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4949" i="1"/>
  <c r="AA4948"/>
  <c r="AA4947"/>
  <c r="AA4946"/>
  <c r="AA4945"/>
  <c r="AA4944"/>
  <c r="AA4943"/>
  <c r="AA4942"/>
  <c r="AA4941"/>
  <c r="AA4940"/>
  <c r="AA4939"/>
  <c r="AA4938"/>
  <c r="AA4937"/>
  <c r="AA4936"/>
  <c r="AA4935"/>
  <c r="AA4934"/>
  <c r="AA4933"/>
  <c r="AA4932"/>
  <c r="AA4931"/>
  <c r="AA4930"/>
  <c r="AA4929"/>
  <c r="AA4928"/>
  <c r="AA4927"/>
  <c r="AA4926"/>
  <c r="AA4925"/>
  <c r="AA4924"/>
  <c r="AA4923"/>
  <c r="AA4922"/>
  <c r="AA4921"/>
  <c r="AA4920"/>
  <c r="AA4919"/>
  <c r="AA4918"/>
  <c r="AA4917"/>
  <c r="AA4916"/>
  <c r="AA4915"/>
  <c r="AA4914"/>
  <c r="AA4913"/>
  <c r="AA4912"/>
  <c r="AA4911"/>
  <c r="AA4910"/>
  <c r="AA4909"/>
  <c r="AA4908"/>
  <c r="AA4907"/>
  <c r="AA4906"/>
  <c r="AA4905"/>
  <c r="AA4904"/>
  <c r="AA4903"/>
  <c r="AA4902"/>
  <c r="AA4901"/>
  <c r="AA4900"/>
  <c r="AA4899"/>
  <c r="AA4898"/>
  <c r="AA4897"/>
  <c r="AA4896"/>
  <c r="AA4895"/>
  <c r="AA4894"/>
  <c r="AA4893"/>
  <c r="AA4892"/>
  <c r="AA4891"/>
  <c r="AA4890"/>
  <c r="AA4889"/>
  <c r="AA4888"/>
  <c r="AA4887"/>
  <c r="AA4886"/>
  <c r="AA4885"/>
  <c r="AA4884"/>
  <c r="AA4883"/>
  <c r="AA4882"/>
  <c r="AA4881"/>
  <c r="AA4880"/>
  <c r="AA4879"/>
  <c r="AA4878"/>
  <c r="AA4877"/>
  <c r="AA4876"/>
  <c r="AA4875"/>
  <c r="AA4874"/>
  <c r="AA4873"/>
  <c r="AA4872"/>
  <c r="AA4871"/>
  <c r="AA4870"/>
  <c r="AA4869"/>
  <c r="AA4868"/>
  <c r="AA4867"/>
  <c r="AA4866"/>
  <c r="AA4865"/>
  <c r="AA4864"/>
  <c r="AA4863"/>
  <c r="AA4862"/>
  <c r="AA4861"/>
  <c r="AA4860"/>
  <c r="AA4859"/>
  <c r="AA4858"/>
  <c r="AA4857"/>
  <c r="AA4856"/>
  <c r="AA4855"/>
  <c r="AA4854"/>
  <c r="AA4853"/>
  <c r="AA4852"/>
  <c r="AA4851"/>
  <c r="AA4850"/>
  <c r="AA4849"/>
  <c r="AA4848"/>
  <c r="AA4847"/>
  <c r="AA4846"/>
  <c r="AA4845"/>
  <c r="AA4844"/>
  <c r="AA4843"/>
  <c r="AA4842"/>
  <c r="AA4841"/>
  <c r="AA4840"/>
  <c r="AA4839"/>
  <c r="AA4838"/>
  <c r="AA4837"/>
  <c r="AA4836"/>
  <c r="AA4835"/>
  <c r="AA4834"/>
  <c r="AA4833"/>
  <c r="AA4832"/>
  <c r="AA4831"/>
  <c r="AA4830"/>
  <c r="AA4829"/>
  <c r="AA4828"/>
  <c r="AA4827"/>
  <c r="AA4826"/>
  <c r="AA4825"/>
  <c r="AA4824"/>
  <c r="AA4823"/>
  <c r="AA4822"/>
  <c r="AA4821"/>
  <c r="AA4820"/>
  <c r="AA4819"/>
  <c r="AA4818"/>
  <c r="AA4817"/>
  <c r="AA4816"/>
  <c r="AA4815"/>
  <c r="AA4814"/>
  <c r="AA4813"/>
  <c r="AA4812"/>
  <c r="AA4811"/>
  <c r="AA4810"/>
  <c r="AA4809"/>
  <c r="AA4808"/>
  <c r="AA4807"/>
  <c r="AA4806"/>
  <c r="AA4805"/>
  <c r="AA4804"/>
  <c r="AA4803"/>
  <c r="AA4802"/>
  <c r="AA4801"/>
  <c r="AA4800"/>
  <c r="AA4799"/>
  <c r="AA4798"/>
  <c r="AA4797"/>
  <c r="AA4796"/>
  <c r="AA4795"/>
  <c r="AA4794"/>
  <c r="AA4793"/>
  <c r="AA4792"/>
  <c r="AA4791"/>
  <c r="AA4790"/>
  <c r="AA4789"/>
  <c r="AA4788"/>
  <c r="AA4787"/>
  <c r="AA4786"/>
  <c r="AA4785"/>
  <c r="AA4784"/>
  <c r="AA4783"/>
  <c r="AA4782"/>
  <c r="AA4781"/>
  <c r="AA4780"/>
  <c r="AA4779"/>
  <c r="AA4778"/>
  <c r="AA4777"/>
  <c r="AA4776"/>
  <c r="AA4775"/>
  <c r="AA4774"/>
  <c r="AA4773"/>
  <c r="AA4772"/>
  <c r="AA4771"/>
  <c r="AA4770"/>
  <c r="AA4769"/>
  <c r="AA4768"/>
  <c r="AA4767"/>
  <c r="AA4766"/>
  <c r="AA4765"/>
  <c r="AA4764"/>
  <c r="AA4763"/>
  <c r="AA4762"/>
  <c r="AA4761"/>
  <c r="AA4760"/>
  <c r="AA4759"/>
  <c r="AA4758"/>
  <c r="AA4757"/>
  <c r="AA4756"/>
  <c r="AA4755"/>
  <c r="AA4754"/>
  <c r="AA4753"/>
  <c r="AA4752"/>
  <c r="AA4751"/>
  <c r="AA4750"/>
  <c r="AA4749"/>
  <c r="AA4748"/>
  <c r="AA4747"/>
  <c r="AA4746"/>
  <c r="AA4745"/>
  <c r="AA4744"/>
  <c r="AA4743"/>
  <c r="AA4742"/>
  <c r="AA4741"/>
  <c r="AA4740"/>
  <c r="AA4739"/>
  <c r="AA4738"/>
  <c r="AA4737"/>
  <c r="AA4736"/>
  <c r="AA4735"/>
  <c r="AA4734"/>
  <c r="AA4733"/>
  <c r="AA4732"/>
  <c r="AA4731"/>
  <c r="AA4730"/>
  <c r="AA4729"/>
  <c r="AA4728"/>
  <c r="AA4727"/>
  <c r="AA4726"/>
  <c r="AA4725"/>
  <c r="AA4724"/>
  <c r="AA4723"/>
  <c r="AA4722"/>
  <c r="AA4721"/>
  <c r="AA4720"/>
  <c r="AA4719"/>
  <c r="AA4718"/>
  <c r="AA4717"/>
  <c r="AA4716"/>
  <c r="AA4715"/>
  <c r="AA4714"/>
  <c r="AA4713"/>
  <c r="AA4712"/>
  <c r="AA4711"/>
  <c r="AA4710"/>
  <c r="AA4709"/>
  <c r="AA4708"/>
  <c r="AA4707"/>
  <c r="AA4706"/>
  <c r="AA4705"/>
  <c r="AA4704"/>
  <c r="AA4703"/>
  <c r="AA4702"/>
  <c r="AA4701"/>
  <c r="AA4700"/>
  <c r="AA4699"/>
  <c r="AA4698"/>
  <c r="AA4697"/>
  <c r="AA4696"/>
  <c r="AA4695"/>
  <c r="AA4694"/>
  <c r="AA4693"/>
  <c r="AA4692"/>
  <c r="AA4691"/>
  <c r="AA4690"/>
  <c r="AA4689"/>
  <c r="AA4688"/>
  <c r="AA4687"/>
  <c r="AA4686"/>
  <c r="AA4685"/>
  <c r="AA4684"/>
  <c r="AA4683"/>
  <c r="AA4682"/>
  <c r="AA4681"/>
  <c r="AA4680"/>
  <c r="AA4679"/>
  <c r="AA4678"/>
  <c r="AA4677"/>
  <c r="AA4676"/>
  <c r="AA4675"/>
  <c r="AA4674"/>
  <c r="AA4673"/>
  <c r="AA4672"/>
  <c r="AA4671"/>
  <c r="AA4670"/>
  <c r="AA4669"/>
  <c r="AA4668"/>
  <c r="AA4667"/>
  <c r="AA4666"/>
  <c r="AA4665"/>
  <c r="AA4664"/>
  <c r="AA4663"/>
  <c r="AA4662"/>
  <c r="AA4661"/>
  <c r="AA4660"/>
  <c r="AA4659"/>
  <c r="AA4658"/>
  <c r="AA4657"/>
  <c r="AA4656"/>
  <c r="AA4655"/>
  <c r="AA4654"/>
  <c r="AA4653"/>
  <c r="AA4652"/>
  <c r="AA4651"/>
  <c r="AA4650"/>
  <c r="AA4649"/>
  <c r="AA4648"/>
  <c r="AA4647"/>
  <c r="AA4646"/>
  <c r="AA4645"/>
  <c r="AA4644"/>
  <c r="AA4643"/>
  <c r="AA4642"/>
  <c r="AA4641"/>
  <c r="AA4640"/>
  <c r="AA4639"/>
  <c r="AA4638"/>
  <c r="AA4637"/>
  <c r="AA4636"/>
  <c r="AA4635"/>
  <c r="AA4634"/>
  <c r="AA4633"/>
  <c r="AA4632"/>
  <c r="AA4631"/>
  <c r="AA4630"/>
  <c r="AA4629"/>
  <c r="AA4628"/>
  <c r="AA4627"/>
  <c r="AA4626"/>
  <c r="AA4625"/>
  <c r="AA4624"/>
  <c r="AA4623"/>
  <c r="AA4622"/>
  <c r="AA4621"/>
  <c r="AA4620"/>
  <c r="AA4619"/>
  <c r="AA4618"/>
  <c r="AA4617"/>
  <c r="AA4616"/>
  <c r="AA4615"/>
  <c r="AA4614"/>
  <c r="AA4613"/>
  <c r="AA4612"/>
  <c r="AA4611"/>
  <c r="AA4610"/>
  <c r="AA4609"/>
  <c r="AA4608"/>
  <c r="AA4607"/>
  <c r="AA4606"/>
  <c r="AA4605"/>
  <c r="AA4604"/>
  <c r="AA4603"/>
  <c r="AA4602"/>
  <c r="AA4601"/>
  <c r="AA4600"/>
  <c r="AA4599"/>
  <c r="AA4598"/>
  <c r="AA4597"/>
  <c r="AA4596"/>
  <c r="AA4595"/>
  <c r="AA4594"/>
  <c r="AA4593"/>
  <c r="AA4592"/>
  <c r="AA4591"/>
  <c r="AA4590"/>
  <c r="AA4589"/>
  <c r="AA4588"/>
  <c r="AA4587"/>
  <c r="AA4586"/>
  <c r="AA4585"/>
  <c r="AA4584"/>
  <c r="AA4583"/>
  <c r="AA4582"/>
  <c r="AA4581"/>
  <c r="AA4580"/>
  <c r="AA4579"/>
  <c r="AA4578"/>
  <c r="AA4577"/>
  <c r="AA4576"/>
  <c r="AA4575"/>
  <c r="AA4574"/>
  <c r="AA4573"/>
  <c r="AA4572"/>
  <c r="AA4571"/>
  <c r="AA4570"/>
  <c r="AA4569"/>
  <c r="AA4568"/>
  <c r="AA4567"/>
  <c r="AA4566"/>
  <c r="AA4565"/>
  <c r="AA4564"/>
  <c r="AA4563"/>
  <c r="AA4562"/>
  <c r="AA4561"/>
  <c r="AA4560"/>
  <c r="AA4559"/>
  <c r="AA4558"/>
  <c r="AA4557"/>
  <c r="AA4556"/>
  <c r="AA4555"/>
  <c r="AA4554"/>
  <c r="AA4553"/>
  <c r="AA4552"/>
  <c r="AA4551"/>
  <c r="AA4550"/>
  <c r="AA4549"/>
  <c r="AA4548"/>
  <c r="AA4547"/>
  <c r="AA4546"/>
  <c r="AA4545"/>
  <c r="AA4544"/>
  <c r="AA4543"/>
  <c r="AA4542"/>
  <c r="AA4541"/>
  <c r="AA4540"/>
  <c r="AA4539"/>
  <c r="AA4538"/>
  <c r="AA4537"/>
  <c r="AA4536"/>
  <c r="AA4535"/>
  <c r="AA4534"/>
  <c r="AA4533"/>
  <c r="AA4532"/>
  <c r="AA4531"/>
  <c r="AA4530"/>
  <c r="AA4529"/>
  <c r="AA4528"/>
  <c r="AA4527"/>
  <c r="AA4526"/>
  <c r="AA4525"/>
  <c r="AA4524"/>
  <c r="AA4523"/>
  <c r="AA4522"/>
  <c r="AA4521"/>
  <c r="AA4520"/>
  <c r="AA4519"/>
  <c r="AA4518"/>
  <c r="AA4517"/>
  <c r="AA4516"/>
  <c r="AA4515"/>
  <c r="AA4514"/>
  <c r="AA4513"/>
  <c r="AA4512"/>
  <c r="AA4511"/>
  <c r="AA4510"/>
  <c r="AA4509"/>
  <c r="AA4508"/>
  <c r="AA4507"/>
  <c r="AA4506"/>
  <c r="AA4505"/>
  <c r="AA4504"/>
  <c r="AA4503"/>
  <c r="AA4502"/>
  <c r="AA4501"/>
  <c r="AA4500"/>
  <c r="AA4499"/>
  <c r="AA4498"/>
  <c r="AA4497"/>
  <c r="AA4496"/>
  <c r="AA4495"/>
  <c r="AA4494"/>
  <c r="AA4493"/>
  <c r="AA4492"/>
  <c r="AA4491"/>
  <c r="AA4490"/>
  <c r="AA4489"/>
  <c r="AA4488"/>
  <c r="AA4487"/>
  <c r="AA4486"/>
  <c r="AA4485"/>
  <c r="AA4484"/>
  <c r="AA4483"/>
  <c r="AA4482"/>
  <c r="AA4481"/>
  <c r="AA4480"/>
  <c r="AA4479"/>
  <c r="AA4478"/>
  <c r="AA4477"/>
  <c r="AA4476"/>
  <c r="AA4475"/>
  <c r="AA4474"/>
  <c r="AA4473"/>
  <c r="AA4472"/>
  <c r="AA4471"/>
  <c r="AA4470"/>
  <c r="AA4469"/>
  <c r="AA4468"/>
  <c r="AA4467"/>
  <c r="AA4466"/>
  <c r="AA4465"/>
  <c r="AA4464"/>
  <c r="AA4463"/>
  <c r="AA4462"/>
  <c r="AA4461"/>
  <c r="AA4460"/>
  <c r="AA4459"/>
  <c r="AA4458"/>
  <c r="AA4457"/>
  <c r="AA4456"/>
  <c r="AA4455"/>
  <c r="AA4454"/>
  <c r="AA4453"/>
  <c r="AA4452"/>
  <c r="AA4451"/>
  <c r="AA4450"/>
  <c r="AA4449"/>
  <c r="AA4448"/>
  <c r="AA4447"/>
  <c r="AA4446"/>
  <c r="AA4445"/>
  <c r="AA4444"/>
  <c r="AA4443"/>
  <c r="AA4442"/>
  <c r="AA4441"/>
  <c r="AA4440"/>
  <c r="AA4439"/>
  <c r="AA4438"/>
  <c r="AA4437"/>
  <c r="AA4436"/>
  <c r="AA4435"/>
  <c r="AA4434"/>
  <c r="AA4433"/>
  <c r="AA4432"/>
  <c r="AA4431"/>
  <c r="AA4430"/>
  <c r="AA4429"/>
  <c r="AA4428"/>
  <c r="AA4427"/>
  <c r="AA4426"/>
  <c r="AA4425"/>
  <c r="AA4424"/>
  <c r="AA4423"/>
  <c r="AA4422"/>
  <c r="AA4421"/>
  <c r="AA4420"/>
  <c r="AA4419"/>
  <c r="AA4418"/>
  <c r="AA4417"/>
  <c r="AA4416"/>
  <c r="AA4415"/>
  <c r="AA4414"/>
  <c r="AA4413"/>
  <c r="AA4412"/>
  <c r="AA4411"/>
  <c r="AA4410"/>
  <c r="AA4409"/>
  <c r="AA4408"/>
  <c r="AA4407"/>
  <c r="AA4406"/>
  <c r="AA4405"/>
  <c r="AA4404"/>
  <c r="AA4403"/>
  <c r="AA4402"/>
  <c r="AA4401"/>
  <c r="AA4400"/>
  <c r="AA4399"/>
  <c r="AA4398"/>
  <c r="AA4397"/>
  <c r="AA4396"/>
  <c r="AA4395"/>
  <c r="AA4394"/>
  <c r="AA4393"/>
  <c r="AA4392"/>
  <c r="AA4391"/>
  <c r="AA4390"/>
  <c r="AA4389"/>
  <c r="AA4388"/>
  <c r="AA4387"/>
  <c r="AA4386"/>
  <c r="AA4385"/>
  <c r="AA4384"/>
  <c r="AA4383"/>
  <c r="AA4382"/>
  <c r="AA4381"/>
  <c r="AA4380"/>
  <c r="AA4379"/>
  <c r="AA4378"/>
  <c r="AA4377"/>
  <c r="AA4376"/>
  <c r="AA4375"/>
  <c r="AA4374"/>
  <c r="AA4373"/>
  <c r="AA4372"/>
  <c r="AA4371"/>
  <c r="AA4370"/>
  <c r="AA4369"/>
  <c r="AA4368"/>
  <c r="AA4367"/>
  <c r="AA4366"/>
  <c r="AA4365"/>
  <c r="AA4364"/>
  <c r="AA4363"/>
  <c r="AA4362"/>
  <c r="AA4361"/>
  <c r="AA4360"/>
  <c r="AA4359"/>
  <c r="AA4358"/>
  <c r="AA4357"/>
  <c r="AA4356"/>
  <c r="AA4355"/>
  <c r="AA4354"/>
  <c r="AA4353"/>
  <c r="AA4352"/>
  <c r="AA4351"/>
  <c r="AA4350"/>
  <c r="AA4349"/>
  <c r="AA4348"/>
  <c r="AA4347"/>
  <c r="AA4346"/>
  <c r="AA4345"/>
  <c r="AA4344"/>
  <c r="AA4343"/>
  <c r="AA4342"/>
  <c r="AA4341"/>
  <c r="AA4340"/>
  <c r="AA4339"/>
  <c r="AA4338"/>
  <c r="AA4337"/>
  <c r="AA4336"/>
  <c r="AA4335"/>
  <c r="AA4334"/>
  <c r="AA4333"/>
  <c r="AA4332"/>
  <c r="AA4331"/>
  <c r="AA4330"/>
  <c r="AA4329"/>
  <c r="AA4328"/>
  <c r="AA4327"/>
  <c r="AA4326"/>
  <c r="AA4325"/>
  <c r="AA4324"/>
  <c r="AA4323"/>
  <c r="AA4322"/>
  <c r="AA4321"/>
  <c r="AA4320"/>
  <c r="AA4319"/>
  <c r="AA4318"/>
  <c r="AA4317"/>
  <c r="AA4316"/>
  <c r="AA4315"/>
  <c r="AA4314"/>
  <c r="AA4313"/>
  <c r="AA4312"/>
  <c r="AA4311"/>
  <c r="AA4310"/>
  <c r="AA4309"/>
  <c r="AA4308"/>
  <c r="AA4307"/>
  <c r="AA4306"/>
  <c r="AA4305"/>
  <c r="AA4304"/>
  <c r="AA4303"/>
  <c r="AA4302"/>
  <c r="AA4301"/>
  <c r="AA4300"/>
  <c r="AA4299"/>
  <c r="AA4298"/>
  <c r="AA4297"/>
  <c r="AA4296"/>
  <c r="AA4295"/>
  <c r="AA4294"/>
  <c r="AA4293"/>
  <c r="AA4292"/>
  <c r="AA4291"/>
  <c r="AA4290"/>
  <c r="AA4289"/>
  <c r="AA4288"/>
  <c r="AA4287"/>
  <c r="AA4286"/>
  <c r="AA4285"/>
  <c r="AA4284"/>
  <c r="AA4283"/>
  <c r="AA4282"/>
  <c r="AA4281"/>
  <c r="AA4280"/>
  <c r="AA4279"/>
  <c r="AA4278"/>
  <c r="AA4277"/>
  <c r="AA4276"/>
  <c r="AA4275"/>
  <c r="AA4274"/>
  <c r="AA4273"/>
  <c r="AA4272"/>
  <c r="AA4271"/>
  <c r="AA4270"/>
  <c r="AA4269"/>
  <c r="AA4268"/>
  <c r="AA4267"/>
  <c r="AA4266"/>
  <c r="AA4265"/>
  <c r="AA4264"/>
  <c r="AA4263"/>
  <c r="AA4262"/>
  <c r="AA4261"/>
  <c r="AA4260"/>
  <c r="AA4259"/>
  <c r="AA4258"/>
  <c r="AA4257"/>
  <c r="AA4256"/>
  <c r="AA4255"/>
  <c r="AA4254"/>
  <c r="AA4253"/>
  <c r="AA4252"/>
  <c r="AA4251"/>
  <c r="AA4250"/>
  <c r="AA4249"/>
  <c r="AA4248"/>
  <c r="AA4247"/>
  <c r="AA4246"/>
  <c r="AA4245"/>
  <c r="AA4244"/>
  <c r="AA4243"/>
  <c r="AA4242"/>
  <c r="AA4241"/>
  <c r="AA4240"/>
  <c r="AA4239"/>
  <c r="AA4238"/>
  <c r="AA4237"/>
  <c r="AA4236"/>
  <c r="AA4235"/>
  <c r="AA4234"/>
  <c r="AA4233"/>
  <c r="AA4232"/>
  <c r="AA4231"/>
  <c r="AA4230"/>
  <c r="AA4229"/>
  <c r="AA4228"/>
  <c r="AA4227"/>
  <c r="AA4226"/>
  <c r="AA4225"/>
  <c r="AA4224"/>
  <c r="AA4223"/>
  <c r="AA4222"/>
  <c r="AA4221"/>
  <c r="AA4220"/>
  <c r="AA4219"/>
  <c r="AA4218"/>
  <c r="AA4217"/>
  <c r="AA4216"/>
  <c r="AA4215"/>
  <c r="AA4214"/>
  <c r="AA4213"/>
  <c r="AA4212"/>
  <c r="AA4211"/>
  <c r="AA4210"/>
  <c r="AA4209"/>
  <c r="AA4208"/>
  <c r="AA4207"/>
  <c r="AA4206"/>
  <c r="AA4205"/>
  <c r="AA4204"/>
  <c r="AA4203"/>
  <c r="AA4202"/>
  <c r="AA4201"/>
  <c r="AA4200"/>
  <c r="AA4199"/>
  <c r="AA4198"/>
  <c r="AA4197"/>
  <c r="AA4196"/>
  <c r="AA4195"/>
  <c r="AA4194"/>
  <c r="AA4193"/>
  <c r="AA4192"/>
  <c r="AA4191"/>
  <c r="AA4190"/>
  <c r="AA4189"/>
  <c r="AA4188"/>
  <c r="AA4187"/>
  <c r="AA4186"/>
  <c r="AA4185"/>
  <c r="AA4184"/>
  <c r="AA4183"/>
  <c r="AA4182"/>
  <c r="AA4181"/>
  <c r="AA4180"/>
  <c r="AA4179"/>
  <c r="AA4178"/>
  <c r="AA4177"/>
  <c r="AA4176"/>
  <c r="AA4175"/>
  <c r="AA4174"/>
  <c r="AA4173"/>
  <c r="AA4172"/>
  <c r="AA4171"/>
  <c r="AA4170"/>
  <c r="AA4169"/>
  <c r="AA4168"/>
  <c r="AA4167"/>
  <c r="AA4166"/>
  <c r="AA4165"/>
  <c r="AA4164"/>
  <c r="AA4163"/>
  <c r="AA4162"/>
  <c r="AA4161"/>
  <c r="AA4160"/>
  <c r="AA4159"/>
  <c r="AA4158"/>
  <c r="AA4157"/>
  <c r="AA4156"/>
  <c r="AA4155"/>
  <c r="AA4154"/>
  <c r="AA4153"/>
  <c r="AA4152"/>
  <c r="AA4151"/>
  <c r="AA4150"/>
  <c r="AA4149"/>
  <c r="AA4148"/>
  <c r="AA4147"/>
  <c r="AA4146"/>
  <c r="AA4145"/>
  <c r="AA4144"/>
  <c r="AA4143"/>
  <c r="AA4142"/>
  <c r="AA4141"/>
  <c r="AA4140"/>
  <c r="AA4139"/>
  <c r="AA4138"/>
  <c r="AA4137"/>
  <c r="AA4136"/>
  <c r="AA4135"/>
  <c r="AA4134"/>
  <c r="AA4133"/>
  <c r="AA4132"/>
  <c r="AA4131"/>
  <c r="AA4130"/>
  <c r="AA4129"/>
  <c r="AA4128"/>
  <c r="AA4127"/>
  <c r="AA4126"/>
  <c r="AA4125"/>
  <c r="AA4124"/>
  <c r="AA4123"/>
  <c r="AA4122"/>
  <c r="AA4121"/>
  <c r="AA4120"/>
  <c r="AA4119"/>
  <c r="AA4118"/>
  <c r="AA4117"/>
  <c r="AA4116"/>
  <c r="AA4115"/>
  <c r="AA4114"/>
  <c r="AA4113"/>
  <c r="AA4112"/>
  <c r="AA4111"/>
  <c r="AA4110"/>
  <c r="AA4109"/>
  <c r="AA4108"/>
  <c r="AA4107"/>
  <c r="AA4106"/>
  <c r="AA4105"/>
  <c r="AA4104"/>
  <c r="AA4103"/>
  <c r="AA4102"/>
  <c r="AA4101"/>
  <c r="AA4100"/>
  <c r="AA4099"/>
  <c r="AA4098"/>
  <c r="AA4097"/>
  <c r="AA4096"/>
  <c r="AA4095"/>
  <c r="AA4094"/>
  <c r="AA4093"/>
  <c r="AA4092"/>
  <c r="AA4091"/>
  <c r="AA4090"/>
  <c r="AA4089"/>
  <c r="AA4088"/>
  <c r="AA4087"/>
  <c r="AA4086"/>
  <c r="AA4085"/>
  <c r="AA4084"/>
  <c r="AA4083"/>
  <c r="AA4082"/>
  <c r="AA4081"/>
  <c r="AA4080"/>
  <c r="AA4079"/>
  <c r="AA4078"/>
  <c r="AA4077"/>
  <c r="AA4076"/>
  <c r="AA4075"/>
  <c r="AA4074"/>
  <c r="AA4073"/>
  <c r="AA4072"/>
  <c r="AA4071"/>
  <c r="AA4070"/>
  <c r="AA4069"/>
  <c r="AA4068"/>
  <c r="AA4067"/>
  <c r="AA4066"/>
  <c r="AA4065"/>
  <c r="AA4064"/>
  <c r="AA4063"/>
  <c r="AA4062"/>
  <c r="AA4061"/>
  <c r="AA4060"/>
  <c r="AA4059"/>
  <c r="AA4058"/>
  <c r="AA4057"/>
  <c r="AA4056"/>
  <c r="AA4055"/>
  <c r="AA4054"/>
  <c r="AA4053"/>
  <c r="AA4052"/>
  <c r="AA4051"/>
  <c r="AA4050"/>
  <c r="AA4049"/>
  <c r="AA4048"/>
  <c r="AA4047"/>
  <c r="AA4046"/>
  <c r="AA4045"/>
  <c r="AA4044"/>
  <c r="AA4043"/>
  <c r="AA4042"/>
  <c r="AA4041"/>
  <c r="AA4040"/>
  <c r="AA4039"/>
  <c r="AA4038"/>
  <c r="AA4037"/>
  <c r="AA4036"/>
  <c r="AA4035"/>
  <c r="AA4034"/>
  <c r="AA4033"/>
  <c r="AA4032"/>
  <c r="AA4031"/>
  <c r="AA4030"/>
  <c r="AA4029"/>
  <c r="AA4028"/>
  <c r="AA4027"/>
  <c r="AA4026"/>
  <c r="AA4025"/>
  <c r="AA4024"/>
  <c r="AA4023"/>
  <c r="AA4022"/>
  <c r="AA4021"/>
  <c r="AA4020"/>
  <c r="AA4019"/>
  <c r="AA4018"/>
  <c r="AA4017"/>
  <c r="AA4016"/>
  <c r="AA4015"/>
  <c r="AA4014"/>
  <c r="AA4013"/>
  <c r="AA4012"/>
  <c r="AA4011"/>
  <c r="AA4010"/>
  <c r="AA4009"/>
  <c r="AA4008"/>
  <c r="AA4007"/>
  <c r="AA4006"/>
  <c r="AA4005"/>
  <c r="AA4004"/>
  <c r="AA4003"/>
  <c r="AA4002"/>
  <c r="AA4001"/>
  <c r="AA4000"/>
  <c r="AA3999"/>
  <c r="AA3998"/>
  <c r="AA3997"/>
  <c r="AA3996"/>
  <c r="AA3995"/>
  <c r="AA3994"/>
  <c r="AA3993"/>
  <c r="AA3992"/>
  <c r="AA3991"/>
  <c r="AA3990"/>
  <c r="AA3989"/>
  <c r="AA3988"/>
  <c r="AA3987"/>
  <c r="AA3986"/>
  <c r="AA3985"/>
  <c r="AA3984"/>
  <c r="AA3983"/>
  <c r="AA3982"/>
  <c r="AA3981"/>
  <c r="AA3980"/>
  <c r="AA3979"/>
  <c r="AA3978"/>
  <c r="AA3977"/>
  <c r="AA3976"/>
  <c r="AA3975"/>
  <c r="AA3974"/>
  <c r="AA3973"/>
  <c r="AA3972"/>
  <c r="AA3971"/>
  <c r="AA3970"/>
  <c r="AA3969"/>
  <c r="AA3968"/>
  <c r="AA3967"/>
  <c r="AA3966"/>
  <c r="AA3965"/>
  <c r="AA3964"/>
  <c r="AA3963"/>
  <c r="AA3962"/>
  <c r="AA3961"/>
  <c r="AA3960"/>
  <c r="AA3959"/>
  <c r="AA3958"/>
  <c r="AA3957"/>
  <c r="AA3956"/>
  <c r="AA3955"/>
  <c r="AA3954"/>
  <c r="AA3953"/>
  <c r="AA3952"/>
  <c r="AA3951"/>
  <c r="AA3950"/>
  <c r="AA3949"/>
  <c r="AA3948"/>
  <c r="AA3947"/>
  <c r="AA3946"/>
  <c r="AA3945"/>
  <c r="AA3944"/>
  <c r="AA3943"/>
  <c r="AA3942"/>
  <c r="AA3941"/>
  <c r="AA3940"/>
  <c r="AA3939"/>
  <c r="AA3938"/>
  <c r="AA3937"/>
  <c r="AA3936"/>
  <c r="AA3935"/>
  <c r="AA3934"/>
  <c r="AA3933"/>
  <c r="AA3932"/>
  <c r="AA3931"/>
  <c r="AA3930"/>
  <c r="AA3929"/>
  <c r="AA3928"/>
  <c r="AA3927"/>
  <c r="AA3926"/>
  <c r="AA3925"/>
  <c r="AA3924"/>
  <c r="AA3923"/>
  <c r="AA3922"/>
  <c r="AA3921"/>
  <c r="AA3920"/>
  <c r="AA3919"/>
  <c r="AA3918"/>
  <c r="AA3917"/>
  <c r="AA3916"/>
  <c r="AA3915"/>
  <c r="AA3914"/>
  <c r="AA3913"/>
  <c r="AA3912"/>
  <c r="AA3911"/>
  <c r="AA3910"/>
  <c r="AA3909"/>
  <c r="AA3908"/>
  <c r="AA3907"/>
  <c r="AA3906"/>
  <c r="AA3905"/>
  <c r="AA3904"/>
  <c r="AA3903"/>
  <c r="AA3902"/>
  <c r="AA3901"/>
  <c r="AA3900"/>
  <c r="AA3899"/>
  <c r="AA3898"/>
  <c r="AA3897"/>
  <c r="AA3896"/>
  <c r="AA3895"/>
  <c r="AA3894"/>
  <c r="AA3893"/>
  <c r="AA3892"/>
  <c r="AA3891"/>
  <c r="AA3890"/>
  <c r="AA3889"/>
  <c r="AA3888"/>
  <c r="AA3887"/>
  <c r="AA3886"/>
  <c r="AA3885"/>
  <c r="AA3884"/>
  <c r="AA3883"/>
  <c r="AA3882"/>
  <c r="AA3881"/>
  <c r="AA3880"/>
  <c r="AA3879"/>
  <c r="AA3878"/>
  <c r="AA3877"/>
  <c r="AA3876"/>
  <c r="AA3875"/>
  <c r="AA3874"/>
  <c r="AA3873"/>
  <c r="AA3872"/>
  <c r="AA3871"/>
  <c r="AA3870"/>
  <c r="AA3869"/>
  <c r="AA3868"/>
  <c r="AA3867"/>
  <c r="AA3866"/>
  <c r="AA3865"/>
  <c r="AA3864"/>
  <c r="AA3863"/>
  <c r="AA3862"/>
  <c r="AA3861"/>
  <c r="AA3860"/>
  <c r="AA3859"/>
  <c r="AA3858"/>
  <c r="AA3857"/>
  <c r="AA3856"/>
  <c r="AA3855"/>
  <c r="AA3854"/>
  <c r="AA3853"/>
  <c r="AA3852"/>
  <c r="AA3851"/>
  <c r="AA3850"/>
  <c r="AA3849"/>
  <c r="AA3848"/>
  <c r="AA3847"/>
  <c r="AA3846"/>
  <c r="AA3845"/>
  <c r="AA3844"/>
  <c r="AA3843"/>
  <c r="AA3842"/>
  <c r="AA3841"/>
  <c r="AA3840"/>
  <c r="AA3839"/>
  <c r="AA3838"/>
  <c r="AA3837"/>
  <c r="AA3836"/>
  <c r="AA3835"/>
  <c r="AA3834"/>
  <c r="AA3833"/>
  <c r="AA3832"/>
  <c r="AA3831"/>
  <c r="AA3830"/>
  <c r="AA3829"/>
  <c r="AA3828"/>
  <c r="AA3827"/>
  <c r="AA3826"/>
  <c r="AA3825"/>
  <c r="AA3824"/>
  <c r="AA3823"/>
  <c r="AA3822"/>
  <c r="AA3821"/>
  <c r="AA3820"/>
  <c r="AA3819"/>
  <c r="AA3818"/>
  <c r="AA3817"/>
  <c r="AA3816"/>
  <c r="AA3815"/>
  <c r="AA3814"/>
  <c r="AA3813"/>
  <c r="AA3812"/>
  <c r="AA3811"/>
  <c r="AA3810"/>
  <c r="AA3809"/>
  <c r="AA3808"/>
  <c r="AA3807"/>
  <c r="AA3806"/>
  <c r="AA3805"/>
  <c r="AA3804"/>
  <c r="AA3803"/>
  <c r="AA3802"/>
  <c r="AA3801"/>
  <c r="AA3800"/>
  <c r="AA3799"/>
  <c r="AA3798"/>
  <c r="AA3797"/>
  <c r="AA3796"/>
  <c r="AA3795"/>
  <c r="AA3794"/>
  <c r="AA3793"/>
  <c r="AA3792"/>
  <c r="AA3791"/>
  <c r="AA3790"/>
  <c r="AA3789"/>
  <c r="AA3788"/>
  <c r="AA3787"/>
  <c r="AA3786"/>
  <c r="AA3785"/>
  <c r="AA3784"/>
  <c r="AA3783"/>
  <c r="AA3782"/>
  <c r="AA3781"/>
  <c r="AA3780"/>
  <c r="AA3779"/>
  <c r="AA3778"/>
  <c r="AA3777"/>
  <c r="AA3776"/>
  <c r="AA3775"/>
  <c r="AA3774"/>
  <c r="AA3773"/>
  <c r="AA3772"/>
  <c r="AA3771"/>
  <c r="AA3770"/>
  <c r="AA3769"/>
  <c r="AA3768"/>
  <c r="AA3767"/>
  <c r="AA3766"/>
  <c r="AA3765"/>
  <c r="AA3764"/>
  <c r="AA3763"/>
  <c r="AA3762"/>
  <c r="AA3761"/>
  <c r="AA3760"/>
  <c r="AA3759"/>
  <c r="AA3758"/>
  <c r="AA3757"/>
  <c r="AA3756"/>
  <c r="AA3755"/>
  <c r="AA3754"/>
  <c r="AA3753"/>
  <c r="AA3752"/>
  <c r="AA3751"/>
  <c r="AA3750"/>
  <c r="AA3749"/>
  <c r="AA3748"/>
  <c r="AA3747"/>
  <c r="AA3746"/>
  <c r="AA3745"/>
  <c r="AA3744"/>
  <c r="AA3743"/>
  <c r="AA3742"/>
  <c r="AA3741"/>
  <c r="AA3740"/>
  <c r="AA3739"/>
  <c r="AA3738"/>
  <c r="AA3737"/>
  <c r="AA3736"/>
  <c r="AA3735"/>
  <c r="AA3734"/>
  <c r="AA3733"/>
  <c r="AA3732"/>
  <c r="AA3731"/>
  <c r="AA3730"/>
  <c r="AA3729"/>
  <c r="AA3728"/>
  <c r="AA3727"/>
  <c r="AA3726"/>
  <c r="AA3725"/>
  <c r="AA3724"/>
  <c r="AA3723"/>
  <c r="AA3722"/>
  <c r="AA3721"/>
  <c r="AA3720"/>
  <c r="AA3719"/>
  <c r="AA3718"/>
  <c r="AA3717"/>
  <c r="AA3716"/>
  <c r="AA3715"/>
  <c r="AA3714"/>
  <c r="AA3713"/>
  <c r="AA3712"/>
  <c r="AA3711"/>
  <c r="AA3710"/>
  <c r="AA3709"/>
  <c r="AA3708"/>
  <c r="AA3707"/>
  <c r="AA3706"/>
  <c r="AA3705"/>
  <c r="AA3704"/>
  <c r="AA3703"/>
  <c r="AA3702"/>
  <c r="AA3701"/>
  <c r="AA3700"/>
  <c r="AA3699"/>
  <c r="AA3698"/>
  <c r="AA3697"/>
  <c r="AA3696"/>
  <c r="AA3695"/>
  <c r="AA3694"/>
  <c r="AA3693"/>
  <c r="AA3692"/>
  <c r="AA3691"/>
  <c r="AA3690"/>
  <c r="AA3689"/>
  <c r="AA3688"/>
  <c r="AA3687"/>
  <c r="AA3686"/>
  <c r="AA3685"/>
  <c r="AA3684"/>
  <c r="AA3683"/>
  <c r="AA3682"/>
  <c r="AA3681"/>
  <c r="AA3680"/>
  <c r="AA3679"/>
  <c r="AA3678"/>
  <c r="AA3677"/>
  <c r="AA3676"/>
  <c r="AA3675"/>
  <c r="AA3674"/>
  <c r="AA3673"/>
  <c r="AA3672"/>
  <c r="AA3671"/>
  <c r="AA3670"/>
  <c r="AA3669"/>
  <c r="AA3668"/>
  <c r="AA3667"/>
  <c r="AA3666"/>
  <c r="AA3665"/>
  <c r="AA3664"/>
  <c r="AA3663"/>
  <c r="AA3662"/>
  <c r="AA3661"/>
  <c r="AA3660"/>
  <c r="AA3659"/>
  <c r="AA3658"/>
  <c r="AA3657"/>
  <c r="AA3656"/>
  <c r="AA3655"/>
  <c r="AA3654"/>
  <c r="AA3653"/>
  <c r="AA3652"/>
  <c r="AA3651"/>
  <c r="AA3650"/>
  <c r="AA3649"/>
  <c r="AA3648"/>
  <c r="AA3647"/>
  <c r="AA3646"/>
  <c r="AA3645"/>
  <c r="AA3644"/>
  <c r="AA3643"/>
  <c r="AA3642"/>
  <c r="AA3641"/>
  <c r="AA3640"/>
  <c r="AA3639"/>
  <c r="AA3638"/>
  <c r="AA3637"/>
  <c r="AA3636"/>
  <c r="AA3635"/>
  <c r="AA3634"/>
  <c r="AA3633"/>
  <c r="AA3632"/>
  <c r="AA3631"/>
  <c r="AA3630"/>
  <c r="AA3629"/>
  <c r="AA3628"/>
  <c r="AA3627"/>
  <c r="AA3626"/>
  <c r="AA3625"/>
  <c r="AA3624"/>
  <c r="AA3623"/>
  <c r="AA3622"/>
  <c r="AA3621"/>
  <c r="AA3620"/>
  <c r="AA3619"/>
  <c r="AA3618"/>
  <c r="AA3617"/>
  <c r="AA3616"/>
  <c r="AA3615"/>
  <c r="AA3614"/>
  <c r="AA3613"/>
  <c r="AA3612"/>
  <c r="AA3611"/>
  <c r="AA3610"/>
  <c r="AA3609"/>
  <c r="AA3608"/>
  <c r="AA3607"/>
  <c r="AA3606"/>
  <c r="AA3605"/>
  <c r="AA3604"/>
  <c r="AA3603"/>
  <c r="AA3602"/>
  <c r="AA3601"/>
  <c r="AA3600"/>
  <c r="AA3599"/>
  <c r="AA3598"/>
  <c r="AA3597"/>
  <c r="AA3596"/>
  <c r="AA3595"/>
  <c r="AA3594"/>
  <c r="AA3593"/>
  <c r="AA3592"/>
  <c r="AA3591"/>
  <c r="AA3590"/>
  <c r="AA3589"/>
  <c r="AA3588"/>
  <c r="AA3587"/>
  <c r="AA3586"/>
  <c r="AA3585"/>
  <c r="AA3584"/>
  <c r="AA3583"/>
  <c r="AA3582"/>
  <c r="AA3581"/>
  <c r="AA3580"/>
  <c r="AA3579"/>
  <c r="AA3578"/>
  <c r="AA3577"/>
  <c r="AA3576"/>
  <c r="AA3575"/>
  <c r="AA3574"/>
  <c r="AA3573"/>
  <c r="AA3572"/>
  <c r="AA3571"/>
  <c r="AA3570"/>
  <c r="AA3569"/>
  <c r="AA3568"/>
  <c r="AA3567"/>
  <c r="AA3566"/>
  <c r="AA3565"/>
  <c r="AA3564"/>
  <c r="AA3563"/>
  <c r="AA3562"/>
  <c r="AA3561"/>
  <c r="AA3560"/>
  <c r="AA3559"/>
  <c r="AA3558"/>
  <c r="AA3557"/>
  <c r="AA3556"/>
  <c r="AA3555"/>
  <c r="AA3554"/>
  <c r="AA3553"/>
  <c r="AA3552"/>
  <c r="AA3551"/>
  <c r="AA3550"/>
  <c r="AA3549"/>
  <c r="AA3548"/>
  <c r="AA3547"/>
  <c r="AA3546"/>
  <c r="AA3545"/>
  <c r="AA3544"/>
  <c r="AA3543"/>
  <c r="AA3542"/>
  <c r="AA3541"/>
  <c r="AA3540"/>
  <c r="AA3539"/>
  <c r="AA3538"/>
  <c r="AA3537"/>
  <c r="AA3536"/>
  <c r="AA3535"/>
  <c r="AA3534"/>
  <c r="AA3533"/>
  <c r="AA3532"/>
  <c r="AA3531"/>
  <c r="AA3530"/>
  <c r="AA3529"/>
  <c r="AA3528"/>
  <c r="AA3527"/>
  <c r="AA3526"/>
  <c r="AA3525"/>
  <c r="AA3524"/>
  <c r="AA3523"/>
  <c r="AA3522"/>
  <c r="AA3521"/>
  <c r="AA3520"/>
  <c r="AA3519"/>
  <c r="AA3518"/>
  <c r="AA3517"/>
  <c r="AA3516"/>
  <c r="AA3515"/>
  <c r="AA3514"/>
  <c r="AA3513"/>
  <c r="AA3512"/>
  <c r="AA3511"/>
  <c r="AA3510"/>
  <c r="AA3509"/>
  <c r="AA3508"/>
  <c r="AA3507"/>
  <c r="AA3506"/>
  <c r="AA3505"/>
  <c r="AA3504"/>
  <c r="AA3503"/>
  <c r="AA3502"/>
  <c r="AA3501"/>
  <c r="AA3500"/>
  <c r="AA3499"/>
  <c r="AA3498"/>
  <c r="AA3497"/>
  <c r="AA3496"/>
  <c r="AA3495"/>
  <c r="AA3494"/>
  <c r="AA3493"/>
  <c r="AA3492"/>
  <c r="AA3491"/>
  <c r="AA3490"/>
  <c r="AA3489"/>
  <c r="AA3488"/>
  <c r="AA3487"/>
  <c r="AA3486"/>
  <c r="AA3485"/>
  <c r="AA3484"/>
  <c r="AA3483"/>
  <c r="AA3482"/>
  <c r="AA3481"/>
  <c r="AA3480"/>
  <c r="AA3479"/>
  <c r="AA3478"/>
  <c r="AA3477"/>
  <c r="AA3476"/>
  <c r="AA3475"/>
  <c r="AA3474"/>
  <c r="AA3473"/>
  <c r="AA3472"/>
  <c r="AA3471"/>
  <c r="AA3470"/>
  <c r="AA3469"/>
  <c r="AA3468"/>
  <c r="AA3467"/>
  <c r="AA3466"/>
  <c r="AA3465"/>
  <c r="AA3464"/>
  <c r="AA3463"/>
  <c r="AA3462"/>
  <c r="AA3461"/>
  <c r="AA3460"/>
  <c r="AA3459"/>
  <c r="AA3458"/>
  <c r="AA3457"/>
  <c r="AA3456"/>
  <c r="AA3455"/>
  <c r="AA3454"/>
  <c r="AA3453"/>
  <c r="AA3452"/>
  <c r="AA3451"/>
  <c r="AA3450"/>
  <c r="AA3449"/>
  <c r="AA3448"/>
  <c r="AA3447"/>
  <c r="AA3446"/>
  <c r="AA3445"/>
  <c r="AA3444"/>
  <c r="AA3443"/>
  <c r="AA3442"/>
  <c r="AA3441"/>
  <c r="AA3440"/>
  <c r="AA3439"/>
  <c r="AA3438"/>
  <c r="AA3437"/>
  <c r="AA3436"/>
  <c r="AA3435"/>
  <c r="AA3434"/>
  <c r="AA3433"/>
  <c r="AA3432"/>
  <c r="AA3431"/>
  <c r="AA3430"/>
  <c r="AA3429"/>
  <c r="AA3428"/>
  <c r="AA3427"/>
  <c r="AA3426"/>
  <c r="AA3425"/>
  <c r="AA3424"/>
  <c r="AA3423"/>
  <c r="AA3422"/>
  <c r="AA3421"/>
  <c r="AA3420"/>
  <c r="AA3419"/>
  <c r="AA3418"/>
  <c r="AA3417"/>
  <c r="AA3416"/>
  <c r="AA3415"/>
  <c r="AA3414"/>
  <c r="AA3413"/>
  <c r="AA3412"/>
  <c r="AA3411"/>
  <c r="AA3410"/>
  <c r="AA3409"/>
  <c r="AA3408"/>
  <c r="AA3407"/>
  <c r="AA3406"/>
  <c r="AA3405"/>
  <c r="AA3404"/>
  <c r="AA3403"/>
  <c r="AA3402"/>
  <c r="AA3401"/>
  <c r="AA3400"/>
  <c r="AA3399"/>
  <c r="AA3398"/>
  <c r="AA3397"/>
  <c r="AA3396"/>
  <c r="AA3395"/>
  <c r="AA3394"/>
  <c r="AA3393"/>
  <c r="AA3392"/>
  <c r="AA3391"/>
  <c r="AA3390"/>
  <c r="AA3389"/>
  <c r="AA3388"/>
  <c r="AA3387"/>
  <c r="AA3386"/>
  <c r="AA3385"/>
  <c r="AA3384"/>
  <c r="AA3383"/>
  <c r="AA3382"/>
  <c r="AA3381"/>
  <c r="AA3380"/>
  <c r="AA3379"/>
  <c r="AA3378"/>
  <c r="AA3377"/>
  <c r="AA3376"/>
  <c r="AA3375"/>
  <c r="AA3374"/>
  <c r="AA3373"/>
  <c r="AA3372"/>
  <c r="AA3371"/>
  <c r="AA3370"/>
  <c r="AA3369"/>
  <c r="AA3368"/>
  <c r="AA3367"/>
  <c r="AA3366"/>
  <c r="AA3365"/>
  <c r="AA3364"/>
  <c r="AA3363"/>
  <c r="AA3362"/>
  <c r="AA3361"/>
  <c r="AA3360"/>
  <c r="AA3359"/>
  <c r="AA3358"/>
  <c r="AA3357"/>
  <c r="AA3356"/>
  <c r="AA3355"/>
  <c r="AA3354"/>
  <c r="AA3353"/>
  <c r="AA3352"/>
  <c r="AA3351"/>
  <c r="AA3350"/>
  <c r="AA3349"/>
  <c r="AA3348"/>
  <c r="AA3347"/>
  <c r="AA3346"/>
  <c r="AA3345"/>
  <c r="AA3344"/>
  <c r="AA3343"/>
  <c r="AA3342"/>
  <c r="AA3341"/>
  <c r="AA3340"/>
  <c r="AA3339"/>
  <c r="AA3338"/>
  <c r="AA3337"/>
  <c r="AA3336"/>
  <c r="AA3335"/>
  <c r="AA3334"/>
  <c r="AA3333"/>
  <c r="AA3332"/>
  <c r="AA3331"/>
  <c r="AA3330"/>
  <c r="AA3329"/>
  <c r="AA3328"/>
  <c r="AA3327"/>
  <c r="AA3326"/>
  <c r="AA3325"/>
  <c r="AA3324"/>
  <c r="AA3323"/>
  <c r="AA3322"/>
  <c r="AA3321"/>
  <c r="AA3320"/>
  <c r="AA3319"/>
  <c r="AA3318"/>
  <c r="AA3317"/>
  <c r="AA3316"/>
  <c r="AA3315"/>
  <c r="AA3314"/>
  <c r="AA3313"/>
  <c r="AA3312"/>
  <c r="AA3311"/>
  <c r="AA3310"/>
  <c r="AA3309"/>
  <c r="AA3308"/>
  <c r="AA3307"/>
  <c r="AA3306"/>
  <c r="AA3305"/>
  <c r="AA3304"/>
  <c r="AA3303"/>
  <c r="AA3302"/>
  <c r="AA3301"/>
  <c r="AA3300"/>
  <c r="AA3299"/>
  <c r="AA3298"/>
  <c r="AA3297"/>
  <c r="AA3296"/>
  <c r="AA3295"/>
  <c r="AA3294"/>
  <c r="AA3293"/>
  <c r="AA3292"/>
  <c r="AA3291"/>
  <c r="AA3290"/>
  <c r="AA3289"/>
  <c r="AA3288"/>
  <c r="AA3287"/>
  <c r="AA3286"/>
  <c r="AA3285"/>
  <c r="AA3284"/>
  <c r="AA3283"/>
  <c r="AA3282"/>
  <c r="AA3281"/>
  <c r="AA3280"/>
  <c r="AA3279"/>
  <c r="AA3278"/>
  <c r="AA3277"/>
  <c r="AA3276"/>
  <c r="AA3275"/>
  <c r="AA3274"/>
  <c r="AA3273"/>
  <c r="AA3272"/>
  <c r="AA3271"/>
  <c r="AA3270"/>
  <c r="AA3269"/>
  <c r="AA3268"/>
  <c r="AA3267"/>
  <c r="AA3266"/>
  <c r="AA3265"/>
  <c r="AA3264"/>
  <c r="AA3263"/>
  <c r="AA3262"/>
  <c r="AA3261"/>
  <c r="AA3260"/>
  <c r="AA3259"/>
  <c r="AA3258"/>
  <c r="AA3257"/>
  <c r="AA3256"/>
  <c r="AA3255"/>
  <c r="AA3254"/>
  <c r="AA3253"/>
  <c r="AA3252"/>
  <c r="AA3251"/>
  <c r="AA3250"/>
  <c r="AA3249"/>
  <c r="AA3248"/>
  <c r="AA3247"/>
  <c r="AA3246"/>
  <c r="AA3245"/>
  <c r="AA3244"/>
  <c r="AA3243"/>
  <c r="AA3242"/>
  <c r="AA3241"/>
  <c r="AA3240"/>
  <c r="AA3239"/>
  <c r="AA3238"/>
  <c r="AA3237"/>
  <c r="AA3236"/>
  <c r="AA3235"/>
  <c r="AA3234"/>
  <c r="AA3233"/>
  <c r="AA3232"/>
  <c r="AA3231"/>
  <c r="AA3230"/>
  <c r="AA3229"/>
  <c r="AA3228"/>
  <c r="AA3227"/>
  <c r="AA3226"/>
  <c r="AA3225"/>
  <c r="AA3224"/>
  <c r="AA3223"/>
  <c r="AA3222"/>
  <c r="AA3221"/>
  <c r="AA3220"/>
  <c r="AA3219"/>
  <c r="AA3218"/>
  <c r="AA3217"/>
  <c r="AA3216"/>
  <c r="AA3215"/>
  <c r="AA3214"/>
  <c r="AA3213"/>
  <c r="AA3212"/>
  <c r="AA3211"/>
  <c r="AA3210"/>
  <c r="AA3209"/>
  <c r="AA3208"/>
  <c r="AA3207"/>
  <c r="AA3206"/>
  <c r="AA3205"/>
  <c r="AA3204"/>
  <c r="AA3203"/>
  <c r="AA3202"/>
  <c r="AA3201"/>
  <c r="AA3200"/>
  <c r="AA3199"/>
  <c r="AA3198"/>
  <c r="AA3197"/>
  <c r="AA3196"/>
  <c r="AA3195"/>
  <c r="AA3194"/>
  <c r="AA3193"/>
  <c r="AA3192"/>
  <c r="AA3191"/>
  <c r="AA3190"/>
  <c r="AA3189"/>
  <c r="AA3188"/>
  <c r="AA3187"/>
  <c r="AA3186"/>
  <c r="AA3185"/>
  <c r="AA3184"/>
  <c r="AA3183"/>
  <c r="AA3182"/>
  <c r="AA3181"/>
  <c r="AA3180"/>
  <c r="AA3179"/>
  <c r="AA3178"/>
  <c r="AA3177"/>
  <c r="AA3176"/>
  <c r="AA3175"/>
  <c r="AA3174"/>
  <c r="AA3173"/>
  <c r="AA3172"/>
  <c r="AA3171"/>
  <c r="AA3170"/>
  <c r="AA3169"/>
  <c r="AA3168"/>
  <c r="AA3167"/>
  <c r="AA3166"/>
  <c r="AA3165"/>
  <c r="AA3164"/>
  <c r="AA3163"/>
  <c r="AA3162"/>
  <c r="AA3161"/>
  <c r="AA3160"/>
  <c r="AA3159"/>
  <c r="AA3158"/>
  <c r="AA3157"/>
  <c r="AA3156"/>
  <c r="AA3155"/>
  <c r="AA3154"/>
  <c r="AA3153"/>
  <c r="AA3152"/>
  <c r="AA3151"/>
  <c r="AA3150"/>
  <c r="AA3149"/>
  <c r="AA3148"/>
  <c r="AA3147"/>
  <c r="AA3146"/>
  <c r="AA3145"/>
  <c r="AA3144"/>
  <c r="AA3143"/>
  <c r="AA3142"/>
  <c r="AA3141"/>
  <c r="AA3140"/>
  <c r="AA3139"/>
  <c r="AA3138"/>
  <c r="AA3137"/>
  <c r="AA3136"/>
  <c r="AA3135"/>
  <c r="AA3134"/>
  <c r="AA3133"/>
  <c r="AA3132"/>
  <c r="AA3131"/>
  <c r="AA3130"/>
  <c r="AA3129"/>
  <c r="AA3128"/>
  <c r="AA3127"/>
  <c r="AA3126"/>
  <c r="AA3125"/>
  <c r="AA3124"/>
  <c r="AA3123"/>
  <c r="AA3122"/>
  <c r="AA3121"/>
  <c r="AA3120"/>
  <c r="AA3119"/>
  <c r="AA3118"/>
  <c r="AA3117"/>
  <c r="AA3116"/>
  <c r="AA3115"/>
  <c r="AA3114"/>
  <c r="AA3113"/>
  <c r="AA3112"/>
  <c r="AA3111"/>
  <c r="AA3110"/>
  <c r="AA3109"/>
  <c r="AA3108"/>
  <c r="AA3107"/>
  <c r="AA3106"/>
  <c r="AA3105"/>
  <c r="AA3104"/>
  <c r="AA3103"/>
  <c r="AA3102"/>
  <c r="AA3101"/>
  <c r="AA3100"/>
  <c r="AA3099"/>
  <c r="AA3098"/>
  <c r="AA3097"/>
  <c r="AA3096"/>
  <c r="AA3095"/>
  <c r="AA3094"/>
  <c r="AA3093"/>
  <c r="AA3092"/>
  <c r="AA3091"/>
  <c r="AA3090"/>
  <c r="AA3089"/>
  <c r="AA3088"/>
  <c r="AA3087"/>
  <c r="AA3086"/>
  <c r="AA3085"/>
  <c r="AA3084"/>
  <c r="AA3083"/>
  <c r="AA3082"/>
  <c r="AA3081"/>
  <c r="AA3080"/>
  <c r="AA3079"/>
  <c r="AA3078"/>
  <c r="AA3077"/>
  <c r="AA3076"/>
  <c r="AA3075"/>
  <c r="AA3074"/>
  <c r="AA3073"/>
  <c r="AA3072"/>
  <c r="AA3071"/>
  <c r="AA3070"/>
  <c r="AA3069"/>
  <c r="AA3068"/>
  <c r="AA3067"/>
  <c r="AA3066"/>
  <c r="AA3065"/>
  <c r="AA3064"/>
  <c r="AA3063"/>
  <c r="AA3062"/>
  <c r="AA3061"/>
  <c r="AA3060"/>
  <c r="AA3059"/>
  <c r="AA3058"/>
  <c r="AA3057"/>
  <c r="AA3056"/>
  <c r="AA3055"/>
  <c r="AA3054"/>
  <c r="AA3053"/>
  <c r="AA3052"/>
  <c r="AA3051"/>
  <c r="AA3050"/>
  <c r="AA3049"/>
  <c r="AA3048"/>
  <c r="AA3047"/>
  <c r="AA3046"/>
  <c r="AA3045"/>
  <c r="AA3044"/>
  <c r="AA3043"/>
  <c r="AA3042"/>
  <c r="AA3041"/>
  <c r="AA3040"/>
  <c r="AA3039"/>
  <c r="AA3038"/>
  <c r="AA3037"/>
  <c r="AA3036"/>
  <c r="AA3035"/>
  <c r="AA3034"/>
  <c r="AA3033"/>
  <c r="AA3032"/>
  <c r="AA3031"/>
  <c r="AA3030"/>
  <c r="AA3029"/>
  <c r="AA3028"/>
  <c r="AA3027"/>
  <c r="AA3026"/>
  <c r="AA3025"/>
  <c r="AA3024"/>
  <c r="AA3023"/>
  <c r="AA3022"/>
  <c r="AA3021"/>
  <c r="AA3020"/>
  <c r="AA3019"/>
  <c r="AA3018"/>
  <c r="AA3017"/>
  <c r="AA3016"/>
  <c r="AA3015"/>
  <c r="AA3014"/>
  <c r="AA3013"/>
  <c r="AA3012"/>
  <c r="AA3011"/>
  <c r="AA3010"/>
  <c r="AA3009"/>
  <c r="AA3008"/>
  <c r="AA3007"/>
  <c r="AA3006"/>
  <c r="AA3005"/>
  <c r="AA3004"/>
  <c r="AA3003"/>
  <c r="AA3002"/>
  <c r="AA3001"/>
  <c r="AA3000"/>
  <c r="AA2999"/>
  <c r="AA2998"/>
  <c r="AA2997"/>
  <c r="AA2996"/>
  <c r="AA2995"/>
  <c r="AA2994"/>
  <c r="AA2993"/>
  <c r="AA2992"/>
  <c r="AA2991"/>
  <c r="AA2990"/>
  <c r="AA2989"/>
  <c r="AA2988"/>
  <c r="AA2987"/>
  <c r="AA2986"/>
  <c r="AA2985"/>
  <c r="AA2984"/>
  <c r="AA2983"/>
  <c r="AA2982"/>
  <c r="AA2981"/>
  <c r="AA2980"/>
  <c r="AA2979"/>
  <c r="AA2978"/>
  <c r="AA2977"/>
  <c r="AA2976"/>
  <c r="AA2975"/>
  <c r="AA2974"/>
  <c r="AA2973"/>
  <c r="AA2972"/>
  <c r="AA2971"/>
  <c r="AA2970"/>
  <c r="AA2969"/>
  <c r="AA2968"/>
  <c r="AA2967"/>
  <c r="AA2966"/>
  <c r="AA2965"/>
  <c r="AA2964"/>
  <c r="AA2963"/>
  <c r="AA2962"/>
  <c r="AA2961"/>
  <c r="AA2960"/>
  <c r="AA2959"/>
  <c r="AA2958"/>
  <c r="AA2957"/>
  <c r="AA2956"/>
  <c r="AA2955"/>
  <c r="AA2954"/>
  <c r="AA2953"/>
  <c r="AA2952"/>
  <c r="AA2951"/>
  <c r="AA2950"/>
  <c r="AA2949"/>
  <c r="AA2948"/>
  <c r="AA2947"/>
  <c r="AA2946"/>
  <c r="AA2945"/>
  <c r="AA2944"/>
  <c r="AA2943"/>
  <c r="AA2942"/>
  <c r="AA2941"/>
  <c r="AA2940"/>
  <c r="AA2939"/>
  <c r="AA2938"/>
  <c r="AA2937"/>
  <c r="AA2936"/>
  <c r="AA2935"/>
  <c r="AA2934"/>
  <c r="AA2933"/>
  <c r="AA2932"/>
  <c r="AA2931"/>
  <c r="AA2930"/>
  <c r="AA2929"/>
  <c r="AA2928"/>
  <c r="AA2927"/>
  <c r="AA2926"/>
  <c r="AA2925"/>
  <c r="AA2924"/>
  <c r="AA2923"/>
  <c r="AA2922"/>
  <c r="AA2921"/>
  <c r="AA2920"/>
  <c r="AA2919"/>
  <c r="AA2918"/>
  <c r="AA2917"/>
  <c r="AA2916"/>
  <c r="AA2915"/>
  <c r="AA2914"/>
  <c r="AA2913"/>
  <c r="AA2912"/>
  <c r="AA2911"/>
  <c r="AA2910"/>
  <c r="AA2909"/>
  <c r="AA2908"/>
  <c r="AA2907"/>
  <c r="AA2906"/>
  <c r="AA2905"/>
  <c r="AA2904"/>
  <c r="AA2903"/>
  <c r="AA2902"/>
  <c r="AA2901"/>
  <c r="AA2900"/>
  <c r="AA2899"/>
  <c r="AA2898"/>
  <c r="AA2897"/>
  <c r="AA2896"/>
  <c r="AA2895"/>
  <c r="AA2894"/>
  <c r="AA2893"/>
  <c r="AA2892"/>
  <c r="AA2891"/>
  <c r="AA2890"/>
  <c r="AA2889"/>
  <c r="AA2888"/>
  <c r="AA2887"/>
  <c r="AA2886"/>
  <c r="AA2885"/>
  <c r="AA2884"/>
  <c r="AA2883"/>
  <c r="AA2882"/>
  <c r="AA2881"/>
  <c r="AA2880"/>
  <c r="AA2879"/>
  <c r="AA2878"/>
  <c r="AA2877"/>
  <c r="AA2876"/>
  <c r="AA2875"/>
  <c r="AA2874"/>
  <c r="AA2873"/>
  <c r="AA2872"/>
  <c r="AA2871"/>
  <c r="AA2870"/>
  <c r="AA2869"/>
  <c r="AA2868"/>
  <c r="AA2867"/>
  <c r="AA2866"/>
  <c r="AA2865"/>
  <c r="AA2864"/>
  <c r="AA2863"/>
  <c r="AA2862"/>
  <c r="AA2861"/>
  <c r="AA2860"/>
  <c r="AA2859"/>
  <c r="AA2858"/>
  <c r="AA2857"/>
  <c r="AA2856"/>
  <c r="AA2855"/>
  <c r="AA2854"/>
  <c r="AA2853"/>
  <c r="AA2852"/>
  <c r="AA2851"/>
  <c r="AA2850"/>
  <c r="AA2849"/>
  <c r="AA2848"/>
  <c r="AA2847"/>
  <c r="AA2846"/>
  <c r="AA2845"/>
  <c r="AA2844"/>
  <c r="AA2843"/>
  <c r="AA2842"/>
  <c r="AA2841"/>
  <c r="AA2840"/>
  <c r="AA2839"/>
  <c r="AA2838"/>
  <c r="AA2837"/>
  <c r="AA2836"/>
  <c r="AA2835"/>
  <c r="AA2834"/>
  <c r="AA2833"/>
  <c r="AA2832"/>
  <c r="AA2831"/>
  <c r="AA2830"/>
  <c r="AA2829"/>
  <c r="AA2828"/>
  <c r="AA2827"/>
  <c r="AA2826"/>
  <c r="AA2825"/>
  <c r="AA2824"/>
  <c r="AA2823"/>
  <c r="AA2822"/>
  <c r="AA2821"/>
  <c r="AA2820"/>
  <c r="AA2819"/>
  <c r="AA2818"/>
  <c r="AA2817"/>
  <c r="AA2816"/>
  <c r="AA2815"/>
  <c r="AA2814"/>
  <c r="AA2813"/>
  <c r="AA2812"/>
  <c r="AA2811"/>
  <c r="AA2810"/>
  <c r="AA2809"/>
  <c r="AA2808"/>
  <c r="AA2807"/>
  <c r="AA2806"/>
  <c r="AA2805"/>
  <c r="AA2804"/>
  <c r="AA2803"/>
  <c r="AA2802"/>
  <c r="AA2801"/>
  <c r="AA2800"/>
  <c r="AA2799"/>
  <c r="AA2798"/>
  <c r="AA2797"/>
  <c r="AA2796"/>
  <c r="AA2795"/>
  <c r="AA2794"/>
  <c r="AA2793"/>
  <c r="AA2792"/>
  <c r="AA2791"/>
  <c r="AA2790"/>
  <c r="AA2789"/>
  <c r="AA2788"/>
  <c r="AA2787"/>
  <c r="AA2786"/>
  <c r="AA2785"/>
  <c r="AA2784"/>
  <c r="AA2783"/>
  <c r="AA2782"/>
  <c r="AA2781"/>
  <c r="AA2780"/>
  <c r="AA2779"/>
  <c r="AA2778"/>
  <c r="AA2777"/>
  <c r="AA2776"/>
  <c r="AA2775"/>
  <c r="AA2774"/>
  <c r="AA2773"/>
  <c r="AA2772"/>
  <c r="AA2771"/>
  <c r="AA2770"/>
  <c r="AA2769"/>
  <c r="AA2768"/>
  <c r="AA2767"/>
  <c r="AA2766"/>
  <c r="AA2765"/>
  <c r="AA2764"/>
  <c r="AA2763"/>
  <c r="AA2762"/>
  <c r="AA2761"/>
  <c r="AA2760"/>
  <c r="AA2759"/>
  <c r="AA2758"/>
  <c r="AA2757"/>
  <c r="AA2756"/>
  <c r="AA2755"/>
  <c r="AA2754"/>
  <c r="AA2753"/>
  <c r="AA2752"/>
  <c r="AA2751"/>
  <c r="AA2750"/>
  <c r="AA2749"/>
  <c r="AA2748"/>
  <c r="AA2747"/>
  <c r="AA2746"/>
  <c r="AA2745"/>
  <c r="AA2744"/>
  <c r="AA2743"/>
  <c r="AA2742"/>
  <c r="AA2741"/>
  <c r="AA2740"/>
  <c r="AA2739"/>
  <c r="AA2738"/>
  <c r="AA2737"/>
  <c r="AA2736"/>
  <c r="AA2735"/>
  <c r="AA2734"/>
  <c r="AA2733"/>
  <c r="AA2732"/>
  <c r="AA2731"/>
  <c r="AA2730"/>
  <c r="AA2729"/>
  <c r="AA2728"/>
  <c r="AA2727"/>
  <c r="AA2726"/>
  <c r="AA2725"/>
  <c r="AA2724"/>
  <c r="AA2723"/>
  <c r="AA2722"/>
  <c r="AA2721"/>
  <c r="AA2720"/>
  <c r="AA2719"/>
  <c r="AA2718"/>
  <c r="AA2717"/>
  <c r="AA2716"/>
  <c r="AA2715"/>
  <c r="AA2714"/>
  <c r="AA2713"/>
  <c r="AA2712"/>
  <c r="AA2711"/>
  <c r="AA2710"/>
  <c r="AA2709"/>
  <c r="AA2708"/>
  <c r="AA2707"/>
  <c r="AA2706"/>
  <c r="AA2705"/>
  <c r="AA2704"/>
  <c r="AA2703"/>
  <c r="AA2702"/>
  <c r="AA2701"/>
  <c r="AA2700"/>
  <c r="AA2699"/>
  <c r="AA2698"/>
  <c r="AA2697"/>
  <c r="AA2696"/>
  <c r="AA2695"/>
  <c r="AA2694"/>
  <c r="AA2693"/>
  <c r="AA2692"/>
  <c r="AA2691"/>
  <c r="AA2690"/>
  <c r="AA2689"/>
  <c r="AA2688"/>
  <c r="AA2687"/>
  <c r="AA2686"/>
  <c r="AA2685"/>
  <c r="AA2684"/>
  <c r="AA2683"/>
  <c r="AA2682"/>
  <c r="AA2681"/>
  <c r="AA2680"/>
  <c r="AA2679"/>
  <c r="AA2678"/>
  <c r="AA2677"/>
  <c r="AA2676"/>
  <c r="AA2675"/>
  <c r="AA2674"/>
  <c r="AA2673"/>
  <c r="AA2672"/>
  <c r="AA2671"/>
  <c r="AA2670"/>
  <c r="AA2669"/>
  <c r="AA2668"/>
  <c r="AA2667"/>
  <c r="AA2666"/>
  <c r="AA2665"/>
  <c r="AA2664"/>
  <c r="AA2663"/>
  <c r="AA2662"/>
  <c r="AA2661"/>
  <c r="AA2660"/>
  <c r="AA2659"/>
  <c r="AA2658"/>
  <c r="AA2657"/>
  <c r="AA2656"/>
  <c r="AA2655"/>
  <c r="AA2654"/>
  <c r="AA2653"/>
  <c r="AA2652"/>
  <c r="AA2651"/>
  <c r="AA2650"/>
  <c r="AA2649"/>
  <c r="AA2648"/>
  <c r="AA2647"/>
  <c r="AA2646"/>
  <c r="AA2645"/>
  <c r="AA2644"/>
  <c r="AA2643"/>
  <c r="AA2642"/>
  <c r="AA2641"/>
  <c r="AA2640"/>
  <c r="AA2639"/>
  <c r="AA2638"/>
  <c r="AA2637"/>
  <c r="AA2636"/>
  <c r="AA2635"/>
  <c r="AA2634"/>
  <c r="AA2633"/>
  <c r="AA2632"/>
  <c r="AA2631"/>
  <c r="AA2630"/>
  <c r="AA2629"/>
  <c r="AA2628"/>
  <c r="AA2627"/>
  <c r="AA2626"/>
  <c r="AA2625"/>
  <c r="AA2624"/>
  <c r="AA2623"/>
  <c r="AA2622"/>
  <c r="AA2621"/>
  <c r="AA2620"/>
  <c r="AA2619"/>
  <c r="AA2618"/>
  <c r="AA2617"/>
  <c r="AA2616"/>
  <c r="AA2615"/>
  <c r="AA2614"/>
  <c r="AA2613"/>
  <c r="AA2612"/>
  <c r="AA2611"/>
  <c r="AA2610"/>
  <c r="AA2609"/>
  <c r="AA2608"/>
  <c r="AA2607"/>
  <c r="AA2606"/>
  <c r="AA2605"/>
  <c r="AA2604"/>
  <c r="AA2603"/>
  <c r="AA2602"/>
  <c r="AA2601"/>
  <c r="AA2600"/>
  <c r="AA2599"/>
  <c r="AA2598"/>
  <c r="AA2597"/>
  <c r="AA2596"/>
  <c r="AA2595"/>
  <c r="AA2594"/>
  <c r="AA2593"/>
  <c r="AA2592"/>
  <c r="AA2591"/>
  <c r="AA2590"/>
  <c r="AA2589"/>
  <c r="AA2588"/>
  <c r="AA2587"/>
  <c r="AA2586"/>
  <c r="AA2585"/>
  <c r="AA2584"/>
  <c r="AA2583"/>
  <c r="AA2582"/>
  <c r="AA2581"/>
  <c r="AA2580"/>
  <c r="AA2579"/>
  <c r="AA2578"/>
  <c r="AA2577"/>
  <c r="AA2576"/>
  <c r="AA2575"/>
  <c r="AA2574"/>
  <c r="AA2573"/>
  <c r="AA2572"/>
  <c r="AA2571"/>
  <c r="AA2570"/>
  <c r="AA2569"/>
  <c r="AA2568"/>
  <c r="AA2567"/>
  <c r="AA2566"/>
  <c r="AA2565"/>
  <c r="AA2564"/>
  <c r="AA2563"/>
  <c r="AA2562"/>
  <c r="AA2561"/>
  <c r="AA2560"/>
  <c r="AA2559"/>
  <c r="AA2558"/>
  <c r="AA2557"/>
  <c r="AA2556"/>
  <c r="AA2555"/>
  <c r="AA2554"/>
  <c r="AA2553"/>
  <c r="AA2552"/>
  <c r="AA2551"/>
  <c r="AA2550"/>
  <c r="AA2549"/>
  <c r="AA2548"/>
  <c r="AA2547"/>
  <c r="AA2546"/>
  <c r="AA2545"/>
  <c r="AA2544"/>
  <c r="AA2543"/>
  <c r="AA2542"/>
  <c r="AA2541"/>
  <c r="AA2540"/>
  <c r="AA2539"/>
  <c r="AA2538"/>
  <c r="AA2537"/>
  <c r="AA2536"/>
  <c r="AA2535"/>
  <c r="AA2534"/>
  <c r="AA2533"/>
  <c r="AA2532"/>
  <c r="AA2531"/>
  <c r="AA2530"/>
  <c r="AA2529"/>
  <c r="AA2528"/>
  <c r="AA2527"/>
  <c r="AA2526"/>
  <c r="AA2525"/>
  <c r="AA2524"/>
  <c r="AA2523"/>
  <c r="AA2522"/>
  <c r="AA2521"/>
  <c r="AA2520"/>
  <c r="AA2519"/>
  <c r="AA2518"/>
  <c r="AA2517"/>
  <c r="AA2516"/>
  <c r="AA2515"/>
  <c r="AA2514"/>
  <c r="AA2513"/>
  <c r="AA2512"/>
  <c r="AA2511"/>
  <c r="AA2510"/>
  <c r="AA2509"/>
  <c r="AA2508"/>
  <c r="AA2507"/>
  <c r="AA2506"/>
  <c r="AA2505"/>
  <c r="AA2504"/>
  <c r="AA2503"/>
  <c r="AA2502"/>
  <c r="AA2501"/>
  <c r="AA2500"/>
  <c r="AA2499"/>
  <c r="AA2498"/>
  <c r="AA2497"/>
  <c r="AA2496"/>
  <c r="AA2495"/>
  <c r="AA2494"/>
  <c r="AA2493"/>
  <c r="AA2492"/>
  <c r="AA2491"/>
  <c r="AA2490"/>
  <c r="AA2489"/>
  <c r="AA2488"/>
  <c r="AA2487"/>
  <c r="AA2486"/>
  <c r="AA2485"/>
  <c r="AA2484"/>
  <c r="AA2483"/>
  <c r="AA2482"/>
  <c r="AA2481"/>
  <c r="AA2480"/>
  <c r="AA2479"/>
  <c r="AA2478"/>
  <c r="AA2477"/>
  <c r="AA2476"/>
  <c r="AA2475"/>
  <c r="AA2474"/>
  <c r="AA2473"/>
  <c r="AA2472"/>
  <c r="AA2471"/>
  <c r="AA2470"/>
  <c r="AA2469"/>
  <c r="AA2468"/>
  <c r="AA2467"/>
  <c r="AA2466"/>
  <c r="AA2465"/>
  <c r="AA2464"/>
  <c r="AA2463"/>
  <c r="AA2462"/>
  <c r="AA2461"/>
  <c r="AA2460"/>
  <c r="AA2459"/>
  <c r="AA2458"/>
  <c r="AA2457"/>
  <c r="AA2456"/>
  <c r="AA2455"/>
  <c r="AA2454"/>
  <c r="AA2453"/>
  <c r="AA2452"/>
  <c r="AA2451"/>
  <c r="AA2450"/>
  <c r="AA2449"/>
  <c r="AA2448"/>
  <c r="AA2447"/>
  <c r="AA2446"/>
  <c r="AA2445"/>
  <c r="AA2444"/>
  <c r="AA2443"/>
  <c r="AA2442"/>
  <c r="AA2441"/>
  <c r="AA2440"/>
  <c r="AA2439"/>
  <c r="AA2438"/>
  <c r="AA2437"/>
  <c r="AA2436"/>
  <c r="AA2435"/>
  <c r="AA2434"/>
  <c r="AA2433"/>
  <c r="AA2432"/>
  <c r="AA2431"/>
  <c r="AA2430"/>
  <c r="AA2429"/>
  <c r="AA2428"/>
  <c r="AA2427"/>
  <c r="AA2426"/>
  <c r="AA2425"/>
  <c r="AA2424"/>
  <c r="AA2423"/>
  <c r="AA2422"/>
  <c r="AA2421"/>
  <c r="AA2420"/>
  <c r="AA2419"/>
  <c r="AA2418"/>
  <c r="AA2417"/>
  <c r="AA2416"/>
  <c r="AA2415"/>
  <c r="AA2414"/>
  <c r="AA2413"/>
  <c r="AA2412"/>
  <c r="AA2411"/>
  <c r="AA2410"/>
  <c r="AA2409"/>
  <c r="AA2408"/>
  <c r="AA2407"/>
  <c r="AA2406"/>
  <c r="AA2405"/>
  <c r="AA2404"/>
  <c r="AA2403"/>
  <c r="AA2402"/>
  <c r="AA2401"/>
  <c r="AA2400"/>
  <c r="AA2399"/>
  <c r="AA2398"/>
  <c r="AA2397"/>
  <c r="AA2396"/>
  <c r="AA2395"/>
  <c r="AA2394"/>
  <c r="AA2393"/>
  <c r="AA2392"/>
  <c r="AA2391"/>
  <c r="AA2390"/>
  <c r="AA2389"/>
  <c r="AA2388"/>
  <c r="AA2387"/>
  <c r="AA2386"/>
  <c r="AA2385"/>
  <c r="AA2384"/>
  <c r="AA2383"/>
  <c r="AA2382"/>
  <c r="AA2381"/>
  <c r="AA2380"/>
  <c r="AA2379"/>
  <c r="AA2378"/>
  <c r="AA2377"/>
  <c r="AA2376"/>
  <c r="AA2375"/>
  <c r="AA2374"/>
  <c r="AA2373"/>
  <c r="AA2372"/>
  <c r="AA2371"/>
  <c r="AA2370"/>
  <c r="AA2369"/>
  <c r="AA2368"/>
  <c r="AA2367"/>
  <c r="AA2366"/>
  <c r="AA2365"/>
  <c r="AA2364"/>
  <c r="AA2363"/>
  <c r="AA2362"/>
  <c r="AA2361"/>
  <c r="AA2360"/>
  <c r="AA2359"/>
  <c r="AA2358"/>
  <c r="AA2357"/>
  <c r="AA2356"/>
  <c r="AA2355"/>
  <c r="AA2354"/>
  <c r="AA2353"/>
  <c r="AA2352"/>
  <c r="AA2351"/>
  <c r="AA2350"/>
  <c r="AA2349"/>
  <c r="AA2348"/>
  <c r="AA2347"/>
  <c r="AA2346"/>
  <c r="AA2345"/>
  <c r="AA2344"/>
  <c r="AA2343"/>
  <c r="AA2342"/>
  <c r="AA2341"/>
  <c r="AA2340"/>
  <c r="AA2339"/>
  <c r="AA2338"/>
  <c r="AA2337"/>
  <c r="AA2336"/>
  <c r="AA2335"/>
  <c r="AA2334"/>
  <c r="AA2333"/>
  <c r="AA2332"/>
  <c r="AA2331"/>
  <c r="AA2330"/>
  <c r="AA2329"/>
  <c r="AA2328"/>
  <c r="AA2327"/>
  <c r="AA2326"/>
  <c r="AA2325"/>
  <c r="AA2324"/>
  <c r="AA2323"/>
  <c r="AA2322"/>
  <c r="AA2321"/>
  <c r="AA2320"/>
  <c r="AA2319"/>
  <c r="AA2318"/>
  <c r="AA2317"/>
  <c r="AA2316"/>
  <c r="AA2315"/>
  <c r="AA2314"/>
  <c r="AA2313"/>
  <c r="AA2312"/>
  <c r="AA2311"/>
  <c r="AA2310"/>
  <c r="AA2309"/>
  <c r="AA2308"/>
  <c r="AA2307"/>
  <c r="AA2306"/>
  <c r="AA2305"/>
  <c r="AA2304"/>
  <c r="AA2303"/>
  <c r="AA2302"/>
  <c r="AA2301"/>
  <c r="AA2300"/>
  <c r="AA2299"/>
  <c r="AA2298"/>
  <c r="AA2297"/>
  <c r="AA2296"/>
  <c r="AA2295"/>
  <c r="AA2294"/>
  <c r="AA2293"/>
  <c r="AA2292"/>
  <c r="AA2291"/>
  <c r="AA2290"/>
  <c r="AA2289"/>
  <c r="AA2288"/>
  <c r="AA2287"/>
  <c r="AA2286"/>
  <c r="AA2285"/>
  <c r="AA2284"/>
  <c r="AA2283"/>
  <c r="AA2282"/>
  <c r="AA2281"/>
  <c r="AA2280"/>
  <c r="AA2279"/>
  <c r="AA2278"/>
  <c r="AA2277"/>
  <c r="AA2276"/>
  <c r="AA2275"/>
  <c r="AA2274"/>
  <c r="AA2273"/>
  <c r="AA2272"/>
  <c r="AA2271"/>
  <c r="AA2270"/>
  <c r="AA2269"/>
  <c r="AA2268"/>
  <c r="AA2267"/>
  <c r="AA2266"/>
  <c r="AA2265"/>
  <c r="AA2264"/>
  <c r="AA2263"/>
  <c r="AA2262"/>
  <c r="AA2261"/>
  <c r="AA2260"/>
  <c r="AA2259"/>
  <c r="AA2258"/>
  <c r="AA2257"/>
  <c r="AA2256"/>
  <c r="AA2255"/>
  <c r="AA2254"/>
  <c r="AA2253"/>
  <c r="AA2252"/>
  <c r="AA2251"/>
  <c r="AA2250"/>
  <c r="AA2249"/>
  <c r="AA2248"/>
  <c r="AA2247"/>
  <c r="AA2246"/>
  <c r="AA2245"/>
  <c r="AA2244"/>
  <c r="AA2243"/>
  <c r="AA2242"/>
  <c r="AA2241"/>
  <c r="AA2240"/>
  <c r="AA2239"/>
  <c r="AA2238"/>
  <c r="AA2237"/>
  <c r="AA2236"/>
  <c r="AA2235"/>
  <c r="AA2234"/>
  <c r="AA2233"/>
  <c r="AA2232"/>
  <c r="AA2231"/>
  <c r="AA2230"/>
  <c r="AA2229"/>
  <c r="AA2228"/>
  <c r="AA2227"/>
  <c r="AA2226"/>
  <c r="AA2225"/>
  <c r="AA2224"/>
  <c r="AA2223"/>
  <c r="AA2222"/>
  <c r="AA2221"/>
  <c r="AA2220"/>
  <c r="AA2219"/>
  <c r="AA2218"/>
  <c r="AA2217"/>
  <c r="AA2216"/>
  <c r="AA2215"/>
  <c r="AA2214"/>
  <c r="AA2213"/>
  <c r="AA2212"/>
  <c r="AA2211"/>
  <c r="AA2210"/>
  <c r="AA2209"/>
  <c r="AA2208"/>
  <c r="AA2207"/>
  <c r="AA2206"/>
  <c r="AA2205"/>
  <c r="AA2204"/>
  <c r="AA2203"/>
  <c r="AA2202"/>
  <c r="AA2201"/>
  <c r="AA2200"/>
  <c r="AA2199"/>
  <c r="AA2198"/>
  <c r="AA2197"/>
  <c r="AA2196"/>
  <c r="AA2195"/>
  <c r="AA2194"/>
  <c r="AA2193"/>
  <c r="AA2192"/>
  <c r="AA2191"/>
  <c r="AA2190"/>
  <c r="AA2189"/>
  <c r="AA2188"/>
  <c r="AA2187"/>
  <c r="AA2186"/>
  <c r="AA2185"/>
  <c r="AA2184"/>
  <c r="AA2183"/>
  <c r="AA2182"/>
  <c r="AA2181"/>
  <c r="AA2180"/>
  <c r="AA2179"/>
  <c r="AA2178"/>
  <c r="AA2177"/>
  <c r="AA2176"/>
  <c r="AA2175"/>
  <c r="AA2174"/>
  <c r="AA2173"/>
  <c r="AA2172"/>
  <c r="AA2171"/>
  <c r="AA2170"/>
  <c r="AA2169"/>
  <c r="AA2168"/>
  <c r="AA2167"/>
  <c r="AA2166"/>
  <c r="AA2165"/>
  <c r="AA2164"/>
  <c r="AA2163"/>
  <c r="AA2162"/>
  <c r="AA2161"/>
  <c r="AA2160"/>
  <c r="AA2159"/>
  <c r="AA2158"/>
  <c r="AA2157"/>
  <c r="AA2156"/>
  <c r="AA2155"/>
  <c r="AA2154"/>
  <c r="AA2153"/>
  <c r="AA2152"/>
  <c r="AA2151"/>
  <c r="AA2150"/>
  <c r="AA2149"/>
  <c r="AA2148"/>
  <c r="AA2147"/>
  <c r="AA2146"/>
  <c r="AA2145"/>
  <c r="AA2144"/>
  <c r="AA2143"/>
  <c r="AA2142"/>
  <c r="AA2141"/>
  <c r="AA2140"/>
  <c r="AA2139"/>
  <c r="AA2138"/>
  <c r="AA2137"/>
  <c r="AA2136"/>
  <c r="AA2135"/>
  <c r="AA2134"/>
  <c r="AA2133"/>
  <c r="AA2132"/>
  <c r="AA2131"/>
  <c r="AA2130"/>
  <c r="AA2129"/>
  <c r="AA2128"/>
  <c r="AA2127"/>
  <c r="AA2126"/>
  <c r="AA2125"/>
  <c r="AA2124"/>
  <c r="AA2123"/>
  <c r="AA2122"/>
  <c r="AA2121"/>
  <c r="AA2120"/>
  <c r="AA2119"/>
  <c r="AA2118"/>
  <c r="AA2117"/>
  <c r="AA2116"/>
  <c r="AA2115"/>
  <c r="AA2114"/>
  <c r="AA2113"/>
  <c r="AA2112"/>
  <c r="AA2111"/>
  <c r="AA2110"/>
  <c r="AA2109"/>
  <c r="AA2108"/>
  <c r="AA2107"/>
  <c r="AA2106"/>
  <c r="AA2105"/>
  <c r="AA2104"/>
  <c r="AA2103"/>
  <c r="AA2102"/>
  <c r="AA2101"/>
  <c r="AA2100"/>
  <c r="AA2099"/>
  <c r="AA2098"/>
  <c r="AA2097"/>
  <c r="AA2096"/>
  <c r="AA2095"/>
  <c r="AA2094"/>
  <c r="AA2093"/>
  <c r="AA2092"/>
  <c r="AA2091"/>
  <c r="AA2090"/>
  <c r="AA2089"/>
  <c r="AA2088"/>
  <c r="AA2087"/>
  <c r="AA2086"/>
  <c r="AA2085"/>
  <c r="AA2084"/>
  <c r="AA2083"/>
  <c r="AA2082"/>
  <c r="AA2081"/>
  <c r="AA2080"/>
  <c r="AA2079"/>
  <c r="AA2078"/>
  <c r="AA2077"/>
  <c r="AA2076"/>
  <c r="AA2075"/>
  <c r="AA2074"/>
  <c r="AA2073"/>
  <c r="AA2072"/>
  <c r="AA2071"/>
  <c r="AA2070"/>
  <c r="AA2069"/>
  <c r="AA2068"/>
  <c r="AA2067"/>
  <c r="AA2066"/>
  <c r="AA2065"/>
  <c r="AA2064"/>
  <c r="AA2063"/>
  <c r="AA2062"/>
  <c r="AA2061"/>
  <c r="AA2060"/>
  <c r="AA2059"/>
  <c r="AA2058"/>
  <c r="AA2057"/>
  <c r="AA2056"/>
  <c r="AA2055"/>
  <c r="AA2054"/>
  <c r="AA2053"/>
  <c r="AA2052"/>
  <c r="AA2051"/>
  <c r="AA2050"/>
  <c r="AA2049"/>
  <c r="AA2048"/>
  <c r="AA2047"/>
  <c r="AA2046"/>
  <c r="AA2045"/>
  <c r="AA2044"/>
  <c r="AA2043"/>
  <c r="AA2042"/>
  <c r="AA2041"/>
  <c r="AA2040"/>
  <c r="AA2039"/>
  <c r="AA2038"/>
  <c r="AA2037"/>
  <c r="AA2036"/>
  <c r="AA2035"/>
  <c r="AA2034"/>
  <c r="AA2033"/>
  <c r="AA2032"/>
  <c r="AA2031"/>
  <c r="AA2030"/>
  <c r="AA2029"/>
  <c r="AA2028"/>
  <c r="AA2027"/>
  <c r="AA2026"/>
  <c r="AA2025"/>
  <c r="AA2024"/>
  <c r="AA2023"/>
  <c r="AA2022"/>
  <c r="AA2021"/>
  <c r="AA2020"/>
  <c r="AA2019"/>
  <c r="AA2018"/>
  <c r="AA2017"/>
  <c r="AA2016"/>
  <c r="AA2015"/>
  <c r="AA2014"/>
  <c r="AA2013"/>
  <c r="AA2012"/>
  <c r="AA2011"/>
  <c r="AA2010"/>
  <c r="AA2009"/>
  <c r="AA2008"/>
  <c r="AA2007"/>
  <c r="AA2006"/>
  <c r="AA2005"/>
  <c r="AA2004"/>
  <c r="AA2003"/>
  <c r="AA2002"/>
  <c r="AA2001"/>
  <c r="AA2000"/>
  <c r="AA1999"/>
  <c r="AA1998"/>
  <c r="AA1997"/>
  <c r="AA1996"/>
  <c r="AA1995"/>
  <c r="AA1994"/>
  <c r="AA1993"/>
  <c r="AA1992"/>
  <c r="AA1991"/>
  <c r="AA1990"/>
  <c r="AA1989"/>
  <c r="AA1988"/>
  <c r="AA1987"/>
  <c r="AA1986"/>
  <c r="AA1985"/>
  <c r="AA1984"/>
  <c r="AA1983"/>
  <c r="AA1982"/>
  <c r="AA1981"/>
  <c r="AA1980"/>
  <c r="AA1979"/>
  <c r="AA1978"/>
  <c r="AA1977"/>
  <c r="AA1976"/>
  <c r="AA1975"/>
  <c r="AA1974"/>
  <c r="AA1973"/>
  <c r="AA1972"/>
  <c r="AA1971"/>
  <c r="AA1970"/>
  <c r="AA1969"/>
  <c r="AA1968"/>
  <c r="AA1967"/>
  <c r="AA1966"/>
  <c r="AA1965"/>
  <c r="AA1964"/>
  <c r="AA1963"/>
  <c r="AA1962"/>
  <c r="AA1961"/>
  <c r="AA1960"/>
  <c r="AA1959"/>
  <c r="AA1958"/>
  <c r="AA1957"/>
  <c r="AA1956"/>
  <c r="AA1955"/>
  <c r="AA1954"/>
  <c r="AA1953"/>
  <c r="AA1952"/>
  <c r="AA1951"/>
  <c r="AA1950"/>
  <c r="AA1949"/>
  <c r="AA1948"/>
  <c r="AA1947"/>
  <c r="AA1946"/>
  <c r="AA1945"/>
  <c r="AA1944"/>
  <c r="AA1943"/>
  <c r="AA1942"/>
  <c r="AA1941"/>
  <c r="AA1940"/>
  <c r="AA1939"/>
  <c r="AA1938"/>
  <c r="AA1937"/>
  <c r="AA1936"/>
  <c r="AA1935"/>
  <c r="AA1934"/>
  <c r="AA1933"/>
  <c r="AA1932"/>
  <c r="AA1931"/>
  <c r="AA1930"/>
  <c r="AA1929"/>
  <c r="AA1928"/>
  <c r="AA1927"/>
  <c r="AA1926"/>
  <c r="AA1925"/>
  <c r="AA1924"/>
  <c r="AA1923"/>
  <c r="AA1922"/>
  <c r="AA1921"/>
  <c r="AA1920"/>
  <c r="AA1919"/>
  <c r="AA1918"/>
  <c r="AA1917"/>
  <c r="AA1916"/>
  <c r="AA1915"/>
  <c r="AA1914"/>
  <c r="AA1913"/>
  <c r="AA1912"/>
  <c r="AA1911"/>
  <c r="AA1910"/>
  <c r="AA1909"/>
  <c r="AA1908"/>
  <c r="AA1907"/>
  <c r="AA1906"/>
  <c r="AA1905"/>
  <c r="AA1904"/>
  <c r="AA1903"/>
  <c r="AA1902"/>
  <c r="AA1901"/>
  <c r="AA1900"/>
  <c r="AA1899"/>
  <c r="AA1898"/>
  <c r="AA1897"/>
  <c r="AA1896"/>
  <c r="AA1895"/>
  <c r="AA1894"/>
  <c r="AA1893"/>
  <c r="AA1892"/>
  <c r="AA1891"/>
  <c r="AA1890"/>
  <c r="AA1889"/>
  <c r="AA1888"/>
  <c r="AA1887"/>
  <c r="AA1886"/>
  <c r="AA1885"/>
  <c r="AA1884"/>
  <c r="AA1883"/>
  <c r="AA1882"/>
  <c r="AA1881"/>
  <c r="AA1880"/>
  <c r="AA1879"/>
  <c r="AA1878"/>
  <c r="AA1877"/>
  <c r="AA1876"/>
  <c r="AA1875"/>
  <c r="AA1874"/>
  <c r="AA1873"/>
  <c r="AA1872"/>
  <c r="AA1871"/>
  <c r="AA1870"/>
  <c r="AA1869"/>
  <c r="AA1868"/>
  <c r="AA1867"/>
  <c r="AA1866"/>
  <c r="AA1865"/>
  <c r="AA1864"/>
  <c r="AA1863"/>
  <c r="AA1862"/>
  <c r="AA1861"/>
  <c r="AA1860"/>
  <c r="AA1859"/>
  <c r="AA1858"/>
  <c r="AA1857"/>
  <c r="AA1856"/>
  <c r="AA1855"/>
  <c r="AA1854"/>
  <c r="AA1853"/>
  <c r="AA1852"/>
  <c r="AA1851"/>
  <c r="AA1850"/>
  <c r="AA1849"/>
  <c r="AA1848"/>
  <c r="AA1847"/>
  <c r="AA1846"/>
  <c r="AA1845"/>
  <c r="AA1844"/>
  <c r="AA1843"/>
  <c r="AA1842"/>
  <c r="AA1841"/>
  <c r="AA1840"/>
  <c r="AA1839"/>
  <c r="AA1838"/>
  <c r="AA1837"/>
  <c r="AA1836"/>
  <c r="AA1835"/>
  <c r="AA1834"/>
  <c r="AA1833"/>
  <c r="AA1832"/>
  <c r="AA1831"/>
  <c r="AA1830"/>
  <c r="AA1829"/>
  <c r="AA1828"/>
  <c r="AA1827"/>
  <c r="AA1826"/>
  <c r="AA1825"/>
  <c r="AA1824"/>
  <c r="AA1823"/>
  <c r="AA1822"/>
  <c r="AA1821"/>
  <c r="AA1820"/>
  <c r="AA1819"/>
  <c r="AA1818"/>
  <c r="AA1817"/>
  <c r="AA1816"/>
  <c r="AA1815"/>
  <c r="AA1814"/>
  <c r="AA1813"/>
  <c r="AA1812"/>
  <c r="AA1811"/>
  <c r="AA1810"/>
  <c r="AA1809"/>
  <c r="AA1808"/>
  <c r="AA1807"/>
  <c r="AA1806"/>
  <c r="AA1805"/>
  <c r="AA1804"/>
  <c r="AA1803"/>
  <c r="AA1802"/>
  <c r="AA1801"/>
  <c r="AA1800"/>
  <c r="AA1799"/>
  <c r="AA1798"/>
  <c r="AA1797"/>
  <c r="AA1796"/>
  <c r="AA1795"/>
  <c r="AA1794"/>
  <c r="AA1793"/>
  <c r="AA1792"/>
  <c r="AA1791"/>
  <c r="AA1790"/>
  <c r="AA1789"/>
  <c r="AA1788"/>
  <c r="AA1787"/>
  <c r="AA1786"/>
  <c r="AA1785"/>
  <c r="AA1784"/>
  <c r="AA1783"/>
  <c r="AA1782"/>
  <c r="AA1781"/>
  <c r="AA1780"/>
  <c r="AA1779"/>
  <c r="AA1778"/>
  <c r="AA1777"/>
  <c r="AA1776"/>
  <c r="AA1775"/>
  <c r="AA1774"/>
  <c r="AA1773"/>
  <c r="AA1772"/>
  <c r="AA1771"/>
  <c r="AA1770"/>
  <c r="AA1769"/>
  <c r="AA1768"/>
  <c r="AA1767"/>
  <c r="AA1766"/>
  <c r="AA1765"/>
  <c r="AA1764"/>
  <c r="AA1763"/>
  <c r="AA1762"/>
  <c r="AA1761"/>
  <c r="AA1760"/>
  <c r="AA1759"/>
  <c r="AA1758"/>
  <c r="AA1757"/>
  <c r="AA1756"/>
  <c r="AA1755"/>
  <c r="AA1754"/>
  <c r="AA1753"/>
  <c r="AA1752"/>
  <c r="AA1751"/>
  <c r="AA1750"/>
  <c r="AA1749"/>
  <c r="AA1748"/>
  <c r="AA1747"/>
  <c r="AA1746"/>
  <c r="AA1745"/>
  <c r="AA1744"/>
  <c r="AA1743"/>
  <c r="AA1742"/>
  <c r="AA1741"/>
  <c r="AA1740"/>
  <c r="AA1739"/>
  <c r="AA1738"/>
  <c r="AA1737"/>
  <c r="AA1736"/>
  <c r="AA1735"/>
  <c r="AA1734"/>
  <c r="AA1733"/>
  <c r="AA1732"/>
  <c r="AA1731"/>
  <c r="AA1730"/>
  <c r="AA1729"/>
  <c r="AA1728"/>
  <c r="AA1727"/>
  <c r="AA1726"/>
  <c r="AA1725"/>
  <c r="AA1724"/>
  <c r="AA1723"/>
  <c r="AA1722"/>
  <c r="AA1721"/>
  <c r="AA1720"/>
  <c r="AA1719"/>
  <c r="AA1718"/>
  <c r="AA1717"/>
  <c r="AA1716"/>
  <c r="AA1715"/>
  <c r="AA1714"/>
  <c r="AA1713"/>
  <c r="AA1712"/>
  <c r="AA1711"/>
  <c r="AA1710"/>
  <c r="AA1709"/>
  <c r="AA1708"/>
  <c r="AA1707"/>
  <c r="AA1706"/>
  <c r="AA1705"/>
  <c r="AA1704"/>
  <c r="AA1703"/>
  <c r="AA1702"/>
  <c r="AA1701"/>
  <c r="AA1700"/>
  <c r="AA1699"/>
  <c r="AA1698"/>
  <c r="AA1697"/>
  <c r="AA1696"/>
  <c r="AA1695"/>
  <c r="AA1694"/>
  <c r="AA1693"/>
  <c r="AA1692"/>
  <c r="AA1691"/>
  <c r="AA1690"/>
  <c r="AA1689"/>
  <c r="AA1688"/>
  <c r="AA1687"/>
  <c r="AA1686"/>
  <c r="AA1685"/>
  <c r="AA1684"/>
  <c r="AA1683"/>
  <c r="AA1682"/>
  <c r="AA1681"/>
  <c r="AA1680"/>
  <c r="AA1679"/>
  <c r="AA1678"/>
  <c r="AA1677"/>
  <c r="AA1676"/>
  <c r="AA1675"/>
  <c r="AA1674"/>
  <c r="AA1673"/>
  <c r="AA1672"/>
  <c r="AA1671"/>
  <c r="AA1670"/>
  <c r="AA1669"/>
  <c r="AA1668"/>
  <c r="AA1667"/>
  <c r="AA1666"/>
  <c r="AA1665"/>
  <c r="AA1664"/>
  <c r="AA1663"/>
  <c r="AA1662"/>
  <c r="AA1661"/>
  <c r="AA1660"/>
  <c r="AA1659"/>
  <c r="AA1658"/>
  <c r="AA1657"/>
  <c r="AA1656"/>
  <c r="AA1655"/>
  <c r="AA1654"/>
  <c r="AA1653"/>
  <c r="AA1652"/>
  <c r="AA1651"/>
  <c r="AA1650"/>
  <c r="AA1649"/>
  <c r="AA1648"/>
  <c r="AA1647"/>
  <c r="AA1646"/>
  <c r="AA1645"/>
  <c r="AA1644"/>
  <c r="AA1643"/>
  <c r="AA1642"/>
  <c r="AA1641"/>
  <c r="AA1640"/>
  <c r="AA1639"/>
  <c r="AA1638"/>
  <c r="AA1637"/>
  <c r="AA1636"/>
  <c r="AA1635"/>
  <c r="AA1634"/>
  <c r="AA1633"/>
  <c r="AA1632"/>
  <c r="AA1631"/>
  <c r="AA1630"/>
  <c r="AA1629"/>
  <c r="AA1628"/>
  <c r="AA1627"/>
  <c r="AA1626"/>
  <c r="AA1625"/>
  <c r="AA1624"/>
  <c r="AA1623"/>
  <c r="AA1622"/>
  <c r="AA1621"/>
  <c r="AA1620"/>
  <c r="AA1619"/>
  <c r="AA1618"/>
  <c r="AA1617"/>
  <c r="AA1616"/>
  <c r="AA1615"/>
  <c r="AA1614"/>
  <c r="AA1613"/>
  <c r="AA1612"/>
  <c r="AA1611"/>
  <c r="AA1610"/>
  <c r="AA1609"/>
  <c r="AA1608"/>
  <c r="AA1607"/>
  <c r="AA1606"/>
  <c r="AA1605"/>
  <c r="AA1604"/>
  <c r="AA1603"/>
  <c r="AA1602"/>
  <c r="AA1601"/>
  <c r="AA1600"/>
  <c r="AA1599"/>
  <c r="AA1598"/>
  <c r="AA1597"/>
  <c r="AA1596"/>
  <c r="AA1595"/>
  <c r="AA1594"/>
  <c r="AA1593"/>
  <c r="AA1592"/>
  <c r="AA1591"/>
  <c r="AA1590"/>
  <c r="AA1589"/>
  <c r="AA1588"/>
  <c r="AA1587"/>
  <c r="AA1586"/>
  <c r="AA1585"/>
  <c r="AA1584"/>
  <c r="AA1583"/>
  <c r="AA1582"/>
  <c r="AA1581"/>
  <c r="AA1580"/>
  <c r="AA1579"/>
  <c r="AA1578"/>
  <c r="AA1577"/>
  <c r="AA1576"/>
  <c r="AA1575"/>
  <c r="AA1574"/>
  <c r="AA1573"/>
  <c r="AA1572"/>
  <c r="AA1571"/>
  <c r="AA1570"/>
  <c r="AA1569"/>
  <c r="AA1568"/>
  <c r="AA1567"/>
  <c r="AA1566"/>
  <c r="AA1565"/>
  <c r="AA1564"/>
  <c r="AA1563"/>
  <c r="AA1562"/>
  <c r="AA1561"/>
  <c r="AA1560"/>
  <c r="AA1559"/>
  <c r="AA1558"/>
  <c r="AA1557"/>
  <c r="AA1556"/>
  <c r="AA1555"/>
  <c r="AA1554"/>
  <c r="AA1553"/>
  <c r="AA1552"/>
  <c r="AA1551"/>
  <c r="AA1550"/>
  <c r="AA1549"/>
  <c r="AA1548"/>
  <c r="AA1547"/>
  <c r="AA1546"/>
  <c r="AA1545"/>
  <c r="AA1544"/>
  <c r="AA1543"/>
  <c r="AA1542"/>
  <c r="AA1541"/>
  <c r="AA1540"/>
  <c r="AA1539"/>
  <c r="AA1538"/>
  <c r="AA1537"/>
  <c r="AA1536"/>
  <c r="AA1535"/>
  <c r="AA1534"/>
  <c r="AA1533"/>
  <c r="AA1532"/>
  <c r="AA1531"/>
  <c r="AA1530"/>
  <c r="AA1529"/>
  <c r="AA1528"/>
  <c r="AA1527"/>
  <c r="AA1526"/>
  <c r="AA1525"/>
  <c r="AA1524"/>
  <c r="AA1523"/>
  <c r="AA1522"/>
  <c r="AA1521"/>
  <c r="AA1520"/>
  <c r="AA1519"/>
  <c r="AA1518"/>
  <c r="AA1517"/>
  <c r="AA1516"/>
  <c r="AA1515"/>
  <c r="AA1514"/>
  <c r="AA1513"/>
  <c r="AA1512"/>
  <c r="AA1511"/>
  <c r="AA1510"/>
  <c r="AA1509"/>
  <c r="AA1508"/>
  <c r="AA1507"/>
  <c r="AA1506"/>
  <c r="AA1505"/>
  <c r="AA1504"/>
  <c r="AA1503"/>
  <c r="AA1502"/>
  <c r="AA1501"/>
  <c r="AA1500"/>
  <c r="AA1499"/>
  <c r="AA1498"/>
  <c r="AA1497"/>
  <c r="AA1496"/>
  <c r="AA1495"/>
  <c r="AA1494"/>
  <c r="AA1493"/>
  <c r="AA1492"/>
  <c r="AA1491"/>
  <c r="AA1490"/>
  <c r="AA1489"/>
  <c r="AA1488"/>
  <c r="AA1487"/>
  <c r="AA1486"/>
  <c r="AA1485"/>
  <c r="AA1484"/>
  <c r="AA1483"/>
  <c r="AA1482"/>
  <c r="AA1481"/>
  <c r="AA1480"/>
  <c r="AA1479"/>
  <c r="AA1478"/>
  <c r="AA1477"/>
  <c r="AA1476"/>
  <c r="AA1475"/>
  <c r="AA1474"/>
  <c r="AA1473"/>
  <c r="AA1472"/>
  <c r="AA1471"/>
  <c r="AA1470"/>
  <c r="AA1469"/>
  <c r="AA1468"/>
  <c r="AA1467"/>
  <c r="AA1466"/>
  <c r="AA1465"/>
  <c r="AA1464"/>
  <c r="AA1463"/>
  <c r="AA1462"/>
  <c r="AA1461"/>
  <c r="AA1460"/>
  <c r="AA1459"/>
  <c r="AA1458"/>
  <c r="AA1457"/>
  <c r="AA1456"/>
  <c r="AA1455"/>
  <c r="AA1454"/>
  <c r="AA1453"/>
  <c r="AA1452"/>
  <c r="AA1451"/>
  <c r="AA1450"/>
  <c r="AA1449"/>
  <c r="AA1448"/>
  <c r="AA1447"/>
  <c r="AA1446"/>
  <c r="AA1445"/>
  <c r="AA1444"/>
  <c r="AA1443"/>
  <c r="AA1442"/>
  <c r="AA1441"/>
  <c r="AA1440"/>
  <c r="AA1439"/>
  <c r="AA1438"/>
  <c r="AA1437"/>
  <c r="AA1436"/>
  <c r="AA1435"/>
  <c r="AA1434"/>
  <c r="AA1433"/>
  <c r="AA1432"/>
  <c r="AA1431"/>
  <c r="AA1430"/>
  <c r="AA1429"/>
  <c r="AA1428"/>
  <c r="AA1427"/>
  <c r="AA1426"/>
  <c r="AA1425"/>
  <c r="AA1424"/>
  <c r="AA1423"/>
  <c r="AA1422"/>
  <c r="AA1421"/>
  <c r="AA1420"/>
  <c r="AA1419"/>
  <c r="AA1418"/>
  <c r="AA1417"/>
  <c r="AA1416"/>
  <c r="AA1415"/>
  <c r="AA1414"/>
  <c r="AA1413"/>
  <c r="AA1412"/>
  <c r="AA1411"/>
  <c r="AA1410"/>
  <c r="AA1409"/>
  <c r="AA1408"/>
  <c r="AA1407"/>
  <c r="AA1406"/>
  <c r="AA1405"/>
  <c r="AA1404"/>
  <c r="AA1403"/>
  <c r="AA1402"/>
  <c r="AA1401"/>
  <c r="AA1400"/>
  <c r="AA1399"/>
  <c r="AA1398"/>
  <c r="AA1397"/>
  <c r="AA1396"/>
  <c r="AA1395"/>
  <c r="AA1394"/>
  <c r="AA1393"/>
  <c r="AA1392"/>
  <c r="AA1391"/>
  <c r="AA1390"/>
  <c r="AA1389"/>
  <c r="AA1388"/>
  <c r="AA1387"/>
  <c r="AA1386"/>
  <c r="AA1385"/>
  <c r="AA1384"/>
  <c r="AA1383"/>
  <c r="AA1382"/>
  <c r="AA1381"/>
  <c r="AA1380"/>
  <c r="AA1379"/>
  <c r="AA1378"/>
  <c r="AA1377"/>
  <c r="AA1376"/>
  <c r="AA1375"/>
  <c r="AA1374"/>
  <c r="AA1373"/>
  <c r="AA1372"/>
  <c r="AA1371"/>
  <c r="AA1370"/>
  <c r="AA1369"/>
  <c r="AA1368"/>
  <c r="AA1367"/>
  <c r="AA1366"/>
  <c r="AA1365"/>
  <c r="AA1364"/>
  <c r="AA1363"/>
  <c r="AA1362"/>
  <c r="AA1361"/>
  <c r="AA1360"/>
  <c r="AA1359"/>
  <c r="AA1358"/>
  <c r="AA1357"/>
  <c r="AA1356"/>
  <c r="AA1355"/>
  <c r="AA1354"/>
  <c r="AA1353"/>
  <c r="AA1352"/>
  <c r="AA1351"/>
  <c r="AA1350"/>
  <c r="AA1349"/>
  <c r="AA1348"/>
  <c r="AA1347"/>
  <c r="AA1346"/>
  <c r="AA1345"/>
  <c r="AA1344"/>
  <c r="AA1343"/>
  <c r="AA1342"/>
  <c r="AA1341"/>
  <c r="AA1340"/>
  <c r="AA1339"/>
  <c r="AA1338"/>
  <c r="AA1337"/>
  <c r="AA1336"/>
  <c r="AA1335"/>
  <c r="AA1334"/>
  <c r="AA1333"/>
  <c r="AA1332"/>
  <c r="AA1331"/>
  <c r="AA1330"/>
  <c r="AA1329"/>
  <c r="AA1328"/>
  <c r="AA1327"/>
  <c r="AA1326"/>
  <c r="AA1325"/>
  <c r="AA1324"/>
  <c r="AA1323"/>
  <c r="AA1322"/>
  <c r="AA1321"/>
  <c r="AA1320"/>
  <c r="AA1319"/>
  <c r="AA1318"/>
  <c r="AA1317"/>
  <c r="AA1316"/>
  <c r="AA1315"/>
  <c r="AA1314"/>
  <c r="AA1313"/>
  <c r="AA1312"/>
  <c r="AA1311"/>
  <c r="AA1310"/>
  <c r="AA1309"/>
  <c r="AA1308"/>
  <c r="AA1307"/>
  <c r="AA1306"/>
  <c r="AA1305"/>
  <c r="AA1304"/>
  <c r="AA1303"/>
  <c r="AA1302"/>
  <c r="AA1301"/>
  <c r="AA1300"/>
  <c r="AA1299"/>
  <c r="AA1298"/>
  <c r="AA1297"/>
  <c r="AA1296"/>
  <c r="AA1295"/>
  <c r="AA1294"/>
  <c r="AA1293"/>
  <c r="AA1292"/>
  <c r="AA1291"/>
  <c r="AA1290"/>
  <c r="AA1289"/>
  <c r="AA1288"/>
  <c r="AA1287"/>
  <c r="AA1286"/>
  <c r="AA1285"/>
  <c r="AA1284"/>
  <c r="AA1283"/>
  <c r="AA1282"/>
  <c r="AA1281"/>
  <c r="AA1280"/>
  <c r="AA1279"/>
  <c r="AA1278"/>
  <c r="AA1277"/>
  <c r="AA1276"/>
  <c r="AA1275"/>
  <c r="AA1274"/>
  <c r="AA1273"/>
  <c r="AA1272"/>
  <c r="AA1271"/>
  <c r="AA1270"/>
  <c r="AA1269"/>
  <c r="AA1268"/>
  <c r="AA1267"/>
  <c r="AA1266"/>
  <c r="AA1265"/>
  <c r="AA1264"/>
  <c r="AA1263"/>
  <c r="AA1262"/>
  <c r="AA1261"/>
  <c r="AA1260"/>
  <c r="AA1259"/>
  <c r="AA1258"/>
  <c r="AA1257"/>
  <c r="AA1256"/>
  <c r="AA1255"/>
  <c r="AA1254"/>
  <c r="AA1253"/>
  <c r="AA1252"/>
  <c r="AA1251"/>
  <c r="AA1250"/>
  <c r="AA1249"/>
  <c r="AA1248"/>
  <c r="AA1247"/>
  <c r="AA1246"/>
  <c r="AA1245"/>
  <c r="AA1244"/>
  <c r="AA1243"/>
  <c r="AA1242"/>
  <c r="AA1241"/>
  <c r="AA1240"/>
  <c r="AA1239"/>
  <c r="AA1238"/>
  <c r="AA1237"/>
  <c r="AA1236"/>
  <c r="AA1235"/>
  <c r="AA1234"/>
  <c r="AA1233"/>
  <c r="AA1232"/>
  <c r="AA1231"/>
  <c r="AA1230"/>
  <c r="AA1229"/>
  <c r="AA1228"/>
  <c r="AA1227"/>
  <c r="AA1226"/>
  <c r="AA1225"/>
  <c r="AA1224"/>
  <c r="AA1223"/>
  <c r="AA1222"/>
  <c r="AA1221"/>
  <c r="AA1220"/>
  <c r="AA1219"/>
  <c r="AA1218"/>
  <c r="AA1217"/>
  <c r="AA1216"/>
  <c r="AA1215"/>
  <c r="AA1214"/>
  <c r="AA1213"/>
  <c r="AA1212"/>
  <c r="AA1211"/>
  <c r="AA1210"/>
  <c r="AA1209"/>
  <c r="AA1208"/>
  <c r="AA1207"/>
  <c r="AA1206"/>
  <c r="AA1205"/>
  <c r="AA1204"/>
  <c r="AA1203"/>
  <c r="AA1202"/>
  <c r="AA1201"/>
  <c r="AA1200"/>
  <c r="AA1199"/>
  <c r="AA1198"/>
  <c r="AA1197"/>
  <c r="AA1196"/>
  <c r="AA1195"/>
  <c r="AA1194"/>
  <c r="AA1193"/>
  <c r="AA1192"/>
  <c r="AA1191"/>
  <c r="AA1190"/>
  <c r="AA1189"/>
  <c r="AA1188"/>
  <c r="AA1187"/>
  <c r="AA1186"/>
  <c r="AA1185"/>
  <c r="AA1184"/>
  <c r="AA1183"/>
  <c r="AA1182"/>
  <c r="AA1181"/>
  <c r="AA1180"/>
  <c r="AA1179"/>
  <c r="AA1178"/>
  <c r="AA1177"/>
  <c r="AA1176"/>
  <c r="AA1175"/>
  <c r="AA1174"/>
  <c r="AA1173"/>
  <c r="AA1172"/>
  <c r="AA1171"/>
  <c r="AA1170"/>
  <c r="AA1169"/>
  <c r="AA1168"/>
  <c r="AA1167"/>
  <c r="AA1166"/>
  <c r="AA1165"/>
  <c r="AA1164"/>
  <c r="AA1163"/>
  <c r="AA1162"/>
  <c r="AA1161"/>
  <c r="AA1160"/>
  <c r="AA1159"/>
  <c r="AA1158"/>
  <c r="AA1157"/>
  <c r="AA1156"/>
  <c r="AA1155"/>
  <c r="AA1154"/>
  <c r="AA1153"/>
  <c r="AA1152"/>
  <c r="AA1151"/>
  <c r="AA1150"/>
  <c r="AA1149"/>
  <c r="AA1148"/>
  <c r="AA1147"/>
  <c r="AA1146"/>
  <c r="AA1145"/>
  <c r="AA1144"/>
  <c r="AA1143"/>
  <c r="AA1142"/>
  <c r="AA1141"/>
  <c r="AA1140"/>
  <c r="AA1139"/>
  <c r="AA1138"/>
  <c r="AA1137"/>
  <c r="AA1136"/>
  <c r="AA1135"/>
  <c r="AA1134"/>
  <c r="AA1133"/>
  <c r="AA1132"/>
  <c r="AA1131"/>
  <c r="AA1130"/>
  <c r="AA1129"/>
  <c r="AA1128"/>
  <c r="AA1127"/>
  <c r="AA1126"/>
  <c r="AA1125"/>
  <c r="AA1124"/>
  <c r="AA1123"/>
  <c r="AA1122"/>
  <c r="AA1121"/>
  <c r="AA1120"/>
  <c r="AA1119"/>
  <c r="AA1118"/>
  <c r="AA1117"/>
  <c r="AA1116"/>
  <c r="AA1115"/>
  <c r="AA1114"/>
  <c r="AA1113"/>
  <c r="AA1112"/>
  <c r="AA1111"/>
  <c r="AA1110"/>
  <c r="AA1109"/>
  <c r="AA1108"/>
  <c r="AA1107"/>
  <c r="AA1106"/>
  <c r="AA1105"/>
  <c r="AA1104"/>
  <c r="AA1103"/>
  <c r="AA1102"/>
  <c r="AA1101"/>
  <c r="AA1100"/>
  <c r="AA1099"/>
  <c r="AA1098"/>
  <c r="AA1097"/>
  <c r="AA1096"/>
  <c r="AA1095"/>
  <c r="AA1094"/>
  <c r="AA1093"/>
  <c r="AA1092"/>
  <c r="AA1091"/>
  <c r="AA1090"/>
  <c r="AA1089"/>
  <c r="AA1088"/>
  <c r="AA1087"/>
  <c r="AA1086"/>
  <c r="AA1085"/>
  <c r="AA1084"/>
  <c r="AA1083"/>
  <c r="AA1082"/>
  <c r="AA1081"/>
  <c r="AA1080"/>
  <c r="AA1079"/>
  <c r="AA1078"/>
  <c r="AA1077"/>
  <c r="AA1076"/>
  <c r="AA1075"/>
  <c r="AA1074"/>
  <c r="AA1073"/>
  <c r="AA1072"/>
  <c r="AA1071"/>
  <c r="AA1070"/>
  <c r="Z4941"/>
  <c r="Z4936"/>
  <c r="Z4929"/>
  <c r="Z4926"/>
  <c r="Z4922"/>
  <c r="Z4917"/>
  <c r="Z4916"/>
  <c r="Z4913"/>
  <c r="Z4940"/>
  <c r="Z4931"/>
  <c r="Z4923"/>
  <c r="Z4911"/>
  <c r="Z4909"/>
  <c r="Z4902"/>
  <c r="Z4897"/>
  <c r="Z4891"/>
  <c r="Z4885"/>
  <c r="Z4884"/>
  <c r="Z4880"/>
  <c r="Z4877"/>
  <c r="Z4875"/>
  <c r="Z4939"/>
  <c r="Z4928"/>
  <c r="Z4915"/>
  <c r="Z4908"/>
  <c r="Z4899"/>
  <c r="Z4889"/>
  <c r="Z4882"/>
  <c r="Z4871"/>
  <c r="Z4863"/>
  <c r="Z4862"/>
  <c r="Z4856"/>
  <c r="Z4853"/>
  <c r="Z4851"/>
  <c r="Z4846"/>
  <c r="Z4843"/>
  <c r="Z4842"/>
  <c r="Z4890"/>
  <c r="Z4879"/>
  <c r="Z4868"/>
  <c r="Z4861"/>
  <c r="Z4854"/>
  <c r="Z4845"/>
  <c r="Z4839"/>
  <c r="Z4832"/>
  <c r="Z4827"/>
  <c r="Z4824"/>
  <c r="Z4820"/>
  <c r="Z4817"/>
  <c r="Z4816"/>
  <c r="Z4815"/>
  <c r="Z4799"/>
  <c r="Z4942"/>
  <c r="Z4938"/>
  <c r="Z4935"/>
  <c r="Z4930"/>
  <c r="Z4927"/>
  <c r="Z4925"/>
  <c r="Z4921"/>
  <c r="Z4920"/>
  <c r="Z4933"/>
  <c r="Z4924"/>
  <c r="Z4912"/>
  <c r="Z4907"/>
  <c r="Z4901"/>
  <c r="Z4893"/>
  <c r="Z4888"/>
  <c r="Z4883"/>
  <c r="Z4878"/>
  <c r="Z4872"/>
  <c r="Z4869"/>
  <c r="Z4867"/>
  <c r="Z4866"/>
  <c r="Z4932"/>
  <c r="Z4918"/>
  <c r="Z4910"/>
  <c r="Z4898"/>
  <c r="Z4887"/>
  <c r="Z4876"/>
  <c r="Z4865"/>
  <c r="Z4860"/>
  <c r="Z4855"/>
  <c r="Z4848"/>
  <c r="Z4840"/>
  <c r="Z4835"/>
  <c r="Z4830"/>
  <c r="Z4826"/>
  <c r="Z4825"/>
  <c r="Z4823"/>
  <c r="Z4821"/>
  <c r="Z4937"/>
  <c r="Z4919"/>
  <c r="Z4906"/>
  <c r="Z4894"/>
  <c r="Z4881"/>
  <c r="Z4864"/>
  <c r="Z4857"/>
  <c r="Z4850"/>
  <c r="Z4837"/>
  <c r="Z4828"/>
  <c r="Z4819"/>
  <c r="Z4814"/>
  <c r="Z4809"/>
  <c r="Z4805"/>
  <c r="Z4803"/>
  <c r="Z4798"/>
  <c r="Z4796"/>
  <c r="Z4792"/>
  <c r="Z4789"/>
  <c r="Z4788"/>
  <c r="Z4943"/>
  <c r="Z4934"/>
  <c r="Z4914"/>
  <c r="Z4904"/>
  <c r="Z4886"/>
  <c r="Z4870"/>
  <c r="Z4859"/>
  <c r="Z4847"/>
  <c r="Z4834"/>
  <c r="Z4822"/>
  <c r="Z4813"/>
  <c r="Z4807"/>
  <c r="Z4801"/>
  <c r="Z4794"/>
  <c r="Z4785"/>
  <c r="Z4782"/>
  <c r="Z4780"/>
  <c r="Z4776"/>
  <c r="Z4773"/>
  <c r="Z4770"/>
  <c r="Z4765"/>
  <c r="Z4763"/>
  <c r="Z4761"/>
  <c r="Z4858"/>
  <c r="Z4844"/>
  <c r="Z4829"/>
  <c r="Z4818"/>
  <c r="Z4810"/>
  <c r="Z4802"/>
  <c r="Z4791"/>
  <c r="Z4784"/>
  <c r="Z4779"/>
  <c r="Z4774"/>
  <c r="Z4764"/>
  <c r="Z4757"/>
  <c r="Z4752"/>
  <c r="Z4745"/>
  <c r="Z4742"/>
  <c r="Z4740"/>
  <c r="Z4737"/>
  <c r="Z4733"/>
  <c r="Z4732"/>
  <c r="Z4777"/>
  <c r="Z4769"/>
  <c r="Z4758"/>
  <c r="Z4750"/>
  <c r="Z4741"/>
  <c r="Z4736"/>
  <c r="Z4729"/>
  <c r="Z4723"/>
  <c r="Z4720"/>
  <c r="Z4715"/>
  <c r="Z4711"/>
  <c r="Z4708"/>
  <c r="Z4705"/>
  <c r="Z4949"/>
  <c r="Z4948"/>
  <c r="Z4947"/>
  <c r="Z4946"/>
  <c r="Z4945"/>
  <c r="Z4944"/>
  <c r="Z4905"/>
  <c r="Z4903"/>
  <c r="Z4900"/>
  <c r="Z4896"/>
  <c r="Z4895"/>
  <c r="Z4892"/>
  <c r="Z4852"/>
  <c r="Z4849"/>
  <c r="Z4841"/>
  <c r="Z4838"/>
  <c r="Z4836"/>
  <c r="Z4833"/>
  <c r="Z4831"/>
  <c r="Z4808"/>
  <c r="Z4804"/>
  <c r="Z4800"/>
  <c r="Z4797"/>
  <c r="Z4795"/>
  <c r="Z4790"/>
  <c r="Z4787"/>
  <c r="Z4786"/>
  <c r="Z4783"/>
  <c r="Z4778"/>
  <c r="Z4775"/>
  <c r="Z4767"/>
  <c r="Z4760"/>
  <c r="Z4756"/>
  <c r="Z4753"/>
  <c r="Z4751"/>
  <c r="Z4749"/>
  <c r="Z4746"/>
  <c r="Z4762"/>
  <c r="Z4754"/>
  <c r="Z4744"/>
  <c r="Z4739"/>
  <c r="Z4730"/>
  <c r="Z4725"/>
  <c r="Z4719"/>
  <c r="Z4713"/>
  <c r="Z4709"/>
  <c r="Z4701"/>
  <c r="Z4697"/>
  <c r="Z4696"/>
  <c r="Z4759"/>
  <c r="Z4748"/>
  <c r="Z4738"/>
  <c r="Z4728"/>
  <c r="Z4717"/>
  <c r="Z4703"/>
  <c r="Z4693"/>
  <c r="Z4680"/>
  <c r="Z4672"/>
  <c r="Z4660"/>
  <c r="Z4644"/>
  <c r="Z4634"/>
  <c r="Z4624"/>
  <c r="Z4616"/>
  <c r="Z4613"/>
  <c r="Z4806"/>
  <c r="Z4793"/>
  <c r="Z4781"/>
  <c r="Z4772"/>
  <c r="Z4755"/>
  <c r="Z4743"/>
  <c r="Z4731"/>
  <c r="Z4718"/>
  <c r="Z4700"/>
  <c r="Z4684"/>
  <c r="Z4671"/>
  <c r="Z4648"/>
  <c r="Z4623"/>
  <c r="Z4602"/>
  <c r="Z4580"/>
  <c r="Z4554"/>
  <c r="Z4522"/>
  <c r="Z4497"/>
  <c r="Z4477"/>
  <c r="Z4462"/>
  <c r="Z4444"/>
  <c r="Z4747"/>
  <c r="Z4734"/>
  <c r="Z4721"/>
  <c r="Z4699"/>
  <c r="Z4682"/>
  <c r="Z4665"/>
  <c r="Z4633"/>
  <c r="Z4604"/>
  <c r="Z4568"/>
  <c r="Z4521"/>
  <c r="Z4474"/>
  <c r="Z4421"/>
  <c r="Z4381"/>
  <c r="Z4345"/>
  <c r="Z4327"/>
  <c r="Z4293"/>
  <c r="Z4270"/>
  <c r="Z4255"/>
  <c r="Z4520"/>
  <c r="Z4458"/>
  <c r="Z4397"/>
  <c r="Z4343"/>
  <c r="Z4291"/>
  <c r="Z4243"/>
  <c r="Z4205"/>
  <c r="Z4180"/>
  <c r="Z4165"/>
  <c r="Z4150"/>
  <c r="Z4141"/>
  <c r="Z4874"/>
  <c r="Z4873"/>
  <c r="Z4812"/>
  <c r="Z4811"/>
  <c r="Z4771"/>
  <c r="Z4768"/>
  <c r="Z4766"/>
  <c r="Z4716"/>
  <c r="Z4712"/>
  <c r="Z4710"/>
  <c r="Z4707"/>
  <c r="Z4694"/>
  <c r="Z4679"/>
  <c r="Z4669"/>
  <c r="Z4652"/>
  <c r="Z4636"/>
  <c r="Z4619"/>
  <c r="Z4607"/>
  <c r="Z4600"/>
  <c r="Z4592"/>
  <c r="Z4586"/>
  <c r="Z4686"/>
  <c r="Z4670"/>
  <c r="Z4639"/>
  <c r="Z4609"/>
  <c r="Z4581"/>
  <c r="Z4536"/>
  <c r="Z4487"/>
  <c r="Z4439"/>
  <c r="Z4399"/>
  <c r="Z4362"/>
  <c r="Z4337"/>
  <c r="Z4320"/>
  <c r="Z4297"/>
  <c r="Z4280"/>
  <c r="Z4690"/>
  <c r="Z4668"/>
  <c r="Z4631"/>
  <c r="Z4590"/>
  <c r="Z4535"/>
  <c r="Z4465"/>
  <c r="Z4387"/>
  <c r="Z4328"/>
  <c r="Z4247"/>
  <c r="Z4193"/>
  <c r="Z4158"/>
  <c r="Z4111"/>
  <c r="Z4075"/>
  <c r="Z4051"/>
  <c r="Z4024"/>
  <c r="Z4011"/>
  <c r="Z4000"/>
  <c r="Z4688"/>
  <c r="Z4663"/>
  <c r="Z4617"/>
  <c r="Z4571"/>
  <c r="Z4489"/>
  <c r="Z4396"/>
  <c r="Z4317"/>
  <c r="Z4224"/>
  <c r="Z4157"/>
  <c r="Z4086"/>
  <c r="Z4023"/>
  <c r="Z3970"/>
  <c r="Z3932"/>
  <c r="Z3880"/>
  <c r="Z3849"/>
  <c r="Z3816"/>
  <c r="Z3792"/>
  <c r="Z3780"/>
  <c r="Z3774"/>
  <c r="Z4706"/>
  <c r="Z4678"/>
  <c r="Z4640"/>
  <c r="Z4588"/>
  <c r="Z4510"/>
  <c r="Z4407"/>
  <c r="Z4315"/>
  <c r="Z4202"/>
  <c r="Z4131"/>
  <c r="Z4047"/>
  <c r="Z3974"/>
  <c r="Z3911"/>
  <c r="Z3848"/>
  <c r="Z3789"/>
  <c r="Z3753"/>
  <c r="Z3706"/>
  <c r="Z3676"/>
  <c r="Z3655"/>
  <c r="Z3629"/>
  <c r="Z3610"/>
  <c r="Z3600"/>
  <c r="Z4273"/>
  <c r="Z4174"/>
  <c r="Z4084"/>
  <c r="Z3998"/>
  <c r="Z3927"/>
  <c r="Z3845"/>
  <c r="Z3778"/>
  <c r="Z3718"/>
  <c r="Z3673"/>
  <c r="Z3628"/>
  <c r="Z3586"/>
  <c r="Z3558"/>
  <c r="Z3532"/>
  <c r="Z3509"/>
  <c r="Z3495"/>
  <c r="Z3483"/>
  <c r="Z3459"/>
  <c r="Z3434"/>
  <c r="Z3415"/>
  <c r="Z3405"/>
  <c r="Z4621"/>
  <c r="Z4599"/>
  <c r="Z4565"/>
  <c r="Z4532"/>
  <c r="Z4494"/>
  <c r="Z4463"/>
  <c r="Z4428"/>
  <c r="Z4405"/>
  <c r="Z4393"/>
  <c r="Z4384"/>
  <c r="Z4627"/>
  <c r="Z4587"/>
  <c r="Z4530"/>
  <c r="Z4455"/>
  <c r="Z4380"/>
  <c r="Z4325"/>
  <c r="Z4244"/>
  <c r="Z4189"/>
  <c r="Z4151"/>
  <c r="Z4102"/>
  <c r="Z4070"/>
  <c r="Z4038"/>
  <c r="Z4018"/>
  <c r="Z4006"/>
  <c r="Z3995"/>
  <c r="Z4620"/>
  <c r="Z4567"/>
  <c r="Z4481"/>
  <c r="Z4378"/>
  <c r="Z4281"/>
  <c r="Z4191"/>
  <c r="Z4121"/>
  <c r="Z4045"/>
  <c r="Z3978"/>
  <c r="Z3924"/>
  <c r="Z3866"/>
  <c r="Z3810"/>
  <c r="Z3777"/>
  <c r="Z3744"/>
  <c r="Z3714"/>
  <c r="Z3695"/>
  <c r="Z3679"/>
  <c r="Z3672"/>
  <c r="Z4605"/>
  <c r="Z4528"/>
  <c r="Z4413"/>
  <c r="Z4307"/>
  <c r="Z4186"/>
  <c r="Z4097"/>
  <c r="Z4004"/>
  <c r="Z3922"/>
  <c r="Z3833"/>
  <c r="Z3768"/>
  <c r="Z3701"/>
  <c r="Z3652"/>
  <c r="Z3592"/>
  <c r="Z3551"/>
  <c r="Z3512"/>
  <c r="Z3478"/>
  <c r="Z3451"/>
  <c r="Z3427"/>
  <c r="Z3410"/>
  <c r="Z3396"/>
  <c r="Z4673"/>
  <c r="Z4618"/>
  <c r="Z4551"/>
  <c r="Z4424"/>
  <c r="Z4306"/>
  <c r="Z4176"/>
  <c r="Z4068"/>
  <c r="Z3965"/>
  <c r="Z3868"/>
  <c r="Z3776"/>
  <c r="Z3694"/>
  <c r="Z3617"/>
  <c r="Z3550"/>
  <c r="Z3487"/>
  <c r="Z3425"/>
  <c r="Z3371"/>
  <c r="Z3333"/>
  <c r="Z3290"/>
  <c r="Z3259"/>
  <c r="Z3226"/>
  <c r="Z3209"/>
  <c r="Z3197"/>
  <c r="Z3186"/>
  <c r="Z4667"/>
  <c r="Z4606"/>
  <c r="Z4512"/>
  <c r="Z4375"/>
  <c r="Z4235"/>
  <c r="Z4123"/>
  <c r="Z4001"/>
  <c r="Z3890"/>
  <c r="Z3784"/>
  <c r="Z3693"/>
  <c r="Z3603"/>
  <c r="Z3526"/>
  <c r="Z3448"/>
  <c r="Z3374"/>
  <c r="Z3308"/>
  <c r="Z3258"/>
  <c r="Z3205"/>
  <c r="Z3170"/>
  <c r="Z3133"/>
  <c r="Z3100"/>
  <c r="Z3078"/>
  <c r="Z3054"/>
  <c r="Z3035"/>
  <c r="Z3024"/>
  <c r="Z3994"/>
  <c r="Z3876"/>
  <c r="Z3766"/>
  <c r="Z3666"/>
  <c r="Z3575"/>
  <c r="Z3486"/>
  <c r="Z3393"/>
  <c r="Z3327"/>
  <c r="Z3257"/>
  <c r="Z3196"/>
  <c r="Z3148"/>
  <c r="Z3097"/>
  <c r="Z3051"/>
  <c r="Z3011"/>
  <c r="Z2988"/>
  <c r="Z2959"/>
  <c r="Z2939"/>
  <c r="Z2925"/>
  <c r="Z2916"/>
  <c r="Z4689"/>
  <c r="Z4646"/>
  <c r="Z4583"/>
  <c r="Z4453"/>
  <c r="Z4318"/>
  <c r="Z4171"/>
  <c r="Z4036"/>
  <c r="Z3919"/>
  <c r="Z3793"/>
  <c r="Z3692"/>
  <c r="Z3588"/>
  <c r="Z3502"/>
  <c r="Z3331"/>
  <c r="Z3253"/>
  <c r="Z3185"/>
  <c r="Z3132"/>
  <c r="Z3080"/>
  <c r="Z3021"/>
  <c r="Z2987"/>
  <c r="Z2948"/>
  <c r="Z2915"/>
  <c r="Z2881"/>
  <c r="Z2862"/>
  <c r="Z2851"/>
  <c r="Z2845"/>
  <c r="Z4557"/>
  <c r="Z4506"/>
  <c r="Z4449"/>
  <c r="Z4404"/>
  <c r="Z4361"/>
  <c r="Z4331"/>
  <c r="Z4301"/>
  <c r="Z4267"/>
  <c r="Z4248"/>
  <c r="Z4242"/>
  <c r="Z4527"/>
  <c r="Z4435"/>
  <c r="Z4350"/>
  <c r="Z4259"/>
  <c r="Z4188"/>
  <c r="Z4132"/>
  <c r="Z4067"/>
  <c r="Z4012"/>
  <c r="Z3968"/>
  <c r="Z3933"/>
  <c r="Z3889"/>
  <c r="Z3860"/>
  <c r="Z3834"/>
  <c r="Z3821"/>
  <c r="Z3807"/>
  <c r="Z4564"/>
  <c r="Z4469"/>
  <c r="Z4347"/>
  <c r="Z4233"/>
  <c r="Z4146"/>
  <c r="Z4053"/>
  <c r="Z3966"/>
  <c r="Z3884"/>
  <c r="Z3803"/>
  <c r="Z3751"/>
  <c r="Z3689"/>
  <c r="Z3645"/>
  <c r="Z3591"/>
  <c r="Z3557"/>
  <c r="Z3524"/>
  <c r="Z3498"/>
  <c r="Z3476"/>
  <c r="Z3463"/>
  <c r="Z3450"/>
  <c r="Z4500"/>
  <c r="Z4370"/>
  <c r="Z4236"/>
  <c r="Z4130"/>
  <c r="Z4014"/>
  <c r="Z3915"/>
  <c r="Z3799"/>
  <c r="Z3717"/>
  <c r="Z3650"/>
  <c r="Z3569"/>
  <c r="Z3501"/>
  <c r="Z3433"/>
  <c r="Z3369"/>
  <c r="Z3321"/>
  <c r="Z3278"/>
  <c r="Z3239"/>
  <c r="Z3206"/>
  <c r="Z3183"/>
  <c r="Z3167"/>
  <c r="Z3151"/>
  <c r="Z3146"/>
  <c r="Z4499"/>
  <c r="Z4354"/>
  <c r="Z4209"/>
  <c r="Z4087"/>
  <c r="Z3961"/>
  <c r="Z3843"/>
  <c r="Z3738"/>
  <c r="Z3640"/>
  <c r="Z3546"/>
  <c r="Z3461"/>
  <c r="Z3368"/>
  <c r="Z3295"/>
  <c r="Z3223"/>
  <c r="Z3174"/>
  <c r="Z3121"/>
  <c r="Z3073"/>
  <c r="Z3020"/>
  <c r="Z2995"/>
  <c r="Z2958"/>
  <c r="Z2932"/>
  <c r="Z2910"/>
  <c r="Z2896"/>
  <c r="Z2880"/>
  <c r="Z4563"/>
  <c r="Z4419"/>
  <c r="Z4258"/>
  <c r="Z4128"/>
  <c r="Z3989"/>
  <c r="Z3858"/>
  <c r="Z3736"/>
  <c r="Z3625"/>
  <c r="Z3520"/>
  <c r="Z3417"/>
  <c r="Z3325"/>
  <c r="Z3237"/>
  <c r="Z3165"/>
  <c r="Z3091"/>
  <c r="Z3019"/>
  <c r="Z2969"/>
  <c r="Z2908"/>
  <c r="Z2858"/>
  <c r="Z2825"/>
  <c r="Z2791"/>
  <c r="Z2758"/>
  <c r="Z2738"/>
  <c r="Z2717"/>
  <c r="Z2700"/>
  <c r="Z2690"/>
  <c r="Z4635"/>
  <c r="Z4555"/>
  <c r="Z4401"/>
  <c r="Z4231"/>
  <c r="Z4089"/>
  <c r="Z3949"/>
  <c r="Z3797"/>
  <c r="Z3682"/>
  <c r="Z3570"/>
  <c r="Z3460"/>
  <c r="Z3346"/>
  <c r="Z3248"/>
  <c r="Z3164"/>
  <c r="Z3083"/>
  <c r="Z3003"/>
  <c r="Z2930"/>
  <c r="Z2861"/>
  <c r="Z2812"/>
  <c r="Z2757"/>
  <c r="Z2709"/>
  <c r="Z2674"/>
  <c r="Z2644"/>
  <c r="Z2613"/>
  <c r="Z2582"/>
  <c r="Z2565"/>
  <c r="Z2555"/>
  <c r="Z2549"/>
  <c r="Z4654"/>
  <c r="Z4582"/>
  <c r="Z4431"/>
  <c r="Z4256"/>
  <c r="Z4108"/>
  <c r="Z3959"/>
  <c r="Z3812"/>
  <c r="Z3686"/>
  <c r="Z3565"/>
  <c r="Z3446"/>
  <c r="Z3335"/>
  <c r="Z3221"/>
  <c r="Z3140"/>
  <c r="Z3042"/>
  <c r="Z2966"/>
  <c r="Z2879"/>
  <c r="Z2819"/>
  <c r="Z2755"/>
  <c r="Z2697"/>
  <c r="Z2654"/>
  <c r="Z2607"/>
  <c r="Z2564"/>
  <c r="Z2538"/>
  <c r="Z2509"/>
  <c r="Z2485"/>
  <c r="Z2469"/>
  <c r="Z2453"/>
  <c r="Z2447"/>
  <c r="Z4681"/>
  <c r="Z4622"/>
  <c r="Z4523"/>
  <c r="Z4353"/>
  <c r="Z4184"/>
  <c r="Z4030"/>
  <c r="Z3882"/>
  <c r="Z3747"/>
  <c r="Z3613"/>
  <c r="Z3494"/>
  <c r="Z3367"/>
  <c r="Z3264"/>
  <c r="Z3161"/>
  <c r="Z3071"/>
  <c r="Z2982"/>
  <c r="Z2892"/>
  <c r="Z2822"/>
  <c r="Z2749"/>
  <c r="Z2688"/>
  <c r="Z2643"/>
  <c r="Z2586"/>
  <c r="Z2546"/>
  <c r="Z2508"/>
  <c r="Z2478"/>
  <c r="Z2446"/>
  <c r="Z2427"/>
  <c r="Z2404"/>
  <c r="Z2391"/>
  <c r="Z2386"/>
  <c r="Z4482"/>
  <c r="Z4423"/>
  <c r="Z4373"/>
  <c r="Z4304"/>
  <c r="Z4260"/>
  <c r="Z4241"/>
  <c r="Z4226"/>
  <c r="Z4216"/>
  <c r="Z4452"/>
  <c r="Z4357"/>
  <c r="Z4265"/>
  <c r="Z4185"/>
  <c r="Z4119"/>
  <c r="Z4054"/>
  <c r="Z3992"/>
  <c r="Z3939"/>
  <c r="Z3888"/>
  <c r="Z3846"/>
  <c r="Z3805"/>
  <c r="Z3781"/>
  <c r="Z3764"/>
  <c r="Z3752"/>
  <c r="Z3739"/>
  <c r="Z4448"/>
  <c r="Z4336"/>
  <c r="Z4211"/>
  <c r="Z4114"/>
  <c r="Z4013"/>
  <c r="Z3930"/>
  <c r="Z3831"/>
  <c r="Z3762"/>
  <c r="Z3688"/>
  <c r="Z3626"/>
  <c r="Z3573"/>
  <c r="Z3518"/>
  <c r="Z3475"/>
  <c r="Z3432"/>
  <c r="Z3391"/>
  <c r="Z3365"/>
  <c r="Z3349"/>
  <c r="Z3337"/>
  <c r="Z3328"/>
  <c r="Z4464"/>
  <c r="Z4329"/>
  <c r="Z4181"/>
  <c r="Z4064"/>
  <c r="Z3952"/>
  <c r="Z3830"/>
  <c r="Z3732"/>
  <c r="Z3647"/>
  <c r="Z3556"/>
  <c r="Z3473"/>
  <c r="Z3386"/>
  <c r="Z3326"/>
  <c r="Z3266"/>
  <c r="Z3203"/>
  <c r="Z3158"/>
  <c r="Z3120"/>
  <c r="Z3084"/>
  <c r="Z3045"/>
  <c r="Z3015"/>
  <c r="Z3005"/>
  <c r="Z2994"/>
  <c r="Z2983"/>
  <c r="Z4417"/>
  <c r="Z4257"/>
  <c r="Z4127"/>
  <c r="Z3988"/>
  <c r="Z3857"/>
  <c r="Z3735"/>
  <c r="Z3623"/>
  <c r="Z3519"/>
  <c r="Z3416"/>
  <c r="Z3324"/>
  <c r="Z3235"/>
  <c r="Z3163"/>
  <c r="Z3090"/>
  <c r="Z3018"/>
  <c r="Z2967"/>
  <c r="Z2907"/>
  <c r="Z2857"/>
  <c r="Z2824"/>
  <c r="Z2790"/>
  <c r="Z2756"/>
  <c r="Z2736"/>
  <c r="Z2716"/>
  <c r="Z2699"/>
  <c r="Z2689"/>
  <c r="Z4461"/>
  <c r="Z4295"/>
  <c r="Z4140"/>
  <c r="Z3986"/>
  <c r="Z3842"/>
  <c r="Z3708"/>
  <c r="Z3585"/>
  <c r="Z3472"/>
  <c r="Z3354"/>
  <c r="Z3251"/>
  <c r="Z3154"/>
  <c r="Z3074"/>
  <c r="Z2992"/>
  <c r="Z2906"/>
  <c r="Z2836"/>
  <c r="Z2780"/>
  <c r="Z2724"/>
  <c r="Z2672"/>
  <c r="Z2627"/>
  <c r="Z2585"/>
  <c r="Z2553"/>
  <c r="Z2528"/>
  <c r="Z2505"/>
  <c r="Z2491"/>
  <c r="Z2477"/>
  <c r="Z2468"/>
  <c r="Z4560"/>
  <c r="Z4398"/>
  <c r="Z4219"/>
  <c r="Z4062"/>
  <c r="Z3909"/>
  <c r="Z3760"/>
  <c r="Z3620"/>
  <c r="Z3497"/>
  <c r="Z3363"/>
  <c r="Z3250"/>
  <c r="Z3149"/>
  <c r="Z3041"/>
  <c r="Z2955"/>
  <c r="Z2859"/>
  <c r="Z2788"/>
  <c r="Z2715"/>
  <c r="Z2651"/>
  <c r="Z2584"/>
  <c r="Z2536"/>
  <c r="Z2489"/>
  <c r="Z2443"/>
  <c r="Z2403"/>
  <c r="Z2376"/>
  <c r="Z2347"/>
  <c r="Z2324"/>
  <c r="Z2303"/>
  <c r="Z2289"/>
  <c r="Z2284"/>
  <c r="Z4562"/>
  <c r="Z4395"/>
  <c r="Z4203"/>
  <c r="Z4046"/>
  <c r="Z3881"/>
  <c r="Z3729"/>
  <c r="Z3587"/>
  <c r="Z3456"/>
  <c r="Z3317"/>
  <c r="Z3200"/>
  <c r="Z3092"/>
  <c r="Z2990"/>
  <c r="Z2878"/>
  <c r="Z2797"/>
  <c r="Z2712"/>
  <c r="Z2639"/>
  <c r="Z2563"/>
  <c r="Z2504"/>
  <c r="Z2444"/>
  <c r="Z2389"/>
  <c r="Z2345"/>
  <c r="Z2301"/>
  <c r="Z2264"/>
  <c r="Z2239"/>
  <c r="Z2213"/>
  <c r="Z2193"/>
  <c r="Z2178"/>
  <c r="Z2167"/>
  <c r="Z2158"/>
  <c r="Z4596"/>
  <c r="Z4441"/>
  <c r="Z4253"/>
  <c r="Z4085"/>
  <c r="Z3923"/>
  <c r="Z3759"/>
  <c r="Z3607"/>
  <c r="Z3470"/>
  <c r="Z3334"/>
  <c r="Z3202"/>
  <c r="Z3087"/>
  <c r="Z2979"/>
  <c r="Z2866"/>
  <c r="Z2779"/>
  <c r="Z2682"/>
  <c r="Z2609"/>
  <c r="Z2535"/>
  <c r="Z2466"/>
  <c r="Z2397"/>
  <c r="Z2343"/>
  <c r="Z2288"/>
  <c r="Z2248"/>
  <c r="Z2210"/>
  <c r="Z2177"/>
  <c r="Z2149"/>
  <c r="Z2125"/>
  <c r="Z2098"/>
  <c r="Z2087"/>
  <c r="Z2073"/>
  <c r="Z2066"/>
  <c r="Z4552"/>
  <c r="Z4368"/>
  <c r="Z4178"/>
  <c r="Z4010"/>
  <c r="Z3839"/>
  <c r="Z3683"/>
  <c r="Z3538"/>
  <c r="Z3385"/>
  <c r="Z3262"/>
  <c r="Z3141"/>
  <c r="Z3013"/>
  <c r="Z2903"/>
  <c r="Z2810"/>
  <c r="Z2711"/>
  <c r="Z2624"/>
  <c r="Z2548"/>
  <c r="Z2475"/>
  <c r="Z2400"/>
  <c r="Z2340"/>
  <c r="Z2283"/>
  <c r="Z2238"/>
  <c r="Z2197"/>
  <c r="Z2155"/>
  <c r="Z2124"/>
  <c r="Z2092"/>
  <c r="Z2065"/>
  <c r="Z2043"/>
  <c r="Z2031"/>
  <c r="Z2019"/>
  <c r="Z2009"/>
  <c r="Z4457"/>
  <c r="Z4414"/>
  <c r="Z4377"/>
  <c r="Z4348"/>
  <c r="Z4333"/>
  <c r="Z4323"/>
  <c r="Z4484"/>
  <c r="Z4389"/>
  <c r="Z4305"/>
  <c r="Z4212"/>
  <c r="Z4149"/>
  <c r="Z4076"/>
  <c r="Z4015"/>
  <c r="Z3964"/>
  <c r="Z3921"/>
  <c r="Z3877"/>
  <c r="Z3837"/>
  <c r="Z3800"/>
  <c r="Z3786"/>
  <c r="Z3775"/>
  <c r="Z3767"/>
  <c r="Z4425"/>
  <c r="Z4316"/>
  <c r="Z4187"/>
  <c r="Z4091"/>
  <c r="Z3993"/>
  <c r="Z3899"/>
  <c r="Z3806"/>
  <c r="Z3737"/>
  <c r="Z3668"/>
  <c r="Z3601"/>
  <c r="Z3549"/>
  <c r="Z3500"/>
  <c r="Z3454"/>
  <c r="Z3407"/>
  <c r="Z3373"/>
  <c r="Z3347"/>
  <c r="Z3330"/>
  <c r="Z3306"/>
  <c r="Z3302"/>
  <c r="Z4386"/>
  <c r="Z4237"/>
  <c r="Z4115"/>
  <c r="Z3990"/>
  <c r="Z3873"/>
  <c r="Z3763"/>
  <c r="Z3664"/>
  <c r="Z3574"/>
  <c r="Z3481"/>
  <c r="Z3392"/>
  <c r="Z3323"/>
  <c r="Z3255"/>
  <c r="Z3193"/>
  <c r="Z3147"/>
  <c r="Z3094"/>
  <c r="Z3049"/>
  <c r="Z3010"/>
  <c r="Z2985"/>
  <c r="Z2957"/>
  <c r="Z2937"/>
  <c r="Z2924"/>
  <c r="Z2912"/>
  <c r="Z4656"/>
  <c r="Z4447"/>
  <c r="Z4292"/>
  <c r="Z4143"/>
  <c r="Z3997"/>
  <c r="Z3862"/>
  <c r="Z3734"/>
  <c r="Z3615"/>
  <c r="Z3507"/>
  <c r="Z3390"/>
  <c r="Z3296"/>
  <c r="Z3204"/>
  <c r="Z3128"/>
  <c r="Z3047"/>
  <c r="Z2981"/>
  <c r="Z2911"/>
  <c r="Z2850"/>
  <c r="Z2807"/>
  <c r="Z2752"/>
  <c r="Z2719"/>
  <c r="Z2677"/>
  <c r="Z2656"/>
  <c r="Z2629"/>
  <c r="Z2614"/>
  <c r="Z2596"/>
  <c r="Z2587"/>
  <c r="Z4735"/>
  <c r="Z4704"/>
  <c r="Z4666"/>
  <c r="Z4589"/>
  <c r="Z4446"/>
  <c r="Z4274"/>
  <c r="Z4118"/>
  <c r="Z3958"/>
  <c r="Z3798"/>
  <c r="Z3674"/>
  <c r="Z3545"/>
  <c r="Z3418"/>
  <c r="Z3299"/>
  <c r="Z3192"/>
  <c r="Z3096"/>
  <c r="Z3001"/>
  <c r="Z2909"/>
  <c r="Z2826"/>
  <c r="Z2759"/>
  <c r="Z2686"/>
  <c r="Z2631"/>
  <c r="Z2575"/>
  <c r="Z2532"/>
  <c r="Z2488"/>
  <c r="Z2448"/>
  <c r="Z2415"/>
  <c r="Z2387"/>
  <c r="Z2367"/>
  <c r="Z2350"/>
  <c r="Z2335"/>
  <c r="Z2328"/>
  <c r="Z4724"/>
  <c r="Z4687"/>
  <c r="Z4628"/>
  <c r="Z4524"/>
  <c r="Z4344"/>
  <c r="Z4168"/>
  <c r="Z3996"/>
  <c r="Z3829"/>
  <c r="Z3681"/>
  <c r="Z3544"/>
  <c r="Z3401"/>
  <c r="Z3276"/>
  <c r="Z3155"/>
  <c r="Z3043"/>
  <c r="Z2944"/>
  <c r="Z2842"/>
  <c r="Z2750"/>
  <c r="Z2673"/>
  <c r="Z2594"/>
  <c r="Z2530"/>
  <c r="Z2465"/>
  <c r="Z2405"/>
  <c r="Z2356"/>
  <c r="Z2305"/>
  <c r="Z2261"/>
  <c r="Z2234"/>
  <c r="Z2204"/>
  <c r="Z2179"/>
  <c r="Z2157"/>
  <c r="Z2145"/>
  <c r="Z2133"/>
  <c r="Z2128"/>
  <c r="Z4486"/>
  <c r="Z4296"/>
  <c r="Z4106"/>
  <c r="Z3937"/>
  <c r="Z3770"/>
  <c r="Z3611"/>
  <c r="Z3469"/>
  <c r="Z3322"/>
  <c r="Z3191"/>
  <c r="Z3075"/>
  <c r="Z2956"/>
  <c r="Z2841"/>
  <c r="Z2747"/>
  <c r="Z2653"/>
  <c r="Z2562"/>
  <c r="Z2492"/>
  <c r="Z2412"/>
  <c r="Z2349"/>
  <c r="Z2282"/>
  <c r="Z2233"/>
  <c r="Z2186"/>
  <c r="Z2144"/>
  <c r="Z2103"/>
  <c r="Z2069"/>
  <c r="Z2037"/>
  <c r="Z2014"/>
  <c r="Z1991"/>
  <c r="Z1977"/>
  <c r="Z1967"/>
  <c r="Z1961"/>
  <c r="Z4498"/>
  <c r="Z4311"/>
  <c r="Z4113"/>
  <c r="Z3936"/>
  <c r="Z3761"/>
  <c r="Z3597"/>
  <c r="Z3444"/>
  <c r="Z3293"/>
  <c r="Z3160"/>
  <c r="Z3027"/>
  <c r="Z2905"/>
  <c r="Z2798"/>
  <c r="Z2687"/>
  <c r="Z2591"/>
  <c r="Z2507"/>
  <c r="Z2426"/>
  <c r="Z2348"/>
  <c r="Z2269"/>
  <c r="Z2214"/>
  <c r="Z2156"/>
  <c r="Z2054"/>
  <c r="Z2013"/>
  <c r="Z1975"/>
  <c r="Z1942"/>
  <c r="Z1918"/>
  <c r="Z1895"/>
  <c r="Z1880"/>
  <c r="Z1864"/>
  <c r="Z1850"/>
  <c r="Z1845"/>
  <c r="Z4559"/>
  <c r="Z4369"/>
  <c r="Z4173"/>
  <c r="Z3985"/>
  <c r="Z3795"/>
  <c r="Z3642"/>
  <c r="Z3479"/>
  <c r="Z3320"/>
  <c r="Z3180"/>
  <c r="Z3040"/>
  <c r="Z2918"/>
  <c r="Z2802"/>
  <c r="Z2684"/>
  <c r="Z2583"/>
  <c r="Z2498"/>
  <c r="Z2402"/>
  <c r="Z2323"/>
  <c r="Z2249"/>
  <c r="Z2184"/>
  <c r="Z2126"/>
  <c r="Z2061"/>
  <c r="Z2011"/>
  <c r="Z1965"/>
  <c r="Z1928"/>
  <c r="Z1892"/>
  <c r="Z1863"/>
  <c r="Z1836"/>
  <c r="Z1812"/>
  <c r="Z1788"/>
  <c r="Z1778"/>
  <c r="Z1770"/>
  <c r="Z1768"/>
  <c r="Z4495"/>
  <c r="Z4290"/>
  <c r="Z4099"/>
  <c r="Z3912"/>
  <c r="Z3730"/>
  <c r="Z3566"/>
  <c r="Z3398"/>
  <c r="Z3249"/>
  <c r="Z3117"/>
  <c r="Z2980"/>
  <c r="Z2847"/>
  <c r="Z2739"/>
  <c r="Z2626"/>
  <c r="Z2525"/>
  <c r="Z2436"/>
  <c r="Z2346"/>
  <c r="Z2259"/>
  <c r="Z2198"/>
  <c r="Z2131"/>
  <c r="Z2067"/>
  <c r="Z2007"/>
  <c r="Z1959"/>
  <c r="Z1916"/>
  <c r="Z1882"/>
  <c r="Z1843"/>
  <c r="Z1811"/>
  <c r="Z1781"/>
  <c r="Z1767"/>
  <c r="Z1743"/>
  <c r="Z1731"/>
  <c r="Z1723"/>
  <c r="Z1718"/>
  <c r="Z4488"/>
  <c r="Z4517"/>
  <c r="Z4432"/>
  <c r="Z4352"/>
  <c r="Z4276"/>
  <c r="Z4199"/>
  <c r="Z4154"/>
  <c r="Z4098"/>
  <c r="Z4049"/>
  <c r="Z4007"/>
  <c r="Z3972"/>
  <c r="Z3947"/>
  <c r="Z3929"/>
  <c r="Z3908"/>
  <c r="Z3895"/>
  <c r="Z4507"/>
  <c r="Z4392"/>
  <c r="Z4271"/>
  <c r="Z4172"/>
  <c r="Z4071"/>
  <c r="Z3981"/>
  <c r="Z3894"/>
  <c r="Z3748"/>
  <c r="Z3680"/>
  <c r="Z3622"/>
  <c r="Z3578"/>
  <c r="Z3531"/>
  <c r="Z3490"/>
  <c r="Z3458"/>
  <c r="Z3426"/>
  <c r="Z3399"/>
  <c r="Z3383"/>
  <c r="Z3378"/>
  <c r="Z4415"/>
  <c r="Z4269"/>
  <c r="Z4147"/>
  <c r="Z4017"/>
  <c r="Z3903"/>
  <c r="Z3788"/>
  <c r="Z3691"/>
  <c r="Z3596"/>
  <c r="Z3513"/>
  <c r="Z3429"/>
  <c r="Z3352"/>
  <c r="Z3282"/>
  <c r="Z3216"/>
  <c r="Z3172"/>
  <c r="Z3123"/>
  <c r="Z3081"/>
  <c r="Z3039"/>
  <c r="Z3007"/>
  <c r="Z2986"/>
  <c r="Z2964"/>
  <c r="Z2951"/>
  <c r="Z2942"/>
  <c r="Z4727"/>
  <c r="Z4695"/>
  <c r="Z4647"/>
  <c r="Z4574"/>
  <c r="Z4429"/>
  <c r="Z4264"/>
  <c r="Z4125"/>
  <c r="Z3977"/>
  <c r="Z3838"/>
  <c r="Z3713"/>
  <c r="Z3593"/>
  <c r="Z3489"/>
  <c r="Z3376"/>
  <c r="Z3280"/>
  <c r="Z3187"/>
  <c r="Z3111"/>
  <c r="Z3026"/>
  <c r="Z2962"/>
  <c r="Z2889"/>
  <c r="Z2833"/>
  <c r="Z2787"/>
  <c r="Z2742"/>
  <c r="Z2694"/>
  <c r="Z2668"/>
  <c r="Z2637"/>
  <c r="Z2615"/>
  <c r="Z2590"/>
  <c r="Z2579"/>
  <c r="Z2573"/>
  <c r="Z4726"/>
  <c r="Z4691"/>
  <c r="Z4637"/>
  <c r="Z4547"/>
  <c r="Z4376"/>
  <c r="Z4196"/>
  <c r="Z4040"/>
  <c r="Z3886"/>
  <c r="Z3742"/>
  <c r="Z3604"/>
  <c r="Z3477"/>
  <c r="Z3350"/>
  <c r="Z3232"/>
  <c r="Z3134"/>
  <c r="Z3025"/>
  <c r="Z2936"/>
  <c r="Z2846"/>
  <c r="Z2770"/>
  <c r="Z2693"/>
  <c r="Z2634"/>
  <c r="Z2571"/>
  <c r="Z2519"/>
  <c r="Z2473"/>
  <c r="Z2432"/>
  <c r="Z2388"/>
  <c r="Z2360"/>
  <c r="Z2331"/>
  <c r="Z2306"/>
  <c r="Z2287"/>
  <c r="Z2276"/>
  <c r="Z2268"/>
  <c r="Z4702"/>
  <c r="Z4657"/>
  <c r="Z4572"/>
  <c r="Z4403"/>
  <c r="Z4208"/>
  <c r="Z4037"/>
  <c r="Z3874"/>
  <c r="Z3715"/>
  <c r="Z3571"/>
  <c r="Z3422"/>
  <c r="Z3288"/>
  <c r="Z3169"/>
  <c r="Z3046"/>
  <c r="Z2938"/>
  <c r="Z2831"/>
  <c r="Z2743"/>
  <c r="Z2655"/>
  <c r="Z2569"/>
  <c r="Z2501"/>
  <c r="Z2434"/>
  <c r="Z2371"/>
  <c r="Z2309"/>
  <c r="Z2256"/>
  <c r="Z2220"/>
  <c r="Z2180"/>
  <c r="Z2148"/>
  <c r="Z2118"/>
  <c r="Z2090"/>
  <c r="Z2070"/>
  <c r="Z2049"/>
  <c r="Z2040"/>
  <c r="Z2034"/>
  <c r="Z4625"/>
  <c r="Z4502"/>
  <c r="Z4314"/>
  <c r="Z4120"/>
  <c r="Z3940"/>
  <c r="Z3765"/>
  <c r="Z3599"/>
  <c r="Z3452"/>
  <c r="Z3298"/>
  <c r="Z3168"/>
  <c r="Z3033"/>
  <c r="Z2914"/>
  <c r="Z2804"/>
  <c r="Z2692"/>
  <c r="Z2599"/>
  <c r="Z2512"/>
  <c r="Z2430"/>
  <c r="Z2352"/>
  <c r="Z2275"/>
  <c r="Z2218"/>
  <c r="Z2162"/>
  <c r="Z2108"/>
  <c r="Z2057"/>
  <c r="Z2015"/>
  <c r="Z1978"/>
  <c r="Z1946"/>
  <c r="Z1921"/>
  <c r="Z1897"/>
  <c r="Z1884"/>
  <c r="Z1867"/>
  <c r="Z1854"/>
  <c r="Z1848"/>
  <c r="Z4615"/>
  <c r="Z4478"/>
  <c r="Z4263"/>
  <c r="Z4073"/>
  <c r="Z3887"/>
  <c r="Z3710"/>
  <c r="Z3547"/>
  <c r="Z3382"/>
  <c r="Z3228"/>
  <c r="Z3095"/>
  <c r="Z2961"/>
  <c r="Z2829"/>
  <c r="Z2720"/>
  <c r="Z2612"/>
  <c r="Z2511"/>
  <c r="Z2418"/>
  <c r="Z2329"/>
  <c r="Z2250"/>
  <c r="Z2182"/>
  <c r="Z2117"/>
  <c r="Z2048"/>
  <c r="Z1992"/>
  <c r="Z1944"/>
  <c r="Z1903"/>
  <c r="Z1866"/>
  <c r="Z1827"/>
  <c r="Z1795"/>
  <c r="Z1774"/>
  <c r="Z1751"/>
  <c r="Z1733"/>
  <c r="Z1721"/>
  <c r="Z1707"/>
  <c r="Z1700"/>
  <c r="Z4294"/>
  <c r="Z4093"/>
  <c r="Z3897"/>
  <c r="Z3712"/>
  <c r="Z3543"/>
  <c r="Z3370"/>
  <c r="Z3212"/>
  <c r="Z3079"/>
  <c r="Z2933"/>
  <c r="Z2808"/>
  <c r="Z2678"/>
  <c r="Z2568"/>
  <c r="Z2467"/>
  <c r="Z2372"/>
  <c r="Z2273"/>
  <c r="Z2200"/>
  <c r="Z2127"/>
  <c r="Z2047"/>
  <c r="Z1981"/>
  <c r="Z1929"/>
  <c r="Z1883"/>
  <c r="Z1829"/>
  <c r="Z1785"/>
  <c r="Z1750"/>
  <c r="Z1719"/>
  <c r="Z1688"/>
  <c r="Z1660"/>
  <c r="Z1646"/>
  <c r="Z1624"/>
  <c r="Z1613"/>
  <c r="Z1604"/>
  <c r="Z1600"/>
  <c r="Z4371"/>
  <c r="Z4166"/>
  <c r="Z3963"/>
  <c r="Z3589"/>
  <c r="Z3419"/>
  <c r="Z3254"/>
  <c r="Z3104"/>
  <c r="Z2960"/>
  <c r="Z2821"/>
  <c r="Z2691"/>
  <c r="Z2576"/>
  <c r="Z2471"/>
  <c r="Z2368"/>
  <c r="Z2267"/>
  <c r="Z2188"/>
  <c r="Z2106"/>
  <c r="Z2032"/>
  <c r="Z1962"/>
  <c r="Z1902"/>
  <c r="Z1847"/>
  <c r="Z1792"/>
  <c r="Z1748"/>
  <c r="Z1706"/>
  <c r="Z1671"/>
  <c r="Z1645"/>
  <c r="Z1612"/>
  <c r="Z1591"/>
  <c r="Z1574"/>
  <c r="Z1558"/>
  <c r="Z1542"/>
  <c r="Z1537"/>
  <c r="Z1533"/>
  <c r="Z4509"/>
  <c r="Z4300"/>
  <c r="Z4088"/>
  <c r="Z3885"/>
  <c r="Z3698"/>
  <c r="Z3522"/>
  <c r="Z3344"/>
  <c r="Z3184"/>
  <c r="Z3032"/>
  <c r="Z2882"/>
  <c r="Z2753"/>
  <c r="Z2633"/>
  <c r="Z2517"/>
  <c r="Z2406"/>
  <c r="Z2304"/>
  <c r="Z2215"/>
  <c r="Z2134"/>
  <c r="Z2046"/>
  <c r="Z1976"/>
  <c r="Z1912"/>
  <c r="Z1853"/>
  <c r="Z1794"/>
  <c r="Z1746"/>
  <c r="Z1698"/>
  <c r="Z1658"/>
  <c r="Z1625"/>
  <c r="Z1599"/>
  <c r="Z1573"/>
  <c r="Z1550"/>
  <c r="Z1532"/>
  <c r="Z1516"/>
  <c r="Z1501"/>
  <c r="Z1489"/>
  <c r="Z1485"/>
  <c r="Z4451"/>
  <c r="Z4394"/>
  <c r="Z4338"/>
  <c r="Z4286"/>
  <c r="Z4239"/>
  <c r="Z4198"/>
  <c r="Z4177"/>
  <c r="Z4164"/>
  <c r="Z4145"/>
  <c r="Z4136"/>
  <c r="Z4471"/>
  <c r="Z4360"/>
  <c r="Z4250"/>
  <c r="Z4170"/>
  <c r="Z4077"/>
  <c r="Z3999"/>
  <c r="Z3861"/>
  <c r="Z3794"/>
  <c r="Z3754"/>
  <c r="Z3703"/>
  <c r="Z3665"/>
  <c r="Z3632"/>
  <c r="Z3602"/>
  <c r="Z3583"/>
  <c r="Z3572"/>
  <c r="Z3561"/>
  <c r="Z4545"/>
  <c r="Z4412"/>
  <c r="Z4278"/>
  <c r="Z4160"/>
  <c r="Z4034"/>
  <c r="Z3935"/>
  <c r="Z3819"/>
  <c r="Z3723"/>
  <c r="Z3644"/>
  <c r="Z3560"/>
  <c r="Z3482"/>
  <c r="Z3408"/>
  <c r="Z3345"/>
  <c r="Z3291"/>
  <c r="Z3240"/>
  <c r="Z3198"/>
  <c r="Z3162"/>
  <c r="Z3135"/>
  <c r="Z3105"/>
  <c r="Z3086"/>
  <c r="Z3076"/>
  <c r="Z3065"/>
  <c r="Z4511"/>
  <c r="Z4355"/>
  <c r="Z4195"/>
  <c r="Z4061"/>
  <c r="Z3934"/>
  <c r="Z3790"/>
  <c r="Z3677"/>
  <c r="Z3567"/>
  <c r="Z3465"/>
  <c r="Z3357"/>
  <c r="Z3268"/>
  <c r="Z3182"/>
  <c r="Z3109"/>
  <c r="Z3031"/>
  <c r="Z2972"/>
  <c r="Z2904"/>
  <c r="Z2852"/>
  <c r="Z2813"/>
  <c r="Z2768"/>
  <c r="Z2740"/>
  <c r="Z2702"/>
  <c r="Z2676"/>
  <c r="Z2666"/>
  <c r="Z2652"/>
  <c r="Z2648"/>
  <c r="Z4570"/>
  <c r="Z4409"/>
  <c r="Z4232"/>
  <c r="Z4074"/>
  <c r="Z3928"/>
  <c r="Z3773"/>
  <c r="Z3637"/>
  <c r="Z3510"/>
  <c r="Z3379"/>
  <c r="Z3267"/>
  <c r="Z3156"/>
  <c r="Z3062"/>
  <c r="Z2968"/>
  <c r="Z2870"/>
  <c r="Z2801"/>
  <c r="Z2727"/>
  <c r="Z2663"/>
  <c r="Z2598"/>
  <c r="Z2547"/>
  <c r="Z2500"/>
  <c r="Z2454"/>
  <c r="Z2419"/>
  <c r="Z2384"/>
  <c r="Z2358"/>
  <c r="Z2333"/>
  <c r="Z2318"/>
  <c r="Z2302"/>
  <c r="Z2294"/>
  <c r="Z4651"/>
  <c r="Z4561"/>
  <c r="Z4385"/>
  <c r="Z4192"/>
  <c r="Z4022"/>
  <c r="Z3855"/>
  <c r="Z3553"/>
  <c r="Z3403"/>
  <c r="Z3274"/>
  <c r="Z3152"/>
  <c r="Z3028"/>
  <c r="Z2922"/>
  <c r="Z2818"/>
  <c r="Z2725"/>
  <c r="Z2641"/>
  <c r="Z2559"/>
  <c r="Z2484"/>
  <c r="Z2417"/>
  <c r="Z2355"/>
  <c r="Z2293"/>
  <c r="Z2247"/>
  <c r="Z2206"/>
  <c r="Z2168"/>
  <c r="Z2135"/>
  <c r="Z2101"/>
  <c r="Z2076"/>
  <c r="Z2055"/>
  <c r="Z2039"/>
  <c r="Z2030"/>
  <c r="Z2024"/>
  <c r="Z4675"/>
  <c r="Z4597"/>
  <c r="Z4433"/>
  <c r="Z4230"/>
  <c r="Z4050"/>
  <c r="Z3869"/>
  <c r="Z3697"/>
  <c r="Z3540"/>
  <c r="Z3381"/>
  <c r="Z3233"/>
  <c r="Z3103"/>
  <c r="Z2976"/>
  <c r="Z2849"/>
  <c r="Z2746"/>
  <c r="Z2646"/>
  <c r="Z2545"/>
  <c r="Z2455"/>
  <c r="Z2375"/>
  <c r="Z2292"/>
  <c r="Z2231"/>
  <c r="Z2171"/>
  <c r="Z2112"/>
  <c r="Z2056"/>
  <c r="Z2008"/>
  <c r="Z1970"/>
  <c r="Z1931"/>
  <c r="Z1901"/>
  <c r="Z1879"/>
  <c r="Z1852"/>
  <c r="Z1835"/>
  <c r="Z1819"/>
  <c r="Z1809"/>
  <c r="Z1803"/>
  <c r="Z4653"/>
  <c r="Z4556"/>
  <c r="Z4351"/>
  <c r="Z4153"/>
  <c r="Z3956"/>
  <c r="Z3771"/>
  <c r="Z3594"/>
  <c r="Z3430"/>
  <c r="Z3273"/>
  <c r="Z3127"/>
  <c r="Z2989"/>
  <c r="Z2848"/>
  <c r="Z2733"/>
  <c r="Z2616"/>
  <c r="Z2514"/>
  <c r="Z2414"/>
  <c r="Z2322"/>
  <c r="Z2242"/>
  <c r="Z2166"/>
  <c r="Z2095"/>
  <c r="Z2029"/>
  <c r="Z1969"/>
  <c r="Z1914"/>
  <c r="Z1872"/>
  <c r="Z1824"/>
  <c r="Z1783"/>
  <c r="Z1756"/>
  <c r="Z1727"/>
  <c r="Z1696"/>
  <c r="Z1675"/>
  <c r="Z1655"/>
  <c r="Z1649"/>
  <c r="Z1642"/>
  <c r="Z1633"/>
  <c r="Z4537"/>
  <c r="Z4334"/>
  <c r="Z4124"/>
  <c r="Z3926"/>
  <c r="Z3725"/>
  <c r="Z3555"/>
  <c r="Z3375"/>
  <c r="Z3211"/>
  <c r="Z3067"/>
  <c r="Z2920"/>
  <c r="Z2786"/>
  <c r="Z2662"/>
  <c r="Z2543"/>
  <c r="Z2439"/>
  <c r="Z2332"/>
  <c r="Z2241"/>
  <c r="Z2154"/>
  <c r="Z2074"/>
  <c r="Z1995"/>
  <c r="Z1934"/>
  <c r="Z1878"/>
  <c r="Z1818"/>
  <c r="Z1769"/>
  <c r="Z1726"/>
  <c r="Z1683"/>
  <c r="Z1648"/>
  <c r="Z1615"/>
  <c r="Z1590"/>
  <c r="Z1570"/>
  <c r="Z1549"/>
  <c r="Z1535"/>
  <c r="Z1524"/>
  <c r="Z1512"/>
  <c r="Z4569"/>
  <c r="Z4364"/>
  <c r="Z4152"/>
  <c r="Z3945"/>
  <c r="Z3746"/>
  <c r="Z3563"/>
  <c r="Z3377"/>
  <c r="Z3208"/>
  <c r="Z3059"/>
  <c r="Z2901"/>
  <c r="Z2764"/>
  <c r="Z2635"/>
  <c r="Z2515"/>
  <c r="Z2396"/>
  <c r="Z2291"/>
  <c r="Z2201"/>
  <c r="Z2113"/>
  <c r="Z2026"/>
  <c r="Z1950"/>
  <c r="Z1886"/>
  <c r="Z1817"/>
  <c r="Z1766"/>
  <c r="Z1705"/>
  <c r="Z1654"/>
  <c r="Z1616"/>
  <c r="Z1582"/>
  <c r="Z1548"/>
  <c r="Z1521"/>
  <c r="Z1487"/>
  <c r="Z1469"/>
  <c r="Z1452"/>
  <c r="Z1439"/>
  <c r="Z1430"/>
  <c r="Z1424"/>
  <c r="Z1420"/>
  <c r="Z4459"/>
  <c r="Z4228"/>
  <c r="Z4019"/>
  <c r="Z3809"/>
  <c r="Z3621"/>
  <c r="Z3439"/>
  <c r="Z3263"/>
  <c r="Z3101"/>
  <c r="Z2943"/>
  <c r="Z2795"/>
  <c r="Z2661"/>
  <c r="Z2534"/>
  <c r="Z2411"/>
  <c r="Z2299"/>
  <c r="Z2203"/>
  <c r="Z2111"/>
  <c r="Z2022"/>
  <c r="Z1940"/>
  <c r="Z1870"/>
  <c r="Z1800"/>
  <c r="Z1736"/>
  <c r="Z1681"/>
  <c r="Z1631"/>
  <c r="Z1586"/>
  <c r="Z1547"/>
  <c r="Z1511"/>
  <c r="Z1476"/>
  <c r="Z1449"/>
  <c r="Z1429"/>
  <c r="Z1410"/>
  <c r="Z1392"/>
  <c r="Z1381"/>
  <c r="Z1372"/>
  <c r="Z1364"/>
  <c r="Z1357"/>
  <c r="Z4382"/>
  <c r="Z4162"/>
  <c r="Z3948"/>
  <c r="Z3741"/>
  <c r="Z3552"/>
  <c r="Z3360"/>
  <c r="Z3190"/>
  <c r="Z3023"/>
  <c r="Z2868"/>
  <c r="Z2731"/>
  <c r="Z2592"/>
  <c r="Z2472"/>
  <c r="Z2354"/>
  <c r="Z2246"/>
  <c r="Z2151"/>
  <c r="Z2050"/>
  <c r="Z1966"/>
  <c r="Z1889"/>
  <c r="Z1816"/>
  <c r="Z1754"/>
  <c r="Z1693"/>
  <c r="Z1638"/>
  <c r="Z1588"/>
  <c r="Z1544"/>
  <c r="Z1507"/>
  <c r="Z1467"/>
  <c r="Z1441"/>
  <c r="Z1416"/>
  <c r="Z1391"/>
  <c r="Z1376"/>
  <c r="Z1356"/>
  <c r="Z1340"/>
  <c r="Z1331"/>
  <c r="Z1327"/>
  <c r="Z1325"/>
  <c r="Z4549"/>
  <c r="Z4526"/>
  <c r="Z4504"/>
  <c r="Z4491"/>
  <c r="Z4483"/>
  <c r="Z4467"/>
  <c r="Z4372"/>
  <c r="Z4299"/>
  <c r="Z4213"/>
  <c r="Z4156"/>
  <c r="Z4094"/>
  <c r="Z4035"/>
  <c r="Z3991"/>
  <c r="Z3953"/>
  <c r="Z3918"/>
  <c r="Z3883"/>
  <c r="Z3865"/>
  <c r="Z3844"/>
  <c r="Z3832"/>
  <c r="Z4519"/>
  <c r="Z4402"/>
  <c r="Z4277"/>
  <c r="Z4169"/>
  <c r="Z4060"/>
  <c r="Z3960"/>
  <c r="Z3871"/>
  <c r="Z3783"/>
  <c r="Z3707"/>
  <c r="Z3648"/>
  <c r="Z3579"/>
  <c r="Z3521"/>
  <c r="Z3471"/>
  <c r="Z3420"/>
  <c r="Z3380"/>
  <c r="Z3348"/>
  <c r="Z3319"/>
  <c r="Z3300"/>
  <c r="Z3286"/>
  <c r="Z3277"/>
  <c r="Z4541"/>
  <c r="Z4400"/>
  <c r="Z4245"/>
  <c r="Z4116"/>
  <c r="Z3983"/>
  <c r="Z3859"/>
  <c r="Z3749"/>
  <c r="Z3643"/>
  <c r="Z3541"/>
  <c r="Z3445"/>
  <c r="Z3355"/>
  <c r="Z3275"/>
  <c r="Z3201"/>
  <c r="Z3144"/>
  <c r="Z3082"/>
  <c r="Z3017"/>
  <c r="Z2978"/>
  <c r="Z2934"/>
  <c r="Z2893"/>
  <c r="Z2860"/>
  <c r="Z2838"/>
  <c r="Z2823"/>
  <c r="Z2811"/>
  <c r="Z2803"/>
  <c r="Z4544"/>
  <c r="Z4379"/>
  <c r="Z4204"/>
  <c r="Z4059"/>
  <c r="Z3913"/>
  <c r="Z3769"/>
  <c r="Z3641"/>
  <c r="Z3515"/>
  <c r="Z3387"/>
  <c r="Z3283"/>
  <c r="Z3181"/>
  <c r="Z3088"/>
  <c r="Z3002"/>
  <c r="Z2917"/>
  <c r="Z2839"/>
  <c r="Z2774"/>
  <c r="Z2713"/>
  <c r="Z2660"/>
  <c r="Z2610"/>
  <c r="Z2561"/>
  <c r="Z2526"/>
  <c r="Z2497"/>
  <c r="Z2442"/>
  <c r="Z2429"/>
  <c r="Z2410"/>
  <c r="Z2401"/>
  <c r="Z4476"/>
  <c r="Z4287"/>
  <c r="Z4109"/>
  <c r="Z3946"/>
  <c r="Z3779"/>
  <c r="Z3635"/>
  <c r="Z3496"/>
  <c r="Z3353"/>
  <c r="Z3220"/>
  <c r="Z3114"/>
  <c r="Z3000"/>
  <c r="Z2890"/>
  <c r="Z2800"/>
  <c r="Z2707"/>
  <c r="Z2628"/>
  <c r="Z2552"/>
  <c r="Z2486"/>
  <c r="Z2424"/>
  <c r="Z2365"/>
  <c r="Z2313"/>
  <c r="Z2262"/>
  <c r="Z2228"/>
  <c r="Z2196"/>
  <c r="Z2165"/>
  <c r="Z2143"/>
  <c r="Z2121"/>
  <c r="Z2104"/>
  <c r="Z2091"/>
  <c r="Z2085"/>
  <c r="Z4610"/>
  <c r="Z4475"/>
  <c r="Z4266"/>
  <c r="Z4082"/>
  <c r="Z3905"/>
  <c r="Z3731"/>
  <c r="Z3577"/>
  <c r="Z3413"/>
  <c r="Z3271"/>
  <c r="Z3138"/>
  <c r="Z2877"/>
  <c r="Z2772"/>
  <c r="Z2670"/>
  <c r="Z2572"/>
  <c r="Z2483"/>
  <c r="Z2395"/>
  <c r="Z2326"/>
  <c r="Z2252"/>
  <c r="Z2195"/>
  <c r="Z2141"/>
  <c r="Z2083"/>
  <c r="Z2035"/>
  <c r="Z1990"/>
  <c r="Z1957"/>
  <c r="Z1925"/>
  <c r="Z1898"/>
  <c r="Z1881"/>
  <c r="Z1857"/>
  <c r="Z1844"/>
  <c r="Z1833"/>
  <c r="Z1825"/>
  <c r="Z4539"/>
  <c r="Z4339"/>
  <c r="Z4139"/>
  <c r="Z3942"/>
  <c r="Z3758"/>
  <c r="Z3582"/>
  <c r="Z3412"/>
  <c r="Z3256"/>
  <c r="Z3116"/>
  <c r="Z2974"/>
  <c r="Z2835"/>
  <c r="Z2722"/>
  <c r="Z2605"/>
  <c r="Z2503"/>
  <c r="Z2399"/>
  <c r="Z2310"/>
  <c r="Z2230"/>
  <c r="Z2152"/>
  <c r="Z2082"/>
  <c r="Z2016"/>
  <c r="Z1958"/>
  <c r="Z1906"/>
  <c r="Z1860"/>
  <c r="Z1814"/>
  <c r="Z1777"/>
  <c r="Z1739"/>
  <c r="Z1715"/>
  <c r="Z1690"/>
  <c r="Z1667"/>
  <c r="Z1650"/>
  <c r="Z1643"/>
  <c r="Z1626"/>
  <c r="Z1621"/>
  <c r="Z4480"/>
  <c r="Z4252"/>
  <c r="Z4057"/>
  <c r="Z3852"/>
  <c r="Z3667"/>
  <c r="Z3491"/>
  <c r="Z3309"/>
  <c r="Z3153"/>
  <c r="Z3006"/>
  <c r="Z2855"/>
  <c r="Z2728"/>
  <c r="Z2604"/>
  <c r="Z2495"/>
  <c r="Z2383"/>
  <c r="Z2278"/>
  <c r="Z2192"/>
  <c r="Z2109"/>
  <c r="Z2028"/>
  <c r="Z1955"/>
  <c r="Z1890"/>
  <c r="Z1831"/>
  <c r="Z1776"/>
  <c r="Z1728"/>
  <c r="Z1684"/>
  <c r="Z1647"/>
  <c r="Z1608"/>
  <c r="Z1581"/>
  <c r="Z1557"/>
  <c r="Z1534"/>
  <c r="Z1513"/>
  <c r="Z1494"/>
  <c r="Z1482"/>
  <c r="Z1473"/>
  <c r="Z1470"/>
  <c r="Z4472"/>
  <c r="Z4238"/>
  <c r="Z4028"/>
  <c r="Z3823"/>
  <c r="Z3634"/>
  <c r="Z3449"/>
  <c r="Z3272"/>
  <c r="Z3110"/>
  <c r="Z2953"/>
  <c r="Z2809"/>
  <c r="Z2669"/>
  <c r="Z2541"/>
  <c r="Z2423"/>
  <c r="Z2307"/>
  <c r="Z2209"/>
  <c r="Z2120"/>
  <c r="Z2027"/>
  <c r="Z1945"/>
  <c r="Z1877"/>
  <c r="Z1806"/>
  <c r="Z1742"/>
  <c r="Z1689"/>
  <c r="Z1640"/>
  <c r="Z1594"/>
  <c r="Z1555"/>
  <c r="Z1518"/>
  <c r="Z1481"/>
  <c r="Z1458"/>
  <c r="Z1435"/>
  <c r="Z1415"/>
  <c r="Z1402"/>
  <c r="Z1385"/>
  <c r="Z1378"/>
  <c r="Z1368"/>
  <c r="Z1366"/>
  <c r="Z4513"/>
  <c r="Z4285"/>
  <c r="Z4066"/>
  <c r="Z3851"/>
  <c r="Z3657"/>
  <c r="Z3467"/>
  <c r="Z3279"/>
  <c r="Z3112"/>
  <c r="Z2950"/>
  <c r="Z2796"/>
  <c r="Z2658"/>
  <c r="Z2522"/>
  <c r="Z2393"/>
  <c r="Z2279"/>
  <c r="Z2181"/>
  <c r="Z2080"/>
  <c r="Z1984"/>
  <c r="Z1907"/>
  <c r="Z1830"/>
  <c r="Z1765"/>
  <c r="Z1695"/>
  <c r="Z1639"/>
  <c r="Z1584"/>
  <c r="Z1541"/>
  <c r="Z1492"/>
  <c r="Z1460"/>
  <c r="Z1426"/>
  <c r="Z1401"/>
  <c r="Z1374"/>
  <c r="Z1348"/>
  <c r="Z1330"/>
  <c r="Z1317"/>
  <c r="Z1303"/>
  <c r="Z1298"/>
  <c r="Z1290"/>
  <c r="Z1286"/>
  <c r="Z4388"/>
  <c r="Z4163"/>
  <c r="Z3941"/>
  <c r="Z3724"/>
  <c r="Z3535"/>
  <c r="Z3340"/>
  <c r="Z3166"/>
  <c r="Z2998"/>
  <c r="Z2832"/>
  <c r="Z2679"/>
  <c r="Z2550"/>
  <c r="Z2422"/>
  <c r="Z2296"/>
  <c r="Z2191"/>
  <c r="Z2089"/>
  <c r="Z1987"/>
  <c r="Z1905"/>
  <c r="Z1823"/>
  <c r="Z1749"/>
  <c r="Z1680"/>
  <c r="Z1619"/>
  <c r="Z1569"/>
  <c r="Z1517"/>
  <c r="Z1468"/>
  <c r="Z1433"/>
  <c r="Z1399"/>
  <c r="Z1367"/>
  <c r="Z1335"/>
  <c r="Z1315"/>
  <c r="Z1297"/>
  <c r="Z1278"/>
  <c r="Z1267"/>
  <c r="Z1256"/>
  <c r="Z1248"/>
  <c r="Z1241"/>
  <c r="Z1239"/>
  <c r="Z4319"/>
  <c r="Z4079"/>
  <c r="Z3863"/>
  <c r="Z3659"/>
  <c r="Z3466"/>
  <c r="Z3270"/>
  <c r="Z3098"/>
  <c r="Z2927"/>
  <c r="Z2769"/>
  <c r="Z2623"/>
  <c r="Z2494"/>
  <c r="Z2361"/>
  <c r="Z2245"/>
  <c r="Z2140"/>
  <c r="Z2033"/>
  <c r="Z1939"/>
  <c r="Z1855"/>
  <c r="Z1775"/>
  <c r="Z1699"/>
  <c r="Z1637"/>
  <c r="Z1579"/>
  <c r="Z1528"/>
  <c r="Z1472"/>
  <c r="Z1434"/>
  <c r="Z1396"/>
  <c r="Z1362"/>
  <c r="Z1329"/>
  <c r="Z1305"/>
  <c r="Z1285"/>
  <c r="Z1265"/>
  <c r="Z1251"/>
  <c r="Z1238"/>
  <c r="Z1227"/>
  <c r="Z1218"/>
  <c r="Z1210"/>
  <c r="Z1208"/>
  <c r="Z4546"/>
  <c r="Z4492"/>
  <c r="Z4436"/>
  <c r="Z4391"/>
  <c r="Z4346"/>
  <c r="Z4324"/>
  <c r="Z4279"/>
  <c r="Z4249"/>
  <c r="Z4234"/>
  <c r="Z4408"/>
  <c r="Z4321"/>
  <c r="Z4206"/>
  <c r="Z4134"/>
  <c r="Z4052"/>
  <c r="Z3976"/>
  <c r="Z3916"/>
  <c r="Z3850"/>
  <c r="Z3791"/>
  <c r="Z3755"/>
  <c r="Z3709"/>
  <c r="Z3678"/>
  <c r="Z3656"/>
  <c r="Z3631"/>
  <c r="Z3612"/>
  <c r="Z3605"/>
  <c r="Z4410"/>
  <c r="Z4275"/>
  <c r="Z4031"/>
  <c r="Z3931"/>
  <c r="Z3815"/>
  <c r="Z3720"/>
  <c r="Z3639"/>
  <c r="Z3559"/>
  <c r="Z3480"/>
  <c r="Z3406"/>
  <c r="Z3343"/>
  <c r="Z3287"/>
  <c r="Z3238"/>
  <c r="Z3195"/>
  <c r="Z3157"/>
  <c r="Z3131"/>
  <c r="Z3102"/>
  <c r="Z3085"/>
  <c r="Z3072"/>
  <c r="Z3063"/>
  <c r="Z4466"/>
  <c r="Z4312"/>
  <c r="Z4155"/>
  <c r="Z4008"/>
  <c r="Z3872"/>
  <c r="Z3745"/>
  <c r="Z3627"/>
  <c r="Z3516"/>
  <c r="Z3404"/>
  <c r="Z3304"/>
  <c r="Z3213"/>
  <c r="Z3139"/>
  <c r="Z3060"/>
  <c r="Z2993"/>
  <c r="Z2923"/>
  <c r="Z2856"/>
  <c r="Z2815"/>
  <c r="Z2763"/>
  <c r="Z2726"/>
  <c r="Z2685"/>
  <c r="Z2664"/>
  <c r="Z2642"/>
  <c r="Z2618"/>
  <c r="Z2606"/>
  <c r="Z2597"/>
  <c r="Z4485"/>
  <c r="Z4313"/>
  <c r="Z4138"/>
  <c r="Z3971"/>
  <c r="Z3811"/>
  <c r="Z3675"/>
  <c r="Z3539"/>
  <c r="Z3402"/>
  <c r="Z3281"/>
  <c r="Z3173"/>
  <c r="Z3069"/>
  <c r="Z2970"/>
  <c r="Z2867"/>
  <c r="Z2792"/>
  <c r="Z2708"/>
  <c r="Z2645"/>
  <c r="Z2574"/>
  <c r="Z2516"/>
  <c r="Z2463"/>
  <c r="Z2416"/>
  <c r="Z2374"/>
  <c r="Z2336"/>
  <c r="Z2300"/>
  <c r="Z2271"/>
  <c r="Z2253"/>
  <c r="Z2243"/>
  <c r="Z2229"/>
  <c r="Z2225"/>
  <c r="Z4416"/>
  <c r="Z4223"/>
  <c r="Z4042"/>
  <c r="Z3870"/>
  <c r="Z3704"/>
  <c r="Z3554"/>
  <c r="Z3395"/>
  <c r="Z3265"/>
  <c r="Z3137"/>
  <c r="Z3008"/>
  <c r="Z2888"/>
  <c r="Z2789"/>
  <c r="Z2681"/>
  <c r="Z2593"/>
  <c r="Z2513"/>
  <c r="Z2438"/>
  <c r="Z2362"/>
  <c r="Z2237"/>
  <c r="Z2187"/>
  <c r="Z2142"/>
  <c r="Z2093"/>
  <c r="Z2051"/>
  <c r="Z2023"/>
  <c r="Z1989"/>
  <c r="Z1968"/>
  <c r="Z1947"/>
  <c r="Z1933"/>
  <c r="Z1924"/>
  <c r="Z1919"/>
  <c r="Z4598"/>
  <c r="Z4427"/>
  <c r="Z4220"/>
  <c r="Z4027"/>
  <c r="Z3841"/>
  <c r="Z3669"/>
  <c r="Z3505"/>
  <c r="Z3339"/>
  <c r="Z3189"/>
  <c r="Z3052"/>
  <c r="Z2919"/>
  <c r="Z2794"/>
  <c r="Z2675"/>
  <c r="Z2570"/>
  <c r="Z2476"/>
  <c r="Z2380"/>
  <c r="Z2290"/>
  <c r="Z2221"/>
  <c r="Z2150"/>
  <c r="Z2079"/>
  <c r="Z2021"/>
  <c r="Z1964"/>
  <c r="Z1917"/>
  <c r="Z1876"/>
  <c r="Z1837"/>
  <c r="Z1798"/>
  <c r="Z1771"/>
  <c r="Z1740"/>
  <c r="Z1725"/>
  <c r="Z1701"/>
  <c r="Z1692"/>
  <c r="Z1679"/>
  <c r="Z1674"/>
  <c r="Z4514"/>
  <c r="Z4309"/>
  <c r="Z4096"/>
  <c r="Z3891"/>
  <c r="Z3702"/>
  <c r="Z3528"/>
  <c r="Z3351"/>
  <c r="Z3188"/>
  <c r="Z3037"/>
  <c r="Z2891"/>
  <c r="Z2761"/>
  <c r="Z2638"/>
  <c r="Z2520"/>
  <c r="Z2409"/>
  <c r="Z2308"/>
  <c r="Z2223"/>
  <c r="Z2139"/>
  <c r="Z2053"/>
  <c r="Z1979"/>
  <c r="Z1915"/>
  <c r="Z1856"/>
  <c r="Z1801"/>
  <c r="Z1753"/>
  <c r="Z1702"/>
  <c r="Z1664"/>
  <c r="Z1629"/>
  <c r="Z1601"/>
  <c r="Z1577"/>
  <c r="Z1553"/>
  <c r="Z1536"/>
  <c r="Z1519"/>
  <c r="Z1506"/>
  <c r="Z1495"/>
  <c r="Z1486"/>
  <c r="Z4456"/>
  <c r="Z4227"/>
  <c r="Z4016"/>
  <c r="Z3804"/>
  <c r="Z3619"/>
  <c r="Z3437"/>
  <c r="Z3261"/>
  <c r="Z3099"/>
  <c r="Z2941"/>
  <c r="Z2793"/>
  <c r="Z2659"/>
  <c r="Z2533"/>
  <c r="Z2408"/>
  <c r="Z2298"/>
  <c r="Z2202"/>
  <c r="Z2107"/>
  <c r="Z2018"/>
  <c r="Z1937"/>
  <c r="Z1869"/>
  <c r="Z1796"/>
  <c r="Z1734"/>
  <c r="Z1678"/>
  <c r="Z1628"/>
  <c r="Z1585"/>
  <c r="Z1545"/>
  <c r="Z1509"/>
  <c r="Z1475"/>
  <c r="Z1447"/>
  <c r="Z1428"/>
  <c r="Z1409"/>
  <c r="Z1389"/>
  <c r="Z1380"/>
  <c r="Z1371"/>
  <c r="Z1360"/>
  <c r="Z1355"/>
  <c r="Z4450"/>
  <c r="Z4218"/>
  <c r="Z4002"/>
  <c r="Z3787"/>
  <c r="Z3590"/>
  <c r="Z3394"/>
  <c r="Z3215"/>
  <c r="Z3057"/>
  <c r="Z2884"/>
  <c r="Z2744"/>
  <c r="Z2600"/>
  <c r="Z2474"/>
  <c r="Z2351"/>
  <c r="Z2236"/>
  <c r="Z2137"/>
  <c r="Z2036"/>
  <c r="Z1943"/>
  <c r="Z1868"/>
  <c r="Z1786"/>
  <c r="Z1722"/>
  <c r="Z1653"/>
  <c r="Z1602"/>
  <c r="Z1552"/>
  <c r="Z1505"/>
  <c r="Z1464"/>
  <c r="Z1427"/>
  <c r="Z1397"/>
  <c r="Z1370"/>
  <c r="Z1339"/>
  <c r="Z1322"/>
  <c r="Z1304"/>
  <c r="Z1293"/>
  <c r="Z1279"/>
  <c r="Z1272"/>
  <c r="Z1264"/>
  <c r="Z1260"/>
  <c r="Z4505"/>
  <c r="Z4262"/>
  <c r="Z4039"/>
  <c r="Z3822"/>
  <c r="Z3618"/>
  <c r="Z3421"/>
  <c r="Z3231"/>
  <c r="Z3064"/>
  <c r="Z2887"/>
  <c r="Z2741"/>
  <c r="Z2589"/>
  <c r="Z2460"/>
  <c r="Z2330"/>
  <c r="Z2216"/>
  <c r="Z2110"/>
  <c r="Z2003"/>
  <c r="Z1913"/>
  <c r="Z1828"/>
  <c r="Z1755"/>
  <c r="Z1677"/>
  <c r="Z1614"/>
  <c r="Z1560"/>
  <c r="Z1504"/>
  <c r="Z1456"/>
  <c r="Z1417"/>
  <c r="Z1379"/>
  <c r="Z1341"/>
  <c r="Z1316"/>
  <c r="Z1292"/>
  <c r="Z1270"/>
  <c r="Z1252"/>
  <c r="Z1237"/>
  <c r="Z1223"/>
  <c r="Z1211"/>
  <c r="Z1206"/>
  <c r="Z1200"/>
  <c r="Z1194"/>
  <c r="Z4374"/>
  <c r="Z4144"/>
  <c r="Z3920"/>
  <c r="Z3699"/>
  <c r="Z3503"/>
  <c r="Z3301"/>
  <c r="Z3124"/>
  <c r="Z2949"/>
  <c r="Z2784"/>
  <c r="Z2632"/>
  <c r="Z2496"/>
  <c r="Z2359"/>
  <c r="Z2235"/>
  <c r="Z2130"/>
  <c r="Z2017"/>
  <c r="Z1922"/>
  <c r="Z1832"/>
  <c r="Z1747"/>
  <c r="Z1672"/>
  <c r="Z1606"/>
  <c r="Z1543"/>
  <c r="Z1484"/>
  <c r="Z1438"/>
  <c r="Z1395"/>
  <c r="Z1353"/>
  <c r="Z1320"/>
  <c r="Z1291"/>
  <c r="Z1263"/>
  <c r="Z1243"/>
  <c r="Z1222"/>
  <c r="Z1205"/>
  <c r="Z1187"/>
  <c r="Z1182"/>
  <c r="Z1170"/>
  <c r="Z1166"/>
  <c r="Z1162"/>
  <c r="Z1159"/>
  <c r="Z4714"/>
  <c r="Z4658"/>
  <c r="Z4534"/>
  <c r="Z4303"/>
  <c r="Z4065"/>
  <c r="Z3835"/>
  <c r="Z3630"/>
  <c r="Z3423"/>
  <c r="Z3224"/>
  <c r="Z3050"/>
  <c r="Z2872"/>
  <c r="Z2723"/>
  <c r="Z2566"/>
  <c r="Z2435"/>
  <c r="Z2295"/>
  <c r="Z2183"/>
  <c r="Z2071"/>
  <c r="Z1963"/>
  <c r="Z1874"/>
  <c r="Z1780"/>
  <c r="Z1697"/>
  <c r="Z1627"/>
  <c r="Z1568"/>
  <c r="Z1503"/>
  <c r="Z1446"/>
  <c r="Z1405"/>
  <c r="Z1359"/>
  <c r="Z1321"/>
  <c r="Z1289"/>
  <c r="Z1259"/>
  <c r="Z1235"/>
  <c r="Z1212"/>
  <c r="Z1191"/>
  <c r="Z1181"/>
  <c r="Z1168"/>
  <c r="Z1158"/>
  <c r="Z1147"/>
  <c r="Z1142"/>
  <c r="Z1138"/>
  <c r="Z1135"/>
  <c r="Z4659"/>
  <c r="Z4649"/>
  <c r="Z4641"/>
  <c r="Z4638"/>
  <c r="Z4566"/>
  <c r="Z4503"/>
  <c r="Z4430"/>
  <c r="Z4363"/>
  <c r="Z4308"/>
  <c r="Z4240"/>
  <c r="Z4190"/>
  <c r="Z4161"/>
  <c r="Z4126"/>
  <c r="Z4095"/>
  <c r="Z4069"/>
  <c r="Z4058"/>
  <c r="Z4044"/>
  <c r="Z4550"/>
  <c r="Z4438"/>
  <c r="Z4330"/>
  <c r="Z4210"/>
  <c r="Z4122"/>
  <c r="Z4025"/>
  <c r="Z3944"/>
  <c r="Z3864"/>
  <c r="Z3785"/>
  <c r="Z3722"/>
  <c r="Z3671"/>
  <c r="Z3616"/>
  <c r="Z3576"/>
  <c r="Z3534"/>
  <c r="Z3504"/>
  <c r="Z3474"/>
  <c r="Z3455"/>
  <c r="Z3436"/>
  <c r="Z3424"/>
  <c r="Z4501"/>
  <c r="Z4358"/>
  <c r="Z4215"/>
  <c r="Z4090"/>
  <c r="Z3967"/>
  <c r="Z3847"/>
  <c r="Z3740"/>
  <c r="Z3646"/>
  <c r="Z3548"/>
  <c r="Z3464"/>
  <c r="Z3372"/>
  <c r="Z3297"/>
  <c r="Z3230"/>
  <c r="Z3175"/>
  <c r="Z3122"/>
  <c r="Z3077"/>
  <c r="Z3022"/>
  <c r="Z2996"/>
  <c r="Z2963"/>
  <c r="Z2935"/>
  <c r="Z2913"/>
  <c r="Z2897"/>
  <c r="Z2885"/>
  <c r="Z4434"/>
  <c r="Z4261"/>
  <c r="Z4112"/>
  <c r="Z3962"/>
  <c r="Z3817"/>
  <c r="Z3687"/>
  <c r="Z3568"/>
  <c r="Z3447"/>
  <c r="Z3336"/>
  <c r="Z3225"/>
  <c r="Z3143"/>
  <c r="Z3048"/>
  <c r="Z2971"/>
  <c r="Z2883"/>
  <c r="Z2820"/>
  <c r="Z2760"/>
  <c r="Z2701"/>
  <c r="Z2657"/>
  <c r="Z2611"/>
  <c r="Z2567"/>
  <c r="Z2540"/>
  <c r="Z2510"/>
  <c r="Z2490"/>
  <c r="Z2470"/>
  <c r="Z2456"/>
  <c r="Z2449"/>
  <c r="Z4479"/>
  <c r="Z4289"/>
  <c r="Z4117"/>
  <c r="Z3950"/>
  <c r="Z3782"/>
  <c r="Z3638"/>
  <c r="Z3499"/>
  <c r="Z3356"/>
  <c r="Z3222"/>
  <c r="Z3119"/>
  <c r="Z3004"/>
  <c r="Z2894"/>
  <c r="Z2805"/>
  <c r="Z2710"/>
  <c r="Z2557"/>
  <c r="Z2493"/>
  <c r="Z2428"/>
  <c r="Z2370"/>
  <c r="Z2315"/>
  <c r="Z2266"/>
  <c r="Z2232"/>
  <c r="Z2199"/>
  <c r="Z2170"/>
  <c r="Z2147"/>
  <c r="Z2123"/>
  <c r="Z2105"/>
  <c r="Z2094"/>
  <c r="Z2088"/>
  <c r="Z4422"/>
  <c r="Z4221"/>
  <c r="Z4033"/>
  <c r="Z3856"/>
  <c r="Z3685"/>
  <c r="Z3530"/>
  <c r="Z3366"/>
  <c r="Z3219"/>
  <c r="Z3093"/>
  <c r="Z2965"/>
  <c r="Z2840"/>
  <c r="Z2735"/>
  <c r="Z2630"/>
  <c r="Z2537"/>
  <c r="Z2445"/>
  <c r="Z2364"/>
  <c r="Z2285"/>
  <c r="Z2224"/>
  <c r="Z2161"/>
  <c r="Z2102"/>
  <c r="Z2045"/>
  <c r="Z1997"/>
  <c r="Z1960"/>
  <c r="Z1926"/>
  <c r="Z1896"/>
  <c r="Z1871"/>
  <c r="Z1846"/>
  <c r="Z1826"/>
  <c r="Z1813"/>
  <c r="Z1802"/>
  <c r="Z1793"/>
  <c r="Z4442"/>
  <c r="Z4229"/>
  <c r="Z4032"/>
  <c r="Z3840"/>
  <c r="Z3663"/>
  <c r="Z3493"/>
  <c r="Z3318"/>
  <c r="Z3171"/>
  <c r="Z3016"/>
  <c r="Z2875"/>
  <c r="Z2751"/>
  <c r="Z2640"/>
  <c r="Z2524"/>
  <c r="Z2425"/>
  <c r="Z2327"/>
  <c r="Z2240"/>
  <c r="Z2159"/>
  <c r="Z2081"/>
  <c r="Z2010"/>
  <c r="Z1948"/>
  <c r="Z1894"/>
  <c r="Z1842"/>
  <c r="Z1791"/>
  <c r="Z1757"/>
  <c r="Z1717"/>
  <c r="Z1686"/>
  <c r="Z1651"/>
  <c r="Z1630"/>
  <c r="Z1611"/>
  <c r="Z1596"/>
  <c r="Z1583"/>
  <c r="Z1578"/>
  <c r="Z1572"/>
  <c r="Z4542"/>
  <c r="Z4332"/>
  <c r="Z4110"/>
  <c r="Z3907"/>
  <c r="Z3705"/>
  <c r="Z3527"/>
  <c r="Z3342"/>
  <c r="Z3179"/>
  <c r="Z3014"/>
  <c r="Z2865"/>
  <c r="Z2737"/>
  <c r="Z2603"/>
  <c r="Z2487"/>
  <c r="Z2373"/>
  <c r="Z2263"/>
  <c r="Z2176"/>
  <c r="Z2086"/>
  <c r="Z1996"/>
  <c r="Z1927"/>
  <c r="Z1859"/>
  <c r="Z1789"/>
  <c r="Z1735"/>
  <c r="Z1687"/>
  <c r="Z1641"/>
  <c r="Z1597"/>
  <c r="Z1561"/>
  <c r="Z1531"/>
  <c r="Z1496"/>
  <c r="Z1471"/>
  <c r="Z1450"/>
  <c r="Z1437"/>
  <c r="Z1425"/>
  <c r="Z1414"/>
  <c r="Z1406"/>
  <c r="Z1404"/>
  <c r="Z4493"/>
  <c r="Z4254"/>
  <c r="Z4041"/>
  <c r="Z3828"/>
  <c r="Z3633"/>
  <c r="Z3442"/>
  <c r="Z3260"/>
  <c r="Z3089"/>
  <c r="Z2928"/>
  <c r="Z2776"/>
  <c r="Z2636"/>
  <c r="Z2506"/>
  <c r="Z2381"/>
  <c r="Z2260"/>
  <c r="Z2164"/>
  <c r="Z2062"/>
  <c r="Z1973"/>
  <c r="Z1893"/>
  <c r="Z1815"/>
  <c r="Z1745"/>
  <c r="Z1682"/>
  <c r="Z1623"/>
  <c r="Z1576"/>
  <c r="Z1530"/>
  <c r="Z1480"/>
  <c r="Z1445"/>
  <c r="Z1418"/>
  <c r="Z1386"/>
  <c r="Z1365"/>
  <c r="Z1337"/>
  <c r="Z1323"/>
  <c r="Z1307"/>
  <c r="Z1299"/>
  <c r="Z1288"/>
  <c r="Z1281"/>
  <c r="Z1277"/>
  <c r="Z4496"/>
  <c r="Z4251"/>
  <c r="Z4029"/>
  <c r="Z3808"/>
  <c r="Z3608"/>
  <c r="Z3411"/>
  <c r="Z3218"/>
  <c r="Z3053"/>
  <c r="Z2876"/>
  <c r="Z2732"/>
  <c r="Z2581"/>
  <c r="Z2451"/>
  <c r="Z2325"/>
  <c r="Z2208"/>
  <c r="Z2100"/>
  <c r="Z1994"/>
  <c r="Z1908"/>
  <c r="Z1822"/>
  <c r="Z1744"/>
  <c r="Z1673"/>
  <c r="Z1610"/>
  <c r="Z1554"/>
  <c r="Z1497"/>
  <c r="Z1448"/>
  <c r="Z1413"/>
  <c r="Z1377"/>
  <c r="Z1336"/>
  <c r="Z1310"/>
  <c r="Z1287"/>
  <c r="Z1266"/>
  <c r="Z1250"/>
  <c r="Z1232"/>
  <c r="Z1221"/>
  <c r="Z1209"/>
  <c r="Z1204"/>
  <c r="Z1193"/>
  <c r="Z1189"/>
  <c r="Z4548"/>
  <c r="Z4326"/>
  <c r="Z4078"/>
  <c r="Z3853"/>
  <c r="Z3651"/>
  <c r="Z3441"/>
  <c r="Z3242"/>
  <c r="Z3070"/>
  <c r="Z2886"/>
  <c r="Z2734"/>
  <c r="Z2580"/>
  <c r="Z2441"/>
  <c r="Z2311"/>
  <c r="Z2194"/>
  <c r="Z2078"/>
  <c r="Z1974"/>
  <c r="Z1885"/>
  <c r="Z1787"/>
  <c r="Z1712"/>
  <c r="Z1644"/>
  <c r="Z1575"/>
  <c r="Z1514"/>
  <c r="Z1459"/>
  <c r="Z1412"/>
  <c r="Z1369"/>
  <c r="Z1328"/>
  <c r="Z1296"/>
  <c r="Z1268"/>
  <c r="Z1242"/>
  <c r="Z1220"/>
  <c r="Z1201"/>
  <c r="Z1183"/>
  <c r="Z1172"/>
  <c r="Z1165"/>
  <c r="Z1154"/>
  <c r="Z1146"/>
  <c r="Z1141"/>
  <c r="Z1140"/>
  <c r="Z4692"/>
  <c r="Z4611"/>
  <c r="Z4426"/>
  <c r="Z4179"/>
  <c r="Z3954"/>
  <c r="Z3728"/>
  <c r="Z3525"/>
  <c r="Z3312"/>
  <c r="Z3136"/>
  <c r="Z2954"/>
  <c r="Z2783"/>
  <c r="Z2625"/>
  <c r="Z2482"/>
  <c r="Z2342"/>
  <c r="Z2219"/>
  <c r="Z2099"/>
  <c r="Z1986"/>
  <c r="Z1891"/>
  <c r="Z1797"/>
  <c r="Z1714"/>
  <c r="Z1636"/>
  <c r="Z1571"/>
  <c r="Z1502"/>
  <c r="Z1443"/>
  <c r="Z1398"/>
  <c r="Z1350"/>
  <c r="Z1309"/>
  <c r="Z1276"/>
  <c r="Z1247"/>
  <c r="Z1219"/>
  <c r="Z1192"/>
  <c r="Z1180"/>
  <c r="Z1163"/>
  <c r="Z1145"/>
  <c r="Z1134"/>
  <c r="Z1127"/>
  <c r="Z1122"/>
  <c r="Z1117"/>
  <c r="Z1113"/>
  <c r="Z1111"/>
  <c r="Z4722"/>
  <c r="Z4676"/>
  <c r="Z4577"/>
  <c r="Z4349"/>
  <c r="Z4104"/>
  <c r="Z3878"/>
  <c r="Z3661"/>
  <c r="Z3453"/>
  <c r="Z3246"/>
  <c r="Z3066"/>
  <c r="Z2874"/>
  <c r="Z2721"/>
  <c r="Z2560"/>
  <c r="Z2421"/>
  <c r="Z2281"/>
  <c r="Z2163"/>
  <c r="Z2044"/>
  <c r="Z1938"/>
  <c r="Z1841"/>
  <c r="Z1752"/>
  <c r="Z1666"/>
  <c r="Z1595"/>
  <c r="Z1529"/>
  <c r="Z1465"/>
  <c r="Z1411"/>
  <c r="Z1361"/>
  <c r="Z1319"/>
  <c r="Z1280"/>
  <c r="Z1249"/>
  <c r="Z1217"/>
  <c r="Z1188"/>
  <c r="Z1171"/>
  <c r="Z1155"/>
  <c r="Z1139"/>
  <c r="Z1126"/>
  <c r="Z1118"/>
  <c r="Z1110"/>
  <c r="Z1104"/>
  <c r="Z1101"/>
  <c r="Z1096"/>
  <c r="Z1095"/>
  <c r="Z4677"/>
  <c r="Z4664"/>
  <c r="Z4645"/>
  <c r="Z4630"/>
  <c r="Z4614"/>
  <c r="Z4603"/>
  <c r="Z4593"/>
  <c r="Z4585"/>
  <c r="Z4584"/>
  <c r="Z4591"/>
  <c r="Z4531"/>
  <c r="Z4445"/>
  <c r="Z4367"/>
  <c r="Z4298"/>
  <c r="Z4222"/>
  <c r="Z4167"/>
  <c r="Z4107"/>
  <c r="Z4063"/>
  <c r="Z4021"/>
  <c r="Z3987"/>
  <c r="Z3957"/>
  <c r="Z3938"/>
  <c r="Z3925"/>
  <c r="Z3917"/>
  <c r="Z4538"/>
  <c r="Z4420"/>
  <c r="Z4310"/>
  <c r="Z4182"/>
  <c r="Z4080"/>
  <c r="Z3984"/>
  <c r="Z3892"/>
  <c r="Z3796"/>
  <c r="Z3727"/>
  <c r="Z3662"/>
  <c r="Z3595"/>
  <c r="Z3542"/>
  <c r="Z3492"/>
  <c r="Z3443"/>
  <c r="Z3397"/>
  <c r="Z3364"/>
  <c r="Z3341"/>
  <c r="Z3316"/>
  <c r="Z3303"/>
  <c r="Z3294"/>
  <c r="Z4515"/>
  <c r="Z4366"/>
  <c r="Z4217"/>
  <c r="Z4083"/>
  <c r="Z3955"/>
  <c r="Z3827"/>
  <c r="Z3716"/>
  <c r="Z3609"/>
  <c r="Z3514"/>
  <c r="Z3414"/>
  <c r="Z3332"/>
  <c r="Z3247"/>
  <c r="Z3178"/>
  <c r="Z3118"/>
  <c r="Z3055"/>
  <c r="Z2999"/>
  <c r="Z2952"/>
  <c r="Z2902"/>
  <c r="Z2864"/>
  <c r="Z2837"/>
  <c r="Z2817"/>
  <c r="Z2799"/>
  <c r="Z2785"/>
  <c r="Z2775"/>
  <c r="Z4473"/>
  <c r="Z4302"/>
  <c r="Z4137"/>
  <c r="Z3979"/>
  <c r="Z3825"/>
  <c r="Z3690"/>
  <c r="Z3564"/>
  <c r="Z3438"/>
  <c r="Z3311"/>
  <c r="Z3207"/>
  <c r="Z3115"/>
  <c r="Z3012"/>
  <c r="Z2929"/>
  <c r="Z2844"/>
  <c r="Z2773"/>
  <c r="Z2704"/>
  <c r="Z2650"/>
  <c r="Z2588"/>
  <c r="Z2544"/>
  <c r="Z2502"/>
  <c r="Z2462"/>
  <c r="Z2433"/>
  <c r="Z2398"/>
  <c r="Z2379"/>
  <c r="Z2363"/>
  <c r="Z2353"/>
  <c r="Z2341"/>
  <c r="Z4341"/>
  <c r="Z4159"/>
  <c r="Z3980"/>
  <c r="Z3801"/>
  <c r="Z3660"/>
  <c r="Z3511"/>
  <c r="Z3361"/>
  <c r="Z3227"/>
  <c r="Z3113"/>
  <c r="Z2997"/>
  <c r="Z2873"/>
  <c r="Z2782"/>
  <c r="Z2680"/>
  <c r="Z2601"/>
  <c r="Z2523"/>
  <c r="Z2450"/>
  <c r="Z2382"/>
  <c r="Z2321"/>
  <c r="Z2258"/>
  <c r="Z2217"/>
  <c r="Z2175"/>
  <c r="Z2138"/>
  <c r="Z2097"/>
  <c r="Z2072"/>
  <c r="Z2042"/>
  <c r="Z2025"/>
  <c r="Z2005"/>
  <c r="Z1993"/>
  <c r="Z1988"/>
  <c r="Z4490"/>
  <c r="Z4283"/>
  <c r="Z4092"/>
  <c r="Z3904"/>
  <c r="Z3721"/>
  <c r="Z3562"/>
  <c r="Z3389"/>
  <c r="Z3243"/>
  <c r="Z3108"/>
  <c r="Z2975"/>
  <c r="Z2843"/>
  <c r="Z2730"/>
  <c r="Z2620"/>
  <c r="Z2521"/>
  <c r="Z2431"/>
  <c r="Z2339"/>
  <c r="Z2257"/>
  <c r="Z2190"/>
  <c r="Z2129"/>
  <c r="Z2059"/>
  <c r="Z2002"/>
  <c r="Z1956"/>
  <c r="Z1911"/>
  <c r="Z1875"/>
  <c r="Z1839"/>
  <c r="Z1808"/>
  <c r="Z1779"/>
  <c r="Z1764"/>
  <c r="Z1738"/>
  <c r="Z1729"/>
  <c r="Z1720"/>
  <c r="Z1713"/>
  <c r="Z4525"/>
  <c r="Z4322"/>
  <c r="Z4101"/>
  <c r="Z3902"/>
  <c r="Z3711"/>
  <c r="Z3536"/>
  <c r="Z3359"/>
  <c r="Z3199"/>
  <c r="Z3044"/>
  <c r="Z2900"/>
  <c r="Z2766"/>
  <c r="Z2649"/>
  <c r="Z2531"/>
  <c r="Z2420"/>
  <c r="Z2319"/>
  <c r="Z2227"/>
  <c r="Z2146"/>
  <c r="Z2058"/>
  <c r="Z1982"/>
  <c r="Z1923"/>
  <c r="Z1865"/>
  <c r="Z1807"/>
  <c r="Z1763"/>
  <c r="Z1711"/>
  <c r="Z1670"/>
  <c r="Z1635"/>
  <c r="Z1605"/>
  <c r="Z1580"/>
  <c r="Z1559"/>
  <c r="Z1540"/>
  <c r="Z1526"/>
  <c r="Z1510"/>
  <c r="Z1500"/>
  <c r="Z1493"/>
  <c r="Z4411"/>
  <c r="Z4183"/>
  <c r="Z3975"/>
  <c r="Z3772"/>
  <c r="Z3581"/>
  <c r="Z3388"/>
  <c r="Z3214"/>
  <c r="Z3061"/>
  <c r="Z2899"/>
  <c r="Z2754"/>
  <c r="Z2622"/>
  <c r="Z2499"/>
  <c r="Z2378"/>
  <c r="Z2265"/>
  <c r="Z2174"/>
  <c r="Z2077"/>
  <c r="Z1985"/>
  <c r="Z1910"/>
  <c r="Z1840"/>
  <c r="Z1773"/>
  <c r="Z1710"/>
  <c r="Z1652"/>
  <c r="Z1607"/>
  <c r="Z1566"/>
  <c r="Z1527"/>
  <c r="Z1483"/>
  <c r="Z1457"/>
  <c r="Z1431"/>
  <c r="Z1408"/>
  <c r="Z1388"/>
  <c r="Z1375"/>
  <c r="Z1358"/>
  <c r="Z1347"/>
  <c r="Z1338"/>
  <c r="Z1334"/>
  <c r="Z4573"/>
  <c r="Z4356"/>
  <c r="Z4133"/>
  <c r="Z3914"/>
  <c r="Z3700"/>
  <c r="Z3508"/>
  <c r="Z3307"/>
  <c r="Z3142"/>
  <c r="Z2973"/>
  <c r="Z2814"/>
  <c r="Z2667"/>
  <c r="Z2527"/>
  <c r="Z2392"/>
  <c r="Z2272"/>
  <c r="Z2173"/>
  <c r="Z2068"/>
  <c r="Z1972"/>
  <c r="Z1887"/>
  <c r="Z1805"/>
  <c r="Z1732"/>
  <c r="Z1663"/>
  <c r="Z1603"/>
  <c r="Z1551"/>
  <c r="Z1499"/>
  <c r="Z1455"/>
  <c r="Z1423"/>
  <c r="Z1384"/>
  <c r="Z1352"/>
  <c r="Z1326"/>
  <c r="Z1284"/>
  <c r="Z1269"/>
  <c r="Z1255"/>
  <c r="Z1246"/>
  <c r="Z1236"/>
  <c r="Z1231"/>
  <c r="Z1226"/>
  <c r="Z4579"/>
  <c r="Z4359"/>
  <c r="Z4129"/>
  <c r="Z3900"/>
  <c r="Z3684"/>
  <c r="Z3485"/>
  <c r="Z3285"/>
  <c r="Z3106"/>
  <c r="Z2931"/>
  <c r="Z2767"/>
  <c r="Z2617"/>
  <c r="Z2480"/>
  <c r="Z2344"/>
  <c r="Z2226"/>
  <c r="Z2115"/>
  <c r="Z2001"/>
  <c r="Z1909"/>
  <c r="Z1821"/>
  <c r="Z1737"/>
  <c r="Z1662"/>
  <c r="Z1598"/>
  <c r="Z1539"/>
  <c r="Z1478"/>
  <c r="Z1432"/>
  <c r="Z1387"/>
  <c r="Z1346"/>
  <c r="Z1314"/>
  <c r="Z1283"/>
  <c r="Z1258"/>
  <c r="Z1234"/>
  <c r="Z1215"/>
  <c r="Z1199"/>
  <c r="Z1184"/>
  <c r="Z1179"/>
  <c r="Z1167"/>
  <c r="Z1161"/>
  <c r="Z1157"/>
  <c r="Z1153"/>
  <c r="Z4608"/>
  <c r="Z4418"/>
  <c r="Z4175"/>
  <c r="Z3951"/>
  <c r="Z3719"/>
  <c r="Z3517"/>
  <c r="Z3305"/>
  <c r="Z3126"/>
  <c r="Z2947"/>
  <c r="Z2778"/>
  <c r="Z2619"/>
  <c r="Z2479"/>
  <c r="Z2337"/>
  <c r="Z2212"/>
  <c r="Z2096"/>
  <c r="Z1980"/>
  <c r="Z1888"/>
  <c r="Z1790"/>
  <c r="Z1709"/>
  <c r="Z1632"/>
  <c r="Z1567"/>
  <c r="Z1498"/>
  <c r="Z1442"/>
  <c r="Z1394"/>
  <c r="Z1345"/>
  <c r="Z1308"/>
  <c r="Z1274"/>
  <c r="Z1245"/>
  <c r="Z1216"/>
  <c r="Z1190"/>
  <c r="Z1178"/>
  <c r="Z1160"/>
  <c r="Z1144"/>
  <c r="Z1133"/>
  <c r="Z1125"/>
  <c r="Z1120"/>
  <c r="Z1114"/>
  <c r="Z1112"/>
  <c r="Z1109"/>
  <c r="Z4661"/>
  <c r="Z4533"/>
  <c r="Z4288"/>
  <c r="Z4055"/>
  <c r="Z3814"/>
  <c r="Z3598"/>
  <c r="Z3384"/>
  <c r="Z3194"/>
  <c r="Z3009"/>
  <c r="Z2830"/>
  <c r="Z2671"/>
  <c r="Z2518"/>
  <c r="Z2377"/>
  <c r="Z2244"/>
  <c r="Z2122"/>
  <c r="Z1999"/>
  <c r="Z1900"/>
  <c r="Z1804"/>
  <c r="Z1716"/>
  <c r="Z1634"/>
  <c r="Z1564"/>
  <c r="Z1491"/>
  <c r="Z1436"/>
  <c r="Z1383"/>
  <c r="Z1332"/>
  <c r="Z1295"/>
  <c r="Z1257"/>
  <c r="Z1225"/>
  <c r="Z1196"/>
  <c r="Z1177"/>
  <c r="Z1156"/>
  <c r="Z1124"/>
  <c r="Z1105"/>
  <c r="Z1100"/>
  <c r="Z1093"/>
  <c r="Z1089"/>
  <c r="Z1088"/>
  <c r="Z1087"/>
  <c r="Z4698"/>
  <c r="Z4629"/>
  <c r="Z4468"/>
  <c r="Z4201"/>
  <c r="Z3973"/>
  <c r="Z3750"/>
  <c r="Z3533"/>
  <c r="Z3314"/>
  <c r="Z3130"/>
  <c r="Z2945"/>
  <c r="Z2765"/>
  <c r="Z2608"/>
  <c r="Z2457"/>
  <c r="Z2314"/>
  <c r="Z2189"/>
  <c r="Z2063"/>
  <c r="Z1953"/>
  <c r="Z1851"/>
  <c r="Z1761"/>
  <c r="Z1668"/>
  <c r="Z1593"/>
  <c r="Z1525"/>
  <c r="Z1454"/>
  <c r="Z1403"/>
  <c r="Z1344"/>
  <c r="Z1301"/>
  <c r="Z1262"/>
  <c r="Z1230"/>
  <c r="Z1198"/>
  <c r="Z1176"/>
  <c r="Z1152"/>
  <c r="Z1132"/>
  <c r="Z1121"/>
  <c r="Z1108"/>
  <c r="Z1099"/>
  <c r="Z1090"/>
  <c r="Z1086"/>
  <c r="Z1083"/>
  <c r="Z1080"/>
  <c r="Z1078"/>
  <c r="Z1076"/>
  <c r="Z4685"/>
  <c r="Z4674"/>
  <c r="Z4655"/>
  <c r="Z4632"/>
  <c r="Z4612"/>
  <c r="Z4595"/>
  <c r="Z4578"/>
  <c r="Z4558"/>
  <c r="Z4543"/>
  <c r="Z4529"/>
  <c r="Z4518"/>
  <c r="Z4643"/>
  <c r="Z4601"/>
  <c r="Z4540"/>
  <c r="Z4454"/>
  <c r="Z4365"/>
  <c r="Z4284"/>
  <c r="Z4200"/>
  <c r="Z4148"/>
  <c r="Z4081"/>
  <c r="Z4026"/>
  <c r="Z3982"/>
  <c r="Z3943"/>
  <c r="Z3910"/>
  <c r="Z3879"/>
  <c r="Z3854"/>
  <c r="Z3836"/>
  <c r="Z3826"/>
  <c r="Z4576"/>
  <c r="Z4470"/>
  <c r="Z4342"/>
  <c r="Z4214"/>
  <c r="Z4103"/>
  <c r="Z4003"/>
  <c r="Z3906"/>
  <c r="Z3802"/>
  <c r="Z3726"/>
  <c r="Z3658"/>
  <c r="Z3584"/>
  <c r="Z3523"/>
  <c r="Z3468"/>
  <c r="Z3409"/>
  <c r="Z3362"/>
  <c r="Z3329"/>
  <c r="Z3292"/>
  <c r="Z3269"/>
  <c r="Z3245"/>
  <c r="Z3229"/>
  <c r="Z3217"/>
  <c r="Z4575"/>
  <c r="Z4437"/>
  <c r="Z4282"/>
  <c r="Z4142"/>
  <c r="Z4005"/>
  <c r="Z3875"/>
  <c r="Z3757"/>
  <c r="Z3649"/>
  <c r="Z3537"/>
  <c r="Z3435"/>
  <c r="Z3338"/>
  <c r="Z3252"/>
  <c r="Z3177"/>
  <c r="Z3107"/>
  <c r="Z3038"/>
  <c r="Z2984"/>
  <c r="Z2926"/>
  <c r="Z2871"/>
  <c r="Z2834"/>
  <c r="Z2806"/>
  <c r="Z2771"/>
  <c r="Z2748"/>
  <c r="Z2729"/>
  <c r="Z2718"/>
  <c r="Z2705"/>
  <c r="Z4390"/>
  <c r="Z4207"/>
  <c r="Z4056"/>
  <c r="Z3898"/>
  <c r="Z3756"/>
  <c r="Z3614"/>
  <c r="Z3488"/>
  <c r="Z3358"/>
  <c r="Z3241"/>
  <c r="Z3145"/>
  <c r="Z3036"/>
  <c r="Z2946"/>
  <c r="Z2853"/>
  <c r="Z2781"/>
  <c r="Z2703"/>
  <c r="Z2647"/>
  <c r="Z2578"/>
  <c r="Z2529"/>
  <c r="Z2481"/>
  <c r="Z2440"/>
  <c r="Z2394"/>
  <c r="Z2369"/>
  <c r="Z2338"/>
  <c r="Z2317"/>
  <c r="Z2297"/>
  <c r="Z2286"/>
  <c r="Z2277"/>
  <c r="Z4443"/>
  <c r="Z4246"/>
  <c r="Z4072"/>
  <c r="Z3901"/>
  <c r="Z3733"/>
  <c r="Z3580"/>
  <c r="Z3431"/>
  <c r="Z3289"/>
  <c r="Z3159"/>
  <c r="Z3034"/>
  <c r="Z2921"/>
  <c r="Z2816"/>
  <c r="Z2714"/>
  <c r="Z2621"/>
  <c r="Z2539"/>
  <c r="Z2459"/>
  <c r="Z2385"/>
  <c r="Z2320"/>
  <c r="Z2255"/>
  <c r="Z2207"/>
  <c r="Z2160"/>
  <c r="Z2119"/>
  <c r="Z2075"/>
  <c r="Z2041"/>
  <c r="Z2012"/>
  <c r="Z1983"/>
  <c r="Z1971"/>
  <c r="Z1954"/>
  <c r="Z1941"/>
  <c r="Z1936"/>
  <c r="Z4406"/>
  <c r="Z4194"/>
  <c r="Z4009"/>
  <c r="Z3820"/>
  <c r="Z3654"/>
  <c r="Z3484"/>
  <c r="Z3315"/>
  <c r="Z3176"/>
  <c r="Z3030"/>
  <c r="Z2898"/>
  <c r="Z2777"/>
  <c r="Z2665"/>
  <c r="Z2556"/>
  <c r="Z2458"/>
  <c r="Z2366"/>
  <c r="Z2274"/>
  <c r="Z2205"/>
  <c r="Z2136"/>
  <c r="Z2064"/>
  <c r="Z2000"/>
  <c r="Z1952"/>
  <c r="Z1904"/>
  <c r="Z1862"/>
  <c r="Z1820"/>
  <c r="Z1782"/>
  <c r="Z1762"/>
  <c r="Z1730"/>
  <c r="Z1708"/>
  <c r="Z1694"/>
  <c r="Z1676"/>
  <c r="Z1669"/>
  <c r="Z1661"/>
  <c r="Z4440"/>
  <c r="Z4225"/>
  <c r="Z4020"/>
  <c r="Z3818"/>
  <c r="Z3636"/>
  <c r="Z3462"/>
  <c r="Z3284"/>
  <c r="Z3129"/>
  <c r="Z2977"/>
  <c r="Z2828"/>
  <c r="Z2696"/>
  <c r="Z2577"/>
  <c r="Z2464"/>
  <c r="Z2357"/>
  <c r="Z2254"/>
  <c r="Z2172"/>
  <c r="Z2084"/>
  <c r="Z1998"/>
  <c r="Z1932"/>
  <c r="Z1873"/>
  <c r="Z1810"/>
  <c r="Z1760"/>
  <c r="Z1704"/>
  <c r="Z1659"/>
  <c r="Z1622"/>
  <c r="Z1592"/>
  <c r="Z1563"/>
  <c r="Z1538"/>
  <c r="Z1515"/>
  <c r="Z1490"/>
  <c r="Z1477"/>
  <c r="Z1466"/>
  <c r="Z1463"/>
  <c r="Z1453"/>
  <c r="Z4662"/>
  <c r="Z4553"/>
  <c r="Z4335"/>
  <c r="Z4105"/>
  <c r="Z3896"/>
  <c r="Z3696"/>
  <c r="Z3506"/>
  <c r="Z3313"/>
  <c r="Z3150"/>
  <c r="Z2991"/>
  <c r="Z2827"/>
  <c r="Z2683"/>
  <c r="Z2558"/>
  <c r="Z2437"/>
  <c r="Z2316"/>
  <c r="Z2211"/>
  <c r="Z2116"/>
  <c r="Z2020"/>
  <c r="Z1935"/>
  <c r="Z1861"/>
  <c r="Z1784"/>
  <c r="Z1724"/>
  <c r="Z1657"/>
  <c r="Z1609"/>
  <c r="Z1565"/>
  <c r="Z1522"/>
  <c r="Z1479"/>
  <c r="Z1444"/>
  <c r="Z1422"/>
  <c r="Z1390"/>
  <c r="Z1373"/>
  <c r="Z1351"/>
  <c r="Z1333"/>
  <c r="Z1324"/>
  <c r="Z1306"/>
  <c r="Z1302"/>
  <c r="Z4642"/>
  <c r="Z4508"/>
  <c r="Z4268"/>
  <c r="Z4048"/>
  <c r="Z3824"/>
  <c r="Z3624"/>
  <c r="Z3428"/>
  <c r="Z3236"/>
  <c r="Z3068"/>
  <c r="Z2895"/>
  <c r="Z2745"/>
  <c r="Z2595"/>
  <c r="Z2461"/>
  <c r="Z2334"/>
  <c r="Z2222"/>
  <c r="Z2114"/>
  <c r="Z2006"/>
  <c r="Z1920"/>
  <c r="Z1834"/>
  <c r="Z1759"/>
  <c r="Z1685"/>
  <c r="Z1618"/>
  <c r="Z1562"/>
  <c r="Z1508"/>
  <c r="Z1462"/>
  <c r="Z1421"/>
  <c r="Z1382"/>
  <c r="Z1343"/>
  <c r="Z1318"/>
  <c r="Z1294"/>
  <c r="Z1273"/>
  <c r="Z1254"/>
  <c r="Z1240"/>
  <c r="Z1224"/>
  <c r="Z1214"/>
  <c r="Z1207"/>
  <c r="Z1203"/>
  <c r="Z1197"/>
  <c r="Z4650"/>
  <c r="Z4516"/>
  <c r="Z4272"/>
  <c r="Z4043"/>
  <c r="Z3813"/>
  <c r="Z3606"/>
  <c r="Z3400"/>
  <c r="Z3210"/>
  <c r="Z3029"/>
  <c r="Z2854"/>
  <c r="Z2698"/>
  <c r="Z2551"/>
  <c r="Z2413"/>
  <c r="Z2280"/>
  <c r="Z2169"/>
  <c r="Z2052"/>
  <c r="Z1951"/>
  <c r="Z1858"/>
  <c r="Z1772"/>
  <c r="Z1691"/>
  <c r="Z1617"/>
  <c r="Z1556"/>
  <c r="Z1488"/>
  <c r="Z1440"/>
  <c r="Z1393"/>
  <c r="Z1349"/>
  <c r="Z1313"/>
  <c r="Z1282"/>
  <c r="Z1253"/>
  <c r="Z1229"/>
  <c r="Z1185"/>
  <c r="Z1175"/>
  <c r="Z1164"/>
  <c r="Z1151"/>
  <c r="Z1143"/>
  <c r="Z1137"/>
  <c r="Z1131"/>
  <c r="Z1129"/>
  <c r="Z4340"/>
  <c r="Z4100"/>
  <c r="Z3867"/>
  <c r="Z3653"/>
  <c r="Z3440"/>
  <c r="Z3234"/>
  <c r="Z3056"/>
  <c r="Z2869"/>
  <c r="Z2706"/>
  <c r="Z2554"/>
  <c r="Z2407"/>
  <c r="Z2270"/>
  <c r="Z2153"/>
  <c r="Z2038"/>
  <c r="Z1930"/>
  <c r="Z1838"/>
  <c r="Z1741"/>
  <c r="Z1656"/>
  <c r="Z1587"/>
  <c r="Z1523"/>
  <c r="Z1461"/>
  <c r="Z1407"/>
  <c r="Z1354"/>
  <c r="Z1312"/>
  <c r="Z1275"/>
  <c r="Z1244"/>
  <c r="Z1213"/>
  <c r="Z1186"/>
  <c r="Z1169"/>
  <c r="Z1150"/>
  <c r="Z1136"/>
  <c r="Z1123"/>
  <c r="Z1116"/>
  <c r="Z1107"/>
  <c r="Z1102"/>
  <c r="Z1098"/>
  <c r="Z1094"/>
  <c r="Z1092"/>
  <c r="Z4626"/>
  <c r="Z4460"/>
  <c r="Z4197"/>
  <c r="Z3969"/>
  <c r="Z3743"/>
  <c r="Z3529"/>
  <c r="Z3310"/>
  <c r="Z3125"/>
  <c r="Z2940"/>
  <c r="Z2762"/>
  <c r="Z2602"/>
  <c r="Z2452"/>
  <c r="Z2312"/>
  <c r="Z2185"/>
  <c r="Z2060"/>
  <c r="Z1949"/>
  <c r="Z1849"/>
  <c r="Z1758"/>
  <c r="Z1665"/>
  <c r="Z1589"/>
  <c r="Z1520"/>
  <c r="Z1451"/>
  <c r="Z1400"/>
  <c r="Z1342"/>
  <c r="Z1300"/>
  <c r="Z1261"/>
  <c r="Z1228"/>
  <c r="Z1195"/>
  <c r="Z1173"/>
  <c r="Z1149"/>
  <c r="Z1130"/>
  <c r="Z1119"/>
  <c r="Z1106"/>
  <c r="Z1097"/>
  <c r="Z1085"/>
  <c r="Z1082"/>
  <c r="Z1079"/>
  <c r="Z1077"/>
  <c r="Z1075"/>
  <c r="Z4683"/>
  <c r="Z4594"/>
  <c r="Z4383"/>
  <c r="Z4135"/>
  <c r="Z3893"/>
  <c r="Z3670"/>
  <c r="Z3457"/>
  <c r="Z3244"/>
  <c r="Z3058"/>
  <c r="Z2863"/>
  <c r="Z2695"/>
  <c r="Z2542"/>
  <c r="Z2390"/>
  <c r="Z2251"/>
  <c r="Z2132"/>
  <c r="Z2004"/>
  <c r="Z1899"/>
  <c r="Z1799"/>
  <c r="Z1703"/>
  <c r="Z1620"/>
  <c r="Z1546"/>
  <c r="Z1474"/>
  <c r="Z1419"/>
  <c r="Z1363"/>
  <c r="Z1311"/>
  <c r="Z1271"/>
  <c r="Z1233"/>
  <c r="Z1202"/>
  <c r="Z1174"/>
  <c r="Z1148"/>
  <c r="Z1128"/>
  <c r="Z1115"/>
  <c r="Z1103"/>
  <c r="Z1091"/>
  <c r="Z1084"/>
  <c r="Z1081"/>
  <c r="Z1074"/>
  <c r="Z1073"/>
  <c r="Z1072"/>
  <c r="Z1071"/>
  <c r="Z1070"/>
  <c r="Z24" s="1"/>
  <c r="Z20" l="1"/>
  <c r="Z21"/>
  <c r="Z22"/>
  <c r="Z23"/>
  <c r="J10"/>
  <c r="I10"/>
  <c r="H10"/>
  <c r="G10"/>
  <c r="F10"/>
  <c r="J9"/>
  <c r="I9"/>
  <c r="H9"/>
  <c r="G9"/>
  <c r="F9"/>
  <c r="J8"/>
  <c r="I8"/>
  <c r="H8"/>
  <c r="G8"/>
  <c r="F8"/>
  <c r="J7"/>
  <c r="I7"/>
  <c r="H7"/>
  <c r="G7"/>
  <c r="F7"/>
  <c r="E10"/>
  <c r="E9"/>
  <c r="E8"/>
  <c r="E7"/>
  <c r="E6"/>
  <c r="D9"/>
  <c r="C9"/>
  <c r="D8"/>
  <c r="C8"/>
  <c r="B9"/>
  <c r="B8"/>
  <c r="B6"/>
  <c r="J6"/>
  <c r="I6"/>
  <c r="H6"/>
  <c r="G6"/>
  <c r="F6"/>
  <c r="D6"/>
  <c r="C6"/>
  <c r="Q4941"/>
  <c r="P4941"/>
  <c r="O4941"/>
  <c r="U4941" s="1"/>
  <c r="N4941"/>
  <c r="M4941"/>
  <c r="Y4941" s="1"/>
  <c r="L4941"/>
  <c r="K4941"/>
  <c r="Q4936"/>
  <c r="P4936"/>
  <c r="O4936"/>
  <c r="U4936" s="1"/>
  <c r="N4936"/>
  <c r="M4936"/>
  <c r="Y4936" s="1"/>
  <c r="L4936"/>
  <c r="K4936"/>
  <c r="Q4929"/>
  <c r="P4929"/>
  <c r="O4929"/>
  <c r="U4929" s="1"/>
  <c r="N4929"/>
  <c r="M4929"/>
  <c r="Y4929" s="1"/>
  <c r="L4929"/>
  <c r="K4929"/>
  <c r="Q4926"/>
  <c r="P4926"/>
  <c r="O4926"/>
  <c r="U4926" s="1"/>
  <c r="N4926"/>
  <c r="M4926"/>
  <c r="Y4926" s="1"/>
  <c r="L4926"/>
  <c r="K4926"/>
  <c r="Q4922"/>
  <c r="P4922"/>
  <c r="O4922"/>
  <c r="U4922" s="1"/>
  <c r="N4922"/>
  <c r="M4922"/>
  <c r="Y4922" s="1"/>
  <c r="L4922"/>
  <c r="K4922"/>
  <c r="Q4917"/>
  <c r="P4917"/>
  <c r="O4917"/>
  <c r="U4917" s="1"/>
  <c r="N4917"/>
  <c r="M4917"/>
  <c r="Y4917" s="1"/>
  <c r="L4917"/>
  <c r="K4917"/>
  <c r="Q4916"/>
  <c r="P4916"/>
  <c r="O4916"/>
  <c r="U4916" s="1"/>
  <c r="N4916"/>
  <c r="M4916"/>
  <c r="Y4916" s="1"/>
  <c r="L4916"/>
  <c r="K4916"/>
  <c r="Q4913"/>
  <c r="P4913"/>
  <c r="O4913"/>
  <c r="U4913" s="1"/>
  <c r="N4913"/>
  <c r="M4913"/>
  <c r="Y4913" s="1"/>
  <c r="L4913"/>
  <c r="K4913"/>
  <c r="Q4940"/>
  <c r="P4940"/>
  <c r="O4940"/>
  <c r="U4940" s="1"/>
  <c r="N4940"/>
  <c r="M4940"/>
  <c r="Y4940" s="1"/>
  <c r="L4940"/>
  <c r="K4940"/>
  <c r="Q4931"/>
  <c r="P4931"/>
  <c r="O4931"/>
  <c r="U4931" s="1"/>
  <c r="N4931"/>
  <c r="M4931"/>
  <c r="Y4931" s="1"/>
  <c r="L4931"/>
  <c r="K4931"/>
  <c r="Q4923"/>
  <c r="P4923"/>
  <c r="O4923"/>
  <c r="U4923" s="1"/>
  <c r="N4923"/>
  <c r="M4923"/>
  <c r="Y4923" s="1"/>
  <c r="L4923"/>
  <c r="K4923"/>
  <c r="Q4911"/>
  <c r="P4911"/>
  <c r="O4911"/>
  <c r="U4911" s="1"/>
  <c r="N4911"/>
  <c r="M4911"/>
  <c r="Y4911" s="1"/>
  <c r="L4911"/>
  <c r="K4911"/>
  <c r="Q4909"/>
  <c r="P4909"/>
  <c r="O4909"/>
  <c r="U4909" s="1"/>
  <c r="N4909"/>
  <c r="M4909"/>
  <c r="Y4909" s="1"/>
  <c r="L4909"/>
  <c r="K4909"/>
  <c r="Q4902"/>
  <c r="P4902"/>
  <c r="O4902"/>
  <c r="U4902" s="1"/>
  <c r="N4902"/>
  <c r="M4902"/>
  <c r="Y4902" s="1"/>
  <c r="L4902"/>
  <c r="K4902"/>
  <c r="Q4897"/>
  <c r="P4897"/>
  <c r="O4897"/>
  <c r="U4897" s="1"/>
  <c r="N4897"/>
  <c r="M4897"/>
  <c r="Y4897" s="1"/>
  <c r="L4897"/>
  <c r="K4897"/>
  <c r="Q4891"/>
  <c r="P4891"/>
  <c r="O4891"/>
  <c r="U4891" s="1"/>
  <c r="N4891"/>
  <c r="M4891"/>
  <c r="Y4891" s="1"/>
  <c r="L4891"/>
  <c r="K4891"/>
  <c r="Q4885"/>
  <c r="P4885"/>
  <c r="O4885"/>
  <c r="U4885" s="1"/>
  <c r="N4885"/>
  <c r="M4885"/>
  <c r="Y4885" s="1"/>
  <c r="L4885"/>
  <c r="K4885"/>
  <c r="Q4884"/>
  <c r="P4884"/>
  <c r="O4884"/>
  <c r="U4884" s="1"/>
  <c r="N4884"/>
  <c r="M4884"/>
  <c r="Y4884" s="1"/>
  <c r="L4884"/>
  <c r="K4884"/>
  <c r="Q4880"/>
  <c r="P4880"/>
  <c r="O4880"/>
  <c r="U4880" s="1"/>
  <c r="N4880"/>
  <c r="M4880"/>
  <c r="Y4880" s="1"/>
  <c r="L4880"/>
  <c r="K4880"/>
  <c r="Q4877"/>
  <c r="P4877"/>
  <c r="O4877"/>
  <c r="U4877" s="1"/>
  <c r="N4877"/>
  <c r="M4877"/>
  <c r="Y4877" s="1"/>
  <c r="L4877"/>
  <c r="K4877"/>
  <c r="Q4875"/>
  <c r="P4875"/>
  <c r="O4875"/>
  <c r="U4875" s="1"/>
  <c r="N4875"/>
  <c r="M4875"/>
  <c r="Y4875" s="1"/>
  <c r="L4875"/>
  <c r="K4875"/>
  <c r="Q4939"/>
  <c r="P4939"/>
  <c r="O4939"/>
  <c r="U4939" s="1"/>
  <c r="N4939"/>
  <c r="M4939"/>
  <c r="Y4939" s="1"/>
  <c r="L4939"/>
  <c r="K4939"/>
  <c r="Q4928"/>
  <c r="P4928"/>
  <c r="O4928"/>
  <c r="U4928" s="1"/>
  <c r="N4928"/>
  <c r="M4928"/>
  <c r="Y4928" s="1"/>
  <c r="L4928"/>
  <c r="K4928"/>
  <c r="Q4915"/>
  <c r="P4915"/>
  <c r="O4915"/>
  <c r="U4915" s="1"/>
  <c r="N4915"/>
  <c r="M4915"/>
  <c r="Y4915" s="1"/>
  <c r="L4915"/>
  <c r="K4915"/>
  <c r="Q4908"/>
  <c r="P4908"/>
  <c r="O4908"/>
  <c r="U4908" s="1"/>
  <c r="N4908"/>
  <c r="M4908"/>
  <c r="Y4908" s="1"/>
  <c r="L4908"/>
  <c r="K4908"/>
  <c r="Q4899"/>
  <c r="P4899"/>
  <c r="O4899"/>
  <c r="U4899" s="1"/>
  <c r="N4899"/>
  <c r="M4899"/>
  <c r="Y4899" s="1"/>
  <c r="L4899"/>
  <c r="K4899"/>
  <c r="Q4889"/>
  <c r="P4889"/>
  <c r="O4889"/>
  <c r="U4889" s="1"/>
  <c r="N4889"/>
  <c r="M4889"/>
  <c r="Y4889" s="1"/>
  <c r="L4889"/>
  <c r="K4889"/>
  <c r="Q4882"/>
  <c r="P4882"/>
  <c r="O4882"/>
  <c r="U4882" s="1"/>
  <c r="N4882"/>
  <c r="M4882"/>
  <c r="Y4882" s="1"/>
  <c r="L4882"/>
  <c r="K4882"/>
  <c r="Q4871"/>
  <c r="P4871"/>
  <c r="O4871"/>
  <c r="U4871" s="1"/>
  <c r="N4871"/>
  <c r="M4871"/>
  <c r="Y4871" s="1"/>
  <c r="L4871"/>
  <c r="K4871"/>
  <c r="Q4863"/>
  <c r="P4863"/>
  <c r="O4863"/>
  <c r="U4863" s="1"/>
  <c r="N4863"/>
  <c r="M4863"/>
  <c r="Y4863" s="1"/>
  <c r="L4863"/>
  <c r="K4863"/>
  <c r="Q4862"/>
  <c r="P4862"/>
  <c r="O4862"/>
  <c r="U4862" s="1"/>
  <c r="N4862"/>
  <c r="M4862"/>
  <c r="Y4862" s="1"/>
  <c r="L4862"/>
  <c r="K4862"/>
  <c r="Q4856"/>
  <c r="P4856"/>
  <c r="O4856"/>
  <c r="N4856"/>
  <c r="M4856"/>
  <c r="L4856"/>
  <c r="K4856"/>
  <c r="Q4853"/>
  <c r="P4853"/>
  <c r="O4853"/>
  <c r="U4853" s="1"/>
  <c r="N4853"/>
  <c r="M4853"/>
  <c r="Y4853" s="1"/>
  <c r="L4853"/>
  <c r="K4853"/>
  <c r="Q4851"/>
  <c r="P4851"/>
  <c r="O4851"/>
  <c r="U4851" s="1"/>
  <c r="N4851"/>
  <c r="M4851"/>
  <c r="Y4851" s="1"/>
  <c r="L4851"/>
  <c r="K4851"/>
  <c r="Q4846"/>
  <c r="P4846"/>
  <c r="O4846"/>
  <c r="U4846" s="1"/>
  <c r="N4846"/>
  <c r="M4846"/>
  <c r="Y4846" s="1"/>
  <c r="L4846"/>
  <c r="K4846"/>
  <c r="Q4843"/>
  <c r="P4843"/>
  <c r="O4843"/>
  <c r="U4843" s="1"/>
  <c r="N4843"/>
  <c r="M4843"/>
  <c r="Y4843" s="1"/>
  <c r="L4843"/>
  <c r="K4843"/>
  <c r="Q4842"/>
  <c r="P4842"/>
  <c r="O4842"/>
  <c r="U4842" s="1"/>
  <c r="N4842"/>
  <c r="M4842"/>
  <c r="Y4842" s="1"/>
  <c r="L4842"/>
  <c r="K4842"/>
  <c r="Q4890"/>
  <c r="P4890"/>
  <c r="O4890"/>
  <c r="U4890" s="1"/>
  <c r="N4890"/>
  <c r="M4890"/>
  <c r="Y4890" s="1"/>
  <c r="L4890"/>
  <c r="K4890"/>
  <c r="Q4879"/>
  <c r="P4879"/>
  <c r="O4879"/>
  <c r="U4879" s="1"/>
  <c r="N4879"/>
  <c r="M4879"/>
  <c r="Y4879" s="1"/>
  <c r="L4879"/>
  <c r="K4879"/>
  <c r="Q4868"/>
  <c r="P4868"/>
  <c r="O4868"/>
  <c r="U4868" s="1"/>
  <c r="N4868"/>
  <c r="M4868"/>
  <c r="Y4868" s="1"/>
  <c r="L4868"/>
  <c r="K4868"/>
  <c r="Q4861"/>
  <c r="P4861"/>
  <c r="O4861"/>
  <c r="U4861" s="1"/>
  <c r="N4861"/>
  <c r="M4861"/>
  <c r="Y4861" s="1"/>
  <c r="L4861"/>
  <c r="K4861"/>
  <c r="Q4854"/>
  <c r="P4854"/>
  <c r="O4854"/>
  <c r="U4854" s="1"/>
  <c r="N4854"/>
  <c r="M4854"/>
  <c r="Y4854" s="1"/>
  <c r="L4854"/>
  <c r="K4854"/>
  <c r="Q4845"/>
  <c r="P4845"/>
  <c r="O4845"/>
  <c r="U4845" s="1"/>
  <c r="N4845"/>
  <c r="M4845"/>
  <c r="Y4845" s="1"/>
  <c r="L4845"/>
  <c r="K4845"/>
  <c r="Q4839"/>
  <c r="P4839"/>
  <c r="O4839"/>
  <c r="U4839" s="1"/>
  <c r="N4839"/>
  <c r="M4839"/>
  <c r="Y4839" s="1"/>
  <c r="L4839"/>
  <c r="K4839"/>
  <c r="Q4832"/>
  <c r="P4832"/>
  <c r="O4832"/>
  <c r="U4832" s="1"/>
  <c r="N4832"/>
  <c r="M4832"/>
  <c r="Y4832" s="1"/>
  <c r="L4832"/>
  <c r="K4832"/>
  <c r="Q4827"/>
  <c r="P4827"/>
  <c r="O4827"/>
  <c r="U4827" s="1"/>
  <c r="N4827"/>
  <c r="M4827"/>
  <c r="Y4827" s="1"/>
  <c r="L4827"/>
  <c r="K4827"/>
  <c r="Q4824"/>
  <c r="P4824"/>
  <c r="O4824"/>
  <c r="U4824" s="1"/>
  <c r="N4824"/>
  <c r="M4824"/>
  <c r="Y4824" s="1"/>
  <c r="L4824"/>
  <c r="K4824"/>
  <c r="Q4820"/>
  <c r="P4820"/>
  <c r="O4820"/>
  <c r="U4820" s="1"/>
  <c r="N4820"/>
  <c r="M4820"/>
  <c r="Y4820" s="1"/>
  <c r="L4820"/>
  <c r="K4820"/>
  <c r="Q4817"/>
  <c r="P4817"/>
  <c r="O4817"/>
  <c r="U4817" s="1"/>
  <c r="N4817"/>
  <c r="M4817"/>
  <c r="Y4817" s="1"/>
  <c r="L4817"/>
  <c r="K4817"/>
  <c r="Q4816"/>
  <c r="P4816"/>
  <c r="O4816"/>
  <c r="U4816" s="1"/>
  <c r="N4816"/>
  <c r="M4816"/>
  <c r="Y4816" s="1"/>
  <c r="L4816"/>
  <c r="K4816"/>
  <c r="Q4815"/>
  <c r="P4815"/>
  <c r="O4815"/>
  <c r="U4815" s="1"/>
  <c r="N4815"/>
  <c r="M4815"/>
  <c r="Y4815" s="1"/>
  <c r="L4815"/>
  <c r="K4815"/>
  <c r="Q4799"/>
  <c r="P4799"/>
  <c r="O4799"/>
  <c r="U4799" s="1"/>
  <c r="N4799"/>
  <c r="M4799"/>
  <c r="Y4799" s="1"/>
  <c r="L4799"/>
  <c r="K4799"/>
  <c r="Q4942"/>
  <c r="P4942"/>
  <c r="O4942"/>
  <c r="U4942" s="1"/>
  <c r="N4942"/>
  <c r="M4942"/>
  <c r="Y4942" s="1"/>
  <c r="L4942"/>
  <c r="K4942"/>
  <c r="Q4938"/>
  <c r="P4938"/>
  <c r="O4938"/>
  <c r="U4938" s="1"/>
  <c r="N4938"/>
  <c r="M4938"/>
  <c r="Y4938" s="1"/>
  <c r="L4938"/>
  <c r="K4938"/>
  <c r="Q4935"/>
  <c r="P4935"/>
  <c r="O4935"/>
  <c r="U4935" s="1"/>
  <c r="N4935"/>
  <c r="M4935"/>
  <c r="Y4935" s="1"/>
  <c r="L4935"/>
  <c r="K4935"/>
  <c r="Q4930"/>
  <c r="P4930"/>
  <c r="O4930"/>
  <c r="U4930" s="1"/>
  <c r="N4930"/>
  <c r="M4930"/>
  <c r="Y4930" s="1"/>
  <c r="L4930"/>
  <c r="K4930"/>
  <c r="Q4927"/>
  <c r="P4927"/>
  <c r="O4927"/>
  <c r="U4927" s="1"/>
  <c r="N4927"/>
  <c r="M4927"/>
  <c r="Y4927" s="1"/>
  <c r="L4927"/>
  <c r="K4927"/>
  <c r="Q4925"/>
  <c r="P4925"/>
  <c r="O4925"/>
  <c r="U4925" s="1"/>
  <c r="N4925"/>
  <c r="M4925"/>
  <c r="Y4925" s="1"/>
  <c r="L4925"/>
  <c r="K4925"/>
  <c r="Q4921"/>
  <c r="P4921"/>
  <c r="O4921"/>
  <c r="U4921" s="1"/>
  <c r="N4921"/>
  <c r="M4921"/>
  <c r="Y4921" s="1"/>
  <c r="L4921"/>
  <c r="K4921"/>
  <c r="Q4920"/>
  <c r="P4920"/>
  <c r="O4920"/>
  <c r="U4920" s="1"/>
  <c r="N4920"/>
  <c r="M4920"/>
  <c r="Y4920" s="1"/>
  <c r="L4920"/>
  <c r="K4920"/>
  <c r="Q4933"/>
  <c r="P4933"/>
  <c r="O4933"/>
  <c r="U4933" s="1"/>
  <c r="N4933"/>
  <c r="M4933"/>
  <c r="Y4933" s="1"/>
  <c r="L4933"/>
  <c r="K4933"/>
  <c r="Q4924"/>
  <c r="P4924"/>
  <c r="O4924"/>
  <c r="U4924" s="1"/>
  <c r="N4924"/>
  <c r="M4924"/>
  <c r="Y4924" s="1"/>
  <c r="L4924"/>
  <c r="K4924"/>
  <c r="Q4912"/>
  <c r="P4912"/>
  <c r="O4912"/>
  <c r="U4912" s="1"/>
  <c r="N4912"/>
  <c r="M4912"/>
  <c r="Y4912" s="1"/>
  <c r="L4912"/>
  <c r="K4912"/>
  <c r="Q4907"/>
  <c r="P4907"/>
  <c r="O4907"/>
  <c r="U4907" s="1"/>
  <c r="N4907"/>
  <c r="M4907"/>
  <c r="Y4907" s="1"/>
  <c r="L4907"/>
  <c r="K4907"/>
  <c r="Q4901"/>
  <c r="P4901"/>
  <c r="O4901"/>
  <c r="U4901" s="1"/>
  <c r="N4901"/>
  <c r="M4901"/>
  <c r="Y4901" s="1"/>
  <c r="L4901"/>
  <c r="K4901"/>
  <c r="Q4893"/>
  <c r="P4893"/>
  <c r="O4893"/>
  <c r="U4893" s="1"/>
  <c r="N4893"/>
  <c r="M4893"/>
  <c r="Y4893" s="1"/>
  <c r="L4893"/>
  <c r="K4893"/>
  <c r="Q4888"/>
  <c r="P4888"/>
  <c r="O4888"/>
  <c r="U4888" s="1"/>
  <c r="N4888"/>
  <c r="M4888"/>
  <c r="Y4888" s="1"/>
  <c r="L4888"/>
  <c r="K4888"/>
  <c r="Q4883"/>
  <c r="P4883"/>
  <c r="O4883"/>
  <c r="U4883" s="1"/>
  <c r="N4883"/>
  <c r="M4883"/>
  <c r="Y4883" s="1"/>
  <c r="L4883"/>
  <c r="K4883"/>
  <c r="Q4878"/>
  <c r="P4878"/>
  <c r="O4878"/>
  <c r="U4878" s="1"/>
  <c r="N4878"/>
  <c r="M4878"/>
  <c r="Y4878" s="1"/>
  <c r="L4878"/>
  <c r="K4878"/>
  <c r="Q4872"/>
  <c r="P4872"/>
  <c r="O4872"/>
  <c r="U4872" s="1"/>
  <c r="N4872"/>
  <c r="M4872"/>
  <c r="Y4872" s="1"/>
  <c r="L4872"/>
  <c r="K4872"/>
  <c r="Q4869"/>
  <c r="P4869"/>
  <c r="O4869"/>
  <c r="U4869" s="1"/>
  <c r="N4869"/>
  <c r="M4869"/>
  <c r="Y4869" s="1"/>
  <c r="L4869"/>
  <c r="K4869"/>
  <c r="Q4867"/>
  <c r="P4867"/>
  <c r="O4867"/>
  <c r="U4867" s="1"/>
  <c r="N4867"/>
  <c r="M4867"/>
  <c r="Y4867" s="1"/>
  <c r="L4867"/>
  <c r="K4867"/>
  <c r="Q4866"/>
  <c r="P4866"/>
  <c r="O4866"/>
  <c r="U4866" s="1"/>
  <c r="N4866"/>
  <c r="M4866"/>
  <c r="Y4866" s="1"/>
  <c r="L4866"/>
  <c r="K4866"/>
  <c r="Q4932"/>
  <c r="P4932"/>
  <c r="O4932"/>
  <c r="U4932" s="1"/>
  <c r="N4932"/>
  <c r="M4932"/>
  <c r="Y4932" s="1"/>
  <c r="L4932"/>
  <c r="K4932"/>
  <c r="Q4918"/>
  <c r="P4918"/>
  <c r="O4918"/>
  <c r="U4918" s="1"/>
  <c r="N4918"/>
  <c r="M4918"/>
  <c r="Y4918" s="1"/>
  <c r="L4918"/>
  <c r="K4918"/>
  <c r="Q4910"/>
  <c r="P4910"/>
  <c r="O4910"/>
  <c r="U4910" s="1"/>
  <c r="N4910"/>
  <c r="M4910"/>
  <c r="Y4910" s="1"/>
  <c r="L4910"/>
  <c r="K4910"/>
  <c r="Q4898"/>
  <c r="P4898"/>
  <c r="O4898"/>
  <c r="U4898" s="1"/>
  <c r="N4898"/>
  <c r="M4898"/>
  <c r="Y4898" s="1"/>
  <c r="L4898"/>
  <c r="K4898"/>
  <c r="Q4887"/>
  <c r="P4887"/>
  <c r="O4887"/>
  <c r="U4887" s="1"/>
  <c r="N4887"/>
  <c r="M4887"/>
  <c r="Y4887" s="1"/>
  <c r="L4887"/>
  <c r="K4887"/>
  <c r="Q4876"/>
  <c r="P4876"/>
  <c r="O4876"/>
  <c r="U4876" s="1"/>
  <c r="N4876"/>
  <c r="M4876"/>
  <c r="Y4876" s="1"/>
  <c r="L4876"/>
  <c r="K4876"/>
  <c r="Q4865"/>
  <c r="P4865"/>
  <c r="O4865"/>
  <c r="U4865" s="1"/>
  <c r="N4865"/>
  <c r="M4865"/>
  <c r="Y4865" s="1"/>
  <c r="L4865"/>
  <c r="K4865"/>
  <c r="Q4860"/>
  <c r="P4860"/>
  <c r="O4860"/>
  <c r="U4860" s="1"/>
  <c r="N4860"/>
  <c r="M4860"/>
  <c r="Y4860" s="1"/>
  <c r="L4860"/>
  <c r="K4860"/>
  <c r="Q4855"/>
  <c r="P4855"/>
  <c r="O4855"/>
  <c r="U4855" s="1"/>
  <c r="N4855"/>
  <c r="M4855"/>
  <c r="Y4855" s="1"/>
  <c r="L4855"/>
  <c r="K4855"/>
  <c r="Q4848"/>
  <c r="P4848"/>
  <c r="O4848"/>
  <c r="U4848" s="1"/>
  <c r="N4848"/>
  <c r="M4848"/>
  <c r="Y4848" s="1"/>
  <c r="L4848"/>
  <c r="K4848"/>
  <c r="Q4840"/>
  <c r="P4840"/>
  <c r="O4840"/>
  <c r="U4840" s="1"/>
  <c r="N4840"/>
  <c r="M4840"/>
  <c r="Y4840" s="1"/>
  <c r="L4840"/>
  <c r="K4840"/>
  <c r="Q4835"/>
  <c r="P4835"/>
  <c r="O4835"/>
  <c r="U4835" s="1"/>
  <c r="N4835"/>
  <c r="M4835"/>
  <c r="Y4835" s="1"/>
  <c r="L4835"/>
  <c r="K4835"/>
  <c r="Q4830"/>
  <c r="P4830"/>
  <c r="O4830"/>
  <c r="U4830" s="1"/>
  <c r="N4830"/>
  <c r="M4830"/>
  <c r="Y4830" s="1"/>
  <c r="L4830"/>
  <c r="K4830"/>
  <c r="Q4826"/>
  <c r="P4826"/>
  <c r="O4826"/>
  <c r="U4826" s="1"/>
  <c r="N4826"/>
  <c r="M4826"/>
  <c r="Y4826" s="1"/>
  <c r="L4826"/>
  <c r="K4826"/>
  <c r="Q4825"/>
  <c r="P4825"/>
  <c r="O4825"/>
  <c r="U4825" s="1"/>
  <c r="N4825"/>
  <c r="M4825"/>
  <c r="Y4825" s="1"/>
  <c r="L4825"/>
  <c r="K4825"/>
  <c r="Q4823"/>
  <c r="P4823"/>
  <c r="O4823"/>
  <c r="U4823" s="1"/>
  <c r="N4823"/>
  <c r="M4823"/>
  <c r="Y4823" s="1"/>
  <c r="L4823"/>
  <c r="K4823"/>
  <c r="Q4821"/>
  <c r="P4821"/>
  <c r="O4821"/>
  <c r="U4821" s="1"/>
  <c r="N4821"/>
  <c r="M4821"/>
  <c r="Y4821" s="1"/>
  <c r="L4821"/>
  <c r="K4821"/>
  <c r="Q4937"/>
  <c r="P4937"/>
  <c r="O4937"/>
  <c r="U4937" s="1"/>
  <c r="N4937"/>
  <c r="M4937"/>
  <c r="Y4937" s="1"/>
  <c r="L4937"/>
  <c r="K4937"/>
  <c r="Q4919"/>
  <c r="P4919"/>
  <c r="O4919"/>
  <c r="U4919" s="1"/>
  <c r="N4919"/>
  <c r="M4919"/>
  <c r="Y4919" s="1"/>
  <c r="L4919"/>
  <c r="K4919"/>
  <c r="Q4906"/>
  <c r="P4906"/>
  <c r="O4906"/>
  <c r="U4906" s="1"/>
  <c r="N4906"/>
  <c r="M4906"/>
  <c r="Y4906" s="1"/>
  <c r="L4906"/>
  <c r="K4906"/>
  <c r="Q4894"/>
  <c r="P4894"/>
  <c r="O4894"/>
  <c r="U4894" s="1"/>
  <c r="N4894"/>
  <c r="M4894"/>
  <c r="Y4894" s="1"/>
  <c r="L4894"/>
  <c r="K4894"/>
  <c r="Q4881"/>
  <c r="P4881"/>
  <c r="O4881"/>
  <c r="U4881" s="1"/>
  <c r="N4881"/>
  <c r="M4881"/>
  <c r="Y4881" s="1"/>
  <c r="L4881"/>
  <c r="K4881"/>
  <c r="Q4864"/>
  <c r="P4864"/>
  <c r="O4864"/>
  <c r="N4864"/>
  <c r="M4864"/>
  <c r="L4864"/>
  <c r="K4864"/>
  <c r="Q4857"/>
  <c r="P4857"/>
  <c r="O4857"/>
  <c r="U4857" s="1"/>
  <c r="N4857"/>
  <c r="M4857"/>
  <c r="Y4857" s="1"/>
  <c r="L4857"/>
  <c r="K4857"/>
  <c r="Q4850"/>
  <c r="P4850"/>
  <c r="O4850"/>
  <c r="U4850" s="1"/>
  <c r="N4850"/>
  <c r="M4850"/>
  <c r="Y4850" s="1"/>
  <c r="L4850"/>
  <c r="K4850"/>
  <c r="Q4837"/>
  <c r="P4837"/>
  <c r="O4837"/>
  <c r="U4837" s="1"/>
  <c r="N4837"/>
  <c r="M4837"/>
  <c r="Y4837" s="1"/>
  <c r="L4837"/>
  <c r="K4837"/>
  <c r="Q4828"/>
  <c r="P4828"/>
  <c r="O4828"/>
  <c r="U4828" s="1"/>
  <c r="N4828"/>
  <c r="M4828"/>
  <c r="Y4828" s="1"/>
  <c r="L4828"/>
  <c r="K4828"/>
  <c r="Q4819"/>
  <c r="P4819"/>
  <c r="O4819"/>
  <c r="U4819" s="1"/>
  <c r="N4819"/>
  <c r="M4819"/>
  <c r="Y4819" s="1"/>
  <c r="L4819"/>
  <c r="K4819"/>
  <c r="Q4814"/>
  <c r="P4814"/>
  <c r="O4814"/>
  <c r="U4814" s="1"/>
  <c r="N4814"/>
  <c r="M4814"/>
  <c r="Y4814" s="1"/>
  <c r="L4814"/>
  <c r="K4814"/>
  <c r="Q4809"/>
  <c r="P4809"/>
  <c r="O4809"/>
  <c r="U4809" s="1"/>
  <c r="N4809"/>
  <c r="M4809"/>
  <c r="Y4809" s="1"/>
  <c r="L4809"/>
  <c r="K4809"/>
  <c r="Q4805"/>
  <c r="P4805"/>
  <c r="O4805"/>
  <c r="U4805" s="1"/>
  <c r="N4805"/>
  <c r="M4805"/>
  <c r="Y4805" s="1"/>
  <c r="L4805"/>
  <c r="K4805"/>
  <c r="Q4803"/>
  <c r="P4803"/>
  <c r="O4803"/>
  <c r="U4803" s="1"/>
  <c r="N4803"/>
  <c r="M4803"/>
  <c r="Y4803" s="1"/>
  <c r="L4803"/>
  <c r="K4803"/>
  <c r="Q4798"/>
  <c r="P4798"/>
  <c r="O4798"/>
  <c r="U4798" s="1"/>
  <c r="N4798"/>
  <c r="M4798"/>
  <c r="Y4798" s="1"/>
  <c r="L4798"/>
  <c r="K4798"/>
  <c r="Q4796"/>
  <c r="P4796"/>
  <c r="O4796"/>
  <c r="U4796" s="1"/>
  <c r="N4796"/>
  <c r="M4796"/>
  <c r="Y4796" s="1"/>
  <c r="L4796"/>
  <c r="K4796"/>
  <c r="Q4792"/>
  <c r="P4792"/>
  <c r="O4792"/>
  <c r="U4792" s="1"/>
  <c r="N4792"/>
  <c r="M4792"/>
  <c r="Y4792" s="1"/>
  <c r="L4792"/>
  <c r="K4792"/>
  <c r="Q4789"/>
  <c r="P4789"/>
  <c r="O4789"/>
  <c r="U4789" s="1"/>
  <c r="N4789"/>
  <c r="M4789"/>
  <c r="Y4789" s="1"/>
  <c r="L4789"/>
  <c r="K4789"/>
  <c r="Q4788"/>
  <c r="P4788"/>
  <c r="O4788"/>
  <c r="U4788" s="1"/>
  <c r="N4788"/>
  <c r="M4788"/>
  <c r="Y4788" s="1"/>
  <c r="L4788"/>
  <c r="K4788"/>
  <c r="Q4943"/>
  <c r="P4943"/>
  <c r="O4943"/>
  <c r="U4943" s="1"/>
  <c r="N4943"/>
  <c r="M4943"/>
  <c r="Y4943" s="1"/>
  <c r="L4943"/>
  <c r="K4943"/>
  <c r="Q4934"/>
  <c r="P4934"/>
  <c r="O4934"/>
  <c r="U4934" s="1"/>
  <c r="N4934"/>
  <c r="M4934"/>
  <c r="Y4934" s="1"/>
  <c r="L4934"/>
  <c r="K4934"/>
  <c r="Q4914"/>
  <c r="P4914"/>
  <c r="O4914"/>
  <c r="U4914" s="1"/>
  <c r="N4914"/>
  <c r="M4914"/>
  <c r="Y4914" s="1"/>
  <c r="L4914"/>
  <c r="K4914"/>
  <c r="Q4904"/>
  <c r="P4904"/>
  <c r="O4904"/>
  <c r="U4904" s="1"/>
  <c r="N4904"/>
  <c r="M4904"/>
  <c r="Y4904" s="1"/>
  <c r="L4904"/>
  <c r="K4904"/>
  <c r="Q4886"/>
  <c r="P4886"/>
  <c r="O4886"/>
  <c r="U4886" s="1"/>
  <c r="N4886"/>
  <c r="M4886"/>
  <c r="Y4886" s="1"/>
  <c r="L4886"/>
  <c r="K4886"/>
  <c r="Q4870"/>
  <c r="P4870"/>
  <c r="O4870"/>
  <c r="U4870" s="1"/>
  <c r="N4870"/>
  <c r="M4870"/>
  <c r="Y4870" s="1"/>
  <c r="L4870"/>
  <c r="K4870"/>
  <c r="Q4859"/>
  <c r="P4859"/>
  <c r="O4859"/>
  <c r="U4859" s="1"/>
  <c r="N4859"/>
  <c r="M4859"/>
  <c r="Y4859" s="1"/>
  <c r="L4859"/>
  <c r="K4859"/>
  <c r="Q4847"/>
  <c r="P4847"/>
  <c r="O4847"/>
  <c r="U4847" s="1"/>
  <c r="N4847"/>
  <c r="M4847"/>
  <c r="Y4847" s="1"/>
  <c r="L4847"/>
  <c r="K4847"/>
  <c r="Q4834"/>
  <c r="P4834"/>
  <c r="O4834"/>
  <c r="U4834" s="1"/>
  <c r="N4834"/>
  <c r="M4834"/>
  <c r="Y4834" s="1"/>
  <c r="L4834"/>
  <c r="K4834"/>
  <c r="Q4822"/>
  <c r="P4822"/>
  <c r="O4822"/>
  <c r="U4822" s="1"/>
  <c r="N4822"/>
  <c r="M4822"/>
  <c r="Y4822" s="1"/>
  <c r="L4822"/>
  <c r="K4822"/>
  <c r="Q4813"/>
  <c r="P4813"/>
  <c r="O4813"/>
  <c r="U4813" s="1"/>
  <c r="N4813"/>
  <c r="M4813"/>
  <c r="Y4813" s="1"/>
  <c r="L4813"/>
  <c r="K4813"/>
  <c r="Q4807"/>
  <c r="P4807"/>
  <c r="O4807"/>
  <c r="U4807" s="1"/>
  <c r="N4807"/>
  <c r="M4807"/>
  <c r="Y4807" s="1"/>
  <c r="L4807"/>
  <c r="K4807"/>
  <c r="Q4801"/>
  <c r="P4801"/>
  <c r="O4801"/>
  <c r="U4801" s="1"/>
  <c r="N4801"/>
  <c r="M4801"/>
  <c r="Y4801" s="1"/>
  <c r="L4801"/>
  <c r="K4801"/>
  <c r="Q4794"/>
  <c r="P4794"/>
  <c r="O4794"/>
  <c r="U4794" s="1"/>
  <c r="N4794"/>
  <c r="M4794"/>
  <c r="Y4794" s="1"/>
  <c r="L4794"/>
  <c r="K4794"/>
  <c r="Q4785"/>
  <c r="P4785"/>
  <c r="O4785"/>
  <c r="U4785" s="1"/>
  <c r="N4785"/>
  <c r="M4785"/>
  <c r="Y4785" s="1"/>
  <c r="L4785"/>
  <c r="K4785"/>
  <c r="Q4782"/>
  <c r="P4782"/>
  <c r="O4782"/>
  <c r="U4782" s="1"/>
  <c r="N4782"/>
  <c r="M4782"/>
  <c r="Y4782" s="1"/>
  <c r="L4782"/>
  <c r="K4782"/>
  <c r="Q4780"/>
  <c r="P4780"/>
  <c r="O4780"/>
  <c r="U4780" s="1"/>
  <c r="N4780"/>
  <c r="M4780"/>
  <c r="Y4780" s="1"/>
  <c r="L4780"/>
  <c r="K4780"/>
  <c r="Q4776"/>
  <c r="P4776"/>
  <c r="O4776"/>
  <c r="U4776" s="1"/>
  <c r="N4776"/>
  <c r="M4776"/>
  <c r="Y4776" s="1"/>
  <c r="L4776"/>
  <c r="K4776"/>
  <c r="Q4773"/>
  <c r="P4773"/>
  <c r="O4773"/>
  <c r="U4773" s="1"/>
  <c r="N4773"/>
  <c r="M4773"/>
  <c r="Y4773" s="1"/>
  <c r="L4773"/>
  <c r="K4773"/>
  <c r="Q4770"/>
  <c r="P4770"/>
  <c r="O4770"/>
  <c r="U4770" s="1"/>
  <c r="N4770"/>
  <c r="M4770"/>
  <c r="Y4770" s="1"/>
  <c r="L4770"/>
  <c r="K4770"/>
  <c r="Q4765"/>
  <c r="P4765"/>
  <c r="O4765"/>
  <c r="U4765" s="1"/>
  <c r="N4765"/>
  <c r="M4765"/>
  <c r="Y4765" s="1"/>
  <c r="L4765"/>
  <c r="K4765"/>
  <c r="Q4763"/>
  <c r="P4763"/>
  <c r="O4763"/>
  <c r="U4763" s="1"/>
  <c r="N4763"/>
  <c r="M4763"/>
  <c r="Y4763" s="1"/>
  <c r="L4763"/>
  <c r="K4763"/>
  <c r="Q4761"/>
  <c r="P4761"/>
  <c r="O4761"/>
  <c r="U4761" s="1"/>
  <c r="N4761"/>
  <c r="M4761"/>
  <c r="Y4761" s="1"/>
  <c r="L4761"/>
  <c r="K4761"/>
  <c r="Q4858"/>
  <c r="P4858"/>
  <c r="O4858"/>
  <c r="U4858" s="1"/>
  <c r="N4858"/>
  <c r="M4858"/>
  <c r="Y4858" s="1"/>
  <c r="L4858"/>
  <c r="K4858"/>
  <c r="Q4844"/>
  <c r="P4844"/>
  <c r="O4844"/>
  <c r="U4844" s="1"/>
  <c r="N4844"/>
  <c r="M4844"/>
  <c r="Y4844" s="1"/>
  <c r="L4844"/>
  <c r="K4844"/>
  <c r="Q4829"/>
  <c r="P4829"/>
  <c r="O4829"/>
  <c r="U4829" s="1"/>
  <c r="N4829"/>
  <c r="M4829"/>
  <c r="Y4829" s="1"/>
  <c r="L4829"/>
  <c r="K4829"/>
  <c r="Q4818"/>
  <c r="P4818"/>
  <c r="O4818"/>
  <c r="U4818" s="1"/>
  <c r="N4818"/>
  <c r="M4818"/>
  <c r="Y4818" s="1"/>
  <c r="L4818"/>
  <c r="K4818"/>
  <c r="Q4810"/>
  <c r="P4810"/>
  <c r="O4810"/>
  <c r="U4810" s="1"/>
  <c r="N4810"/>
  <c r="M4810"/>
  <c r="Y4810" s="1"/>
  <c r="L4810"/>
  <c r="K4810"/>
  <c r="Q4802"/>
  <c r="P4802"/>
  <c r="O4802"/>
  <c r="U4802" s="1"/>
  <c r="N4802"/>
  <c r="M4802"/>
  <c r="Y4802" s="1"/>
  <c r="L4802"/>
  <c r="K4802"/>
  <c r="Q4791"/>
  <c r="P4791"/>
  <c r="O4791"/>
  <c r="U4791" s="1"/>
  <c r="N4791"/>
  <c r="M4791"/>
  <c r="Y4791" s="1"/>
  <c r="L4791"/>
  <c r="K4791"/>
  <c r="Q4784"/>
  <c r="P4784"/>
  <c r="O4784"/>
  <c r="U4784" s="1"/>
  <c r="N4784"/>
  <c r="M4784"/>
  <c r="Y4784" s="1"/>
  <c r="L4784"/>
  <c r="K4784"/>
  <c r="Q4779"/>
  <c r="P4779"/>
  <c r="O4779"/>
  <c r="U4779" s="1"/>
  <c r="N4779"/>
  <c r="M4779"/>
  <c r="Y4779" s="1"/>
  <c r="L4779"/>
  <c r="K4779"/>
  <c r="Q4774"/>
  <c r="P4774"/>
  <c r="O4774"/>
  <c r="U4774" s="1"/>
  <c r="N4774"/>
  <c r="M4774"/>
  <c r="Y4774" s="1"/>
  <c r="L4774"/>
  <c r="K4774"/>
  <c r="Q4764"/>
  <c r="P4764"/>
  <c r="O4764"/>
  <c r="U4764" s="1"/>
  <c r="N4764"/>
  <c r="M4764"/>
  <c r="Y4764" s="1"/>
  <c r="L4764"/>
  <c r="K4764"/>
  <c r="Q4757"/>
  <c r="P4757"/>
  <c r="O4757"/>
  <c r="U4757" s="1"/>
  <c r="N4757"/>
  <c r="M4757"/>
  <c r="Y4757" s="1"/>
  <c r="L4757"/>
  <c r="K4757"/>
  <c r="Q4752"/>
  <c r="P4752"/>
  <c r="O4752"/>
  <c r="U4752" s="1"/>
  <c r="N4752"/>
  <c r="M4752"/>
  <c r="Y4752" s="1"/>
  <c r="L4752"/>
  <c r="K4752"/>
  <c r="Q4745"/>
  <c r="P4745"/>
  <c r="O4745"/>
  <c r="U4745" s="1"/>
  <c r="N4745"/>
  <c r="M4745"/>
  <c r="Y4745" s="1"/>
  <c r="L4745"/>
  <c r="K4745"/>
  <c r="Q4742"/>
  <c r="P4742"/>
  <c r="O4742"/>
  <c r="U4742" s="1"/>
  <c r="N4742"/>
  <c r="M4742"/>
  <c r="Y4742" s="1"/>
  <c r="L4742"/>
  <c r="K4742"/>
  <c r="Q4740"/>
  <c r="P4740"/>
  <c r="O4740"/>
  <c r="U4740" s="1"/>
  <c r="N4740"/>
  <c r="M4740"/>
  <c r="Y4740" s="1"/>
  <c r="L4740"/>
  <c r="K4740"/>
  <c r="Q4737"/>
  <c r="P4737"/>
  <c r="O4737"/>
  <c r="U4737" s="1"/>
  <c r="N4737"/>
  <c r="M4737"/>
  <c r="Y4737" s="1"/>
  <c r="L4737"/>
  <c r="K4737"/>
  <c r="Q4733"/>
  <c r="P4733"/>
  <c r="O4733"/>
  <c r="U4733" s="1"/>
  <c r="N4733"/>
  <c r="M4733"/>
  <c r="Y4733" s="1"/>
  <c r="L4733"/>
  <c r="K4733"/>
  <c r="Q4732"/>
  <c r="P4732"/>
  <c r="O4732"/>
  <c r="U4732" s="1"/>
  <c r="N4732"/>
  <c r="M4732"/>
  <c r="Y4732" s="1"/>
  <c r="L4732"/>
  <c r="K4732"/>
  <c r="Q4777"/>
  <c r="P4777"/>
  <c r="O4777"/>
  <c r="U4777" s="1"/>
  <c r="N4777"/>
  <c r="M4777"/>
  <c r="Y4777" s="1"/>
  <c r="L4777"/>
  <c r="K4777"/>
  <c r="Q4769"/>
  <c r="P4769"/>
  <c r="O4769"/>
  <c r="U4769" s="1"/>
  <c r="N4769"/>
  <c r="M4769"/>
  <c r="Y4769" s="1"/>
  <c r="L4769"/>
  <c r="K4769"/>
  <c r="Q4758"/>
  <c r="P4758"/>
  <c r="O4758"/>
  <c r="U4758" s="1"/>
  <c r="N4758"/>
  <c r="M4758"/>
  <c r="Y4758" s="1"/>
  <c r="L4758"/>
  <c r="K4758"/>
  <c r="Q4750"/>
  <c r="P4750"/>
  <c r="O4750"/>
  <c r="U4750" s="1"/>
  <c r="N4750"/>
  <c r="M4750"/>
  <c r="Y4750" s="1"/>
  <c r="L4750"/>
  <c r="K4750"/>
  <c r="Q4741"/>
  <c r="P4741"/>
  <c r="O4741"/>
  <c r="U4741" s="1"/>
  <c r="N4741"/>
  <c r="M4741"/>
  <c r="Y4741" s="1"/>
  <c r="L4741"/>
  <c r="K4741"/>
  <c r="Q4736"/>
  <c r="P4736"/>
  <c r="O4736"/>
  <c r="U4736" s="1"/>
  <c r="N4736"/>
  <c r="M4736"/>
  <c r="Y4736" s="1"/>
  <c r="L4736"/>
  <c r="K4736"/>
  <c r="Q4729"/>
  <c r="P4729"/>
  <c r="O4729"/>
  <c r="U4729" s="1"/>
  <c r="N4729"/>
  <c r="M4729"/>
  <c r="Y4729" s="1"/>
  <c r="L4729"/>
  <c r="K4729"/>
  <c r="Q4723"/>
  <c r="P4723"/>
  <c r="O4723"/>
  <c r="U4723" s="1"/>
  <c r="N4723"/>
  <c r="M4723"/>
  <c r="Y4723" s="1"/>
  <c r="L4723"/>
  <c r="K4723"/>
  <c r="Q4720"/>
  <c r="P4720"/>
  <c r="O4720"/>
  <c r="U4720" s="1"/>
  <c r="N4720"/>
  <c r="M4720"/>
  <c r="Y4720" s="1"/>
  <c r="L4720"/>
  <c r="K4720"/>
  <c r="Q4715"/>
  <c r="P4715"/>
  <c r="O4715"/>
  <c r="U4715" s="1"/>
  <c r="N4715"/>
  <c r="M4715"/>
  <c r="Y4715" s="1"/>
  <c r="L4715"/>
  <c r="K4715"/>
  <c r="Q4711"/>
  <c r="P4711"/>
  <c r="O4711"/>
  <c r="U4711" s="1"/>
  <c r="N4711"/>
  <c r="M4711"/>
  <c r="Y4711" s="1"/>
  <c r="L4711"/>
  <c r="K4711"/>
  <c r="Q4708"/>
  <c r="P4708"/>
  <c r="O4708"/>
  <c r="U4708" s="1"/>
  <c r="N4708"/>
  <c r="M4708"/>
  <c r="Y4708" s="1"/>
  <c r="L4708"/>
  <c r="K4708"/>
  <c r="Q4705"/>
  <c r="P4705"/>
  <c r="O4705"/>
  <c r="U4705" s="1"/>
  <c r="N4705"/>
  <c r="M4705"/>
  <c r="Y4705" s="1"/>
  <c r="L4705"/>
  <c r="K4705"/>
  <c r="Q4949"/>
  <c r="P4949"/>
  <c r="O4949"/>
  <c r="U4949" s="1"/>
  <c r="N4949"/>
  <c r="M4949"/>
  <c r="Y4949" s="1"/>
  <c r="L4949"/>
  <c r="K4949"/>
  <c r="Q4948"/>
  <c r="P4948"/>
  <c r="O4948"/>
  <c r="U4948" s="1"/>
  <c r="N4948"/>
  <c r="M4948"/>
  <c r="Y4948" s="1"/>
  <c r="L4948"/>
  <c r="K4948"/>
  <c r="Q4947"/>
  <c r="P4947"/>
  <c r="O4947"/>
  <c r="U4947" s="1"/>
  <c r="N4947"/>
  <c r="M4947"/>
  <c r="Y4947" s="1"/>
  <c r="L4947"/>
  <c r="K4947"/>
  <c r="Q4946"/>
  <c r="P4946"/>
  <c r="O4946"/>
  <c r="U4946" s="1"/>
  <c r="N4946"/>
  <c r="M4946"/>
  <c r="Y4946" s="1"/>
  <c r="L4946"/>
  <c r="K4946"/>
  <c r="Q4945"/>
  <c r="P4945"/>
  <c r="O4945"/>
  <c r="U4945" s="1"/>
  <c r="N4945"/>
  <c r="M4945"/>
  <c r="Y4945" s="1"/>
  <c r="L4945"/>
  <c r="K4945"/>
  <c r="Q4944"/>
  <c r="P4944"/>
  <c r="O4944"/>
  <c r="U4944" s="1"/>
  <c r="N4944"/>
  <c r="M4944"/>
  <c r="Y4944" s="1"/>
  <c r="L4944"/>
  <c r="K4944"/>
  <c r="Q4905"/>
  <c r="P4905"/>
  <c r="O4905"/>
  <c r="U4905" s="1"/>
  <c r="N4905"/>
  <c r="M4905"/>
  <c r="Y4905" s="1"/>
  <c r="L4905"/>
  <c r="K4905"/>
  <c r="Q4903"/>
  <c r="P4903"/>
  <c r="O4903"/>
  <c r="U4903" s="1"/>
  <c r="N4903"/>
  <c r="M4903"/>
  <c r="Y4903" s="1"/>
  <c r="L4903"/>
  <c r="K4903"/>
  <c r="Q4900"/>
  <c r="P4900"/>
  <c r="O4900"/>
  <c r="U4900" s="1"/>
  <c r="N4900"/>
  <c r="M4900"/>
  <c r="Y4900" s="1"/>
  <c r="L4900"/>
  <c r="K4900"/>
  <c r="Q4896"/>
  <c r="P4896"/>
  <c r="O4896"/>
  <c r="U4896" s="1"/>
  <c r="N4896"/>
  <c r="M4896"/>
  <c r="Y4896" s="1"/>
  <c r="L4896"/>
  <c r="K4896"/>
  <c r="Q4895"/>
  <c r="P4895"/>
  <c r="O4895"/>
  <c r="U4895" s="1"/>
  <c r="N4895"/>
  <c r="M4895"/>
  <c r="Y4895" s="1"/>
  <c r="L4895"/>
  <c r="K4895"/>
  <c r="Q4892"/>
  <c r="P4892"/>
  <c r="O4892"/>
  <c r="U4892" s="1"/>
  <c r="N4892"/>
  <c r="M4892"/>
  <c r="Y4892" s="1"/>
  <c r="L4892"/>
  <c r="K4892"/>
  <c r="Q4852"/>
  <c r="P4852"/>
  <c r="O4852"/>
  <c r="U4852" s="1"/>
  <c r="N4852"/>
  <c r="M4852"/>
  <c r="Y4852" s="1"/>
  <c r="L4852"/>
  <c r="K4852"/>
  <c r="Q4849"/>
  <c r="P4849"/>
  <c r="O4849"/>
  <c r="U4849" s="1"/>
  <c r="N4849"/>
  <c r="M4849"/>
  <c r="Y4849" s="1"/>
  <c r="L4849"/>
  <c r="K4849"/>
  <c r="Q4841"/>
  <c r="P4841"/>
  <c r="O4841"/>
  <c r="U4841" s="1"/>
  <c r="N4841"/>
  <c r="M4841"/>
  <c r="Y4841" s="1"/>
  <c r="L4841"/>
  <c r="K4841"/>
  <c r="Q4838"/>
  <c r="P4838"/>
  <c r="O4838"/>
  <c r="U4838" s="1"/>
  <c r="N4838"/>
  <c r="M4838"/>
  <c r="Y4838" s="1"/>
  <c r="L4838"/>
  <c r="K4838"/>
  <c r="Q4836"/>
  <c r="P4836"/>
  <c r="O4836"/>
  <c r="U4836" s="1"/>
  <c r="N4836"/>
  <c r="M4836"/>
  <c r="Y4836" s="1"/>
  <c r="L4836"/>
  <c r="K4836"/>
  <c r="Q4833"/>
  <c r="P4833"/>
  <c r="O4833"/>
  <c r="U4833" s="1"/>
  <c r="N4833"/>
  <c r="M4833"/>
  <c r="Y4833" s="1"/>
  <c r="L4833"/>
  <c r="K4833"/>
  <c r="Q4831"/>
  <c r="P4831"/>
  <c r="O4831"/>
  <c r="U4831" s="1"/>
  <c r="N4831"/>
  <c r="M4831"/>
  <c r="Y4831" s="1"/>
  <c r="L4831"/>
  <c r="K4831"/>
  <c r="Q4808"/>
  <c r="P4808"/>
  <c r="O4808"/>
  <c r="U4808" s="1"/>
  <c r="N4808"/>
  <c r="M4808"/>
  <c r="Y4808" s="1"/>
  <c r="L4808"/>
  <c r="K4808"/>
  <c r="Q4804"/>
  <c r="P4804"/>
  <c r="O4804"/>
  <c r="U4804" s="1"/>
  <c r="N4804"/>
  <c r="M4804"/>
  <c r="Y4804" s="1"/>
  <c r="L4804"/>
  <c r="K4804"/>
  <c r="Q4800"/>
  <c r="P4800"/>
  <c r="O4800"/>
  <c r="U4800" s="1"/>
  <c r="N4800"/>
  <c r="M4800"/>
  <c r="Y4800" s="1"/>
  <c r="L4800"/>
  <c r="K4800"/>
  <c r="Q4797"/>
  <c r="P4797"/>
  <c r="O4797"/>
  <c r="U4797" s="1"/>
  <c r="N4797"/>
  <c r="M4797"/>
  <c r="Y4797" s="1"/>
  <c r="L4797"/>
  <c r="K4797"/>
  <c r="Q4795"/>
  <c r="P4795"/>
  <c r="O4795"/>
  <c r="U4795" s="1"/>
  <c r="N4795"/>
  <c r="M4795"/>
  <c r="Y4795" s="1"/>
  <c r="L4795"/>
  <c r="K4795"/>
  <c r="Q4790"/>
  <c r="P4790"/>
  <c r="O4790"/>
  <c r="U4790" s="1"/>
  <c r="N4790"/>
  <c r="M4790"/>
  <c r="Y4790" s="1"/>
  <c r="L4790"/>
  <c r="K4790"/>
  <c r="Q4787"/>
  <c r="P4787"/>
  <c r="O4787"/>
  <c r="U4787" s="1"/>
  <c r="N4787"/>
  <c r="M4787"/>
  <c r="Y4787" s="1"/>
  <c r="L4787"/>
  <c r="K4787"/>
  <c r="Q4786"/>
  <c r="P4786"/>
  <c r="O4786"/>
  <c r="U4786" s="1"/>
  <c r="N4786"/>
  <c r="M4786"/>
  <c r="Y4786" s="1"/>
  <c r="L4786"/>
  <c r="K4786"/>
  <c r="Q4783"/>
  <c r="P4783"/>
  <c r="O4783"/>
  <c r="U4783" s="1"/>
  <c r="N4783"/>
  <c r="M4783"/>
  <c r="Y4783" s="1"/>
  <c r="L4783"/>
  <c r="K4783"/>
  <c r="Q4778"/>
  <c r="P4778"/>
  <c r="O4778"/>
  <c r="U4778" s="1"/>
  <c r="N4778"/>
  <c r="M4778"/>
  <c r="Y4778" s="1"/>
  <c r="L4778"/>
  <c r="K4778"/>
  <c r="Q4775"/>
  <c r="P4775"/>
  <c r="O4775"/>
  <c r="U4775" s="1"/>
  <c r="N4775"/>
  <c r="M4775"/>
  <c r="Y4775" s="1"/>
  <c r="L4775"/>
  <c r="K4775"/>
  <c r="Q4767"/>
  <c r="P4767"/>
  <c r="O4767"/>
  <c r="U4767" s="1"/>
  <c r="N4767"/>
  <c r="M4767"/>
  <c r="Y4767" s="1"/>
  <c r="L4767"/>
  <c r="K4767"/>
  <c r="Q4760"/>
  <c r="P4760"/>
  <c r="O4760"/>
  <c r="U4760" s="1"/>
  <c r="N4760"/>
  <c r="M4760"/>
  <c r="Y4760" s="1"/>
  <c r="L4760"/>
  <c r="K4760"/>
  <c r="Q4756"/>
  <c r="P4756"/>
  <c r="O4756"/>
  <c r="U4756" s="1"/>
  <c r="N4756"/>
  <c r="M4756"/>
  <c r="Y4756" s="1"/>
  <c r="L4756"/>
  <c r="K4756"/>
  <c r="Q4753"/>
  <c r="P4753"/>
  <c r="O4753"/>
  <c r="U4753" s="1"/>
  <c r="N4753"/>
  <c r="M4753"/>
  <c r="Y4753" s="1"/>
  <c r="L4753"/>
  <c r="K4753"/>
  <c r="Q4751"/>
  <c r="P4751"/>
  <c r="O4751"/>
  <c r="U4751" s="1"/>
  <c r="N4751"/>
  <c r="M4751"/>
  <c r="Y4751" s="1"/>
  <c r="L4751"/>
  <c r="K4751"/>
  <c r="Q4749"/>
  <c r="P4749"/>
  <c r="O4749"/>
  <c r="U4749" s="1"/>
  <c r="N4749"/>
  <c r="M4749"/>
  <c r="Y4749" s="1"/>
  <c r="L4749"/>
  <c r="K4749"/>
  <c r="Q4746"/>
  <c r="P4746"/>
  <c r="O4746"/>
  <c r="U4746" s="1"/>
  <c r="N4746"/>
  <c r="M4746"/>
  <c r="Y4746" s="1"/>
  <c r="L4746"/>
  <c r="K4746"/>
  <c r="Q4762"/>
  <c r="P4762"/>
  <c r="O4762"/>
  <c r="U4762" s="1"/>
  <c r="N4762"/>
  <c r="M4762"/>
  <c r="Y4762" s="1"/>
  <c r="L4762"/>
  <c r="K4762"/>
  <c r="Q4754"/>
  <c r="P4754"/>
  <c r="O4754"/>
  <c r="U4754" s="1"/>
  <c r="N4754"/>
  <c r="M4754"/>
  <c r="Y4754" s="1"/>
  <c r="L4754"/>
  <c r="K4754"/>
  <c r="Q4744"/>
  <c r="P4744"/>
  <c r="O4744"/>
  <c r="U4744" s="1"/>
  <c r="N4744"/>
  <c r="M4744"/>
  <c r="Y4744" s="1"/>
  <c r="L4744"/>
  <c r="K4744"/>
  <c r="Q4739"/>
  <c r="P4739"/>
  <c r="O4739"/>
  <c r="U4739" s="1"/>
  <c r="N4739"/>
  <c r="M4739"/>
  <c r="Y4739" s="1"/>
  <c r="L4739"/>
  <c r="K4739"/>
  <c r="Q4730"/>
  <c r="P4730"/>
  <c r="O4730"/>
  <c r="U4730" s="1"/>
  <c r="N4730"/>
  <c r="M4730"/>
  <c r="Y4730" s="1"/>
  <c r="L4730"/>
  <c r="K4730"/>
  <c r="Q4725"/>
  <c r="P4725"/>
  <c r="O4725"/>
  <c r="U4725" s="1"/>
  <c r="N4725"/>
  <c r="M4725"/>
  <c r="Y4725" s="1"/>
  <c r="L4725"/>
  <c r="K4725"/>
  <c r="Q4719"/>
  <c r="P4719"/>
  <c r="O4719"/>
  <c r="U4719" s="1"/>
  <c r="N4719"/>
  <c r="M4719"/>
  <c r="Y4719" s="1"/>
  <c r="L4719"/>
  <c r="K4719"/>
  <c r="Q4713"/>
  <c r="P4713"/>
  <c r="O4713"/>
  <c r="U4713" s="1"/>
  <c r="N4713"/>
  <c r="M4713"/>
  <c r="Y4713" s="1"/>
  <c r="L4713"/>
  <c r="K4713"/>
  <c r="Q4709"/>
  <c r="P4709"/>
  <c r="O4709"/>
  <c r="U4709" s="1"/>
  <c r="N4709"/>
  <c r="M4709"/>
  <c r="Y4709" s="1"/>
  <c r="L4709"/>
  <c r="K4709"/>
  <c r="Q4701"/>
  <c r="P4701"/>
  <c r="O4701"/>
  <c r="U4701" s="1"/>
  <c r="N4701"/>
  <c r="M4701"/>
  <c r="Y4701" s="1"/>
  <c r="L4701"/>
  <c r="K4701"/>
  <c r="Q4697"/>
  <c r="P4697"/>
  <c r="O4697"/>
  <c r="U4697" s="1"/>
  <c r="N4697"/>
  <c r="M4697"/>
  <c r="Y4697" s="1"/>
  <c r="L4697"/>
  <c r="K4697"/>
  <c r="Q4696"/>
  <c r="P4696"/>
  <c r="O4696"/>
  <c r="U4696" s="1"/>
  <c r="N4696"/>
  <c r="M4696"/>
  <c r="Y4696" s="1"/>
  <c r="L4696"/>
  <c r="K4696"/>
  <c r="Q4759"/>
  <c r="P4759"/>
  <c r="O4759"/>
  <c r="U4759" s="1"/>
  <c r="N4759"/>
  <c r="M4759"/>
  <c r="Y4759" s="1"/>
  <c r="L4759"/>
  <c r="K4759"/>
  <c r="Q4748"/>
  <c r="P4748"/>
  <c r="O4748"/>
  <c r="U4748" s="1"/>
  <c r="N4748"/>
  <c r="M4748"/>
  <c r="Y4748" s="1"/>
  <c r="L4748"/>
  <c r="K4748"/>
  <c r="Q4738"/>
  <c r="P4738"/>
  <c r="O4738"/>
  <c r="U4738" s="1"/>
  <c r="N4738"/>
  <c r="M4738"/>
  <c r="Y4738" s="1"/>
  <c r="L4738"/>
  <c r="K4738"/>
  <c r="Q4728"/>
  <c r="P4728"/>
  <c r="O4728"/>
  <c r="U4728" s="1"/>
  <c r="N4728"/>
  <c r="M4728"/>
  <c r="Y4728" s="1"/>
  <c r="L4728"/>
  <c r="K4728"/>
  <c r="Q4717"/>
  <c r="P4717"/>
  <c r="O4717"/>
  <c r="U4717" s="1"/>
  <c r="N4717"/>
  <c r="M4717"/>
  <c r="Y4717" s="1"/>
  <c r="L4717"/>
  <c r="K4717"/>
  <c r="Q4703"/>
  <c r="P4703"/>
  <c r="O4703"/>
  <c r="U4703" s="1"/>
  <c r="N4703"/>
  <c r="M4703"/>
  <c r="Y4703" s="1"/>
  <c r="L4703"/>
  <c r="K4703"/>
  <c r="Q4693"/>
  <c r="P4693"/>
  <c r="O4693"/>
  <c r="U4693" s="1"/>
  <c r="N4693"/>
  <c r="M4693"/>
  <c r="Y4693" s="1"/>
  <c r="L4693"/>
  <c r="K4693"/>
  <c r="Q4680"/>
  <c r="P4680"/>
  <c r="O4680"/>
  <c r="U4680" s="1"/>
  <c r="N4680"/>
  <c r="M4680"/>
  <c r="Y4680" s="1"/>
  <c r="L4680"/>
  <c r="K4680"/>
  <c r="Q4672"/>
  <c r="P4672"/>
  <c r="O4672"/>
  <c r="U4672" s="1"/>
  <c r="N4672"/>
  <c r="M4672"/>
  <c r="Y4672" s="1"/>
  <c r="L4672"/>
  <c r="K4672"/>
  <c r="Q4660"/>
  <c r="P4660"/>
  <c r="O4660"/>
  <c r="N4660"/>
  <c r="M4660"/>
  <c r="L4660"/>
  <c r="K4660"/>
  <c r="Q4644"/>
  <c r="P4644"/>
  <c r="O4644"/>
  <c r="U4644" s="1"/>
  <c r="N4644"/>
  <c r="M4644"/>
  <c r="Y4644" s="1"/>
  <c r="L4644"/>
  <c r="K4644"/>
  <c r="Q4634"/>
  <c r="P4634"/>
  <c r="O4634"/>
  <c r="U4634" s="1"/>
  <c r="N4634"/>
  <c r="M4634"/>
  <c r="Y4634" s="1"/>
  <c r="L4634"/>
  <c r="K4634"/>
  <c r="Q4624"/>
  <c r="P4624"/>
  <c r="O4624"/>
  <c r="U4624" s="1"/>
  <c r="N4624"/>
  <c r="M4624"/>
  <c r="Y4624" s="1"/>
  <c r="L4624"/>
  <c r="K4624"/>
  <c r="Q4616"/>
  <c r="P4616"/>
  <c r="O4616"/>
  <c r="U4616" s="1"/>
  <c r="N4616"/>
  <c r="M4616"/>
  <c r="Y4616" s="1"/>
  <c r="L4616"/>
  <c r="K4616"/>
  <c r="Q4613"/>
  <c r="P4613"/>
  <c r="O4613"/>
  <c r="U4613" s="1"/>
  <c r="N4613"/>
  <c r="M4613"/>
  <c r="Y4613" s="1"/>
  <c r="L4613"/>
  <c r="K4613"/>
  <c r="Q4806"/>
  <c r="P4806"/>
  <c r="O4806"/>
  <c r="U4806" s="1"/>
  <c r="N4806"/>
  <c r="M4806"/>
  <c r="Y4806" s="1"/>
  <c r="L4806"/>
  <c r="K4806"/>
  <c r="Q4793"/>
  <c r="P4793"/>
  <c r="O4793"/>
  <c r="U4793" s="1"/>
  <c r="N4793"/>
  <c r="M4793"/>
  <c r="Y4793" s="1"/>
  <c r="L4793"/>
  <c r="K4793"/>
  <c r="Q4781"/>
  <c r="P4781"/>
  <c r="O4781"/>
  <c r="U4781" s="1"/>
  <c r="N4781"/>
  <c r="M4781"/>
  <c r="Y4781" s="1"/>
  <c r="L4781"/>
  <c r="K4781"/>
  <c r="Q4772"/>
  <c r="P4772"/>
  <c r="O4772"/>
  <c r="U4772" s="1"/>
  <c r="N4772"/>
  <c r="M4772"/>
  <c r="Y4772" s="1"/>
  <c r="L4772"/>
  <c r="K4772"/>
  <c r="Q4755"/>
  <c r="P4755"/>
  <c r="O4755"/>
  <c r="U4755" s="1"/>
  <c r="N4755"/>
  <c r="M4755"/>
  <c r="Y4755" s="1"/>
  <c r="L4755"/>
  <c r="K4755"/>
  <c r="Q4743"/>
  <c r="P4743"/>
  <c r="O4743"/>
  <c r="U4743" s="1"/>
  <c r="N4743"/>
  <c r="M4743"/>
  <c r="Y4743" s="1"/>
  <c r="L4743"/>
  <c r="K4743"/>
  <c r="Q4731"/>
  <c r="P4731"/>
  <c r="O4731"/>
  <c r="U4731" s="1"/>
  <c r="N4731"/>
  <c r="M4731"/>
  <c r="Y4731" s="1"/>
  <c r="L4731"/>
  <c r="K4731"/>
  <c r="Q4718"/>
  <c r="P4718"/>
  <c r="O4718"/>
  <c r="U4718" s="1"/>
  <c r="N4718"/>
  <c r="M4718"/>
  <c r="Y4718" s="1"/>
  <c r="L4718"/>
  <c r="K4718"/>
  <c r="Q4700"/>
  <c r="P4700"/>
  <c r="O4700"/>
  <c r="U4700" s="1"/>
  <c r="N4700"/>
  <c r="M4700"/>
  <c r="Y4700" s="1"/>
  <c r="L4700"/>
  <c r="K4700"/>
  <c r="Q4684"/>
  <c r="P4684"/>
  <c r="O4684"/>
  <c r="U4684" s="1"/>
  <c r="N4684"/>
  <c r="M4684"/>
  <c r="Y4684" s="1"/>
  <c r="L4684"/>
  <c r="K4684"/>
  <c r="Q4671"/>
  <c r="P4671"/>
  <c r="O4671"/>
  <c r="U4671" s="1"/>
  <c r="N4671"/>
  <c r="M4671"/>
  <c r="Y4671" s="1"/>
  <c r="L4671"/>
  <c r="K4671"/>
  <c r="Q4648"/>
  <c r="P4648"/>
  <c r="O4648"/>
  <c r="U4648" s="1"/>
  <c r="N4648"/>
  <c r="M4648"/>
  <c r="Y4648" s="1"/>
  <c r="L4648"/>
  <c r="K4648"/>
  <c r="Q4623"/>
  <c r="P4623"/>
  <c r="O4623"/>
  <c r="U4623" s="1"/>
  <c r="N4623"/>
  <c r="M4623"/>
  <c r="Y4623" s="1"/>
  <c r="L4623"/>
  <c r="K4623"/>
  <c r="Q4602"/>
  <c r="P4602"/>
  <c r="O4602"/>
  <c r="U4602" s="1"/>
  <c r="N4602"/>
  <c r="M4602"/>
  <c r="Y4602" s="1"/>
  <c r="L4602"/>
  <c r="K4602"/>
  <c r="Q4580"/>
  <c r="P4580"/>
  <c r="O4580"/>
  <c r="U4580" s="1"/>
  <c r="N4580"/>
  <c r="M4580"/>
  <c r="Y4580" s="1"/>
  <c r="L4580"/>
  <c r="K4580"/>
  <c r="Q4554"/>
  <c r="P4554"/>
  <c r="O4554"/>
  <c r="U4554" s="1"/>
  <c r="N4554"/>
  <c r="M4554"/>
  <c r="Y4554" s="1"/>
  <c r="L4554"/>
  <c r="K4554"/>
  <c r="Q4522"/>
  <c r="P4522"/>
  <c r="O4522"/>
  <c r="U4522" s="1"/>
  <c r="N4522"/>
  <c r="M4522"/>
  <c r="Y4522" s="1"/>
  <c r="L4522"/>
  <c r="K4522"/>
  <c r="Q4497"/>
  <c r="P4497"/>
  <c r="O4497"/>
  <c r="U4497" s="1"/>
  <c r="N4497"/>
  <c r="M4497"/>
  <c r="Y4497" s="1"/>
  <c r="L4497"/>
  <c r="K4497"/>
  <c r="Q4477"/>
  <c r="P4477"/>
  <c r="O4477"/>
  <c r="U4477" s="1"/>
  <c r="N4477"/>
  <c r="M4477"/>
  <c r="Y4477" s="1"/>
  <c r="L4477"/>
  <c r="K4477"/>
  <c r="Q4462"/>
  <c r="P4462"/>
  <c r="O4462"/>
  <c r="U4462" s="1"/>
  <c r="N4462"/>
  <c r="M4462"/>
  <c r="Y4462" s="1"/>
  <c r="L4462"/>
  <c r="K4462"/>
  <c r="Q4444"/>
  <c r="P4444"/>
  <c r="O4444"/>
  <c r="U4444" s="1"/>
  <c r="N4444"/>
  <c r="M4444"/>
  <c r="Y4444" s="1"/>
  <c r="L4444"/>
  <c r="K4444"/>
  <c r="Q4747"/>
  <c r="P4747"/>
  <c r="O4747"/>
  <c r="U4747" s="1"/>
  <c r="N4747"/>
  <c r="M4747"/>
  <c r="Y4747" s="1"/>
  <c r="L4747"/>
  <c r="K4747"/>
  <c r="Q4734"/>
  <c r="P4734"/>
  <c r="O4734"/>
  <c r="U4734" s="1"/>
  <c r="N4734"/>
  <c r="M4734"/>
  <c r="Y4734" s="1"/>
  <c r="L4734"/>
  <c r="K4734"/>
  <c r="Q4721"/>
  <c r="P4721"/>
  <c r="O4721"/>
  <c r="U4721" s="1"/>
  <c r="N4721"/>
  <c r="M4721"/>
  <c r="Y4721" s="1"/>
  <c r="L4721"/>
  <c r="K4721"/>
  <c r="Q4699"/>
  <c r="P4699"/>
  <c r="O4699"/>
  <c r="U4699" s="1"/>
  <c r="N4699"/>
  <c r="M4699"/>
  <c r="Y4699" s="1"/>
  <c r="L4699"/>
  <c r="K4699"/>
  <c r="Q4682"/>
  <c r="P4682"/>
  <c r="O4682"/>
  <c r="U4682" s="1"/>
  <c r="N4682"/>
  <c r="M4682"/>
  <c r="Y4682" s="1"/>
  <c r="L4682"/>
  <c r="K4682"/>
  <c r="Q4665"/>
  <c r="P4665"/>
  <c r="O4665"/>
  <c r="U4665" s="1"/>
  <c r="N4665"/>
  <c r="M4665"/>
  <c r="Y4665" s="1"/>
  <c r="L4665"/>
  <c r="K4665"/>
  <c r="Q4633"/>
  <c r="P4633"/>
  <c r="O4633"/>
  <c r="U4633" s="1"/>
  <c r="N4633"/>
  <c r="M4633"/>
  <c r="Y4633" s="1"/>
  <c r="L4633"/>
  <c r="K4633"/>
  <c r="Q4604"/>
  <c r="P4604"/>
  <c r="O4604"/>
  <c r="U4604" s="1"/>
  <c r="N4604"/>
  <c r="M4604"/>
  <c r="Y4604" s="1"/>
  <c r="L4604"/>
  <c r="K4604"/>
  <c r="Q4568"/>
  <c r="P4568"/>
  <c r="O4568"/>
  <c r="U4568" s="1"/>
  <c r="N4568"/>
  <c r="M4568"/>
  <c r="Y4568" s="1"/>
  <c r="L4568"/>
  <c r="K4568"/>
  <c r="Q4521"/>
  <c r="P4521"/>
  <c r="O4521"/>
  <c r="U4521" s="1"/>
  <c r="N4521"/>
  <c r="M4521"/>
  <c r="Y4521" s="1"/>
  <c r="L4521"/>
  <c r="K4521"/>
  <c r="Q4474"/>
  <c r="P4474"/>
  <c r="O4474"/>
  <c r="U4474" s="1"/>
  <c r="N4474"/>
  <c r="M4474"/>
  <c r="Y4474" s="1"/>
  <c r="L4474"/>
  <c r="K4474"/>
  <c r="Q4421"/>
  <c r="P4421"/>
  <c r="O4421"/>
  <c r="U4421" s="1"/>
  <c r="N4421"/>
  <c r="M4421"/>
  <c r="Y4421" s="1"/>
  <c r="L4421"/>
  <c r="K4421"/>
  <c r="Q4381"/>
  <c r="P4381"/>
  <c r="O4381"/>
  <c r="U4381" s="1"/>
  <c r="N4381"/>
  <c r="M4381"/>
  <c r="Y4381" s="1"/>
  <c r="L4381"/>
  <c r="K4381"/>
  <c r="Q4345"/>
  <c r="P4345"/>
  <c r="O4345"/>
  <c r="U4345" s="1"/>
  <c r="N4345"/>
  <c r="M4345"/>
  <c r="Y4345" s="1"/>
  <c r="L4345"/>
  <c r="K4345"/>
  <c r="Q4327"/>
  <c r="P4327"/>
  <c r="O4327"/>
  <c r="U4327" s="1"/>
  <c r="N4327"/>
  <c r="M4327"/>
  <c r="Y4327" s="1"/>
  <c r="L4327"/>
  <c r="K4327"/>
  <c r="Q4293"/>
  <c r="P4293"/>
  <c r="O4293"/>
  <c r="U4293" s="1"/>
  <c r="N4293"/>
  <c r="M4293"/>
  <c r="Y4293" s="1"/>
  <c r="L4293"/>
  <c r="K4293"/>
  <c r="Q4270"/>
  <c r="P4270"/>
  <c r="O4270"/>
  <c r="U4270" s="1"/>
  <c r="N4270"/>
  <c r="M4270"/>
  <c r="Y4270" s="1"/>
  <c r="L4270"/>
  <c r="K4270"/>
  <c r="Q4255"/>
  <c r="P4255"/>
  <c r="O4255"/>
  <c r="U4255" s="1"/>
  <c r="N4255"/>
  <c r="M4255"/>
  <c r="Y4255" s="1"/>
  <c r="L4255"/>
  <c r="K4255"/>
  <c r="Q4520"/>
  <c r="P4520"/>
  <c r="O4520"/>
  <c r="U4520" s="1"/>
  <c r="N4520"/>
  <c r="M4520"/>
  <c r="Y4520" s="1"/>
  <c r="L4520"/>
  <c r="K4520"/>
  <c r="Q4458"/>
  <c r="P4458"/>
  <c r="O4458"/>
  <c r="U4458" s="1"/>
  <c r="N4458"/>
  <c r="M4458"/>
  <c r="Y4458" s="1"/>
  <c r="L4458"/>
  <c r="K4458"/>
  <c r="Q4397"/>
  <c r="P4397"/>
  <c r="O4397"/>
  <c r="U4397" s="1"/>
  <c r="N4397"/>
  <c r="M4397"/>
  <c r="Y4397" s="1"/>
  <c r="L4397"/>
  <c r="K4397"/>
  <c r="Q4343"/>
  <c r="P4343"/>
  <c r="O4343"/>
  <c r="U4343" s="1"/>
  <c r="N4343"/>
  <c r="M4343"/>
  <c r="Y4343" s="1"/>
  <c r="L4343"/>
  <c r="K4343"/>
  <c r="Q4291"/>
  <c r="P4291"/>
  <c r="O4291"/>
  <c r="U4291" s="1"/>
  <c r="N4291"/>
  <c r="M4291"/>
  <c r="Y4291" s="1"/>
  <c r="L4291"/>
  <c r="K4291"/>
  <c r="Q4243"/>
  <c r="P4243"/>
  <c r="O4243"/>
  <c r="U4243" s="1"/>
  <c r="N4243"/>
  <c r="M4243"/>
  <c r="Y4243" s="1"/>
  <c r="L4243"/>
  <c r="K4243"/>
  <c r="Q4205"/>
  <c r="P4205"/>
  <c r="O4205"/>
  <c r="U4205" s="1"/>
  <c r="N4205"/>
  <c r="M4205"/>
  <c r="Y4205" s="1"/>
  <c r="L4205"/>
  <c r="K4205"/>
  <c r="Q4180"/>
  <c r="P4180"/>
  <c r="O4180"/>
  <c r="U4180" s="1"/>
  <c r="N4180"/>
  <c r="M4180"/>
  <c r="Y4180" s="1"/>
  <c r="L4180"/>
  <c r="K4180"/>
  <c r="Q4165"/>
  <c r="P4165"/>
  <c r="O4165"/>
  <c r="U4165" s="1"/>
  <c r="N4165"/>
  <c r="M4165"/>
  <c r="Y4165" s="1"/>
  <c r="L4165"/>
  <c r="K4165"/>
  <c r="Q4150"/>
  <c r="P4150"/>
  <c r="O4150"/>
  <c r="U4150" s="1"/>
  <c r="N4150"/>
  <c r="M4150"/>
  <c r="Y4150" s="1"/>
  <c r="L4150"/>
  <c r="K4150"/>
  <c r="Q4141"/>
  <c r="P4141"/>
  <c r="O4141"/>
  <c r="U4141" s="1"/>
  <c r="N4141"/>
  <c r="M4141"/>
  <c r="Y4141" s="1"/>
  <c r="L4141"/>
  <c r="K4141"/>
  <c r="Q4874"/>
  <c r="P4874"/>
  <c r="O4874"/>
  <c r="U4874" s="1"/>
  <c r="N4874"/>
  <c r="M4874"/>
  <c r="Y4874" s="1"/>
  <c r="L4874"/>
  <c r="K4874"/>
  <c r="Q4873"/>
  <c r="P4873"/>
  <c r="O4873"/>
  <c r="U4873" s="1"/>
  <c r="N4873"/>
  <c r="M4873"/>
  <c r="Y4873" s="1"/>
  <c r="L4873"/>
  <c r="K4873"/>
  <c r="Q4812"/>
  <c r="P4812"/>
  <c r="O4812"/>
  <c r="U4812" s="1"/>
  <c r="N4812"/>
  <c r="M4812"/>
  <c r="Y4812" s="1"/>
  <c r="L4812"/>
  <c r="K4812"/>
  <c r="Q4811"/>
  <c r="P4811"/>
  <c r="O4811"/>
  <c r="U4811" s="1"/>
  <c r="N4811"/>
  <c r="M4811"/>
  <c r="Y4811" s="1"/>
  <c r="L4811"/>
  <c r="K4811"/>
  <c r="Q4771"/>
  <c r="P4771"/>
  <c r="O4771"/>
  <c r="U4771" s="1"/>
  <c r="N4771"/>
  <c r="M4771"/>
  <c r="Y4771" s="1"/>
  <c r="L4771"/>
  <c r="K4771"/>
  <c r="Q4768"/>
  <c r="P4768"/>
  <c r="O4768"/>
  <c r="U4768" s="1"/>
  <c r="N4768"/>
  <c r="M4768"/>
  <c r="Y4768" s="1"/>
  <c r="L4768"/>
  <c r="K4768"/>
  <c r="Q4766"/>
  <c r="P4766"/>
  <c r="O4766"/>
  <c r="U4766" s="1"/>
  <c r="N4766"/>
  <c r="M4766"/>
  <c r="Y4766" s="1"/>
  <c r="L4766"/>
  <c r="K4766"/>
  <c r="Q4716"/>
  <c r="P4716"/>
  <c r="O4716"/>
  <c r="U4716" s="1"/>
  <c r="N4716"/>
  <c r="M4716"/>
  <c r="Y4716" s="1"/>
  <c r="L4716"/>
  <c r="K4716"/>
  <c r="Q4712"/>
  <c r="P4712"/>
  <c r="O4712"/>
  <c r="U4712" s="1"/>
  <c r="N4712"/>
  <c r="M4712"/>
  <c r="Y4712" s="1"/>
  <c r="L4712"/>
  <c r="K4712"/>
  <c r="Q4710"/>
  <c r="P4710"/>
  <c r="O4710"/>
  <c r="U4710" s="1"/>
  <c r="N4710"/>
  <c r="M4710"/>
  <c r="Y4710" s="1"/>
  <c r="L4710"/>
  <c r="K4710"/>
  <c r="Q4707"/>
  <c r="P4707"/>
  <c r="O4707"/>
  <c r="U4707" s="1"/>
  <c r="N4707"/>
  <c r="M4707"/>
  <c r="Y4707" s="1"/>
  <c r="L4707"/>
  <c r="K4707"/>
  <c r="Q4694"/>
  <c r="P4694"/>
  <c r="O4694"/>
  <c r="U4694" s="1"/>
  <c r="N4694"/>
  <c r="M4694"/>
  <c r="Y4694" s="1"/>
  <c r="L4694"/>
  <c r="K4694"/>
  <c r="Q4679"/>
  <c r="P4679"/>
  <c r="O4679"/>
  <c r="U4679" s="1"/>
  <c r="N4679"/>
  <c r="M4679"/>
  <c r="Y4679" s="1"/>
  <c r="L4679"/>
  <c r="K4679"/>
  <c r="Q4669"/>
  <c r="P4669"/>
  <c r="O4669"/>
  <c r="U4669" s="1"/>
  <c r="N4669"/>
  <c r="M4669"/>
  <c r="Y4669" s="1"/>
  <c r="L4669"/>
  <c r="K4669"/>
  <c r="Q4652"/>
  <c r="P4652"/>
  <c r="O4652"/>
  <c r="U4652" s="1"/>
  <c r="N4652"/>
  <c r="M4652"/>
  <c r="Y4652" s="1"/>
  <c r="L4652"/>
  <c r="K4652"/>
  <c r="Q4636"/>
  <c r="P4636"/>
  <c r="O4636"/>
  <c r="U4636" s="1"/>
  <c r="N4636"/>
  <c r="M4636"/>
  <c r="Y4636" s="1"/>
  <c r="L4636"/>
  <c r="K4636"/>
  <c r="Q4619"/>
  <c r="P4619"/>
  <c r="O4619"/>
  <c r="U4619" s="1"/>
  <c r="N4619"/>
  <c r="M4619"/>
  <c r="Y4619" s="1"/>
  <c r="L4619"/>
  <c r="K4619"/>
  <c r="Q4607"/>
  <c r="P4607"/>
  <c r="O4607"/>
  <c r="U4607" s="1"/>
  <c r="N4607"/>
  <c r="M4607"/>
  <c r="Y4607" s="1"/>
  <c r="L4607"/>
  <c r="K4607"/>
  <c r="Q4600"/>
  <c r="P4600"/>
  <c r="O4600"/>
  <c r="U4600" s="1"/>
  <c r="N4600"/>
  <c r="M4600"/>
  <c r="Y4600" s="1"/>
  <c r="L4600"/>
  <c r="K4600"/>
  <c r="Q4592"/>
  <c r="P4592"/>
  <c r="O4592"/>
  <c r="U4592" s="1"/>
  <c r="N4592"/>
  <c r="M4592"/>
  <c r="Y4592" s="1"/>
  <c r="L4592"/>
  <c r="K4592"/>
  <c r="Q4586"/>
  <c r="P4586"/>
  <c r="O4586"/>
  <c r="U4586" s="1"/>
  <c r="N4586"/>
  <c r="M4586"/>
  <c r="Y4586" s="1"/>
  <c r="L4586"/>
  <c r="K4586"/>
  <c r="Q4686"/>
  <c r="P4686"/>
  <c r="O4686"/>
  <c r="U4686" s="1"/>
  <c r="N4686"/>
  <c r="M4686"/>
  <c r="Y4686" s="1"/>
  <c r="L4686"/>
  <c r="K4686"/>
  <c r="Q4670"/>
  <c r="P4670"/>
  <c r="O4670"/>
  <c r="U4670" s="1"/>
  <c r="N4670"/>
  <c r="M4670"/>
  <c r="Y4670" s="1"/>
  <c r="L4670"/>
  <c r="K4670"/>
  <c r="Q4639"/>
  <c r="P4639"/>
  <c r="O4639"/>
  <c r="U4639" s="1"/>
  <c r="N4639"/>
  <c r="M4639"/>
  <c r="Y4639" s="1"/>
  <c r="L4639"/>
  <c r="K4639"/>
  <c r="Q4609"/>
  <c r="P4609"/>
  <c r="O4609"/>
  <c r="U4609" s="1"/>
  <c r="N4609"/>
  <c r="M4609"/>
  <c r="Y4609" s="1"/>
  <c r="L4609"/>
  <c r="K4609"/>
  <c r="Q4581"/>
  <c r="P4581"/>
  <c r="O4581"/>
  <c r="U4581" s="1"/>
  <c r="N4581"/>
  <c r="M4581"/>
  <c r="Y4581" s="1"/>
  <c r="L4581"/>
  <c r="K4581"/>
  <c r="Q4536"/>
  <c r="P4536"/>
  <c r="O4536"/>
  <c r="U4536" s="1"/>
  <c r="N4536"/>
  <c r="M4536"/>
  <c r="Y4536" s="1"/>
  <c r="L4536"/>
  <c r="K4536"/>
  <c r="Q4487"/>
  <c r="P4487"/>
  <c r="O4487"/>
  <c r="U4487" s="1"/>
  <c r="N4487"/>
  <c r="M4487"/>
  <c r="Y4487" s="1"/>
  <c r="L4487"/>
  <c r="K4487"/>
  <c r="Q4439"/>
  <c r="P4439"/>
  <c r="O4439"/>
  <c r="U4439" s="1"/>
  <c r="N4439"/>
  <c r="M4439"/>
  <c r="Y4439" s="1"/>
  <c r="L4439"/>
  <c r="K4439"/>
  <c r="Q4399"/>
  <c r="P4399"/>
  <c r="O4399"/>
  <c r="U4399" s="1"/>
  <c r="N4399"/>
  <c r="M4399"/>
  <c r="Y4399" s="1"/>
  <c r="L4399"/>
  <c r="K4399"/>
  <c r="Q4362"/>
  <c r="P4362"/>
  <c r="O4362"/>
  <c r="U4362" s="1"/>
  <c r="N4362"/>
  <c r="M4362"/>
  <c r="Y4362" s="1"/>
  <c r="L4362"/>
  <c r="K4362"/>
  <c r="Q4337"/>
  <c r="P4337"/>
  <c r="O4337"/>
  <c r="U4337" s="1"/>
  <c r="N4337"/>
  <c r="M4337"/>
  <c r="Y4337" s="1"/>
  <c r="L4337"/>
  <c r="K4337"/>
  <c r="Q4320"/>
  <c r="P4320"/>
  <c r="O4320"/>
  <c r="U4320" s="1"/>
  <c r="N4320"/>
  <c r="M4320"/>
  <c r="Y4320" s="1"/>
  <c r="L4320"/>
  <c r="K4320"/>
  <c r="Q4297"/>
  <c r="P4297"/>
  <c r="O4297"/>
  <c r="U4297" s="1"/>
  <c r="N4297"/>
  <c r="M4297"/>
  <c r="Y4297" s="1"/>
  <c r="L4297"/>
  <c r="K4297"/>
  <c r="Q4280"/>
  <c r="P4280"/>
  <c r="O4280"/>
  <c r="U4280" s="1"/>
  <c r="N4280"/>
  <c r="M4280"/>
  <c r="Y4280" s="1"/>
  <c r="L4280"/>
  <c r="K4280"/>
  <c r="Q4690"/>
  <c r="P4690"/>
  <c r="O4690"/>
  <c r="U4690" s="1"/>
  <c r="N4690"/>
  <c r="M4690"/>
  <c r="Y4690" s="1"/>
  <c r="L4690"/>
  <c r="K4690"/>
  <c r="Q4668"/>
  <c r="P4668"/>
  <c r="O4668"/>
  <c r="U4668" s="1"/>
  <c r="N4668"/>
  <c r="M4668"/>
  <c r="Y4668" s="1"/>
  <c r="L4668"/>
  <c r="K4668"/>
  <c r="Q4631"/>
  <c r="P4631"/>
  <c r="O4631"/>
  <c r="U4631" s="1"/>
  <c r="N4631"/>
  <c r="M4631"/>
  <c r="Y4631" s="1"/>
  <c r="L4631"/>
  <c r="K4631"/>
  <c r="Q4590"/>
  <c r="P4590"/>
  <c r="O4590"/>
  <c r="U4590" s="1"/>
  <c r="N4590"/>
  <c r="M4590"/>
  <c r="Y4590" s="1"/>
  <c r="L4590"/>
  <c r="K4590"/>
  <c r="Q4535"/>
  <c r="P4535"/>
  <c r="O4535"/>
  <c r="U4535" s="1"/>
  <c r="N4535"/>
  <c r="M4535"/>
  <c r="Y4535" s="1"/>
  <c r="L4535"/>
  <c r="K4535"/>
  <c r="Q4465"/>
  <c r="P4465"/>
  <c r="O4465"/>
  <c r="U4465" s="1"/>
  <c r="N4465"/>
  <c r="M4465"/>
  <c r="Y4465" s="1"/>
  <c r="L4465"/>
  <c r="K4465"/>
  <c r="Q4387"/>
  <c r="P4387"/>
  <c r="O4387"/>
  <c r="U4387" s="1"/>
  <c r="N4387"/>
  <c r="M4387"/>
  <c r="Y4387" s="1"/>
  <c r="L4387"/>
  <c r="K4387"/>
  <c r="Q4328"/>
  <c r="P4328"/>
  <c r="O4328"/>
  <c r="U4328" s="1"/>
  <c r="N4328"/>
  <c r="M4328"/>
  <c r="Y4328" s="1"/>
  <c r="L4328"/>
  <c r="K4328"/>
  <c r="Q4247"/>
  <c r="P4247"/>
  <c r="O4247"/>
  <c r="U4247" s="1"/>
  <c r="N4247"/>
  <c r="M4247"/>
  <c r="Y4247" s="1"/>
  <c r="L4247"/>
  <c r="K4247"/>
  <c r="Q4193"/>
  <c r="P4193"/>
  <c r="O4193"/>
  <c r="U4193" s="1"/>
  <c r="N4193"/>
  <c r="M4193"/>
  <c r="Y4193" s="1"/>
  <c r="L4193"/>
  <c r="K4193"/>
  <c r="Q4158"/>
  <c r="P4158"/>
  <c r="O4158"/>
  <c r="U4158" s="1"/>
  <c r="N4158"/>
  <c r="M4158"/>
  <c r="Y4158" s="1"/>
  <c r="L4158"/>
  <c r="K4158"/>
  <c r="Q4111"/>
  <c r="P4111"/>
  <c r="O4111"/>
  <c r="U4111" s="1"/>
  <c r="N4111"/>
  <c r="M4111"/>
  <c r="Y4111" s="1"/>
  <c r="L4111"/>
  <c r="K4111"/>
  <c r="Q4075"/>
  <c r="P4075"/>
  <c r="O4075"/>
  <c r="U4075" s="1"/>
  <c r="N4075"/>
  <c r="M4075"/>
  <c r="Y4075" s="1"/>
  <c r="L4075"/>
  <c r="K4075"/>
  <c r="Q4051"/>
  <c r="P4051"/>
  <c r="O4051"/>
  <c r="U4051" s="1"/>
  <c r="N4051"/>
  <c r="M4051"/>
  <c r="Y4051" s="1"/>
  <c r="L4051"/>
  <c r="K4051"/>
  <c r="Q4024"/>
  <c r="P4024"/>
  <c r="O4024"/>
  <c r="U4024" s="1"/>
  <c r="N4024"/>
  <c r="M4024"/>
  <c r="Y4024" s="1"/>
  <c r="L4024"/>
  <c r="K4024"/>
  <c r="Q4011"/>
  <c r="P4011"/>
  <c r="O4011"/>
  <c r="U4011" s="1"/>
  <c r="N4011"/>
  <c r="M4011"/>
  <c r="Y4011" s="1"/>
  <c r="L4011"/>
  <c r="K4011"/>
  <c r="Q4000"/>
  <c r="P4000"/>
  <c r="O4000"/>
  <c r="U4000" s="1"/>
  <c r="N4000"/>
  <c r="M4000"/>
  <c r="Y4000" s="1"/>
  <c r="L4000"/>
  <c r="K4000"/>
  <c r="Q4688"/>
  <c r="P4688"/>
  <c r="O4688"/>
  <c r="U4688" s="1"/>
  <c r="N4688"/>
  <c r="M4688"/>
  <c r="Y4688" s="1"/>
  <c r="L4688"/>
  <c r="K4688"/>
  <c r="Q4663"/>
  <c r="P4663"/>
  <c r="O4663"/>
  <c r="U4663" s="1"/>
  <c r="N4663"/>
  <c r="M4663"/>
  <c r="Y4663" s="1"/>
  <c r="L4663"/>
  <c r="K4663"/>
  <c r="Q4617"/>
  <c r="P4617"/>
  <c r="O4617"/>
  <c r="U4617" s="1"/>
  <c r="N4617"/>
  <c r="M4617"/>
  <c r="Y4617" s="1"/>
  <c r="L4617"/>
  <c r="K4617"/>
  <c r="Q4571"/>
  <c r="P4571"/>
  <c r="O4571"/>
  <c r="U4571" s="1"/>
  <c r="N4571"/>
  <c r="M4571"/>
  <c r="Y4571" s="1"/>
  <c r="L4571"/>
  <c r="K4571"/>
  <c r="Q4489"/>
  <c r="P4489"/>
  <c r="O4489"/>
  <c r="U4489" s="1"/>
  <c r="N4489"/>
  <c r="M4489"/>
  <c r="Y4489" s="1"/>
  <c r="L4489"/>
  <c r="K4489"/>
  <c r="Q4396"/>
  <c r="P4396"/>
  <c r="O4396"/>
  <c r="U4396" s="1"/>
  <c r="N4396"/>
  <c r="M4396"/>
  <c r="Y4396" s="1"/>
  <c r="L4396"/>
  <c r="K4396"/>
  <c r="Q4317"/>
  <c r="P4317"/>
  <c r="O4317"/>
  <c r="U4317" s="1"/>
  <c r="N4317"/>
  <c r="M4317"/>
  <c r="Y4317" s="1"/>
  <c r="L4317"/>
  <c r="K4317"/>
  <c r="Q4224"/>
  <c r="P4224"/>
  <c r="O4224"/>
  <c r="U4224" s="1"/>
  <c r="N4224"/>
  <c r="M4224"/>
  <c r="Y4224" s="1"/>
  <c r="L4224"/>
  <c r="K4224"/>
  <c r="Q4157"/>
  <c r="P4157"/>
  <c r="O4157"/>
  <c r="U4157" s="1"/>
  <c r="N4157"/>
  <c r="M4157"/>
  <c r="Y4157" s="1"/>
  <c r="L4157"/>
  <c r="K4157"/>
  <c r="Q4086"/>
  <c r="P4086"/>
  <c r="O4086"/>
  <c r="U4086" s="1"/>
  <c r="N4086"/>
  <c r="M4086"/>
  <c r="Y4086" s="1"/>
  <c r="L4086"/>
  <c r="K4086"/>
  <c r="Q4023"/>
  <c r="P4023"/>
  <c r="O4023"/>
  <c r="U4023" s="1"/>
  <c r="N4023"/>
  <c r="M4023"/>
  <c r="Y4023" s="1"/>
  <c r="L4023"/>
  <c r="K4023"/>
  <c r="Q3970"/>
  <c r="P3970"/>
  <c r="O3970"/>
  <c r="U3970" s="1"/>
  <c r="N3970"/>
  <c r="M3970"/>
  <c r="Y3970" s="1"/>
  <c r="L3970"/>
  <c r="K3970"/>
  <c r="Q3932"/>
  <c r="P3932"/>
  <c r="O3932"/>
  <c r="U3932" s="1"/>
  <c r="N3932"/>
  <c r="M3932"/>
  <c r="Y3932" s="1"/>
  <c r="L3932"/>
  <c r="K3932"/>
  <c r="Q3880"/>
  <c r="P3880"/>
  <c r="O3880"/>
  <c r="U3880" s="1"/>
  <c r="N3880"/>
  <c r="M3880"/>
  <c r="Y3880" s="1"/>
  <c r="L3880"/>
  <c r="K3880"/>
  <c r="Q3849"/>
  <c r="P3849"/>
  <c r="O3849"/>
  <c r="U3849" s="1"/>
  <c r="N3849"/>
  <c r="M3849"/>
  <c r="Y3849" s="1"/>
  <c r="L3849"/>
  <c r="K3849"/>
  <c r="Q3816"/>
  <c r="P3816"/>
  <c r="O3816"/>
  <c r="U3816" s="1"/>
  <c r="N3816"/>
  <c r="M3816"/>
  <c r="Y3816" s="1"/>
  <c r="L3816"/>
  <c r="K3816"/>
  <c r="Q3792"/>
  <c r="P3792"/>
  <c r="O3792"/>
  <c r="U3792" s="1"/>
  <c r="N3792"/>
  <c r="M3792"/>
  <c r="Y3792" s="1"/>
  <c r="L3792"/>
  <c r="K3792"/>
  <c r="Q3780"/>
  <c r="P3780"/>
  <c r="O3780"/>
  <c r="U3780" s="1"/>
  <c r="N3780"/>
  <c r="M3780"/>
  <c r="Y3780" s="1"/>
  <c r="L3780"/>
  <c r="K3780"/>
  <c r="Q3774"/>
  <c r="P3774"/>
  <c r="O3774"/>
  <c r="U3774" s="1"/>
  <c r="N3774"/>
  <c r="M3774"/>
  <c r="Y3774" s="1"/>
  <c r="L3774"/>
  <c r="K3774"/>
  <c r="Q4706"/>
  <c r="P4706"/>
  <c r="O4706"/>
  <c r="U4706" s="1"/>
  <c r="N4706"/>
  <c r="M4706"/>
  <c r="Y4706" s="1"/>
  <c r="L4706"/>
  <c r="K4706"/>
  <c r="Q4678"/>
  <c r="P4678"/>
  <c r="O4678"/>
  <c r="U4678" s="1"/>
  <c r="N4678"/>
  <c r="M4678"/>
  <c r="Y4678" s="1"/>
  <c r="L4678"/>
  <c r="K4678"/>
  <c r="Q4640"/>
  <c r="P4640"/>
  <c r="O4640"/>
  <c r="U4640" s="1"/>
  <c r="N4640"/>
  <c r="M4640"/>
  <c r="Y4640" s="1"/>
  <c r="L4640"/>
  <c r="K4640"/>
  <c r="Q4588"/>
  <c r="P4588"/>
  <c r="O4588"/>
  <c r="U4588" s="1"/>
  <c r="N4588"/>
  <c r="M4588"/>
  <c r="Y4588" s="1"/>
  <c r="L4588"/>
  <c r="K4588"/>
  <c r="Q4510"/>
  <c r="P4510"/>
  <c r="O4510"/>
  <c r="U4510" s="1"/>
  <c r="N4510"/>
  <c r="M4510"/>
  <c r="Y4510" s="1"/>
  <c r="L4510"/>
  <c r="K4510"/>
  <c r="Q4407"/>
  <c r="P4407"/>
  <c r="O4407"/>
  <c r="U4407" s="1"/>
  <c r="N4407"/>
  <c r="M4407"/>
  <c r="Y4407" s="1"/>
  <c r="L4407"/>
  <c r="K4407"/>
  <c r="Q4315"/>
  <c r="P4315"/>
  <c r="O4315"/>
  <c r="U4315" s="1"/>
  <c r="N4315"/>
  <c r="M4315"/>
  <c r="Y4315" s="1"/>
  <c r="L4315"/>
  <c r="K4315"/>
  <c r="Q4202"/>
  <c r="P4202"/>
  <c r="O4202"/>
  <c r="U4202" s="1"/>
  <c r="N4202"/>
  <c r="M4202"/>
  <c r="Y4202" s="1"/>
  <c r="L4202"/>
  <c r="K4202"/>
  <c r="Q4131"/>
  <c r="P4131"/>
  <c r="O4131"/>
  <c r="U4131" s="1"/>
  <c r="N4131"/>
  <c r="M4131"/>
  <c r="Y4131" s="1"/>
  <c r="L4131"/>
  <c r="K4131"/>
  <c r="Q4047"/>
  <c r="P4047"/>
  <c r="O4047"/>
  <c r="U4047" s="1"/>
  <c r="N4047"/>
  <c r="M4047"/>
  <c r="Y4047" s="1"/>
  <c r="L4047"/>
  <c r="K4047"/>
  <c r="Q3974"/>
  <c r="P3974"/>
  <c r="O3974"/>
  <c r="U3974" s="1"/>
  <c r="N3974"/>
  <c r="M3974"/>
  <c r="Y3974" s="1"/>
  <c r="L3974"/>
  <c r="K3974"/>
  <c r="Q3911"/>
  <c r="P3911"/>
  <c r="O3911"/>
  <c r="U3911" s="1"/>
  <c r="N3911"/>
  <c r="M3911"/>
  <c r="Y3911" s="1"/>
  <c r="L3911"/>
  <c r="K3911"/>
  <c r="Q3848"/>
  <c r="P3848"/>
  <c r="O3848"/>
  <c r="U3848" s="1"/>
  <c r="N3848"/>
  <c r="M3848"/>
  <c r="Y3848" s="1"/>
  <c r="L3848"/>
  <c r="K3848"/>
  <c r="Q3789"/>
  <c r="P3789"/>
  <c r="O3789"/>
  <c r="U3789" s="1"/>
  <c r="N3789"/>
  <c r="M3789"/>
  <c r="Y3789" s="1"/>
  <c r="L3789"/>
  <c r="K3789"/>
  <c r="Q3753"/>
  <c r="P3753"/>
  <c r="O3753"/>
  <c r="U3753" s="1"/>
  <c r="N3753"/>
  <c r="M3753"/>
  <c r="Y3753" s="1"/>
  <c r="L3753"/>
  <c r="K3753"/>
  <c r="Q3706"/>
  <c r="P3706"/>
  <c r="O3706"/>
  <c r="U3706" s="1"/>
  <c r="N3706"/>
  <c r="M3706"/>
  <c r="Y3706" s="1"/>
  <c r="L3706"/>
  <c r="K3706"/>
  <c r="Q3676"/>
  <c r="P3676"/>
  <c r="O3676"/>
  <c r="U3676" s="1"/>
  <c r="N3676"/>
  <c r="M3676"/>
  <c r="Y3676" s="1"/>
  <c r="L3676"/>
  <c r="K3676"/>
  <c r="Q3655"/>
  <c r="P3655"/>
  <c r="O3655"/>
  <c r="U3655" s="1"/>
  <c r="N3655"/>
  <c r="M3655"/>
  <c r="Y3655" s="1"/>
  <c r="L3655"/>
  <c r="K3655"/>
  <c r="Q3629"/>
  <c r="P3629"/>
  <c r="O3629"/>
  <c r="U3629" s="1"/>
  <c r="N3629"/>
  <c r="M3629"/>
  <c r="Y3629" s="1"/>
  <c r="L3629"/>
  <c r="K3629"/>
  <c r="Q3610"/>
  <c r="P3610"/>
  <c r="O3610"/>
  <c r="U3610" s="1"/>
  <c r="N3610"/>
  <c r="M3610"/>
  <c r="Y3610" s="1"/>
  <c r="L3610"/>
  <c r="K3610"/>
  <c r="Q3600"/>
  <c r="P3600"/>
  <c r="O3600"/>
  <c r="U3600" s="1"/>
  <c r="N3600"/>
  <c r="M3600"/>
  <c r="Y3600" s="1"/>
  <c r="L3600"/>
  <c r="K3600"/>
  <c r="Q4273"/>
  <c r="P4273"/>
  <c r="O4273"/>
  <c r="U4273" s="1"/>
  <c r="N4273"/>
  <c r="M4273"/>
  <c r="Y4273" s="1"/>
  <c r="L4273"/>
  <c r="K4273"/>
  <c r="Q4174"/>
  <c r="P4174"/>
  <c r="O4174"/>
  <c r="U4174" s="1"/>
  <c r="N4174"/>
  <c r="M4174"/>
  <c r="Y4174" s="1"/>
  <c r="L4174"/>
  <c r="K4174"/>
  <c r="Q4084"/>
  <c r="P4084"/>
  <c r="O4084"/>
  <c r="U4084" s="1"/>
  <c r="N4084"/>
  <c r="M4084"/>
  <c r="Y4084" s="1"/>
  <c r="L4084"/>
  <c r="K4084"/>
  <c r="Q3998"/>
  <c r="P3998"/>
  <c r="O3998"/>
  <c r="U3998" s="1"/>
  <c r="N3998"/>
  <c r="M3998"/>
  <c r="Y3998" s="1"/>
  <c r="L3998"/>
  <c r="K3998"/>
  <c r="Q3927"/>
  <c r="P3927"/>
  <c r="O3927"/>
  <c r="U3927" s="1"/>
  <c r="N3927"/>
  <c r="M3927"/>
  <c r="Y3927" s="1"/>
  <c r="L3927"/>
  <c r="K3927"/>
  <c r="Q3845"/>
  <c r="P3845"/>
  <c r="O3845"/>
  <c r="U3845" s="1"/>
  <c r="N3845"/>
  <c r="M3845"/>
  <c r="Y3845" s="1"/>
  <c r="L3845"/>
  <c r="K3845"/>
  <c r="Q3778"/>
  <c r="P3778"/>
  <c r="O3778"/>
  <c r="U3778" s="1"/>
  <c r="N3778"/>
  <c r="M3778"/>
  <c r="Y3778" s="1"/>
  <c r="L3778"/>
  <c r="K3778"/>
  <c r="Q3718"/>
  <c r="P3718"/>
  <c r="O3718"/>
  <c r="U3718" s="1"/>
  <c r="N3718"/>
  <c r="M3718"/>
  <c r="Y3718" s="1"/>
  <c r="L3718"/>
  <c r="K3718"/>
  <c r="Q3673"/>
  <c r="P3673"/>
  <c r="O3673"/>
  <c r="U3673" s="1"/>
  <c r="N3673"/>
  <c r="M3673"/>
  <c r="Y3673" s="1"/>
  <c r="L3673"/>
  <c r="K3673"/>
  <c r="Q3628"/>
  <c r="P3628"/>
  <c r="O3628"/>
  <c r="U3628" s="1"/>
  <c r="N3628"/>
  <c r="M3628"/>
  <c r="Y3628" s="1"/>
  <c r="L3628"/>
  <c r="K3628"/>
  <c r="Q3586"/>
  <c r="P3586"/>
  <c r="O3586"/>
  <c r="U3586" s="1"/>
  <c r="N3586"/>
  <c r="M3586"/>
  <c r="Y3586" s="1"/>
  <c r="L3586"/>
  <c r="K3586"/>
  <c r="Q3558"/>
  <c r="P3558"/>
  <c r="O3558"/>
  <c r="U3558" s="1"/>
  <c r="N3558"/>
  <c r="M3558"/>
  <c r="Y3558" s="1"/>
  <c r="L3558"/>
  <c r="K3558"/>
  <c r="Q3532"/>
  <c r="P3532"/>
  <c r="O3532"/>
  <c r="U3532" s="1"/>
  <c r="N3532"/>
  <c r="M3532"/>
  <c r="Y3532" s="1"/>
  <c r="L3532"/>
  <c r="K3532"/>
  <c r="Q3509"/>
  <c r="P3509"/>
  <c r="O3509"/>
  <c r="U3509" s="1"/>
  <c r="N3509"/>
  <c r="M3509"/>
  <c r="Y3509" s="1"/>
  <c r="L3509"/>
  <c r="K3509"/>
  <c r="Q3495"/>
  <c r="P3495"/>
  <c r="O3495"/>
  <c r="U3495" s="1"/>
  <c r="N3495"/>
  <c r="M3495"/>
  <c r="Y3495" s="1"/>
  <c r="L3495"/>
  <c r="K3495"/>
  <c r="Q3483"/>
  <c r="P3483"/>
  <c r="O3483"/>
  <c r="U3483" s="1"/>
  <c r="N3483"/>
  <c r="M3483"/>
  <c r="Y3483" s="1"/>
  <c r="L3483"/>
  <c r="K3483"/>
  <c r="Q3459"/>
  <c r="P3459"/>
  <c r="O3459"/>
  <c r="U3459" s="1"/>
  <c r="N3459"/>
  <c r="M3459"/>
  <c r="Y3459" s="1"/>
  <c r="L3459"/>
  <c r="K3459"/>
  <c r="Q3434"/>
  <c r="P3434"/>
  <c r="O3434"/>
  <c r="U3434" s="1"/>
  <c r="N3434"/>
  <c r="M3434"/>
  <c r="Y3434" s="1"/>
  <c r="L3434"/>
  <c r="K3434"/>
  <c r="Q3415"/>
  <c r="P3415"/>
  <c r="O3415"/>
  <c r="U3415" s="1"/>
  <c r="N3415"/>
  <c r="M3415"/>
  <c r="Y3415" s="1"/>
  <c r="L3415"/>
  <c r="K3415"/>
  <c r="Q3405"/>
  <c r="P3405"/>
  <c r="O3405"/>
  <c r="U3405" s="1"/>
  <c r="N3405"/>
  <c r="M3405"/>
  <c r="Y3405" s="1"/>
  <c r="L3405"/>
  <c r="K3405"/>
  <c r="Q4621"/>
  <c r="P4621"/>
  <c r="O4621"/>
  <c r="U4621" s="1"/>
  <c r="N4621"/>
  <c r="M4621"/>
  <c r="Y4621" s="1"/>
  <c r="L4621"/>
  <c r="K4621"/>
  <c r="Q4599"/>
  <c r="P4599"/>
  <c r="O4599"/>
  <c r="U4599" s="1"/>
  <c r="N4599"/>
  <c r="M4599"/>
  <c r="Y4599" s="1"/>
  <c r="L4599"/>
  <c r="K4599"/>
  <c r="Q4565"/>
  <c r="P4565"/>
  <c r="O4565"/>
  <c r="U4565" s="1"/>
  <c r="N4565"/>
  <c r="M4565"/>
  <c r="Y4565" s="1"/>
  <c r="L4565"/>
  <c r="K4565"/>
  <c r="Q4532"/>
  <c r="P4532"/>
  <c r="O4532"/>
  <c r="U4532" s="1"/>
  <c r="N4532"/>
  <c r="M4532"/>
  <c r="Y4532" s="1"/>
  <c r="L4532"/>
  <c r="K4532"/>
  <c r="Q4494"/>
  <c r="P4494"/>
  <c r="O4494"/>
  <c r="U4494" s="1"/>
  <c r="N4494"/>
  <c r="M4494"/>
  <c r="Y4494" s="1"/>
  <c r="L4494"/>
  <c r="K4494"/>
  <c r="Q4463"/>
  <c r="P4463"/>
  <c r="O4463"/>
  <c r="U4463" s="1"/>
  <c r="N4463"/>
  <c r="M4463"/>
  <c r="Y4463" s="1"/>
  <c r="L4463"/>
  <c r="K4463"/>
  <c r="Q4428"/>
  <c r="P4428"/>
  <c r="O4428"/>
  <c r="U4428" s="1"/>
  <c r="N4428"/>
  <c r="M4428"/>
  <c r="Y4428" s="1"/>
  <c r="L4428"/>
  <c r="K4428"/>
  <c r="Q4405"/>
  <c r="P4405"/>
  <c r="O4405"/>
  <c r="U4405" s="1"/>
  <c r="N4405"/>
  <c r="M4405"/>
  <c r="Y4405" s="1"/>
  <c r="L4405"/>
  <c r="K4405"/>
  <c r="Q4393"/>
  <c r="P4393"/>
  <c r="O4393"/>
  <c r="U4393" s="1"/>
  <c r="N4393"/>
  <c r="M4393"/>
  <c r="Y4393" s="1"/>
  <c r="L4393"/>
  <c r="K4393"/>
  <c r="Q4384"/>
  <c r="P4384"/>
  <c r="O4384"/>
  <c r="U4384" s="1"/>
  <c r="N4384"/>
  <c r="M4384"/>
  <c r="Y4384" s="1"/>
  <c r="L4384"/>
  <c r="K4384"/>
  <c r="Q4627"/>
  <c r="P4627"/>
  <c r="O4627"/>
  <c r="U4627" s="1"/>
  <c r="N4627"/>
  <c r="M4627"/>
  <c r="Y4627" s="1"/>
  <c r="L4627"/>
  <c r="K4627"/>
  <c r="Q4587"/>
  <c r="P4587"/>
  <c r="O4587"/>
  <c r="U4587" s="1"/>
  <c r="N4587"/>
  <c r="M4587"/>
  <c r="Y4587" s="1"/>
  <c r="L4587"/>
  <c r="K4587"/>
  <c r="Q4530"/>
  <c r="P4530"/>
  <c r="O4530"/>
  <c r="U4530" s="1"/>
  <c r="N4530"/>
  <c r="M4530"/>
  <c r="Y4530" s="1"/>
  <c r="L4530"/>
  <c r="K4530"/>
  <c r="Q4455"/>
  <c r="P4455"/>
  <c r="O4455"/>
  <c r="U4455" s="1"/>
  <c r="N4455"/>
  <c r="M4455"/>
  <c r="Y4455" s="1"/>
  <c r="L4455"/>
  <c r="K4455"/>
  <c r="Q4380"/>
  <c r="P4380"/>
  <c r="O4380"/>
  <c r="U4380" s="1"/>
  <c r="N4380"/>
  <c r="M4380"/>
  <c r="Y4380" s="1"/>
  <c r="L4380"/>
  <c r="K4380"/>
  <c r="Q4325"/>
  <c r="P4325"/>
  <c r="O4325"/>
  <c r="U4325" s="1"/>
  <c r="N4325"/>
  <c r="M4325"/>
  <c r="Y4325" s="1"/>
  <c r="L4325"/>
  <c r="K4325"/>
  <c r="Q4244"/>
  <c r="P4244"/>
  <c r="O4244"/>
  <c r="U4244" s="1"/>
  <c r="N4244"/>
  <c r="M4244"/>
  <c r="Y4244" s="1"/>
  <c r="L4244"/>
  <c r="K4244"/>
  <c r="Q4189"/>
  <c r="P4189"/>
  <c r="O4189"/>
  <c r="U4189" s="1"/>
  <c r="N4189"/>
  <c r="M4189"/>
  <c r="Y4189" s="1"/>
  <c r="L4189"/>
  <c r="K4189"/>
  <c r="Q4151"/>
  <c r="P4151"/>
  <c r="O4151"/>
  <c r="U4151" s="1"/>
  <c r="N4151"/>
  <c r="M4151"/>
  <c r="Y4151" s="1"/>
  <c r="L4151"/>
  <c r="K4151"/>
  <c r="Q4102"/>
  <c r="P4102"/>
  <c r="O4102"/>
  <c r="U4102" s="1"/>
  <c r="N4102"/>
  <c r="M4102"/>
  <c r="Y4102" s="1"/>
  <c r="L4102"/>
  <c r="K4102"/>
  <c r="Q4070"/>
  <c r="P4070"/>
  <c r="O4070"/>
  <c r="U4070" s="1"/>
  <c r="N4070"/>
  <c r="M4070"/>
  <c r="Y4070" s="1"/>
  <c r="L4070"/>
  <c r="K4070"/>
  <c r="Q4038"/>
  <c r="P4038"/>
  <c r="O4038"/>
  <c r="U4038" s="1"/>
  <c r="N4038"/>
  <c r="M4038"/>
  <c r="Y4038" s="1"/>
  <c r="L4038"/>
  <c r="K4038"/>
  <c r="Q4018"/>
  <c r="P4018"/>
  <c r="O4018"/>
  <c r="U4018" s="1"/>
  <c r="N4018"/>
  <c r="M4018"/>
  <c r="Y4018" s="1"/>
  <c r="L4018"/>
  <c r="K4018"/>
  <c r="Q4006"/>
  <c r="P4006"/>
  <c r="O4006"/>
  <c r="U4006" s="1"/>
  <c r="N4006"/>
  <c r="M4006"/>
  <c r="Y4006" s="1"/>
  <c r="L4006"/>
  <c r="K4006"/>
  <c r="Q3995"/>
  <c r="P3995"/>
  <c r="O3995"/>
  <c r="U3995" s="1"/>
  <c r="N3995"/>
  <c r="M3995"/>
  <c r="Y3995" s="1"/>
  <c r="L3995"/>
  <c r="K3995"/>
  <c r="Q4620"/>
  <c r="P4620"/>
  <c r="O4620"/>
  <c r="U4620" s="1"/>
  <c r="N4620"/>
  <c r="M4620"/>
  <c r="Y4620" s="1"/>
  <c r="L4620"/>
  <c r="K4620"/>
  <c r="Q4567"/>
  <c r="P4567"/>
  <c r="O4567"/>
  <c r="U4567" s="1"/>
  <c r="N4567"/>
  <c r="M4567"/>
  <c r="Y4567" s="1"/>
  <c r="L4567"/>
  <c r="K4567"/>
  <c r="Q4481"/>
  <c r="P4481"/>
  <c r="O4481"/>
  <c r="U4481" s="1"/>
  <c r="N4481"/>
  <c r="M4481"/>
  <c r="Y4481" s="1"/>
  <c r="L4481"/>
  <c r="K4481"/>
  <c r="Q4378"/>
  <c r="P4378"/>
  <c r="O4378"/>
  <c r="U4378" s="1"/>
  <c r="N4378"/>
  <c r="M4378"/>
  <c r="Y4378" s="1"/>
  <c r="L4378"/>
  <c r="K4378"/>
  <c r="Q4281"/>
  <c r="P4281"/>
  <c r="O4281"/>
  <c r="U4281" s="1"/>
  <c r="N4281"/>
  <c r="M4281"/>
  <c r="Y4281" s="1"/>
  <c r="L4281"/>
  <c r="K4281"/>
  <c r="Q4191"/>
  <c r="P4191"/>
  <c r="O4191"/>
  <c r="U4191" s="1"/>
  <c r="N4191"/>
  <c r="M4191"/>
  <c r="Y4191" s="1"/>
  <c r="L4191"/>
  <c r="K4191"/>
  <c r="Q4121"/>
  <c r="P4121"/>
  <c r="O4121"/>
  <c r="U4121" s="1"/>
  <c r="N4121"/>
  <c r="M4121"/>
  <c r="Y4121" s="1"/>
  <c r="L4121"/>
  <c r="K4121"/>
  <c r="Q4045"/>
  <c r="P4045"/>
  <c r="O4045"/>
  <c r="U4045" s="1"/>
  <c r="N4045"/>
  <c r="M4045"/>
  <c r="Y4045" s="1"/>
  <c r="L4045"/>
  <c r="K4045"/>
  <c r="Q3978"/>
  <c r="P3978"/>
  <c r="O3978"/>
  <c r="U3978" s="1"/>
  <c r="N3978"/>
  <c r="M3978"/>
  <c r="Y3978" s="1"/>
  <c r="L3978"/>
  <c r="K3978"/>
  <c r="Q3924"/>
  <c r="P3924"/>
  <c r="O3924"/>
  <c r="U3924" s="1"/>
  <c r="N3924"/>
  <c r="M3924"/>
  <c r="Y3924" s="1"/>
  <c r="L3924"/>
  <c r="K3924"/>
  <c r="Q3866"/>
  <c r="P3866"/>
  <c r="O3866"/>
  <c r="U3866" s="1"/>
  <c r="N3866"/>
  <c r="M3866"/>
  <c r="Y3866" s="1"/>
  <c r="L3866"/>
  <c r="K3866"/>
  <c r="Q3810"/>
  <c r="P3810"/>
  <c r="O3810"/>
  <c r="U3810" s="1"/>
  <c r="N3810"/>
  <c r="M3810"/>
  <c r="Y3810" s="1"/>
  <c r="L3810"/>
  <c r="K3810"/>
  <c r="Q3777"/>
  <c r="P3777"/>
  <c r="O3777"/>
  <c r="U3777" s="1"/>
  <c r="N3777"/>
  <c r="M3777"/>
  <c r="Y3777" s="1"/>
  <c r="L3777"/>
  <c r="K3777"/>
  <c r="Q3744"/>
  <c r="P3744"/>
  <c r="O3744"/>
  <c r="U3744" s="1"/>
  <c r="N3744"/>
  <c r="M3744"/>
  <c r="Y3744" s="1"/>
  <c r="L3744"/>
  <c r="K3744"/>
  <c r="Q3714"/>
  <c r="P3714"/>
  <c r="O3714"/>
  <c r="U3714" s="1"/>
  <c r="N3714"/>
  <c r="M3714"/>
  <c r="Y3714" s="1"/>
  <c r="L3714"/>
  <c r="K3714"/>
  <c r="Q3695"/>
  <c r="P3695"/>
  <c r="O3695"/>
  <c r="U3695" s="1"/>
  <c r="N3695"/>
  <c r="M3695"/>
  <c r="Y3695" s="1"/>
  <c r="L3695"/>
  <c r="K3695"/>
  <c r="Q3679"/>
  <c r="P3679"/>
  <c r="O3679"/>
  <c r="U3679" s="1"/>
  <c r="N3679"/>
  <c r="M3679"/>
  <c r="Y3679" s="1"/>
  <c r="L3679"/>
  <c r="K3679"/>
  <c r="Q3672"/>
  <c r="P3672"/>
  <c r="O3672"/>
  <c r="U3672" s="1"/>
  <c r="N3672"/>
  <c r="M3672"/>
  <c r="Y3672" s="1"/>
  <c r="L3672"/>
  <c r="K3672"/>
  <c r="Q4605"/>
  <c r="P4605"/>
  <c r="O4605"/>
  <c r="U4605" s="1"/>
  <c r="N4605"/>
  <c r="M4605"/>
  <c r="Y4605" s="1"/>
  <c r="L4605"/>
  <c r="K4605"/>
  <c r="Q4528"/>
  <c r="P4528"/>
  <c r="O4528"/>
  <c r="U4528" s="1"/>
  <c r="N4528"/>
  <c r="M4528"/>
  <c r="Y4528" s="1"/>
  <c r="L4528"/>
  <c r="K4528"/>
  <c r="Q4413"/>
  <c r="P4413"/>
  <c r="O4413"/>
  <c r="U4413" s="1"/>
  <c r="N4413"/>
  <c r="M4413"/>
  <c r="Y4413" s="1"/>
  <c r="L4413"/>
  <c r="K4413"/>
  <c r="Q4307"/>
  <c r="P4307"/>
  <c r="O4307"/>
  <c r="U4307" s="1"/>
  <c r="N4307"/>
  <c r="M4307"/>
  <c r="Y4307" s="1"/>
  <c r="L4307"/>
  <c r="K4307"/>
  <c r="Q4186"/>
  <c r="P4186"/>
  <c r="O4186"/>
  <c r="U4186" s="1"/>
  <c r="N4186"/>
  <c r="M4186"/>
  <c r="Y4186" s="1"/>
  <c r="L4186"/>
  <c r="K4186"/>
  <c r="Q4097"/>
  <c r="P4097"/>
  <c r="O4097"/>
  <c r="U4097" s="1"/>
  <c r="N4097"/>
  <c r="M4097"/>
  <c r="Y4097" s="1"/>
  <c r="L4097"/>
  <c r="K4097"/>
  <c r="Q4004"/>
  <c r="P4004"/>
  <c r="O4004"/>
  <c r="U4004" s="1"/>
  <c r="N4004"/>
  <c r="M4004"/>
  <c r="Y4004" s="1"/>
  <c r="L4004"/>
  <c r="K4004"/>
  <c r="Q3922"/>
  <c r="P3922"/>
  <c r="O3922"/>
  <c r="U3922" s="1"/>
  <c r="N3922"/>
  <c r="M3922"/>
  <c r="Y3922" s="1"/>
  <c r="L3922"/>
  <c r="K3922"/>
  <c r="Q3833"/>
  <c r="P3833"/>
  <c r="O3833"/>
  <c r="U3833" s="1"/>
  <c r="N3833"/>
  <c r="M3833"/>
  <c r="Y3833" s="1"/>
  <c r="L3833"/>
  <c r="K3833"/>
  <c r="Q3768"/>
  <c r="P3768"/>
  <c r="O3768"/>
  <c r="U3768" s="1"/>
  <c r="N3768"/>
  <c r="M3768"/>
  <c r="Y3768" s="1"/>
  <c r="L3768"/>
  <c r="K3768"/>
  <c r="Q3701"/>
  <c r="P3701"/>
  <c r="O3701"/>
  <c r="U3701" s="1"/>
  <c r="N3701"/>
  <c r="M3701"/>
  <c r="Y3701" s="1"/>
  <c r="L3701"/>
  <c r="K3701"/>
  <c r="Q3652"/>
  <c r="P3652"/>
  <c r="O3652"/>
  <c r="U3652" s="1"/>
  <c r="N3652"/>
  <c r="M3652"/>
  <c r="Y3652" s="1"/>
  <c r="L3652"/>
  <c r="K3652"/>
  <c r="Q3592"/>
  <c r="P3592"/>
  <c r="O3592"/>
  <c r="U3592" s="1"/>
  <c r="N3592"/>
  <c r="M3592"/>
  <c r="Y3592" s="1"/>
  <c r="L3592"/>
  <c r="K3592"/>
  <c r="Q3551"/>
  <c r="P3551"/>
  <c r="O3551"/>
  <c r="U3551" s="1"/>
  <c r="N3551"/>
  <c r="M3551"/>
  <c r="Y3551" s="1"/>
  <c r="L3551"/>
  <c r="K3551"/>
  <c r="Q3512"/>
  <c r="P3512"/>
  <c r="O3512"/>
  <c r="U3512" s="1"/>
  <c r="N3512"/>
  <c r="M3512"/>
  <c r="Y3512" s="1"/>
  <c r="L3512"/>
  <c r="K3512"/>
  <c r="Q3478"/>
  <c r="P3478"/>
  <c r="O3478"/>
  <c r="U3478" s="1"/>
  <c r="N3478"/>
  <c r="M3478"/>
  <c r="Y3478" s="1"/>
  <c r="L3478"/>
  <c r="K3478"/>
  <c r="Q3451"/>
  <c r="P3451"/>
  <c r="O3451"/>
  <c r="U3451" s="1"/>
  <c r="N3451"/>
  <c r="M3451"/>
  <c r="Y3451" s="1"/>
  <c r="L3451"/>
  <c r="K3451"/>
  <c r="Q3427"/>
  <c r="P3427"/>
  <c r="O3427"/>
  <c r="U3427" s="1"/>
  <c r="N3427"/>
  <c r="M3427"/>
  <c r="Y3427" s="1"/>
  <c r="L3427"/>
  <c r="K3427"/>
  <c r="Q3410"/>
  <c r="P3410"/>
  <c r="O3410"/>
  <c r="U3410" s="1"/>
  <c r="N3410"/>
  <c r="M3410"/>
  <c r="Y3410" s="1"/>
  <c r="L3410"/>
  <c r="K3410"/>
  <c r="Q3396"/>
  <c r="P3396"/>
  <c r="O3396"/>
  <c r="U3396" s="1"/>
  <c r="N3396"/>
  <c r="M3396"/>
  <c r="Y3396" s="1"/>
  <c r="L3396"/>
  <c r="K3396"/>
  <c r="Q4673"/>
  <c r="P4673"/>
  <c r="O4673"/>
  <c r="U4673" s="1"/>
  <c r="N4673"/>
  <c r="M4673"/>
  <c r="Y4673" s="1"/>
  <c r="L4673"/>
  <c r="K4673"/>
  <c r="Q4618"/>
  <c r="P4618"/>
  <c r="O4618"/>
  <c r="U4618" s="1"/>
  <c r="N4618"/>
  <c r="M4618"/>
  <c r="Y4618" s="1"/>
  <c r="L4618"/>
  <c r="K4618"/>
  <c r="Q4551"/>
  <c r="P4551"/>
  <c r="O4551"/>
  <c r="U4551" s="1"/>
  <c r="N4551"/>
  <c r="M4551"/>
  <c r="Y4551" s="1"/>
  <c r="L4551"/>
  <c r="K4551"/>
  <c r="Q4424"/>
  <c r="P4424"/>
  <c r="O4424"/>
  <c r="U4424" s="1"/>
  <c r="N4424"/>
  <c r="M4424"/>
  <c r="Y4424" s="1"/>
  <c r="L4424"/>
  <c r="K4424"/>
  <c r="Q4306"/>
  <c r="P4306"/>
  <c r="O4306"/>
  <c r="U4306" s="1"/>
  <c r="N4306"/>
  <c r="M4306"/>
  <c r="Y4306" s="1"/>
  <c r="L4306"/>
  <c r="K4306"/>
  <c r="Q4176"/>
  <c r="P4176"/>
  <c r="O4176"/>
  <c r="U4176" s="1"/>
  <c r="N4176"/>
  <c r="M4176"/>
  <c r="Y4176" s="1"/>
  <c r="L4176"/>
  <c r="K4176"/>
  <c r="Q4068"/>
  <c r="P4068"/>
  <c r="O4068"/>
  <c r="U4068" s="1"/>
  <c r="N4068"/>
  <c r="M4068"/>
  <c r="Y4068" s="1"/>
  <c r="L4068"/>
  <c r="K4068"/>
  <c r="Q3965"/>
  <c r="P3965"/>
  <c r="O3965"/>
  <c r="U3965" s="1"/>
  <c r="N3965"/>
  <c r="M3965"/>
  <c r="Y3965" s="1"/>
  <c r="L3965"/>
  <c r="K3965"/>
  <c r="Q3868"/>
  <c r="P3868"/>
  <c r="O3868"/>
  <c r="U3868" s="1"/>
  <c r="N3868"/>
  <c r="M3868"/>
  <c r="Y3868" s="1"/>
  <c r="L3868"/>
  <c r="K3868"/>
  <c r="Q3776"/>
  <c r="P3776"/>
  <c r="O3776"/>
  <c r="U3776" s="1"/>
  <c r="N3776"/>
  <c r="M3776"/>
  <c r="Y3776" s="1"/>
  <c r="L3776"/>
  <c r="K3776"/>
  <c r="Q3694"/>
  <c r="P3694"/>
  <c r="O3694"/>
  <c r="U3694" s="1"/>
  <c r="N3694"/>
  <c r="M3694"/>
  <c r="Y3694" s="1"/>
  <c r="L3694"/>
  <c r="K3694"/>
  <c r="Q3617"/>
  <c r="P3617"/>
  <c r="O3617"/>
  <c r="U3617" s="1"/>
  <c r="N3617"/>
  <c r="M3617"/>
  <c r="Y3617" s="1"/>
  <c r="L3617"/>
  <c r="K3617"/>
  <c r="Q3550"/>
  <c r="P3550"/>
  <c r="O3550"/>
  <c r="U3550" s="1"/>
  <c r="N3550"/>
  <c r="M3550"/>
  <c r="Y3550" s="1"/>
  <c r="L3550"/>
  <c r="K3550"/>
  <c r="Q3487"/>
  <c r="P3487"/>
  <c r="O3487"/>
  <c r="U3487" s="1"/>
  <c r="N3487"/>
  <c r="M3487"/>
  <c r="Y3487" s="1"/>
  <c r="L3487"/>
  <c r="K3487"/>
  <c r="Q3425"/>
  <c r="P3425"/>
  <c r="O3425"/>
  <c r="U3425" s="1"/>
  <c r="N3425"/>
  <c r="M3425"/>
  <c r="Y3425" s="1"/>
  <c r="L3425"/>
  <c r="K3425"/>
  <c r="Q3371"/>
  <c r="P3371"/>
  <c r="O3371"/>
  <c r="U3371" s="1"/>
  <c r="N3371"/>
  <c r="M3371"/>
  <c r="Y3371" s="1"/>
  <c r="L3371"/>
  <c r="K3371"/>
  <c r="Q3333"/>
  <c r="P3333"/>
  <c r="O3333"/>
  <c r="U3333" s="1"/>
  <c r="N3333"/>
  <c r="M3333"/>
  <c r="Y3333" s="1"/>
  <c r="L3333"/>
  <c r="K3333"/>
  <c r="Q3290"/>
  <c r="P3290"/>
  <c r="O3290"/>
  <c r="U3290" s="1"/>
  <c r="N3290"/>
  <c r="M3290"/>
  <c r="Y3290" s="1"/>
  <c r="L3290"/>
  <c r="K3290"/>
  <c r="Q3259"/>
  <c r="P3259"/>
  <c r="O3259"/>
  <c r="U3259" s="1"/>
  <c r="N3259"/>
  <c r="M3259"/>
  <c r="Y3259" s="1"/>
  <c r="L3259"/>
  <c r="K3259"/>
  <c r="Q3226"/>
  <c r="P3226"/>
  <c r="O3226"/>
  <c r="U3226" s="1"/>
  <c r="N3226"/>
  <c r="M3226"/>
  <c r="Y3226" s="1"/>
  <c r="L3226"/>
  <c r="K3226"/>
  <c r="Q3209"/>
  <c r="P3209"/>
  <c r="O3209"/>
  <c r="U3209" s="1"/>
  <c r="N3209"/>
  <c r="M3209"/>
  <c r="Y3209" s="1"/>
  <c r="L3209"/>
  <c r="K3209"/>
  <c r="Q3197"/>
  <c r="P3197"/>
  <c r="O3197"/>
  <c r="U3197" s="1"/>
  <c r="N3197"/>
  <c r="M3197"/>
  <c r="Y3197" s="1"/>
  <c r="L3197"/>
  <c r="K3197"/>
  <c r="Q3186"/>
  <c r="P3186"/>
  <c r="O3186"/>
  <c r="U3186" s="1"/>
  <c r="N3186"/>
  <c r="M3186"/>
  <c r="Y3186" s="1"/>
  <c r="L3186"/>
  <c r="K3186"/>
  <c r="Q4667"/>
  <c r="P4667"/>
  <c r="O4667"/>
  <c r="U4667" s="1"/>
  <c r="N4667"/>
  <c r="M4667"/>
  <c r="Y4667" s="1"/>
  <c r="L4667"/>
  <c r="K4667"/>
  <c r="Q4606"/>
  <c r="P4606"/>
  <c r="O4606"/>
  <c r="U4606" s="1"/>
  <c r="N4606"/>
  <c r="M4606"/>
  <c r="Y4606" s="1"/>
  <c r="L4606"/>
  <c r="K4606"/>
  <c r="Q4512"/>
  <c r="P4512"/>
  <c r="O4512"/>
  <c r="N4512"/>
  <c r="M4512"/>
  <c r="L4512"/>
  <c r="K4512"/>
  <c r="Q4375"/>
  <c r="P4375"/>
  <c r="O4375"/>
  <c r="U4375" s="1"/>
  <c r="N4375"/>
  <c r="M4375"/>
  <c r="Y4375" s="1"/>
  <c r="L4375"/>
  <c r="K4375"/>
  <c r="Q4235"/>
  <c r="P4235"/>
  <c r="O4235"/>
  <c r="U4235" s="1"/>
  <c r="N4235"/>
  <c r="M4235"/>
  <c r="Y4235" s="1"/>
  <c r="L4235"/>
  <c r="K4235"/>
  <c r="Q4123"/>
  <c r="P4123"/>
  <c r="O4123"/>
  <c r="U4123" s="1"/>
  <c r="N4123"/>
  <c r="M4123"/>
  <c r="Y4123" s="1"/>
  <c r="L4123"/>
  <c r="K4123"/>
  <c r="Q4001"/>
  <c r="P4001"/>
  <c r="O4001"/>
  <c r="U4001" s="1"/>
  <c r="N4001"/>
  <c r="M4001"/>
  <c r="Y4001" s="1"/>
  <c r="L4001"/>
  <c r="K4001"/>
  <c r="Q3890"/>
  <c r="P3890"/>
  <c r="O3890"/>
  <c r="U3890" s="1"/>
  <c r="N3890"/>
  <c r="M3890"/>
  <c r="Y3890" s="1"/>
  <c r="L3890"/>
  <c r="K3890"/>
  <c r="Q3784"/>
  <c r="P3784"/>
  <c r="O3784"/>
  <c r="U3784" s="1"/>
  <c r="N3784"/>
  <c r="M3784"/>
  <c r="Y3784" s="1"/>
  <c r="L3784"/>
  <c r="K3784"/>
  <c r="Q3693"/>
  <c r="P3693"/>
  <c r="O3693"/>
  <c r="U3693" s="1"/>
  <c r="N3693"/>
  <c r="M3693"/>
  <c r="Y3693" s="1"/>
  <c r="L3693"/>
  <c r="K3693"/>
  <c r="Q3603"/>
  <c r="P3603"/>
  <c r="O3603"/>
  <c r="U3603" s="1"/>
  <c r="N3603"/>
  <c r="M3603"/>
  <c r="Y3603" s="1"/>
  <c r="L3603"/>
  <c r="K3603"/>
  <c r="Q3526"/>
  <c r="P3526"/>
  <c r="O3526"/>
  <c r="U3526" s="1"/>
  <c r="N3526"/>
  <c r="M3526"/>
  <c r="Y3526" s="1"/>
  <c r="L3526"/>
  <c r="K3526"/>
  <c r="Q3448"/>
  <c r="P3448"/>
  <c r="O3448"/>
  <c r="U3448" s="1"/>
  <c r="N3448"/>
  <c r="M3448"/>
  <c r="Y3448" s="1"/>
  <c r="L3448"/>
  <c r="K3448"/>
  <c r="Q3374"/>
  <c r="P3374"/>
  <c r="O3374"/>
  <c r="U3374" s="1"/>
  <c r="N3374"/>
  <c r="M3374"/>
  <c r="Y3374" s="1"/>
  <c r="L3374"/>
  <c r="K3374"/>
  <c r="Q3308"/>
  <c r="P3308"/>
  <c r="O3308"/>
  <c r="U3308" s="1"/>
  <c r="N3308"/>
  <c r="M3308"/>
  <c r="Y3308" s="1"/>
  <c r="L3308"/>
  <c r="K3308"/>
  <c r="Q3258"/>
  <c r="P3258"/>
  <c r="O3258"/>
  <c r="U3258" s="1"/>
  <c r="N3258"/>
  <c r="M3258"/>
  <c r="Y3258" s="1"/>
  <c r="L3258"/>
  <c r="K3258"/>
  <c r="Q3205"/>
  <c r="P3205"/>
  <c r="O3205"/>
  <c r="U3205" s="1"/>
  <c r="N3205"/>
  <c r="M3205"/>
  <c r="Y3205" s="1"/>
  <c r="L3205"/>
  <c r="K3205"/>
  <c r="Q3170"/>
  <c r="P3170"/>
  <c r="O3170"/>
  <c r="U3170" s="1"/>
  <c r="N3170"/>
  <c r="M3170"/>
  <c r="Y3170" s="1"/>
  <c r="L3170"/>
  <c r="K3170"/>
  <c r="Q3133"/>
  <c r="P3133"/>
  <c r="O3133"/>
  <c r="U3133" s="1"/>
  <c r="N3133"/>
  <c r="M3133"/>
  <c r="Y3133" s="1"/>
  <c r="L3133"/>
  <c r="K3133"/>
  <c r="Q3100"/>
  <c r="P3100"/>
  <c r="O3100"/>
  <c r="U3100" s="1"/>
  <c r="N3100"/>
  <c r="M3100"/>
  <c r="Y3100" s="1"/>
  <c r="L3100"/>
  <c r="K3100"/>
  <c r="Q3078"/>
  <c r="P3078"/>
  <c r="O3078"/>
  <c r="U3078" s="1"/>
  <c r="N3078"/>
  <c r="M3078"/>
  <c r="Y3078" s="1"/>
  <c r="L3078"/>
  <c r="K3078"/>
  <c r="Q3054"/>
  <c r="P3054"/>
  <c r="O3054"/>
  <c r="U3054" s="1"/>
  <c r="N3054"/>
  <c r="M3054"/>
  <c r="Y3054" s="1"/>
  <c r="L3054"/>
  <c r="K3054"/>
  <c r="Q3035"/>
  <c r="P3035"/>
  <c r="O3035"/>
  <c r="U3035" s="1"/>
  <c r="N3035"/>
  <c r="M3035"/>
  <c r="Y3035" s="1"/>
  <c r="L3035"/>
  <c r="K3035"/>
  <c r="Q3024"/>
  <c r="P3024"/>
  <c r="O3024"/>
  <c r="U3024" s="1"/>
  <c r="N3024"/>
  <c r="M3024"/>
  <c r="Y3024" s="1"/>
  <c r="L3024"/>
  <c r="K3024"/>
  <c r="Q3994"/>
  <c r="P3994"/>
  <c r="O3994"/>
  <c r="U3994" s="1"/>
  <c r="N3994"/>
  <c r="M3994"/>
  <c r="Y3994" s="1"/>
  <c r="L3994"/>
  <c r="K3994"/>
  <c r="Q3876"/>
  <c r="P3876"/>
  <c r="O3876"/>
  <c r="U3876" s="1"/>
  <c r="N3876"/>
  <c r="M3876"/>
  <c r="Y3876" s="1"/>
  <c r="L3876"/>
  <c r="K3876"/>
  <c r="Q3766"/>
  <c r="P3766"/>
  <c r="O3766"/>
  <c r="U3766" s="1"/>
  <c r="N3766"/>
  <c r="M3766"/>
  <c r="Y3766" s="1"/>
  <c r="L3766"/>
  <c r="K3766"/>
  <c r="Q3666"/>
  <c r="P3666"/>
  <c r="O3666"/>
  <c r="U3666" s="1"/>
  <c r="N3666"/>
  <c r="M3666"/>
  <c r="Y3666" s="1"/>
  <c r="L3666"/>
  <c r="K3666"/>
  <c r="Q3575"/>
  <c r="P3575"/>
  <c r="O3575"/>
  <c r="U3575" s="1"/>
  <c r="N3575"/>
  <c r="M3575"/>
  <c r="Y3575" s="1"/>
  <c r="L3575"/>
  <c r="K3575"/>
  <c r="Q3486"/>
  <c r="P3486"/>
  <c r="O3486"/>
  <c r="U3486" s="1"/>
  <c r="N3486"/>
  <c r="M3486"/>
  <c r="Y3486" s="1"/>
  <c r="L3486"/>
  <c r="K3486"/>
  <c r="Q3393"/>
  <c r="P3393"/>
  <c r="O3393"/>
  <c r="U3393" s="1"/>
  <c r="N3393"/>
  <c r="M3393"/>
  <c r="Y3393" s="1"/>
  <c r="L3393"/>
  <c r="K3393"/>
  <c r="Q3327"/>
  <c r="P3327"/>
  <c r="O3327"/>
  <c r="U3327" s="1"/>
  <c r="N3327"/>
  <c r="M3327"/>
  <c r="Y3327" s="1"/>
  <c r="L3327"/>
  <c r="K3327"/>
  <c r="Q3257"/>
  <c r="P3257"/>
  <c r="O3257"/>
  <c r="U3257" s="1"/>
  <c r="N3257"/>
  <c r="M3257"/>
  <c r="Y3257" s="1"/>
  <c r="L3257"/>
  <c r="K3257"/>
  <c r="Q3196"/>
  <c r="P3196"/>
  <c r="O3196"/>
  <c r="U3196" s="1"/>
  <c r="N3196"/>
  <c r="M3196"/>
  <c r="Y3196" s="1"/>
  <c r="L3196"/>
  <c r="K3196"/>
  <c r="Q3148"/>
  <c r="P3148"/>
  <c r="O3148"/>
  <c r="U3148" s="1"/>
  <c r="N3148"/>
  <c r="M3148"/>
  <c r="Y3148" s="1"/>
  <c r="L3148"/>
  <c r="K3148"/>
  <c r="Q3097"/>
  <c r="P3097"/>
  <c r="O3097"/>
  <c r="U3097" s="1"/>
  <c r="N3097"/>
  <c r="M3097"/>
  <c r="Y3097" s="1"/>
  <c r="L3097"/>
  <c r="K3097"/>
  <c r="Q3051"/>
  <c r="P3051"/>
  <c r="O3051"/>
  <c r="U3051" s="1"/>
  <c r="N3051"/>
  <c r="M3051"/>
  <c r="Y3051" s="1"/>
  <c r="L3051"/>
  <c r="K3051"/>
  <c r="Q3011"/>
  <c r="P3011"/>
  <c r="O3011"/>
  <c r="U3011" s="1"/>
  <c r="N3011"/>
  <c r="M3011"/>
  <c r="Y3011" s="1"/>
  <c r="L3011"/>
  <c r="K3011"/>
  <c r="Q2988"/>
  <c r="P2988"/>
  <c r="O2988"/>
  <c r="U2988" s="1"/>
  <c r="N2988"/>
  <c r="M2988"/>
  <c r="Y2988" s="1"/>
  <c r="L2988"/>
  <c r="K2988"/>
  <c r="Q2959"/>
  <c r="P2959"/>
  <c r="O2959"/>
  <c r="U2959" s="1"/>
  <c r="N2959"/>
  <c r="M2959"/>
  <c r="Y2959" s="1"/>
  <c r="L2959"/>
  <c r="K2959"/>
  <c r="Q2939"/>
  <c r="P2939"/>
  <c r="O2939"/>
  <c r="U2939" s="1"/>
  <c r="N2939"/>
  <c r="M2939"/>
  <c r="Y2939" s="1"/>
  <c r="L2939"/>
  <c r="K2939"/>
  <c r="Q2925"/>
  <c r="P2925"/>
  <c r="O2925"/>
  <c r="U2925" s="1"/>
  <c r="N2925"/>
  <c r="M2925"/>
  <c r="Y2925" s="1"/>
  <c r="L2925"/>
  <c r="K2925"/>
  <c r="Q2916"/>
  <c r="P2916"/>
  <c r="O2916"/>
  <c r="U2916" s="1"/>
  <c r="N2916"/>
  <c r="M2916"/>
  <c r="Y2916" s="1"/>
  <c r="L2916"/>
  <c r="K2916"/>
  <c r="Q4689"/>
  <c r="P4689"/>
  <c r="O4689"/>
  <c r="U4689" s="1"/>
  <c r="N4689"/>
  <c r="M4689"/>
  <c r="Y4689" s="1"/>
  <c r="L4689"/>
  <c r="K4689"/>
  <c r="Q4646"/>
  <c r="P4646"/>
  <c r="O4646"/>
  <c r="U4646" s="1"/>
  <c r="N4646"/>
  <c r="M4646"/>
  <c r="Y4646" s="1"/>
  <c r="L4646"/>
  <c r="K4646"/>
  <c r="Q4583"/>
  <c r="P4583"/>
  <c r="O4583"/>
  <c r="U4583" s="1"/>
  <c r="N4583"/>
  <c r="M4583"/>
  <c r="Y4583" s="1"/>
  <c r="L4583"/>
  <c r="K4583"/>
  <c r="Q4453"/>
  <c r="P4453"/>
  <c r="O4453"/>
  <c r="U4453" s="1"/>
  <c r="N4453"/>
  <c r="M4453"/>
  <c r="Y4453" s="1"/>
  <c r="L4453"/>
  <c r="K4453"/>
  <c r="Q4318"/>
  <c r="P4318"/>
  <c r="O4318"/>
  <c r="U4318" s="1"/>
  <c r="N4318"/>
  <c r="M4318"/>
  <c r="Y4318" s="1"/>
  <c r="L4318"/>
  <c r="K4318"/>
  <c r="Q4171"/>
  <c r="P4171"/>
  <c r="O4171"/>
  <c r="U4171" s="1"/>
  <c r="N4171"/>
  <c r="M4171"/>
  <c r="Y4171" s="1"/>
  <c r="L4171"/>
  <c r="K4171"/>
  <c r="Q4036"/>
  <c r="P4036"/>
  <c r="O4036"/>
  <c r="U4036" s="1"/>
  <c r="N4036"/>
  <c r="M4036"/>
  <c r="Y4036" s="1"/>
  <c r="L4036"/>
  <c r="K4036"/>
  <c r="Q3919"/>
  <c r="P3919"/>
  <c r="O3919"/>
  <c r="U3919" s="1"/>
  <c r="N3919"/>
  <c r="M3919"/>
  <c r="Y3919" s="1"/>
  <c r="L3919"/>
  <c r="K3919"/>
  <c r="Q3793"/>
  <c r="P3793"/>
  <c r="O3793"/>
  <c r="U3793" s="1"/>
  <c r="N3793"/>
  <c r="M3793"/>
  <c r="Y3793" s="1"/>
  <c r="L3793"/>
  <c r="K3793"/>
  <c r="Q3692"/>
  <c r="P3692"/>
  <c r="O3692"/>
  <c r="U3692" s="1"/>
  <c r="N3692"/>
  <c r="M3692"/>
  <c r="Y3692" s="1"/>
  <c r="L3692"/>
  <c r="K3692"/>
  <c r="Q3588"/>
  <c r="P3588"/>
  <c r="O3588"/>
  <c r="U3588" s="1"/>
  <c r="N3588"/>
  <c r="M3588"/>
  <c r="Y3588" s="1"/>
  <c r="L3588"/>
  <c r="K3588"/>
  <c r="Q3502"/>
  <c r="P3502"/>
  <c r="O3502"/>
  <c r="U3502" s="1"/>
  <c r="N3502"/>
  <c r="M3502"/>
  <c r="Y3502" s="1"/>
  <c r="L3502"/>
  <c r="K3502"/>
  <c r="Q3331"/>
  <c r="P3331"/>
  <c r="O3331"/>
  <c r="U3331" s="1"/>
  <c r="N3331"/>
  <c r="M3331"/>
  <c r="Y3331" s="1"/>
  <c r="L3331"/>
  <c r="K3331"/>
  <c r="Q3253"/>
  <c r="P3253"/>
  <c r="O3253"/>
  <c r="U3253" s="1"/>
  <c r="N3253"/>
  <c r="M3253"/>
  <c r="Y3253" s="1"/>
  <c r="L3253"/>
  <c r="K3253"/>
  <c r="Q3185"/>
  <c r="P3185"/>
  <c r="O3185"/>
  <c r="U3185" s="1"/>
  <c r="N3185"/>
  <c r="M3185"/>
  <c r="Y3185" s="1"/>
  <c r="L3185"/>
  <c r="K3185"/>
  <c r="Q3132"/>
  <c r="P3132"/>
  <c r="O3132"/>
  <c r="U3132" s="1"/>
  <c r="N3132"/>
  <c r="M3132"/>
  <c r="Y3132" s="1"/>
  <c r="L3132"/>
  <c r="K3132"/>
  <c r="Q3080"/>
  <c r="P3080"/>
  <c r="O3080"/>
  <c r="U3080" s="1"/>
  <c r="N3080"/>
  <c r="M3080"/>
  <c r="Y3080" s="1"/>
  <c r="L3080"/>
  <c r="K3080"/>
  <c r="Q3021"/>
  <c r="P3021"/>
  <c r="O3021"/>
  <c r="U3021" s="1"/>
  <c r="N3021"/>
  <c r="M3021"/>
  <c r="Y3021" s="1"/>
  <c r="L3021"/>
  <c r="K3021"/>
  <c r="Q2987"/>
  <c r="P2987"/>
  <c r="O2987"/>
  <c r="U2987" s="1"/>
  <c r="N2987"/>
  <c r="M2987"/>
  <c r="Y2987" s="1"/>
  <c r="L2987"/>
  <c r="K2987"/>
  <c r="Q2948"/>
  <c r="P2948"/>
  <c r="O2948"/>
  <c r="U2948" s="1"/>
  <c r="N2948"/>
  <c r="M2948"/>
  <c r="Y2948" s="1"/>
  <c r="L2948"/>
  <c r="K2948"/>
  <c r="Q2915"/>
  <c r="P2915"/>
  <c r="O2915"/>
  <c r="U2915" s="1"/>
  <c r="N2915"/>
  <c r="M2915"/>
  <c r="Y2915" s="1"/>
  <c r="L2915"/>
  <c r="K2915"/>
  <c r="Q2881"/>
  <c r="P2881"/>
  <c r="O2881"/>
  <c r="U2881" s="1"/>
  <c r="N2881"/>
  <c r="M2881"/>
  <c r="Y2881" s="1"/>
  <c r="L2881"/>
  <c r="K2881"/>
  <c r="Q2862"/>
  <c r="P2862"/>
  <c r="O2862"/>
  <c r="U2862" s="1"/>
  <c r="N2862"/>
  <c r="M2862"/>
  <c r="Y2862" s="1"/>
  <c r="L2862"/>
  <c r="K2862"/>
  <c r="Q2851"/>
  <c r="P2851"/>
  <c r="O2851"/>
  <c r="U2851" s="1"/>
  <c r="N2851"/>
  <c r="M2851"/>
  <c r="Y2851" s="1"/>
  <c r="L2851"/>
  <c r="K2851"/>
  <c r="Q2845"/>
  <c r="P2845"/>
  <c r="O2845"/>
  <c r="U2845" s="1"/>
  <c r="N2845"/>
  <c r="M2845"/>
  <c r="Y2845" s="1"/>
  <c r="L2845"/>
  <c r="K2845"/>
  <c r="Q4557"/>
  <c r="P4557"/>
  <c r="O4557"/>
  <c r="U4557" s="1"/>
  <c r="N4557"/>
  <c r="M4557"/>
  <c r="Y4557" s="1"/>
  <c r="L4557"/>
  <c r="K4557"/>
  <c r="Q4506"/>
  <c r="P4506"/>
  <c r="O4506"/>
  <c r="U4506" s="1"/>
  <c r="N4506"/>
  <c r="M4506"/>
  <c r="Y4506" s="1"/>
  <c r="L4506"/>
  <c r="K4506"/>
  <c r="Q4449"/>
  <c r="P4449"/>
  <c r="O4449"/>
  <c r="U4449" s="1"/>
  <c r="N4449"/>
  <c r="M4449"/>
  <c r="Y4449" s="1"/>
  <c r="L4449"/>
  <c r="K4449"/>
  <c r="Q4404"/>
  <c r="P4404"/>
  <c r="O4404"/>
  <c r="U4404" s="1"/>
  <c r="N4404"/>
  <c r="M4404"/>
  <c r="Y4404" s="1"/>
  <c r="L4404"/>
  <c r="K4404"/>
  <c r="Q4361"/>
  <c r="P4361"/>
  <c r="O4361"/>
  <c r="U4361" s="1"/>
  <c r="N4361"/>
  <c r="M4361"/>
  <c r="Y4361" s="1"/>
  <c r="L4361"/>
  <c r="K4361"/>
  <c r="Q4331"/>
  <c r="P4331"/>
  <c r="O4331"/>
  <c r="U4331" s="1"/>
  <c r="N4331"/>
  <c r="M4331"/>
  <c r="Y4331" s="1"/>
  <c r="L4331"/>
  <c r="K4331"/>
  <c r="Q4301"/>
  <c r="P4301"/>
  <c r="O4301"/>
  <c r="U4301" s="1"/>
  <c r="N4301"/>
  <c r="M4301"/>
  <c r="Y4301" s="1"/>
  <c r="L4301"/>
  <c r="K4301"/>
  <c r="Q4267"/>
  <c r="P4267"/>
  <c r="O4267"/>
  <c r="U4267" s="1"/>
  <c r="N4267"/>
  <c r="M4267"/>
  <c r="Y4267" s="1"/>
  <c r="L4267"/>
  <c r="K4267"/>
  <c r="Q4248"/>
  <c r="P4248"/>
  <c r="O4248"/>
  <c r="U4248" s="1"/>
  <c r="N4248"/>
  <c r="M4248"/>
  <c r="Y4248" s="1"/>
  <c r="L4248"/>
  <c r="K4248"/>
  <c r="Q4242"/>
  <c r="P4242"/>
  <c r="O4242"/>
  <c r="U4242" s="1"/>
  <c r="N4242"/>
  <c r="M4242"/>
  <c r="Y4242" s="1"/>
  <c r="L4242"/>
  <c r="K4242"/>
  <c r="Q4527"/>
  <c r="P4527"/>
  <c r="O4527"/>
  <c r="U4527" s="1"/>
  <c r="N4527"/>
  <c r="M4527"/>
  <c r="Y4527" s="1"/>
  <c r="L4527"/>
  <c r="K4527"/>
  <c r="Q4435"/>
  <c r="P4435"/>
  <c r="O4435"/>
  <c r="U4435" s="1"/>
  <c r="N4435"/>
  <c r="M4435"/>
  <c r="Y4435" s="1"/>
  <c r="L4435"/>
  <c r="K4435"/>
  <c r="Q4350"/>
  <c r="P4350"/>
  <c r="O4350"/>
  <c r="U4350" s="1"/>
  <c r="N4350"/>
  <c r="M4350"/>
  <c r="Y4350" s="1"/>
  <c r="L4350"/>
  <c r="K4350"/>
  <c r="Q4259"/>
  <c r="P4259"/>
  <c r="O4259"/>
  <c r="U4259" s="1"/>
  <c r="N4259"/>
  <c r="M4259"/>
  <c r="Y4259" s="1"/>
  <c r="L4259"/>
  <c r="K4259"/>
  <c r="Q4188"/>
  <c r="P4188"/>
  <c r="O4188"/>
  <c r="U4188" s="1"/>
  <c r="N4188"/>
  <c r="M4188"/>
  <c r="Y4188" s="1"/>
  <c r="L4188"/>
  <c r="K4188"/>
  <c r="Q4132"/>
  <c r="P4132"/>
  <c r="O4132"/>
  <c r="U4132" s="1"/>
  <c r="N4132"/>
  <c r="M4132"/>
  <c r="Y4132" s="1"/>
  <c r="L4132"/>
  <c r="K4132"/>
  <c r="Q4067"/>
  <c r="P4067"/>
  <c r="O4067"/>
  <c r="U4067" s="1"/>
  <c r="N4067"/>
  <c r="M4067"/>
  <c r="Y4067" s="1"/>
  <c r="L4067"/>
  <c r="K4067"/>
  <c r="Q4012"/>
  <c r="P4012"/>
  <c r="O4012"/>
  <c r="U4012" s="1"/>
  <c r="N4012"/>
  <c r="M4012"/>
  <c r="Y4012" s="1"/>
  <c r="L4012"/>
  <c r="K4012"/>
  <c r="Q3968"/>
  <c r="P3968"/>
  <c r="O3968"/>
  <c r="U3968" s="1"/>
  <c r="N3968"/>
  <c r="M3968"/>
  <c r="Y3968" s="1"/>
  <c r="L3968"/>
  <c r="K3968"/>
  <c r="Q3933"/>
  <c r="P3933"/>
  <c r="O3933"/>
  <c r="U3933" s="1"/>
  <c r="N3933"/>
  <c r="M3933"/>
  <c r="Y3933" s="1"/>
  <c r="L3933"/>
  <c r="K3933"/>
  <c r="Q3889"/>
  <c r="P3889"/>
  <c r="O3889"/>
  <c r="U3889" s="1"/>
  <c r="N3889"/>
  <c r="M3889"/>
  <c r="Y3889" s="1"/>
  <c r="L3889"/>
  <c r="K3889"/>
  <c r="Q3860"/>
  <c r="P3860"/>
  <c r="O3860"/>
  <c r="U3860" s="1"/>
  <c r="N3860"/>
  <c r="M3860"/>
  <c r="Y3860" s="1"/>
  <c r="L3860"/>
  <c r="K3860"/>
  <c r="Q3834"/>
  <c r="P3834"/>
  <c r="O3834"/>
  <c r="U3834" s="1"/>
  <c r="N3834"/>
  <c r="M3834"/>
  <c r="Y3834" s="1"/>
  <c r="L3834"/>
  <c r="K3834"/>
  <c r="Q3821"/>
  <c r="P3821"/>
  <c r="O3821"/>
  <c r="U3821" s="1"/>
  <c r="N3821"/>
  <c r="M3821"/>
  <c r="Y3821" s="1"/>
  <c r="L3821"/>
  <c r="K3821"/>
  <c r="Q3807"/>
  <c r="P3807"/>
  <c r="O3807"/>
  <c r="U3807" s="1"/>
  <c r="N3807"/>
  <c r="M3807"/>
  <c r="Y3807" s="1"/>
  <c r="L3807"/>
  <c r="K3807"/>
  <c r="Q4564"/>
  <c r="P4564"/>
  <c r="O4564"/>
  <c r="U4564" s="1"/>
  <c r="N4564"/>
  <c r="M4564"/>
  <c r="Y4564" s="1"/>
  <c r="L4564"/>
  <c r="K4564"/>
  <c r="Q4469"/>
  <c r="P4469"/>
  <c r="O4469"/>
  <c r="U4469" s="1"/>
  <c r="N4469"/>
  <c r="M4469"/>
  <c r="Y4469" s="1"/>
  <c r="L4469"/>
  <c r="K4469"/>
  <c r="Q4347"/>
  <c r="P4347"/>
  <c r="O4347"/>
  <c r="U4347" s="1"/>
  <c r="N4347"/>
  <c r="M4347"/>
  <c r="Y4347" s="1"/>
  <c r="L4347"/>
  <c r="K4347"/>
  <c r="Q4233"/>
  <c r="P4233"/>
  <c r="O4233"/>
  <c r="U4233" s="1"/>
  <c r="N4233"/>
  <c r="M4233"/>
  <c r="Y4233" s="1"/>
  <c r="L4233"/>
  <c r="K4233"/>
  <c r="Q4146"/>
  <c r="P4146"/>
  <c r="O4146"/>
  <c r="U4146" s="1"/>
  <c r="N4146"/>
  <c r="M4146"/>
  <c r="Y4146" s="1"/>
  <c r="L4146"/>
  <c r="K4146"/>
  <c r="Q4053"/>
  <c r="P4053"/>
  <c r="O4053"/>
  <c r="U4053" s="1"/>
  <c r="N4053"/>
  <c r="M4053"/>
  <c r="Y4053" s="1"/>
  <c r="L4053"/>
  <c r="K4053"/>
  <c r="Q3966"/>
  <c r="P3966"/>
  <c r="O3966"/>
  <c r="U3966" s="1"/>
  <c r="N3966"/>
  <c r="M3966"/>
  <c r="Y3966" s="1"/>
  <c r="L3966"/>
  <c r="K3966"/>
  <c r="Q3884"/>
  <c r="P3884"/>
  <c r="O3884"/>
  <c r="U3884" s="1"/>
  <c r="N3884"/>
  <c r="M3884"/>
  <c r="Y3884" s="1"/>
  <c r="L3884"/>
  <c r="K3884"/>
  <c r="Q3803"/>
  <c r="P3803"/>
  <c r="O3803"/>
  <c r="U3803" s="1"/>
  <c r="N3803"/>
  <c r="M3803"/>
  <c r="Y3803" s="1"/>
  <c r="L3803"/>
  <c r="K3803"/>
  <c r="Q3751"/>
  <c r="P3751"/>
  <c r="O3751"/>
  <c r="U3751" s="1"/>
  <c r="N3751"/>
  <c r="M3751"/>
  <c r="Y3751" s="1"/>
  <c r="L3751"/>
  <c r="K3751"/>
  <c r="Q3689"/>
  <c r="P3689"/>
  <c r="O3689"/>
  <c r="U3689" s="1"/>
  <c r="N3689"/>
  <c r="M3689"/>
  <c r="Y3689" s="1"/>
  <c r="L3689"/>
  <c r="K3689"/>
  <c r="Q3645"/>
  <c r="P3645"/>
  <c r="O3645"/>
  <c r="U3645" s="1"/>
  <c r="N3645"/>
  <c r="M3645"/>
  <c r="Y3645" s="1"/>
  <c r="L3645"/>
  <c r="K3645"/>
  <c r="Q3591"/>
  <c r="P3591"/>
  <c r="O3591"/>
  <c r="U3591" s="1"/>
  <c r="N3591"/>
  <c r="M3591"/>
  <c r="Y3591" s="1"/>
  <c r="L3591"/>
  <c r="K3591"/>
  <c r="Q3557"/>
  <c r="P3557"/>
  <c r="O3557"/>
  <c r="U3557" s="1"/>
  <c r="N3557"/>
  <c r="M3557"/>
  <c r="Y3557" s="1"/>
  <c r="L3557"/>
  <c r="K3557"/>
  <c r="Q3524"/>
  <c r="P3524"/>
  <c r="O3524"/>
  <c r="U3524" s="1"/>
  <c r="N3524"/>
  <c r="M3524"/>
  <c r="Y3524" s="1"/>
  <c r="L3524"/>
  <c r="K3524"/>
  <c r="Q3498"/>
  <c r="P3498"/>
  <c r="O3498"/>
  <c r="U3498" s="1"/>
  <c r="N3498"/>
  <c r="M3498"/>
  <c r="Y3498" s="1"/>
  <c r="L3498"/>
  <c r="K3498"/>
  <c r="Q3476"/>
  <c r="P3476"/>
  <c r="O3476"/>
  <c r="U3476" s="1"/>
  <c r="N3476"/>
  <c r="M3476"/>
  <c r="Y3476" s="1"/>
  <c r="L3476"/>
  <c r="K3476"/>
  <c r="Q3463"/>
  <c r="P3463"/>
  <c r="O3463"/>
  <c r="U3463" s="1"/>
  <c r="N3463"/>
  <c r="M3463"/>
  <c r="Y3463" s="1"/>
  <c r="L3463"/>
  <c r="K3463"/>
  <c r="Q3450"/>
  <c r="P3450"/>
  <c r="O3450"/>
  <c r="U3450" s="1"/>
  <c r="N3450"/>
  <c r="M3450"/>
  <c r="Y3450" s="1"/>
  <c r="L3450"/>
  <c r="K3450"/>
  <c r="Q4500"/>
  <c r="P4500"/>
  <c r="O4500"/>
  <c r="U4500" s="1"/>
  <c r="N4500"/>
  <c r="M4500"/>
  <c r="Y4500" s="1"/>
  <c r="L4500"/>
  <c r="K4500"/>
  <c r="Q4370"/>
  <c r="P4370"/>
  <c r="O4370"/>
  <c r="U4370" s="1"/>
  <c r="N4370"/>
  <c r="M4370"/>
  <c r="Y4370" s="1"/>
  <c r="L4370"/>
  <c r="K4370"/>
  <c r="Q4236"/>
  <c r="P4236"/>
  <c r="O4236"/>
  <c r="U4236" s="1"/>
  <c r="N4236"/>
  <c r="M4236"/>
  <c r="Y4236" s="1"/>
  <c r="L4236"/>
  <c r="K4236"/>
  <c r="Q4130"/>
  <c r="P4130"/>
  <c r="O4130"/>
  <c r="U4130" s="1"/>
  <c r="N4130"/>
  <c r="M4130"/>
  <c r="Y4130" s="1"/>
  <c r="L4130"/>
  <c r="K4130"/>
  <c r="Q4014"/>
  <c r="P4014"/>
  <c r="O4014"/>
  <c r="U4014" s="1"/>
  <c r="N4014"/>
  <c r="M4014"/>
  <c r="Y4014" s="1"/>
  <c r="L4014"/>
  <c r="K4014"/>
  <c r="Q3915"/>
  <c r="P3915"/>
  <c r="O3915"/>
  <c r="U3915" s="1"/>
  <c r="N3915"/>
  <c r="M3915"/>
  <c r="Y3915" s="1"/>
  <c r="L3915"/>
  <c r="K3915"/>
  <c r="Q3799"/>
  <c r="P3799"/>
  <c r="O3799"/>
  <c r="U3799" s="1"/>
  <c r="N3799"/>
  <c r="M3799"/>
  <c r="Y3799" s="1"/>
  <c r="L3799"/>
  <c r="K3799"/>
  <c r="Q3717"/>
  <c r="P3717"/>
  <c r="O3717"/>
  <c r="U3717" s="1"/>
  <c r="N3717"/>
  <c r="M3717"/>
  <c r="Y3717" s="1"/>
  <c r="L3717"/>
  <c r="K3717"/>
  <c r="Q3650"/>
  <c r="P3650"/>
  <c r="O3650"/>
  <c r="U3650" s="1"/>
  <c r="N3650"/>
  <c r="M3650"/>
  <c r="Y3650" s="1"/>
  <c r="L3650"/>
  <c r="K3650"/>
  <c r="Q3569"/>
  <c r="P3569"/>
  <c r="O3569"/>
  <c r="U3569" s="1"/>
  <c r="N3569"/>
  <c r="M3569"/>
  <c r="Y3569" s="1"/>
  <c r="L3569"/>
  <c r="K3569"/>
  <c r="Q3501"/>
  <c r="P3501"/>
  <c r="O3501"/>
  <c r="U3501" s="1"/>
  <c r="N3501"/>
  <c r="M3501"/>
  <c r="Y3501" s="1"/>
  <c r="L3501"/>
  <c r="K3501"/>
  <c r="Q3433"/>
  <c r="P3433"/>
  <c r="O3433"/>
  <c r="U3433" s="1"/>
  <c r="N3433"/>
  <c r="M3433"/>
  <c r="Y3433" s="1"/>
  <c r="L3433"/>
  <c r="K3433"/>
  <c r="Q3369"/>
  <c r="P3369"/>
  <c r="O3369"/>
  <c r="U3369" s="1"/>
  <c r="N3369"/>
  <c r="M3369"/>
  <c r="Y3369" s="1"/>
  <c r="L3369"/>
  <c r="K3369"/>
  <c r="Q3321"/>
  <c r="P3321"/>
  <c r="O3321"/>
  <c r="U3321" s="1"/>
  <c r="N3321"/>
  <c r="M3321"/>
  <c r="Y3321" s="1"/>
  <c r="L3321"/>
  <c r="K3321"/>
  <c r="Q3278"/>
  <c r="P3278"/>
  <c r="O3278"/>
  <c r="U3278" s="1"/>
  <c r="N3278"/>
  <c r="M3278"/>
  <c r="Y3278" s="1"/>
  <c r="L3278"/>
  <c r="K3278"/>
  <c r="Q3239"/>
  <c r="P3239"/>
  <c r="O3239"/>
  <c r="U3239" s="1"/>
  <c r="N3239"/>
  <c r="M3239"/>
  <c r="Y3239" s="1"/>
  <c r="L3239"/>
  <c r="K3239"/>
  <c r="Q3206"/>
  <c r="P3206"/>
  <c r="O3206"/>
  <c r="U3206" s="1"/>
  <c r="N3206"/>
  <c r="M3206"/>
  <c r="Y3206" s="1"/>
  <c r="L3206"/>
  <c r="K3206"/>
  <c r="Q3183"/>
  <c r="P3183"/>
  <c r="O3183"/>
  <c r="U3183" s="1"/>
  <c r="N3183"/>
  <c r="M3183"/>
  <c r="Y3183" s="1"/>
  <c r="L3183"/>
  <c r="K3183"/>
  <c r="Q3167"/>
  <c r="P3167"/>
  <c r="O3167"/>
  <c r="U3167" s="1"/>
  <c r="N3167"/>
  <c r="M3167"/>
  <c r="Y3167" s="1"/>
  <c r="L3167"/>
  <c r="K3167"/>
  <c r="Q3151"/>
  <c r="P3151"/>
  <c r="O3151"/>
  <c r="U3151" s="1"/>
  <c r="N3151"/>
  <c r="M3151"/>
  <c r="Y3151" s="1"/>
  <c r="L3151"/>
  <c r="K3151"/>
  <c r="Q3146"/>
  <c r="P3146"/>
  <c r="O3146"/>
  <c r="U3146" s="1"/>
  <c r="N3146"/>
  <c r="M3146"/>
  <c r="Y3146" s="1"/>
  <c r="L3146"/>
  <c r="K3146"/>
  <c r="Q4499"/>
  <c r="P4499"/>
  <c r="O4499"/>
  <c r="U4499" s="1"/>
  <c r="N4499"/>
  <c r="M4499"/>
  <c r="Y4499" s="1"/>
  <c r="L4499"/>
  <c r="K4499"/>
  <c r="Q4354"/>
  <c r="P4354"/>
  <c r="O4354"/>
  <c r="U4354" s="1"/>
  <c r="N4354"/>
  <c r="M4354"/>
  <c r="Y4354" s="1"/>
  <c r="L4354"/>
  <c r="K4354"/>
  <c r="Q4209"/>
  <c r="P4209"/>
  <c r="O4209"/>
  <c r="U4209" s="1"/>
  <c r="N4209"/>
  <c r="M4209"/>
  <c r="Y4209" s="1"/>
  <c r="L4209"/>
  <c r="K4209"/>
  <c r="Q4087"/>
  <c r="P4087"/>
  <c r="O4087"/>
  <c r="U4087" s="1"/>
  <c r="N4087"/>
  <c r="M4087"/>
  <c r="Y4087" s="1"/>
  <c r="L4087"/>
  <c r="K4087"/>
  <c r="Q3961"/>
  <c r="P3961"/>
  <c r="O3961"/>
  <c r="U3961" s="1"/>
  <c r="N3961"/>
  <c r="M3961"/>
  <c r="Y3961" s="1"/>
  <c r="L3961"/>
  <c r="K3961"/>
  <c r="Q3843"/>
  <c r="P3843"/>
  <c r="O3843"/>
  <c r="U3843" s="1"/>
  <c r="N3843"/>
  <c r="M3843"/>
  <c r="Y3843" s="1"/>
  <c r="L3843"/>
  <c r="K3843"/>
  <c r="Q3738"/>
  <c r="P3738"/>
  <c r="O3738"/>
  <c r="U3738" s="1"/>
  <c r="N3738"/>
  <c r="M3738"/>
  <c r="Y3738" s="1"/>
  <c r="L3738"/>
  <c r="K3738"/>
  <c r="Q3640"/>
  <c r="P3640"/>
  <c r="O3640"/>
  <c r="U3640" s="1"/>
  <c r="N3640"/>
  <c r="M3640"/>
  <c r="Y3640" s="1"/>
  <c r="L3640"/>
  <c r="K3640"/>
  <c r="Q3546"/>
  <c r="P3546"/>
  <c r="O3546"/>
  <c r="U3546" s="1"/>
  <c r="N3546"/>
  <c r="M3546"/>
  <c r="Y3546" s="1"/>
  <c r="L3546"/>
  <c r="K3546"/>
  <c r="Q3461"/>
  <c r="P3461"/>
  <c r="O3461"/>
  <c r="U3461" s="1"/>
  <c r="N3461"/>
  <c r="M3461"/>
  <c r="Y3461" s="1"/>
  <c r="L3461"/>
  <c r="K3461"/>
  <c r="Q3368"/>
  <c r="P3368"/>
  <c r="O3368"/>
  <c r="U3368" s="1"/>
  <c r="N3368"/>
  <c r="M3368"/>
  <c r="Y3368" s="1"/>
  <c r="L3368"/>
  <c r="K3368"/>
  <c r="Q3295"/>
  <c r="P3295"/>
  <c r="O3295"/>
  <c r="U3295" s="1"/>
  <c r="N3295"/>
  <c r="M3295"/>
  <c r="Y3295" s="1"/>
  <c r="L3295"/>
  <c r="K3295"/>
  <c r="Q3223"/>
  <c r="P3223"/>
  <c r="O3223"/>
  <c r="U3223" s="1"/>
  <c r="N3223"/>
  <c r="M3223"/>
  <c r="Y3223" s="1"/>
  <c r="L3223"/>
  <c r="K3223"/>
  <c r="Q3174"/>
  <c r="P3174"/>
  <c r="O3174"/>
  <c r="U3174" s="1"/>
  <c r="N3174"/>
  <c r="M3174"/>
  <c r="Y3174" s="1"/>
  <c r="L3174"/>
  <c r="K3174"/>
  <c r="Q3121"/>
  <c r="P3121"/>
  <c r="O3121"/>
  <c r="U3121" s="1"/>
  <c r="N3121"/>
  <c r="M3121"/>
  <c r="Y3121" s="1"/>
  <c r="L3121"/>
  <c r="K3121"/>
  <c r="Q3073"/>
  <c r="P3073"/>
  <c r="O3073"/>
  <c r="U3073" s="1"/>
  <c r="N3073"/>
  <c r="M3073"/>
  <c r="Y3073" s="1"/>
  <c r="L3073"/>
  <c r="K3073"/>
  <c r="Q3020"/>
  <c r="P3020"/>
  <c r="O3020"/>
  <c r="U3020" s="1"/>
  <c r="N3020"/>
  <c r="M3020"/>
  <c r="Y3020" s="1"/>
  <c r="L3020"/>
  <c r="K3020"/>
  <c r="Q2995"/>
  <c r="P2995"/>
  <c r="O2995"/>
  <c r="U2995" s="1"/>
  <c r="N2995"/>
  <c r="M2995"/>
  <c r="Y2995" s="1"/>
  <c r="L2995"/>
  <c r="K2995"/>
  <c r="Q2958"/>
  <c r="P2958"/>
  <c r="O2958"/>
  <c r="U2958" s="1"/>
  <c r="N2958"/>
  <c r="M2958"/>
  <c r="Y2958" s="1"/>
  <c r="L2958"/>
  <c r="K2958"/>
  <c r="Q2932"/>
  <c r="P2932"/>
  <c r="O2932"/>
  <c r="U2932" s="1"/>
  <c r="N2932"/>
  <c r="M2932"/>
  <c r="Y2932" s="1"/>
  <c r="L2932"/>
  <c r="K2932"/>
  <c r="Q2910"/>
  <c r="P2910"/>
  <c r="O2910"/>
  <c r="U2910" s="1"/>
  <c r="N2910"/>
  <c r="M2910"/>
  <c r="Y2910" s="1"/>
  <c r="L2910"/>
  <c r="K2910"/>
  <c r="Q2896"/>
  <c r="P2896"/>
  <c r="O2896"/>
  <c r="U2896" s="1"/>
  <c r="N2896"/>
  <c r="M2896"/>
  <c r="Y2896" s="1"/>
  <c r="L2896"/>
  <c r="K2896"/>
  <c r="Q2880"/>
  <c r="P2880"/>
  <c r="O2880"/>
  <c r="U2880" s="1"/>
  <c r="N2880"/>
  <c r="M2880"/>
  <c r="Y2880" s="1"/>
  <c r="L2880"/>
  <c r="K2880"/>
  <c r="Q4563"/>
  <c r="P4563"/>
  <c r="O4563"/>
  <c r="U4563" s="1"/>
  <c r="N4563"/>
  <c r="M4563"/>
  <c r="Y4563" s="1"/>
  <c r="L4563"/>
  <c r="K4563"/>
  <c r="Q4419"/>
  <c r="P4419"/>
  <c r="O4419"/>
  <c r="U4419" s="1"/>
  <c r="N4419"/>
  <c r="M4419"/>
  <c r="Y4419" s="1"/>
  <c r="L4419"/>
  <c r="K4419"/>
  <c r="Q4258"/>
  <c r="P4258"/>
  <c r="O4258"/>
  <c r="U4258" s="1"/>
  <c r="N4258"/>
  <c r="M4258"/>
  <c r="Y4258" s="1"/>
  <c r="L4258"/>
  <c r="K4258"/>
  <c r="Q4128"/>
  <c r="P4128"/>
  <c r="O4128"/>
  <c r="U4128" s="1"/>
  <c r="N4128"/>
  <c r="M4128"/>
  <c r="Y4128" s="1"/>
  <c r="L4128"/>
  <c r="K4128"/>
  <c r="Q3989"/>
  <c r="P3989"/>
  <c r="O3989"/>
  <c r="U3989" s="1"/>
  <c r="N3989"/>
  <c r="M3989"/>
  <c r="Y3989" s="1"/>
  <c r="L3989"/>
  <c r="K3989"/>
  <c r="Q3858"/>
  <c r="P3858"/>
  <c r="O3858"/>
  <c r="U3858" s="1"/>
  <c r="N3858"/>
  <c r="M3858"/>
  <c r="Y3858" s="1"/>
  <c r="L3858"/>
  <c r="K3858"/>
  <c r="Q3736"/>
  <c r="P3736"/>
  <c r="O3736"/>
  <c r="U3736" s="1"/>
  <c r="N3736"/>
  <c r="M3736"/>
  <c r="Y3736" s="1"/>
  <c r="L3736"/>
  <c r="K3736"/>
  <c r="Q3625"/>
  <c r="P3625"/>
  <c r="O3625"/>
  <c r="U3625" s="1"/>
  <c r="N3625"/>
  <c r="M3625"/>
  <c r="Y3625" s="1"/>
  <c r="L3625"/>
  <c r="K3625"/>
  <c r="Q3520"/>
  <c r="P3520"/>
  <c r="O3520"/>
  <c r="U3520" s="1"/>
  <c r="N3520"/>
  <c r="M3520"/>
  <c r="Y3520" s="1"/>
  <c r="L3520"/>
  <c r="K3520"/>
  <c r="Q3417"/>
  <c r="P3417"/>
  <c r="O3417"/>
  <c r="U3417" s="1"/>
  <c r="N3417"/>
  <c r="M3417"/>
  <c r="Y3417" s="1"/>
  <c r="L3417"/>
  <c r="K3417"/>
  <c r="Q3325"/>
  <c r="P3325"/>
  <c r="O3325"/>
  <c r="U3325" s="1"/>
  <c r="N3325"/>
  <c r="M3325"/>
  <c r="Y3325" s="1"/>
  <c r="L3325"/>
  <c r="K3325"/>
  <c r="Q3237"/>
  <c r="P3237"/>
  <c r="O3237"/>
  <c r="U3237" s="1"/>
  <c r="N3237"/>
  <c r="M3237"/>
  <c r="Y3237" s="1"/>
  <c r="L3237"/>
  <c r="K3237"/>
  <c r="Q3165"/>
  <c r="P3165"/>
  <c r="O3165"/>
  <c r="U3165" s="1"/>
  <c r="N3165"/>
  <c r="M3165"/>
  <c r="Y3165" s="1"/>
  <c r="L3165"/>
  <c r="K3165"/>
  <c r="Q3091"/>
  <c r="P3091"/>
  <c r="O3091"/>
  <c r="U3091" s="1"/>
  <c r="N3091"/>
  <c r="M3091"/>
  <c r="Y3091" s="1"/>
  <c r="L3091"/>
  <c r="K3091"/>
  <c r="Q3019"/>
  <c r="P3019"/>
  <c r="O3019"/>
  <c r="U3019" s="1"/>
  <c r="N3019"/>
  <c r="M3019"/>
  <c r="Y3019" s="1"/>
  <c r="L3019"/>
  <c r="K3019"/>
  <c r="Q2969"/>
  <c r="P2969"/>
  <c r="O2969"/>
  <c r="U2969" s="1"/>
  <c r="N2969"/>
  <c r="M2969"/>
  <c r="Y2969" s="1"/>
  <c r="L2969"/>
  <c r="K2969"/>
  <c r="Q2908"/>
  <c r="P2908"/>
  <c r="O2908"/>
  <c r="U2908" s="1"/>
  <c r="N2908"/>
  <c r="M2908"/>
  <c r="Y2908" s="1"/>
  <c r="L2908"/>
  <c r="K2908"/>
  <c r="Q2858"/>
  <c r="P2858"/>
  <c r="O2858"/>
  <c r="U2858" s="1"/>
  <c r="N2858"/>
  <c r="M2858"/>
  <c r="Y2858" s="1"/>
  <c r="L2858"/>
  <c r="K2858"/>
  <c r="Q2825"/>
  <c r="P2825"/>
  <c r="O2825"/>
  <c r="U2825" s="1"/>
  <c r="N2825"/>
  <c r="M2825"/>
  <c r="Y2825" s="1"/>
  <c r="L2825"/>
  <c r="K2825"/>
  <c r="Q2791"/>
  <c r="P2791"/>
  <c r="O2791"/>
  <c r="U2791" s="1"/>
  <c r="N2791"/>
  <c r="M2791"/>
  <c r="Y2791" s="1"/>
  <c r="L2791"/>
  <c r="K2791"/>
  <c r="Q2758"/>
  <c r="P2758"/>
  <c r="O2758"/>
  <c r="U2758" s="1"/>
  <c r="N2758"/>
  <c r="M2758"/>
  <c r="Y2758" s="1"/>
  <c r="L2758"/>
  <c r="K2758"/>
  <c r="Q2738"/>
  <c r="P2738"/>
  <c r="O2738"/>
  <c r="U2738" s="1"/>
  <c r="N2738"/>
  <c r="M2738"/>
  <c r="Y2738" s="1"/>
  <c r="L2738"/>
  <c r="K2738"/>
  <c r="Q2717"/>
  <c r="P2717"/>
  <c r="O2717"/>
  <c r="U2717" s="1"/>
  <c r="N2717"/>
  <c r="M2717"/>
  <c r="Y2717" s="1"/>
  <c r="L2717"/>
  <c r="K2717"/>
  <c r="Q2700"/>
  <c r="P2700"/>
  <c r="O2700"/>
  <c r="U2700" s="1"/>
  <c r="N2700"/>
  <c r="M2700"/>
  <c r="Y2700" s="1"/>
  <c r="L2700"/>
  <c r="K2700"/>
  <c r="Q2690"/>
  <c r="P2690"/>
  <c r="O2690"/>
  <c r="U2690" s="1"/>
  <c r="N2690"/>
  <c r="M2690"/>
  <c r="Y2690" s="1"/>
  <c r="L2690"/>
  <c r="K2690"/>
  <c r="Q4635"/>
  <c r="P4635"/>
  <c r="O4635"/>
  <c r="U4635" s="1"/>
  <c r="N4635"/>
  <c r="M4635"/>
  <c r="Y4635" s="1"/>
  <c r="L4635"/>
  <c r="K4635"/>
  <c r="Q4555"/>
  <c r="P4555"/>
  <c r="O4555"/>
  <c r="U4555" s="1"/>
  <c r="N4555"/>
  <c r="M4555"/>
  <c r="Y4555" s="1"/>
  <c r="L4555"/>
  <c r="K4555"/>
  <c r="Q4401"/>
  <c r="P4401"/>
  <c r="O4401"/>
  <c r="U4401" s="1"/>
  <c r="N4401"/>
  <c r="M4401"/>
  <c r="Y4401" s="1"/>
  <c r="L4401"/>
  <c r="K4401"/>
  <c r="Q4231"/>
  <c r="P4231"/>
  <c r="O4231"/>
  <c r="U4231" s="1"/>
  <c r="N4231"/>
  <c r="M4231"/>
  <c r="Y4231" s="1"/>
  <c r="L4231"/>
  <c r="K4231"/>
  <c r="Q4089"/>
  <c r="P4089"/>
  <c r="O4089"/>
  <c r="U4089" s="1"/>
  <c r="N4089"/>
  <c r="M4089"/>
  <c r="Y4089" s="1"/>
  <c r="L4089"/>
  <c r="K4089"/>
  <c r="Q3949"/>
  <c r="P3949"/>
  <c r="O3949"/>
  <c r="U3949" s="1"/>
  <c r="N3949"/>
  <c r="M3949"/>
  <c r="Y3949" s="1"/>
  <c r="L3949"/>
  <c r="K3949"/>
  <c r="Q3797"/>
  <c r="P3797"/>
  <c r="O3797"/>
  <c r="U3797" s="1"/>
  <c r="N3797"/>
  <c r="M3797"/>
  <c r="Y3797" s="1"/>
  <c r="L3797"/>
  <c r="K3797"/>
  <c r="Q3682"/>
  <c r="P3682"/>
  <c r="O3682"/>
  <c r="U3682" s="1"/>
  <c r="N3682"/>
  <c r="M3682"/>
  <c r="Y3682" s="1"/>
  <c r="L3682"/>
  <c r="K3682"/>
  <c r="Q3570"/>
  <c r="P3570"/>
  <c r="O3570"/>
  <c r="U3570" s="1"/>
  <c r="N3570"/>
  <c r="M3570"/>
  <c r="Y3570" s="1"/>
  <c r="L3570"/>
  <c r="K3570"/>
  <c r="Q3460"/>
  <c r="P3460"/>
  <c r="O3460"/>
  <c r="U3460" s="1"/>
  <c r="N3460"/>
  <c r="M3460"/>
  <c r="Y3460" s="1"/>
  <c r="L3460"/>
  <c r="K3460"/>
  <c r="Q3346"/>
  <c r="P3346"/>
  <c r="O3346"/>
  <c r="U3346" s="1"/>
  <c r="N3346"/>
  <c r="M3346"/>
  <c r="Y3346" s="1"/>
  <c r="L3346"/>
  <c r="K3346"/>
  <c r="Q3248"/>
  <c r="P3248"/>
  <c r="O3248"/>
  <c r="U3248" s="1"/>
  <c r="N3248"/>
  <c r="M3248"/>
  <c r="Y3248" s="1"/>
  <c r="L3248"/>
  <c r="K3248"/>
  <c r="Q3164"/>
  <c r="P3164"/>
  <c r="O3164"/>
  <c r="U3164" s="1"/>
  <c r="N3164"/>
  <c r="M3164"/>
  <c r="Y3164" s="1"/>
  <c r="L3164"/>
  <c r="K3164"/>
  <c r="Q3083"/>
  <c r="P3083"/>
  <c r="O3083"/>
  <c r="U3083" s="1"/>
  <c r="N3083"/>
  <c r="M3083"/>
  <c r="Y3083" s="1"/>
  <c r="L3083"/>
  <c r="K3083"/>
  <c r="Q3003"/>
  <c r="P3003"/>
  <c r="O3003"/>
  <c r="U3003" s="1"/>
  <c r="N3003"/>
  <c r="M3003"/>
  <c r="Y3003" s="1"/>
  <c r="L3003"/>
  <c r="K3003"/>
  <c r="Q2930"/>
  <c r="P2930"/>
  <c r="O2930"/>
  <c r="U2930" s="1"/>
  <c r="N2930"/>
  <c r="M2930"/>
  <c r="Y2930" s="1"/>
  <c r="L2930"/>
  <c r="K2930"/>
  <c r="Q2861"/>
  <c r="P2861"/>
  <c r="O2861"/>
  <c r="U2861" s="1"/>
  <c r="N2861"/>
  <c r="M2861"/>
  <c r="Y2861" s="1"/>
  <c r="L2861"/>
  <c r="K2861"/>
  <c r="Q2812"/>
  <c r="P2812"/>
  <c r="O2812"/>
  <c r="U2812" s="1"/>
  <c r="N2812"/>
  <c r="M2812"/>
  <c r="Y2812" s="1"/>
  <c r="L2812"/>
  <c r="K2812"/>
  <c r="Q2757"/>
  <c r="P2757"/>
  <c r="O2757"/>
  <c r="U2757" s="1"/>
  <c r="N2757"/>
  <c r="M2757"/>
  <c r="Y2757" s="1"/>
  <c r="L2757"/>
  <c r="K2757"/>
  <c r="Q2709"/>
  <c r="P2709"/>
  <c r="O2709"/>
  <c r="U2709" s="1"/>
  <c r="N2709"/>
  <c r="M2709"/>
  <c r="Y2709" s="1"/>
  <c r="L2709"/>
  <c r="K2709"/>
  <c r="Q2674"/>
  <c r="P2674"/>
  <c r="O2674"/>
  <c r="U2674" s="1"/>
  <c r="N2674"/>
  <c r="M2674"/>
  <c r="Y2674" s="1"/>
  <c r="L2674"/>
  <c r="K2674"/>
  <c r="Q2644"/>
  <c r="P2644"/>
  <c r="O2644"/>
  <c r="U2644" s="1"/>
  <c r="N2644"/>
  <c r="M2644"/>
  <c r="Y2644" s="1"/>
  <c r="L2644"/>
  <c r="K2644"/>
  <c r="Q2613"/>
  <c r="P2613"/>
  <c r="O2613"/>
  <c r="U2613" s="1"/>
  <c r="N2613"/>
  <c r="M2613"/>
  <c r="Y2613" s="1"/>
  <c r="L2613"/>
  <c r="K2613"/>
  <c r="Q2582"/>
  <c r="P2582"/>
  <c r="O2582"/>
  <c r="U2582" s="1"/>
  <c r="N2582"/>
  <c r="M2582"/>
  <c r="Y2582" s="1"/>
  <c r="L2582"/>
  <c r="K2582"/>
  <c r="Q2565"/>
  <c r="P2565"/>
  <c r="O2565"/>
  <c r="U2565" s="1"/>
  <c r="N2565"/>
  <c r="M2565"/>
  <c r="Y2565" s="1"/>
  <c r="L2565"/>
  <c r="K2565"/>
  <c r="Q2555"/>
  <c r="P2555"/>
  <c r="O2555"/>
  <c r="U2555" s="1"/>
  <c r="N2555"/>
  <c r="M2555"/>
  <c r="Y2555" s="1"/>
  <c r="L2555"/>
  <c r="K2555"/>
  <c r="Q2549"/>
  <c r="P2549"/>
  <c r="O2549"/>
  <c r="U2549" s="1"/>
  <c r="N2549"/>
  <c r="M2549"/>
  <c r="Y2549" s="1"/>
  <c r="L2549"/>
  <c r="K2549"/>
  <c r="Q4654"/>
  <c r="P4654"/>
  <c r="O4654"/>
  <c r="U4654" s="1"/>
  <c r="N4654"/>
  <c r="M4654"/>
  <c r="Y4654" s="1"/>
  <c r="L4654"/>
  <c r="K4654"/>
  <c r="Q4582"/>
  <c r="P4582"/>
  <c r="O4582"/>
  <c r="U4582" s="1"/>
  <c r="N4582"/>
  <c r="M4582"/>
  <c r="Y4582" s="1"/>
  <c r="L4582"/>
  <c r="K4582"/>
  <c r="Q4431"/>
  <c r="P4431"/>
  <c r="O4431"/>
  <c r="U4431" s="1"/>
  <c r="N4431"/>
  <c r="M4431"/>
  <c r="Y4431" s="1"/>
  <c r="L4431"/>
  <c r="K4431"/>
  <c r="Q4256"/>
  <c r="P4256"/>
  <c r="O4256"/>
  <c r="U4256" s="1"/>
  <c r="N4256"/>
  <c r="M4256"/>
  <c r="Y4256" s="1"/>
  <c r="L4256"/>
  <c r="K4256"/>
  <c r="Q4108"/>
  <c r="P4108"/>
  <c r="O4108"/>
  <c r="U4108" s="1"/>
  <c r="N4108"/>
  <c r="M4108"/>
  <c r="Y4108" s="1"/>
  <c r="L4108"/>
  <c r="K4108"/>
  <c r="Q3959"/>
  <c r="P3959"/>
  <c r="O3959"/>
  <c r="U3959" s="1"/>
  <c r="N3959"/>
  <c r="M3959"/>
  <c r="Y3959" s="1"/>
  <c r="L3959"/>
  <c r="K3959"/>
  <c r="Q3812"/>
  <c r="P3812"/>
  <c r="O3812"/>
  <c r="U3812" s="1"/>
  <c r="N3812"/>
  <c r="M3812"/>
  <c r="Y3812" s="1"/>
  <c r="L3812"/>
  <c r="K3812"/>
  <c r="Q3686"/>
  <c r="P3686"/>
  <c r="O3686"/>
  <c r="U3686" s="1"/>
  <c r="N3686"/>
  <c r="M3686"/>
  <c r="Y3686" s="1"/>
  <c r="L3686"/>
  <c r="K3686"/>
  <c r="Q3565"/>
  <c r="P3565"/>
  <c r="O3565"/>
  <c r="U3565" s="1"/>
  <c r="N3565"/>
  <c r="M3565"/>
  <c r="Y3565" s="1"/>
  <c r="L3565"/>
  <c r="K3565"/>
  <c r="Q3446"/>
  <c r="P3446"/>
  <c r="O3446"/>
  <c r="U3446" s="1"/>
  <c r="N3446"/>
  <c r="M3446"/>
  <c r="Y3446" s="1"/>
  <c r="L3446"/>
  <c r="K3446"/>
  <c r="Q3335"/>
  <c r="P3335"/>
  <c r="O3335"/>
  <c r="U3335" s="1"/>
  <c r="N3335"/>
  <c r="M3335"/>
  <c r="Y3335" s="1"/>
  <c r="L3335"/>
  <c r="K3335"/>
  <c r="Q3221"/>
  <c r="P3221"/>
  <c r="O3221"/>
  <c r="U3221" s="1"/>
  <c r="N3221"/>
  <c r="M3221"/>
  <c r="Y3221" s="1"/>
  <c r="L3221"/>
  <c r="K3221"/>
  <c r="Q3140"/>
  <c r="P3140"/>
  <c r="O3140"/>
  <c r="U3140" s="1"/>
  <c r="N3140"/>
  <c r="M3140"/>
  <c r="Y3140" s="1"/>
  <c r="L3140"/>
  <c r="K3140"/>
  <c r="Q3042"/>
  <c r="P3042"/>
  <c r="O3042"/>
  <c r="U3042" s="1"/>
  <c r="N3042"/>
  <c r="M3042"/>
  <c r="Y3042" s="1"/>
  <c r="L3042"/>
  <c r="K3042"/>
  <c r="Q2966"/>
  <c r="P2966"/>
  <c r="O2966"/>
  <c r="U2966" s="1"/>
  <c r="N2966"/>
  <c r="M2966"/>
  <c r="Y2966" s="1"/>
  <c r="L2966"/>
  <c r="K2966"/>
  <c r="Q2879"/>
  <c r="P2879"/>
  <c r="O2879"/>
  <c r="U2879" s="1"/>
  <c r="N2879"/>
  <c r="M2879"/>
  <c r="Y2879" s="1"/>
  <c r="L2879"/>
  <c r="K2879"/>
  <c r="Q2819"/>
  <c r="P2819"/>
  <c r="O2819"/>
  <c r="U2819" s="1"/>
  <c r="N2819"/>
  <c r="M2819"/>
  <c r="Y2819" s="1"/>
  <c r="L2819"/>
  <c r="K2819"/>
  <c r="Q2755"/>
  <c r="P2755"/>
  <c r="O2755"/>
  <c r="U2755" s="1"/>
  <c r="N2755"/>
  <c r="M2755"/>
  <c r="Y2755" s="1"/>
  <c r="L2755"/>
  <c r="K2755"/>
  <c r="Q2697"/>
  <c r="P2697"/>
  <c r="O2697"/>
  <c r="U2697" s="1"/>
  <c r="N2697"/>
  <c r="M2697"/>
  <c r="Y2697" s="1"/>
  <c r="L2697"/>
  <c r="K2697"/>
  <c r="Q2654"/>
  <c r="P2654"/>
  <c r="O2654"/>
  <c r="U2654" s="1"/>
  <c r="N2654"/>
  <c r="M2654"/>
  <c r="Y2654" s="1"/>
  <c r="L2654"/>
  <c r="K2654"/>
  <c r="Q2607"/>
  <c r="P2607"/>
  <c r="O2607"/>
  <c r="U2607" s="1"/>
  <c r="N2607"/>
  <c r="M2607"/>
  <c r="Y2607" s="1"/>
  <c r="L2607"/>
  <c r="K2607"/>
  <c r="Q2564"/>
  <c r="P2564"/>
  <c r="O2564"/>
  <c r="U2564" s="1"/>
  <c r="N2564"/>
  <c r="M2564"/>
  <c r="Y2564" s="1"/>
  <c r="L2564"/>
  <c r="K2564"/>
  <c r="Q2538"/>
  <c r="P2538"/>
  <c r="O2538"/>
  <c r="U2538" s="1"/>
  <c r="N2538"/>
  <c r="M2538"/>
  <c r="Y2538" s="1"/>
  <c r="L2538"/>
  <c r="K2538"/>
  <c r="Q2509"/>
  <c r="P2509"/>
  <c r="O2509"/>
  <c r="U2509" s="1"/>
  <c r="N2509"/>
  <c r="M2509"/>
  <c r="Y2509" s="1"/>
  <c r="L2509"/>
  <c r="K2509"/>
  <c r="Q2485"/>
  <c r="P2485"/>
  <c r="O2485"/>
  <c r="U2485" s="1"/>
  <c r="N2485"/>
  <c r="M2485"/>
  <c r="Y2485" s="1"/>
  <c r="L2485"/>
  <c r="K2485"/>
  <c r="Q2469"/>
  <c r="P2469"/>
  <c r="O2469"/>
  <c r="U2469" s="1"/>
  <c r="N2469"/>
  <c r="M2469"/>
  <c r="Y2469" s="1"/>
  <c r="L2469"/>
  <c r="K2469"/>
  <c r="Q2453"/>
  <c r="P2453"/>
  <c r="O2453"/>
  <c r="U2453" s="1"/>
  <c r="N2453"/>
  <c r="M2453"/>
  <c r="Y2453" s="1"/>
  <c r="L2453"/>
  <c r="K2453"/>
  <c r="Q2447"/>
  <c r="P2447"/>
  <c r="O2447"/>
  <c r="U2447" s="1"/>
  <c r="N2447"/>
  <c r="M2447"/>
  <c r="Y2447" s="1"/>
  <c r="L2447"/>
  <c r="K2447"/>
  <c r="Q4681"/>
  <c r="P4681"/>
  <c r="O4681"/>
  <c r="U4681" s="1"/>
  <c r="N4681"/>
  <c r="M4681"/>
  <c r="Y4681" s="1"/>
  <c r="L4681"/>
  <c r="K4681"/>
  <c r="Q4622"/>
  <c r="P4622"/>
  <c r="O4622"/>
  <c r="U4622" s="1"/>
  <c r="N4622"/>
  <c r="M4622"/>
  <c r="Y4622" s="1"/>
  <c r="L4622"/>
  <c r="K4622"/>
  <c r="Q4523"/>
  <c r="P4523"/>
  <c r="O4523"/>
  <c r="U4523" s="1"/>
  <c r="N4523"/>
  <c r="M4523"/>
  <c r="Y4523" s="1"/>
  <c r="L4523"/>
  <c r="K4523"/>
  <c r="Q4353"/>
  <c r="P4353"/>
  <c r="O4353"/>
  <c r="U4353" s="1"/>
  <c r="N4353"/>
  <c r="M4353"/>
  <c r="Y4353" s="1"/>
  <c r="L4353"/>
  <c r="K4353"/>
  <c r="Q4184"/>
  <c r="P4184"/>
  <c r="O4184"/>
  <c r="U4184" s="1"/>
  <c r="N4184"/>
  <c r="M4184"/>
  <c r="Y4184" s="1"/>
  <c r="L4184"/>
  <c r="K4184"/>
  <c r="Q4030"/>
  <c r="P4030"/>
  <c r="O4030"/>
  <c r="U4030" s="1"/>
  <c r="N4030"/>
  <c r="M4030"/>
  <c r="Y4030" s="1"/>
  <c r="L4030"/>
  <c r="K4030"/>
  <c r="Q3882"/>
  <c r="P3882"/>
  <c r="O3882"/>
  <c r="U3882" s="1"/>
  <c r="N3882"/>
  <c r="M3882"/>
  <c r="Y3882" s="1"/>
  <c r="L3882"/>
  <c r="K3882"/>
  <c r="Q3747"/>
  <c r="P3747"/>
  <c r="O3747"/>
  <c r="U3747" s="1"/>
  <c r="N3747"/>
  <c r="M3747"/>
  <c r="Y3747" s="1"/>
  <c r="L3747"/>
  <c r="K3747"/>
  <c r="Q3613"/>
  <c r="P3613"/>
  <c r="O3613"/>
  <c r="U3613" s="1"/>
  <c r="N3613"/>
  <c r="M3613"/>
  <c r="Y3613" s="1"/>
  <c r="L3613"/>
  <c r="K3613"/>
  <c r="Q3494"/>
  <c r="P3494"/>
  <c r="O3494"/>
  <c r="U3494" s="1"/>
  <c r="N3494"/>
  <c r="M3494"/>
  <c r="Y3494" s="1"/>
  <c r="L3494"/>
  <c r="K3494"/>
  <c r="Q3367"/>
  <c r="P3367"/>
  <c r="O3367"/>
  <c r="U3367" s="1"/>
  <c r="N3367"/>
  <c r="M3367"/>
  <c r="Y3367" s="1"/>
  <c r="L3367"/>
  <c r="K3367"/>
  <c r="Q3264"/>
  <c r="P3264"/>
  <c r="O3264"/>
  <c r="U3264" s="1"/>
  <c r="N3264"/>
  <c r="M3264"/>
  <c r="Y3264" s="1"/>
  <c r="L3264"/>
  <c r="K3264"/>
  <c r="Q3161"/>
  <c r="P3161"/>
  <c r="O3161"/>
  <c r="U3161" s="1"/>
  <c r="N3161"/>
  <c r="M3161"/>
  <c r="Y3161" s="1"/>
  <c r="L3161"/>
  <c r="K3161"/>
  <c r="Q3071"/>
  <c r="P3071"/>
  <c r="O3071"/>
  <c r="U3071" s="1"/>
  <c r="N3071"/>
  <c r="M3071"/>
  <c r="Y3071" s="1"/>
  <c r="L3071"/>
  <c r="K3071"/>
  <c r="Q2982"/>
  <c r="P2982"/>
  <c r="O2982"/>
  <c r="U2982" s="1"/>
  <c r="N2982"/>
  <c r="M2982"/>
  <c r="Y2982" s="1"/>
  <c r="L2982"/>
  <c r="K2982"/>
  <c r="Q2892"/>
  <c r="P2892"/>
  <c r="O2892"/>
  <c r="U2892" s="1"/>
  <c r="N2892"/>
  <c r="M2892"/>
  <c r="Y2892" s="1"/>
  <c r="L2892"/>
  <c r="K2892"/>
  <c r="Q2822"/>
  <c r="P2822"/>
  <c r="O2822"/>
  <c r="U2822" s="1"/>
  <c r="N2822"/>
  <c r="M2822"/>
  <c r="Y2822" s="1"/>
  <c r="L2822"/>
  <c r="K2822"/>
  <c r="Q2749"/>
  <c r="P2749"/>
  <c r="O2749"/>
  <c r="U2749" s="1"/>
  <c r="N2749"/>
  <c r="M2749"/>
  <c r="Y2749" s="1"/>
  <c r="L2749"/>
  <c r="K2749"/>
  <c r="Q2688"/>
  <c r="P2688"/>
  <c r="O2688"/>
  <c r="U2688" s="1"/>
  <c r="N2688"/>
  <c r="M2688"/>
  <c r="Y2688" s="1"/>
  <c r="L2688"/>
  <c r="K2688"/>
  <c r="Q2643"/>
  <c r="P2643"/>
  <c r="O2643"/>
  <c r="U2643" s="1"/>
  <c r="N2643"/>
  <c r="M2643"/>
  <c r="Y2643" s="1"/>
  <c r="L2643"/>
  <c r="K2643"/>
  <c r="Q2586"/>
  <c r="P2586"/>
  <c r="O2586"/>
  <c r="U2586" s="1"/>
  <c r="N2586"/>
  <c r="M2586"/>
  <c r="Y2586" s="1"/>
  <c r="L2586"/>
  <c r="K2586"/>
  <c r="Q2546"/>
  <c r="P2546"/>
  <c r="O2546"/>
  <c r="U2546" s="1"/>
  <c r="N2546"/>
  <c r="M2546"/>
  <c r="Y2546" s="1"/>
  <c r="L2546"/>
  <c r="K2546"/>
  <c r="Q2508"/>
  <c r="P2508"/>
  <c r="O2508"/>
  <c r="U2508" s="1"/>
  <c r="N2508"/>
  <c r="M2508"/>
  <c r="Y2508" s="1"/>
  <c r="L2508"/>
  <c r="K2508"/>
  <c r="Q2478"/>
  <c r="P2478"/>
  <c r="O2478"/>
  <c r="U2478" s="1"/>
  <c r="N2478"/>
  <c r="M2478"/>
  <c r="Y2478" s="1"/>
  <c r="L2478"/>
  <c r="K2478"/>
  <c r="Q2446"/>
  <c r="P2446"/>
  <c r="O2446"/>
  <c r="U2446" s="1"/>
  <c r="N2446"/>
  <c r="M2446"/>
  <c r="Y2446" s="1"/>
  <c r="L2446"/>
  <c r="K2446"/>
  <c r="Q2427"/>
  <c r="P2427"/>
  <c r="O2427"/>
  <c r="U2427" s="1"/>
  <c r="N2427"/>
  <c r="M2427"/>
  <c r="Y2427" s="1"/>
  <c r="L2427"/>
  <c r="K2427"/>
  <c r="Q2404"/>
  <c r="P2404"/>
  <c r="O2404"/>
  <c r="U2404" s="1"/>
  <c r="N2404"/>
  <c r="M2404"/>
  <c r="Y2404" s="1"/>
  <c r="L2404"/>
  <c r="K2404"/>
  <c r="Q2391"/>
  <c r="P2391"/>
  <c r="O2391"/>
  <c r="U2391" s="1"/>
  <c r="N2391"/>
  <c r="M2391"/>
  <c r="Y2391" s="1"/>
  <c r="L2391"/>
  <c r="K2391"/>
  <c r="Q2386"/>
  <c r="P2386"/>
  <c r="O2386"/>
  <c r="U2386" s="1"/>
  <c r="N2386"/>
  <c r="M2386"/>
  <c r="Y2386" s="1"/>
  <c r="L2386"/>
  <c r="K2386"/>
  <c r="Q4482"/>
  <c r="P4482"/>
  <c r="O4482"/>
  <c r="U4482" s="1"/>
  <c r="N4482"/>
  <c r="M4482"/>
  <c r="Y4482" s="1"/>
  <c r="L4482"/>
  <c r="K4482"/>
  <c r="Q4423"/>
  <c r="P4423"/>
  <c r="O4423"/>
  <c r="U4423" s="1"/>
  <c r="N4423"/>
  <c r="M4423"/>
  <c r="Y4423" s="1"/>
  <c r="L4423"/>
  <c r="K4423"/>
  <c r="Q4373"/>
  <c r="P4373"/>
  <c r="O4373"/>
  <c r="U4373" s="1"/>
  <c r="N4373"/>
  <c r="M4373"/>
  <c r="Y4373" s="1"/>
  <c r="L4373"/>
  <c r="K4373"/>
  <c r="Q4304"/>
  <c r="P4304"/>
  <c r="O4304"/>
  <c r="U4304" s="1"/>
  <c r="N4304"/>
  <c r="M4304"/>
  <c r="Y4304" s="1"/>
  <c r="L4304"/>
  <c r="K4304"/>
  <c r="Q4260"/>
  <c r="P4260"/>
  <c r="O4260"/>
  <c r="U4260" s="1"/>
  <c r="N4260"/>
  <c r="M4260"/>
  <c r="Y4260" s="1"/>
  <c r="L4260"/>
  <c r="K4260"/>
  <c r="Q4241"/>
  <c r="P4241"/>
  <c r="O4241"/>
  <c r="U4241" s="1"/>
  <c r="N4241"/>
  <c r="M4241"/>
  <c r="Y4241" s="1"/>
  <c r="L4241"/>
  <c r="K4241"/>
  <c r="Q4226"/>
  <c r="P4226"/>
  <c r="O4226"/>
  <c r="U4226" s="1"/>
  <c r="N4226"/>
  <c r="M4226"/>
  <c r="Y4226" s="1"/>
  <c r="L4226"/>
  <c r="K4226"/>
  <c r="Q4216"/>
  <c r="P4216"/>
  <c r="O4216"/>
  <c r="U4216" s="1"/>
  <c r="N4216"/>
  <c r="M4216"/>
  <c r="Y4216" s="1"/>
  <c r="L4216"/>
  <c r="K4216"/>
  <c r="Q4452"/>
  <c r="P4452"/>
  <c r="O4452"/>
  <c r="U4452" s="1"/>
  <c r="N4452"/>
  <c r="M4452"/>
  <c r="Y4452" s="1"/>
  <c r="L4452"/>
  <c r="K4452"/>
  <c r="Q4357"/>
  <c r="P4357"/>
  <c r="O4357"/>
  <c r="U4357" s="1"/>
  <c r="N4357"/>
  <c r="M4357"/>
  <c r="Y4357" s="1"/>
  <c r="L4357"/>
  <c r="K4357"/>
  <c r="Q4265"/>
  <c r="P4265"/>
  <c r="O4265"/>
  <c r="U4265" s="1"/>
  <c r="N4265"/>
  <c r="M4265"/>
  <c r="Y4265" s="1"/>
  <c r="L4265"/>
  <c r="K4265"/>
  <c r="Q4185"/>
  <c r="P4185"/>
  <c r="O4185"/>
  <c r="U4185" s="1"/>
  <c r="N4185"/>
  <c r="M4185"/>
  <c r="Y4185" s="1"/>
  <c r="L4185"/>
  <c r="K4185"/>
  <c r="Q4119"/>
  <c r="P4119"/>
  <c r="O4119"/>
  <c r="U4119" s="1"/>
  <c r="N4119"/>
  <c r="M4119"/>
  <c r="Y4119" s="1"/>
  <c r="L4119"/>
  <c r="K4119"/>
  <c r="Q4054"/>
  <c r="P4054"/>
  <c r="O4054"/>
  <c r="U4054" s="1"/>
  <c r="N4054"/>
  <c r="M4054"/>
  <c r="Y4054" s="1"/>
  <c r="L4054"/>
  <c r="K4054"/>
  <c r="Q3992"/>
  <c r="P3992"/>
  <c r="O3992"/>
  <c r="U3992" s="1"/>
  <c r="N3992"/>
  <c r="M3992"/>
  <c r="Y3992" s="1"/>
  <c r="L3992"/>
  <c r="K3992"/>
  <c r="Q3939"/>
  <c r="P3939"/>
  <c r="O3939"/>
  <c r="U3939" s="1"/>
  <c r="N3939"/>
  <c r="M3939"/>
  <c r="Y3939" s="1"/>
  <c r="L3939"/>
  <c r="K3939"/>
  <c r="Q3888"/>
  <c r="P3888"/>
  <c r="O3888"/>
  <c r="U3888" s="1"/>
  <c r="N3888"/>
  <c r="M3888"/>
  <c r="Y3888" s="1"/>
  <c r="L3888"/>
  <c r="K3888"/>
  <c r="Q3846"/>
  <c r="P3846"/>
  <c r="O3846"/>
  <c r="U3846" s="1"/>
  <c r="N3846"/>
  <c r="M3846"/>
  <c r="Y3846" s="1"/>
  <c r="L3846"/>
  <c r="K3846"/>
  <c r="Q3805"/>
  <c r="P3805"/>
  <c r="O3805"/>
  <c r="U3805" s="1"/>
  <c r="N3805"/>
  <c r="M3805"/>
  <c r="Y3805" s="1"/>
  <c r="L3805"/>
  <c r="K3805"/>
  <c r="Q3781"/>
  <c r="P3781"/>
  <c r="O3781"/>
  <c r="U3781" s="1"/>
  <c r="N3781"/>
  <c r="M3781"/>
  <c r="Y3781" s="1"/>
  <c r="L3781"/>
  <c r="K3781"/>
  <c r="Q3764"/>
  <c r="P3764"/>
  <c r="O3764"/>
  <c r="U3764" s="1"/>
  <c r="N3764"/>
  <c r="M3764"/>
  <c r="Y3764" s="1"/>
  <c r="L3764"/>
  <c r="K3764"/>
  <c r="Q3752"/>
  <c r="P3752"/>
  <c r="O3752"/>
  <c r="U3752" s="1"/>
  <c r="N3752"/>
  <c r="M3752"/>
  <c r="Y3752" s="1"/>
  <c r="L3752"/>
  <c r="K3752"/>
  <c r="Q3739"/>
  <c r="P3739"/>
  <c r="O3739"/>
  <c r="U3739" s="1"/>
  <c r="N3739"/>
  <c r="M3739"/>
  <c r="Y3739" s="1"/>
  <c r="L3739"/>
  <c r="K3739"/>
  <c r="Q4448"/>
  <c r="P4448"/>
  <c r="O4448"/>
  <c r="U4448" s="1"/>
  <c r="N4448"/>
  <c r="M4448"/>
  <c r="Y4448" s="1"/>
  <c r="L4448"/>
  <c r="K4448"/>
  <c r="Q4336"/>
  <c r="P4336"/>
  <c r="O4336"/>
  <c r="U4336" s="1"/>
  <c r="N4336"/>
  <c r="M4336"/>
  <c r="Y4336" s="1"/>
  <c r="L4336"/>
  <c r="K4336"/>
  <c r="Q4211"/>
  <c r="P4211"/>
  <c r="O4211"/>
  <c r="U4211" s="1"/>
  <c r="N4211"/>
  <c r="M4211"/>
  <c r="Y4211" s="1"/>
  <c r="L4211"/>
  <c r="K4211"/>
  <c r="Q4114"/>
  <c r="P4114"/>
  <c r="O4114"/>
  <c r="U4114" s="1"/>
  <c r="N4114"/>
  <c r="M4114"/>
  <c r="Y4114" s="1"/>
  <c r="L4114"/>
  <c r="K4114"/>
  <c r="Q4013"/>
  <c r="P4013"/>
  <c r="O4013"/>
  <c r="U4013" s="1"/>
  <c r="N4013"/>
  <c r="M4013"/>
  <c r="Y4013" s="1"/>
  <c r="L4013"/>
  <c r="K4013"/>
  <c r="Q3930"/>
  <c r="P3930"/>
  <c r="O3930"/>
  <c r="U3930" s="1"/>
  <c r="N3930"/>
  <c r="M3930"/>
  <c r="Y3930" s="1"/>
  <c r="L3930"/>
  <c r="K3930"/>
  <c r="Q3831"/>
  <c r="P3831"/>
  <c r="O3831"/>
  <c r="U3831" s="1"/>
  <c r="N3831"/>
  <c r="M3831"/>
  <c r="Y3831" s="1"/>
  <c r="L3831"/>
  <c r="K3831"/>
  <c r="Q3762"/>
  <c r="P3762"/>
  <c r="O3762"/>
  <c r="U3762" s="1"/>
  <c r="N3762"/>
  <c r="M3762"/>
  <c r="Y3762" s="1"/>
  <c r="L3762"/>
  <c r="K3762"/>
  <c r="Q3688"/>
  <c r="P3688"/>
  <c r="O3688"/>
  <c r="U3688" s="1"/>
  <c r="N3688"/>
  <c r="M3688"/>
  <c r="Y3688" s="1"/>
  <c r="L3688"/>
  <c r="K3688"/>
  <c r="Q3626"/>
  <c r="P3626"/>
  <c r="O3626"/>
  <c r="U3626" s="1"/>
  <c r="N3626"/>
  <c r="M3626"/>
  <c r="Y3626" s="1"/>
  <c r="L3626"/>
  <c r="K3626"/>
  <c r="Q3573"/>
  <c r="P3573"/>
  <c r="O3573"/>
  <c r="U3573" s="1"/>
  <c r="N3573"/>
  <c r="M3573"/>
  <c r="Y3573" s="1"/>
  <c r="L3573"/>
  <c r="K3573"/>
  <c r="Q3518"/>
  <c r="P3518"/>
  <c r="O3518"/>
  <c r="U3518" s="1"/>
  <c r="N3518"/>
  <c r="M3518"/>
  <c r="Y3518" s="1"/>
  <c r="L3518"/>
  <c r="K3518"/>
  <c r="Q3475"/>
  <c r="P3475"/>
  <c r="O3475"/>
  <c r="U3475" s="1"/>
  <c r="N3475"/>
  <c r="M3475"/>
  <c r="Y3475" s="1"/>
  <c r="L3475"/>
  <c r="K3475"/>
  <c r="Q3432"/>
  <c r="P3432"/>
  <c r="O3432"/>
  <c r="U3432" s="1"/>
  <c r="N3432"/>
  <c r="M3432"/>
  <c r="Y3432" s="1"/>
  <c r="L3432"/>
  <c r="K3432"/>
  <c r="Q3391"/>
  <c r="P3391"/>
  <c r="O3391"/>
  <c r="U3391" s="1"/>
  <c r="N3391"/>
  <c r="M3391"/>
  <c r="Y3391" s="1"/>
  <c r="L3391"/>
  <c r="K3391"/>
  <c r="Q3365"/>
  <c r="P3365"/>
  <c r="O3365"/>
  <c r="U3365" s="1"/>
  <c r="N3365"/>
  <c r="M3365"/>
  <c r="Y3365" s="1"/>
  <c r="L3365"/>
  <c r="K3365"/>
  <c r="Q3349"/>
  <c r="P3349"/>
  <c r="O3349"/>
  <c r="U3349" s="1"/>
  <c r="N3349"/>
  <c r="M3349"/>
  <c r="Y3349" s="1"/>
  <c r="L3349"/>
  <c r="K3349"/>
  <c r="Q3337"/>
  <c r="P3337"/>
  <c r="O3337"/>
  <c r="U3337" s="1"/>
  <c r="N3337"/>
  <c r="M3337"/>
  <c r="Y3337" s="1"/>
  <c r="L3337"/>
  <c r="K3337"/>
  <c r="Q3328"/>
  <c r="P3328"/>
  <c r="O3328"/>
  <c r="U3328" s="1"/>
  <c r="N3328"/>
  <c r="M3328"/>
  <c r="Y3328" s="1"/>
  <c r="L3328"/>
  <c r="K3328"/>
  <c r="Q4464"/>
  <c r="P4464"/>
  <c r="O4464"/>
  <c r="U4464" s="1"/>
  <c r="N4464"/>
  <c r="M4464"/>
  <c r="Y4464" s="1"/>
  <c r="L4464"/>
  <c r="K4464"/>
  <c r="Q4329"/>
  <c r="P4329"/>
  <c r="O4329"/>
  <c r="U4329" s="1"/>
  <c r="N4329"/>
  <c r="M4329"/>
  <c r="Y4329" s="1"/>
  <c r="L4329"/>
  <c r="K4329"/>
  <c r="Q4181"/>
  <c r="P4181"/>
  <c r="O4181"/>
  <c r="U4181" s="1"/>
  <c r="N4181"/>
  <c r="M4181"/>
  <c r="Y4181" s="1"/>
  <c r="L4181"/>
  <c r="K4181"/>
  <c r="Q4064"/>
  <c r="P4064"/>
  <c r="O4064"/>
  <c r="U4064" s="1"/>
  <c r="N4064"/>
  <c r="M4064"/>
  <c r="Y4064" s="1"/>
  <c r="L4064"/>
  <c r="K4064"/>
  <c r="Q3952"/>
  <c r="P3952"/>
  <c r="O3952"/>
  <c r="U3952" s="1"/>
  <c r="N3952"/>
  <c r="M3952"/>
  <c r="Y3952" s="1"/>
  <c r="L3952"/>
  <c r="K3952"/>
  <c r="Q3830"/>
  <c r="P3830"/>
  <c r="O3830"/>
  <c r="U3830" s="1"/>
  <c r="N3830"/>
  <c r="M3830"/>
  <c r="Y3830" s="1"/>
  <c r="L3830"/>
  <c r="K3830"/>
  <c r="Q3732"/>
  <c r="P3732"/>
  <c r="O3732"/>
  <c r="U3732" s="1"/>
  <c r="N3732"/>
  <c r="M3732"/>
  <c r="Y3732" s="1"/>
  <c r="L3732"/>
  <c r="K3732"/>
  <c r="Q3647"/>
  <c r="P3647"/>
  <c r="O3647"/>
  <c r="U3647" s="1"/>
  <c r="N3647"/>
  <c r="M3647"/>
  <c r="Y3647" s="1"/>
  <c r="L3647"/>
  <c r="K3647"/>
  <c r="Q3556"/>
  <c r="P3556"/>
  <c r="O3556"/>
  <c r="U3556" s="1"/>
  <c r="N3556"/>
  <c r="M3556"/>
  <c r="Y3556" s="1"/>
  <c r="L3556"/>
  <c r="K3556"/>
  <c r="Q3473"/>
  <c r="P3473"/>
  <c r="O3473"/>
  <c r="U3473" s="1"/>
  <c r="N3473"/>
  <c r="M3473"/>
  <c r="Y3473" s="1"/>
  <c r="L3473"/>
  <c r="K3473"/>
  <c r="Q3386"/>
  <c r="P3386"/>
  <c r="O3386"/>
  <c r="U3386" s="1"/>
  <c r="N3386"/>
  <c r="M3386"/>
  <c r="Y3386" s="1"/>
  <c r="L3386"/>
  <c r="K3386"/>
  <c r="Q3326"/>
  <c r="P3326"/>
  <c r="O3326"/>
  <c r="U3326" s="1"/>
  <c r="N3326"/>
  <c r="M3326"/>
  <c r="Y3326" s="1"/>
  <c r="L3326"/>
  <c r="K3326"/>
  <c r="Q3266"/>
  <c r="P3266"/>
  <c r="O3266"/>
  <c r="U3266" s="1"/>
  <c r="N3266"/>
  <c r="M3266"/>
  <c r="Y3266" s="1"/>
  <c r="L3266"/>
  <c r="K3266"/>
  <c r="Q3203"/>
  <c r="P3203"/>
  <c r="O3203"/>
  <c r="U3203" s="1"/>
  <c r="N3203"/>
  <c r="M3203"/>
  <c r="Y3203" s="1"/>
  <c r="L3203"/>
  <c r="K3203"/>
  <c r="Q3158"/>
  <c r="P3158"/>
  <c r="O3158"/>
  <c r="U3158" s="1"/>
  <c r="N3158"/>
  <c r="M3158"/>
  <c r="Y3158" s="1"/>
  <c r="L3158"/>
  <c r="K3158"/>
  <c r="Q3120"/>
  <c r="P3120"/>
  <c r="O3120"/>
  <c r="U3120" s="1"/>
  <c r="N3120"/>
  <c r="M3120"/>
  <c r="Y3120" s="1"/>
  <c r="L3120"/>
  <c r="K3120"/>
  <c r="Q3084"/>
  <c r="P3084"/>
  <c r="O3084"/>
  <c r="U3084" s="1"/>
  <c r="N3084"/>
  <c r="M3084"/>
  <c r="Y3084" s="1"/>
  <c r="L3084"/>
  <c r="K3084"/>
  <c r="Q3045"/>
  <c r="P3045"/>
  <c r="O3045"/>
  <c r="U3045" s="1"/>
  <c r="N3045"/>
  <c r="M3045"/>
  <c r="Y3045" s="1"/>
  <c r="L3045"/>
  <c r="K3045"/>
  <c r="Q3015"/>
  <c r="P3015"/>
  <c r="O3015"/>
  <c r="U3015" s="1"/>
  <c r="N3015"/>
  <c r="M3015"/>
  <c r="Y3015" s="1"/>
  <c r="L3015"/>
  <c r="K3015"/>
  <c r="Q3005"/>
  <c r="P3005"/>
  <c r="O3005"/>
  <c r="U3005" s="1"/>
  <c r="N3005"/>
  <c r="M3005"/>
  <c r="Y3005" s="1"/>
  <c r="L3005"/>
  <c r="K3005"/>
  <c r="Q2994"/>
  <c r="P2994"/>
  <c r="O2994"/>
  <c r="U2994" s="1"/>
  <c r="N2994"/>
  <c r="M2994"/>
  <c r="Y2994" s="1"/>
  <c r="L2994"/>
  <c r="K2994"/>
  <c r="Q2983"/>
  <c r="P2983"/>
  <c r="O2983"/>
  <c r="U2983" s="1"/>
  <c r="N2983"/>
  <c r="M2983"/>
  <c r="Y2983" s="1"/>
  <c r="L2983"/>
  <c r="K2983"/>
  <c r="Q4417"/>
  <c r="P4417"/>
  <c r="O4417"/>
  <c r="U4417" s="1"/>
  <c r="N4417"/>
  <c r="M4417"/>
  <c r="Y4417" s="1"/>
  <c r="L4417"/>
  <c r="K4417"/>
  <c r="Q4257"/>
  <c r="P4257"/>
  <c r="O4257"/>
  <c r="U4257" s="1"/>
  <c r="N4257"/>
  <c r="M4257"/>
  <c r="Y4257" s="1"/>
  <c r="L4257"/>
  <c r="K4257"/>
  <c r="Q4127"/>
  <c r="P4127"/>
  <c r="O4127"/>
  <c r="U4127" s="1"/>
  <c r="N4127"/>
  <c r="M4127"/>
  <c r="Y4127" s="1"/>
  <c r="L4127"/>
  <c r="K4127"/>
  <c r="Q3988"/>
  <c r="P3988"/>
  <c r="O3988"/>
  <c r="U3988" s="1"/>
  <c r="N3988"/>
  <c r="M3988"/>
  <c r="Y3988" s="1"/>
  <c r="L3988"/>
  <c r="K3988"/>
  <c r="Q3857"/>
  <c r="P3857"/>
  <c r="O3857"/>
  <c r="U3857" s="1"/>
  <c r="N3857"/>
  <c r="M3857"/>
  <c r="Y3857" s="1"/>
  <c r="L3857"/>
  <c r="K3857"/>
  <c r="Q3735"/>
  <c r="P3735"/>
  <c r="O3735"/>
  <c r="U3735" s="1"/>
  <c r="N3735"/>
  <c r="M3735"/>
  <c r="Y3735" s="1"/>
  <c r="L3735"/>
  <c r="K3735"/>
  <c r="Q3623"/>
  <c r="P3623"/>
  <c r="O3623"/>
  <c r="U3623" s="1"/>
  <c r="N3623"/>
  <c r="M3623"/>
  <c r="Y3623" s="1"/>
  <c r="L3623"/>
  <c r="K3623"/>
  <c r="Q3519"/>
  <c r="P3519"/>
  <c r="O3519"/>
  <c r="U3519" s="1"/>
  <c r="N3519"/>
  <c r="M3519"/>
  <c r="Y3519" s="1"/>
  <c r="L3519"/>
  <c r="K3519"/>
  <c r="Q3416"/>
  <c r="P3416"/>
  <c r="O3416"/>
  <c r="U3416" s="1"/>
  <c r="N3416"/>
  <c r="M3416"/>
  <c r="Y3416" s="1"/>
  <c r="L3416"/>
  <c r="K3416"/>
  <c r="Q3324"/>
  <c r="P3324"/>
  <c r="O3324"/>
  <c r="U3324" s="1"/>
  <c r="N3324"/>
  <c r="M3324"/>
  <c r="Y3324" s="1"/>
  <c r="L3324"/>
  <c r="K3324"/>
  <c r="Q3235"/>
  <c r="P3235"/>
  <c r="O3235"/>
  <c r="U3235" s="1"/>
  <c r="N3235"/>
  <c r="M3235"/>
  <c r="Y3235" s="1"/>
  <c r="L3235"/>
  <c r="K3235"/>
  <c r="Q3163"/>
  <c r="P3163"/>
  <c r="O3163"/>
  <c r="U3163" s="1"/>
  <c r="N3163"/>
  <c r="M3163"/>
  <c r="Y3163" s="1"/>
  <c r="L3163"/>
  <c r="K3163"/>
  <c r="Q3090"/>
  <c r="P3090"/>
  <c r="O3090"/>
  <c r="U3090" s="1"/>
  <c r="N3090"/>
  <c r="M3090"/>
  <c r="Y3090" s="1"/>
  <c r="L3090"/>
  <c r="K3090"/>
  <c r="Q3018"/>
  <c r="P3018"/>
  <c r="O3018"/>
  <c r="U3018" s="1"/>
  <c r="N3018"/>
  <c r="M3018"/>
  <c r="Y3018" s="1"/>
  <c r="L3018"/>
  <c r="K3018"/>
  <c r="Q2967"/>
  <c r="P2967"/>
  <c r="O2967"/>
  <c r="U2967" s="1"/>
  <c r="N2967"/>
  <c r="M2967"/>
  <c r="Y2967" s="1"/>
  <c r="L2967"/>
  <c r="K2967"/>
  <c r="Q2907"/>
  <c r="P2907"/>
  <c r="O2907"/>
  <c r="U2907" s="1"/>
  <c r="N2907"/>
  <c r="M2907"/>
  <c r="Y2907" s="1"/>
  <c r="L2907"/>
  <c r="K2907"/>
  <c r="Q2857"/>
  <c r="P2857"/>
  <c r="O2857"/>
  <c r="U2857" s="1"/>
  <c r="N2857"/>
  <c r="M2857"/>
  <c r="Y2857" s="1"/>
  <c r="L2857"/>
  <c r="K2857"/>
  <c r="Q2824"/>
  <c r="P2824"/>
  <c r="O2824"/>
  <c r="U2824" s="1"/>
  <c r="N2824"/>
  <c r="M2824"/>
  <c r="Y2824" s="1"/>
  <c r="L2824"/>
  <c r="K2824"/>
  <c r="Q2790"/>
  <c r="P2790"/>
  <c r="O2790"/>
  <c r="U2790" s="1"/>
  <c r="N2790"/>
  <c r="M2790"/>
  <c r="Y2790" s="1"/>
  <c r="L2790"/>
  <c r="K2790"/>
  <c r="Q2756"/>
  <c r="P2756"/>
  <c r="O2756"/>
  <c r="U2756" s="1"/>
  <c r="N2756"/>
  <c r="M2756"/>
  <c r="Y2756" s="1"/>
  <c r="L2756"/>
  <c r="K2756"/>
  <c r="Q2736"/>
  <c r="P2736"/>
  <c r="O2736"/>
  <c r="U2736" s="1"/>
  <c r="N2736"/>
  <c r="M2736"/>
  <c r="Y2736" s="1"/>
  <c r="L2736"/>
  <c r="K2736"/>
  <c r="Q2716"/>
  <c r="P2716"/>
  <c r="O2716"/>
  <c r="U2716" s="1"/>
  <c r="N2716"/>
  <c r="M2716"/>
  <c r="Y2716" s="1"/>
  <c r="L2716"/>
  <c r="K2716"/>
  <c r="Q2699"/>
  <c r="P2699"/>
  <c r="O2699"/>
  <c r="U2699" s="1"/>
  <c r="N2699"/>
  <c r="M2699"/>
  <c r="Y2699" s="1"/>
  <c r="L2699"/>
  <c r="K2699"/>
  <c r="Q2689"/>
  <c r="P2689"/>
  <c r="O2689"/>
  <c r="U2689" s="1"/>
  <c r="N2689"/>
  <c r="M2689"/>
  <c r="Y2689" s="1"/>
  <c r="L2689"/>
  <c r="K2689"/>
  <c r="Q4461"/>
  <c r="P4461"/>
  <c r="O4461"/>
  <c r="U4461" s="1"/>
  <c r="N4461"/>
  <c r="M4461"/>
  <c r="Y4461" s="1"/>
  <c r="L4461"/>
  <c r="K4461"/>
  <c r="Q4295"/>
  <c r="P4295"/>
  <c r="O4295"/>
  <c r="U4295" s="1"/>
  <c r="N4295"/>
  <c r="M4295"/>
  <c r="Y4295" s="1"/>
  <c r="L4295"/>
  <c r="K4295"/>
  <c r="Q4140"/>
  <c r="P4140"/>
  <c r="O4140"/>
  <c r="U4140" s="1"/>
  <c r="N4140"/>
  <c r="M4140"/>
  <c r="Y4140" s="1"/>
  <c r="L4140"/>
  <c r="K4140"/>
  <c r="Q3986"/>
  <c r="P3986"/>
  <c r="O3986"/>
  <c r="U3986" s="1"/>
  <c r="N3986"/>
  <c r="M3986"/>
  <c r="Y3986" s="1"/>
  <c r="L3986"/>
  <c r="K3986"/>
  <c r="Q3842"/>
  <c r="P3842"/>
  <c r="O3842"/>
  <c r="U3842" s="1"/>
  <c r="N3842"/>
  <c r="M3842"/>
  <c r="Y3842" s="1"/>
  <c r="L3842"/>
  <c r="K3842"/>
  <c r="Q3708"/>
  <c r="P3708"/>
  <c r="O3708"/>
  <c r="U3708" s="1"/>
  <c r="N3708"/>
  <c r="M3708"/>
  <c r="Y3708" s="1"/>
  <c r="L3708"/>
  <c r="K3708"/>
  <c r="Q3585"/>
  <c r="P3585"/>
  <c r="O3585"/>
  <c r="U3585" s="1"/>
  <c r="N3585"/>
  <c r="M3585"/>
  <c r="Y3585" s="1"/>
  <c r="L3585"/>
  <c r="K3585"/>
  <c r="Q3472"/>
  <c r="P3472"/>
  <c r="O3472"/>
  <c r="U3472" s="1"/>
  <c r="N3472"/>
  <c r="M3472"/>
  <c r="Y3472" s="1"/>
  <c r="L3472"/>
  <c r="K3472"/>
  <c r="Q3354"/>
  <c r="P3354"/>
  <c r="O3354"/>
  <c r="U3354" s="1"/>
  <c r="N3354"/>
  <c r="M3354"/>
  <c r="Y3354" s="1"/>
  <c r="L3354"/>
  <c r="K3354"/>
  <c r="Q3251"/>
  <c r="P3251"/>
  <c r="O3251"/>
  <c r="U3251" s="1"/>
  <c r="N3251"/>
  <c r="M3251"/>
  <c r="Y3251" s="1"/>
  <c r="L3251"/>
  <c r="K3251"/>
  <c r="Q3154"/>
  <c r="P3154"/>
  <c r="O3154"/>
  <c r="U3154" s="1"/>
  <c r="N3154"/>
  <c r="M3154"/>
  <c r="Y3154" s="1"/>
  <c r="L3154"/>
  <c r="K3154"/>
  <c r="Q3074"/>
  <c r="P3074"/>
  <c r="O3074"/>
  <c r="U3074" s="1"/>
  <c r="N3074"/>
  <c r="M3074"/>
  <c r="Y3074" s="1"/>
  <c r="L3074"/>
  <c r="K3074"/>
  <c r="Q2992"/>
  <c r="P2992"/>
  <c r="O2992"/>
  <c r="U2992" s="1"/>
  <c r="N2992"/>
  <c r="M2992"/>
  <c r="Y2992" s="1"/>
  <c r="L2992"/>
  <c r="K2992"/>
  <c r="Q2906"/>
  <c r="P2906"/>
  <c r="O2906"/>
  <c r="U2906" s="1"/>
  <c r="N2906"/>
  <c r="M2906"/>
  <c r="Y2906" s="1"/>
  <c r="L2906"/>
  <c r="K2906"/>
  <c r="Q2836"/>
  <c r="P2836"/>
  <c r="O2836"/>
  <c r="U2836" s="1"/>
  <c r="N2836"/>
  <c r="M2836"/>
  <c r="Y2836" s="1"/>
  <c r="L2836"/>
  <c r="K2836"/>
  <c r="Q2780"/>
  <c r="P2780"/>
  <c r="O2780"/>
  <c r="U2780" s="1"/>
  <c r="N2780"/>
  <c r="M2780"/>
  <c r="Y2780" s="1"/>
  <c r="L2780"/>
  <c r="K2780"/>
  <c r="Q2724"/>
  <c r="P2724"/>
  <c r="O2724"/>
  <c r="U2724" s="1"/>
  <c r="N2724"/>
  <c r="M2724"/>
  <c r="Y2724" s="1"/>
  <c r="L2724"/>
  <c r="K2724"/>
  <c r="Q2672"/>
  <c r="P2672"/>
  <c r="O2672"/>
  <c r="U2672" s="1"/>
  <c r="N2672"/>
  <c r="M2672"/>
  <c r="Y2672" s="1"/>
  <c r="L2672"/>
  <c r="K2672"/>
  <c r="Q2627"/>
  <c r="P2627"/>
  <c r="O2627"/>
  <c r="U2627" s="1"/>
  <c r="N2627"/>
  <c r="M2627"/>
  <c r="Y2627" s="1"/>
  <c r="L2627"/>
  <c r="K2627"/>
  <c r="Q2585"/>
  <c r="P2585"/>
  <c r="O2585"/>
  <c r="U2585" s="1"/>
  <c r="N2585"/>
  <c r="M2585"/>
  <c r="Y2585" s="1"/>
  <c r="L2585"/>
  <c r="K2585"/>
  <c r="Q2553"/>
  <c r="P2553"/>
  <c r="O2553"/>
  <c r="U2553" s="1"/>
  <c r="N2553"/>
  <c r="M2553"/>
  <c r="Y2553" s="1"/>
  <c r="L2553"/>
  <c r="K2553"/>
  <c r="Q2528"/>
  <c r="P2528"/>
  <c r="O2528"/>
  <c r="U2528" s="1"/>
  <c r="N2528"/>
  <c r="M2528"/>
  <c r="Y2528" s="1"/>
  <c r="L2528"/>
  <c r="K2528"/>
  <c r="Q2505"/>
  <c r="P2505"/>
  <c r="O2505"/>
  <c r="U2505" s="1"/>
  <c r="N2505"/>
  <c r="M2505"/>
  <c r="Y2505" s="1"/>
  <c r="L2505"/>
  <c r="K2505"/>
  <c r="Q2491"/>
  <c r="P2491"/>
  <c r="O2491"/>
  <c r="U2491" s="1"/>
  <c r="N2491"/>
  <c r="M2491"/>
  <c r="Y2491" s="1"/>
  <c r="L2491"/>
  <c r="K2491"/>
  <c r="Q2477"/>
  <c r="P2477"/>
  <c r="O2477"/>
  <c r="U2477" s="1"/>
  <c r="N2477"/>
  <c r="M2477"/>
  <c r="Y2477" s="1"/>
  <c r="L2477"/>
  <c r="K2477"/>
  <c r="Q2468"/>
  <c r="P2468"/>
  <c r="O2468"/>
  <c r="U2468" s="1"/>
  <c r="N2468"/>
  <c r="M2468"/>
  <c r="Y2468" s="1"/>
  <c r="L2468"/>
  <c r="K2468"/>
  <c r="Q4560"/>
  <c r="P4560"/>
  <c r="O4560"/>
  <c r="U4560" s="1"/>
  <c r="N4560"/>
  <c r="M4560"/>
  <c r="Y4560" s="1"/>
  <c r="L4560"/>
  <c r="K4560"/>
  <c r="Q4398"/>
  <c r="P4398"/>
  <c r="O4398"/>
  <c r="U4398" s="1"/>
  <c r="N4398"/>
  <c r="M4398"/>
  <c r="Y4398" s="1"/>
  <c r="L4398"/>
  <c r="K4398"/>
  <c r="Q4219"/>
  <c r="P4219"/>
  <c r="O4219"/>
  <c r="U4219" s="1"/>
  <c r="N4219"/>
  <c r="M4219"/>
  <c r="Y4219" s="1"/>
  <c r="L4219"/>
  <c r="K4219"/>
  <c r="Q4062"/>
  <c r="P4062"/>
  <c r="O4062"/>
  <c r="U4062" s="1"/>
  <c r="N4062"/>
  <c r="M4062"/>
  <c r="Y4062" s="1"/>
  <c r="L4062"/>
  <c r="K4062"/>
  <c r="Q3909"/>
  <c r="P3909"/>
  <c r="O3909"/>
  <c r="U3909" s="1"/>
  <c r="N3909"/>
  <c r="M3909"/>
  <c r="Y3909" s="1"/>
  <c r="L3909"/>
  <c r="K3909"/>
  <c r="Q3760"/>
  <c r="P3760"/>
  <c r="O3760"/>
  <c r="U3760" s="1"/>
  <c r="N3760"/>
  <c r="M3760"/>
  <c r="Y3760" s="1"/>
  <c r="L3760"/>
  <c r="K3760"/>
  <c r="Q3620"/>
  <c r="P3620"/>
  <c r="O3620"/>
  <c r="U3620" s="1"/>
  <c r="N3620"/>
  <c r="M3620"/>
  <c r="Y3620" s="1"/>
  <c r="L3620"/>
  <c r="K3620"/>
  <c r="Q3497"/>
  <c r="P3497"/>
  <c r="O3497"/>
  <c r="U3497" s="1"/>
  <c r="N3497"/>
  <c r="M3497"/>
  <c r="Y3497" s="1"/>
  <c r="L3497"/>
  <c r="K3497"/>
  <c r="Q3363"/>
  <c r="P3363"/>
  <c r="O3363"/>
  <c r="U3363" s="1"/>
  <c r="N3363"/>
  <c r="M3363"/>
  <c r="Y3363" s="1"/>
  <c r="L3363"/>
  <c r="K3363"/>
  <c r="Q3250"/>
  <c r="P3250"/>
  <c r="O3250"/>
  <c r="U3250" s="1"/>
  <c r="N3250"/>
  <c r="M3250"/>
  <c r="Y3250" s="1"/>
  <c r="L3250"/>
  <c r="K3250"/>
  <c r="Q3149"/>
  <c r="P3149"/>
  <c r="O3149"/>
  <c r="U3149" s="1"/>
  <c r="N3149"/>
  <c r="M3149"/>
  <c r="Y3149" s="1"/>
  <c r="L3149"/>
  <c r="K3149"/>
  <c r="Q3041"/>
  <c r="P3041"/>
  <c r="O3041"/>
  <c r="U3041" s="1"/>
  <c r="N3041"/>
  <c r="M3041"/>
  <c r="Y3041" s="1"/>
  <c r="L3041"/>
  <c r="K3041"/>
  <c r="Q2955"/>
  <c r="P2955"/>
  <c r="O2955"/>
  <c r="U2955" s="1"/>
  <c r="N2955"/>
  <c r="M2955"/>
  <c r="Y2955" s="1"/>
  <c r="L2955"/>
  <c r="K2955"/>
  <c r="Q2859"/>
  <c r="P2859"/>
  <c r="O2859"/>
  <c r="U2859" s="1"/>
  <c r="N2859"/>
  <c r="M2859"/>
  <c r="Y2859" s="1"/>
  <c r="L2859"/>
  <c r="K2859"/>
  <c r="Q2788"/>
  <c r="P2788"/>
  <c r="O2788"/>
  <c r="U2788" s="1"/>
  <c r="N2788"/>
  <c r="M2788"/>
  <c r="Y2788" s="1"/>
  <c r="L2788"/>
  <c r="K2788"/>
  <c r="Q2715"/>
  <c r="P2715"/>
  <c r="O2715"/>
  <c r="U2715" s="1"/>
  <c r="N2715"/>
  <c r="M2715"/>
  <c r="Y2715" s="1"/>
  <c r="L2715"/>
  <c r="K2715"/>
  <c r="Q2651"/>
  <c r="P2651"/>
  <c r="O2651"/>
  <c r="U2651" s="1"/>
  <c r="N2651"/>
  <c r="M2651"/>
  <c r="Y2651" s="1"/>
  <c r="L2651"/>
  <c r="K2651"/>
  <c r="Q2584"/>
  <c r="P2584"/>
  <c r="O2584"/>
  <c r="U2584" s="1"/>
  <c r="N2584"/>
  <c r="M2584"/>
  <c r="Y2584" s="1"/>
  <c r="L2584"/>
  <c r="K2584"/>
  <c r="Q2536"/>
  <c r="P2536"/>
  <c r="O2536"/>
  <c r="U2536" s="1"/>
  <c r="N2536"/>
  <c r="M2536"/>
  <c r="Y2536" s="1"/>
  <c r="L2536"/>
  <c r="K2536"/>
  <c r="Q2489"/>
  <c r="P2489"/>
  <c r="O2489"/>
  <c r="U2489" s="1"/>
  <c r="N2489"/>
  <c r="M2489"/>
  <c r="Y2489" s="1"/>
  <c r="L2489"/>
  <c r="K2489"/>
  <c r="Q2443"/>
  <c r="P2443"/>
  <c r="O2443"/>
  <c r="U2443" s="1"/>
  <c r="N2443"/>
  <c r="M2443"/>
  <c r="Y2443" s="1"/>
  <c r="L2443"/>
  <c r="K2443"/>
  <c r="Q2403"/>
  <c r="P2403"/>
  <c r="O2403"/>
  <c r="U2403" s="1"/>
  <c r="N2403"/>
  <c r="M2403"/>
  <c r="Y2403" s="1"/>
  <c r="L2403"/>
  <c r="K2403"/>
  <c r="Q2376"/>
  <c r="P2376"/>
  <c r="O2376"/>
  <c r="U2376" s="1"/>
  <c r="N2376"/>
  <c r="M2376"/>
  <c r="Y2376" s="1"/>
  <c r="L2376"/>
  <c r="K2376"/>
  <c r="Q2347"/>
  <c r="P2347"/>
  <c r="O2347"/>
  <c r="U2347" s="1"/>
  <c r="N2347"/>
  <c r="M2347"/>
  <c r="Y2347" s="1"/>
  <c r="L2347"/>
  <c r="K2347"/>
  <c r="Q2324"/>
  <c r="P2324"/>
  <c r="O2324"/>
  <c r="U2324" s="1"/>
  <c r="N2324"/>
  <c r="M2324"/>
  <c r="Y2324" s="1"/>
  <c r="L2324"/>
  <c r="K2324"/>
  <c r="Q2303"/>
  <c r="P2303"/>
  <c r="O2303"/>
  <c r="U2303" s="1"/>
  <c r="N2303"/>
  <c r="M2303"/>
  <c r="Y2303" s="1"/>
  <c r="L2303"/>
  <c r="K2303"/>
  <c r="Q2289"/>
  <c r="P2289"/>
  <c r="O2289"/>
  <c r="U2289" s="1"/>
  <c r="N2289"/>
  <c r="M2289"/>
  <c r="Y2289" s="1"/>
  <c r="L2289"/>
  <c r="K2289"/>
  <c r="Q2284"/>
  <c r="P2284"/>
  <c r="O2284"/>
  <c r="U2284" s="1"/>
  <c r="N2284"/>
  <c r="M2284"/>
  <c r="Y2284" s="1"/>
  <c r="L2284"/>
  <c r="K2284"/>
  <c r="Q4562"/>
  <c r="P4562"/>
  <c r="O4562"/>
  <c r="U4562" s="1"/>
  <c r="N4562"/>
  <c r="M4562"/>
  <c r="Y4562" s="1"/>
  <c r="L4562"/>
  <c r="K4562"/>
  <c r="Q4395"/>
  <c r="P4395"/>
  <c r="O4395"/>
  <c r="U4395" s="1"/>
  <c r="N4395"/>
  <c r="M4395"/>
  <c r="Y4395" s="1"/>
  <c r="L4395"/>
  <c r="K4395"/>
  <c r="Q4203"/>
  <c r="P4203"/>
  <c r="O4203"/>
  <c r="U4203" s="1"/>
  <c r="N4203"/>
  <c r="M4203"/>
  <c r="Y4203" s="1"/>
  <c r="L4203"/>
  <c r="K4203"/>
  <c r="Q4046"/>
  <c r="P4046"/>
  <c r="O4046"/>
  <c r="U4046" s="1"/>
  <c r="N4046"/>
  <c r="M4046"/>
  <c r="Y4046" s="1"/>
  <c r="L4046"/>
  <c r="K4046"/>
  <c r="Q3881"/>
  <c r="P3881"/>
  <c r="O3881"/>
  <c r="U3881" s="1"/>
  <c r="N3881"/>
  <c r="M3881"/>
  <c r="Y3881" s="1"/>
  <c r="L3881"/>
  <c r="K3881"/>
  <c r="Q3729"/>
  <c r="P3729"/>
  <c r="O3729"/>
  <c r="U3729" s="1"/>
  <c r="N3729"/>
  <c r="M3729"/>
  <c r="Y3729" s="1"/>
  <c r="L3729"/>
  <c r="K3729"/>
  <c r="Q3587"/>
  <c r="P3587"/>
  <c r="O3587"/>
  <c r="U3587" s="1"/>
  <c r="N3587"/>
  <c r="M3587"/>
  <c r="Y3587" s="1"/>
  <c r="L3587"/>
  <c r="K3587"/>
  <c r="Q3456"/>
  <c r="P3456"/>
  <c r="O3456"/>
  <c r="U3456" s="1"/>
  <c r="N3456"/>
  <c r="M3456"/>
  <c r="Y3456" s="1"/>
  <c r="L3456"/>
  <c r="K3456"/>
  <c r="Q3317"/>
  <c r="P3317"/>
  <c r="O3317"/>
  <c r="U3317" s="1"/>
  <c r="N3317"/>
  <c r="M3317"/>
  <c r="Y3317" s="1"/>
  <c r="L3317"/>
  <c r="K3317"/>
  <c r="Q3200"/>
  <c r="P3200"/>
  <c r="O3200"/>
  <c r="U3200" s="1"/>
  <c r="N3200"/>
  <c r="M3200"/>
  <c r="Y3200" s="1"/>
  <c r="L3200"/>
  <c r="K3200"/>
  <c r="Q3092"/>
  <c r="P3092"/>
  <c r="O3092"/>
  <c r="U3092" s="1"/>
  <c r="N3092"/>
  <c r="M3092"/>
  <c r="Y3092" s="1"/>
  <c r="L3092"/>
  <c r="K3092"/>
  <c r="Q2990"/>
  <c r="P2990"/>
  <c r="O2990"/>
  <c r="U2990" s="1"/>
  <c r="N2990"/>
  <c r="M2990"/>
  <c r="Y2990" s="1"/>
  <c r="L2990"/>
  <c r="K2990"/>
  <c r="Q2878"/>
  <c r="P2878"/>
  <c r="O2878"/>
  <c r="U2878" s="1"/>
  <c r="N2878"/>
  <c r="M2878"/>
  <c r="Y2878" s="1"/>
  <c r="L2878"/>
  <c r="K2878"/>
  <c r="Q2797"/>
  <c r="P2797"/>
  <c r="O2797"/>
  <c r="U2797" s="1"/>
  <c r="N2797"/>
  <c r="M2797"/>
  <c r="Y2797" s="1"/>
  <c r="L2797"/>
  <c r="K2797"/>
  <c r="Q2712"/>
  <c r="P2712"/>
  <c r="O2712"/>
  <c r="U2712" s="1"/>
  <c r="N2712"/>
  <c r="M2712"/>
  <c r="Y2712" s="1"/>
  <c r="L2712"/>
  <c r="K2712"/>
  <c r="Q2639"/>
  <c r="P2639"/>
  <c r="O2639"/>
  <c r="U2639" s="1"/>
  <c r="N2639"/>
  <c r="M2639"/>
  <c r="Y2639" s="1"/>
  <c r="L2639"/>
  <c r="K2639"/>
  <c r="Q2563"/>
  <c r="P2563"/>
  <c r="O2563"/>
  <c r="U2563" s="1"/>
  <c r="N2563"/>
  <c r="M2563"/>
  <c r="Y2563" s="1"/>
  <c r="L2563"/>
  <c r="K2563"/>
  <c r="Q2504"/>
  <c r="P2504"/>
  <c r="O2504"/>
  <c r="U2504" s="1"/>
  <c r="N2504"/>
  <c r="M2504"/>
  <c r="Y2504" s="1"/>
  <c r="L2504"/>
  <c r="K2504"/>
  <c r="Q2444"/>
  <c r="P2444"/>
  <c r="O2444"/>
  <c r="U2444" s="1"/>
  <c r="N2444"/>
  <c r="M2444"/>
  <c r="Y2444" s="1"/>
  <c r="L2444"/>
  <c r="K2444"/>
  <c r="Q2389"/>
  <c r="P2389"/>
  <c r="O2389"/>
  <c r="U2389" s="1"/>
  <c r="N2389"/>
  <c r="M2389"/>
  <c r="Y2389" s="1"/>
  <c r="L2389"/>
  <c r="K2389"/>
  <c r="Q2345"/>
  <c r="P2345"/>
  <c r="O2345"/>
  <c r="U2345" s="1"/>
  <c r="N2345"/>
  <c r="M2345"/>
  <c r="Y2345" s="1"/>
  <c r="L2345"/>
  <c r="K2345"/>
  <c r="Q2301"/>
  <c r="P2301"/>
  <c r="O2301"/>
  <c r="U2301" s="1"/>
  <c r="N2301"/>
  <c r="M2301"/>
  <c r="Y2301" s="1"/>
  <c r="L2301"/>
  <c r="K2301"/>
  <c r="Q2264"/>
  <c r="P2264"/>
  <c r="O2264"/>
  <c r="U2264" s="1"/>
  <c r="N2264"/>
  <c r="M2264"/>
  <c r="Y2264" s="1"/>
  <c r="L2264"/>
  <c r="K2264"/>
  <c r="Q2239"/>
  <c r="P2239"/>
  <c r="O2239"/>
  <c r="U2239" s="1"/>
  <c r="N2239"/>
  <c r="M2239"/>
  <c r="Y2239" s="1"/>
  <c r="L2239"/>
  <c r="K2239"/>
  <c r="Q2213"/>
  <c r="P2213"/>
  <c r="O2213"/>
  <c r="U2213" s="1"/>
  <c r="N2213"/>
  <c r="M2213"/>
  <c r="Y2213" s="1"/>
  <c r="L2213"/>
  <c r="K2213"/>
  <c r="Q2193"/>
  <c r="P2193"/>
  <c r="O2193"/>
  <c r="U2193" s="1"/>
  <c r="N2193"/>
  <c r="M2193"/>
  <c r="Y2193" s="1"/>
  <c r="L2193"/>
  <c r="K2193"/>
  <c r="Q2178"/>
  <c r="P2178"/>
  <c r="O2178"/>
  <c r="U2178" s="1"/>
  <c r="N2178"/>
  <c r="M2178"/>
  <c r="Y2178" s="1"/>
  <c r="L2178"/>
  <c r="K2178"/>
  <c r="Q2167"/>
  <c r="P2167"/>
  <c r="O2167"/>
  <c r="U2167" s="1"/>
  <c r="N2167"/>
  <c r="M2167"/>
  <c r="Y2167" s="1"/>
  <c r="L2167"/>
  <c r="K2167"/>
  <c r="Q2158"/>
  <c r="P2158"/>
  <c r="O2158"/>
  <c r="U2158" s="1"/>
  <c r="N2158"/>
  <c r="M2158"/>
  <c r="Y2158" s="1"/>
  <c r="L2158"/>
  <c r="K2158"/>
  <c r="Q4596"/>
  <c r="P4596"/>
  <c r="O4596"/>
  <c r="U4596" s="1"/>
  <c r="N4596"/>
  <c r="M4596"/>
  <c r="Y4596" s="1"/>
  <c r="L4596"/>
  <c r="K4596"/>
  <c r="Q4441"/>
  <c r="P4441"/>
  <c r="O4441"/>
  <c r="U4441" s="1"/>
  <c r="N4441"/>
  <c r="M4441"/>
  <c r="Y4441" s="1"/>
  <c r="L4441"/>
  <c r="K4441"/>
  <c r="Q4253"/>
  <c r="P4253"/>
  <c r="O4253"/>
  <c r="U4253" s="1"/>
  <c r="N4253"/>
  <c r="M4253"/>
  <c r="Y4253" s="1"/>
  <c r="L4253"/>
  <c r="K4253"/>
  <c r="Q4085"/>
  <c r="P4085"/>
  <c r="O4085"/>
  <c r="U4085" s="1"/>
  <c r="N4085"/>
  <c r="M4085"/>
  <c r="Y4085" s="1"/>
  <c r="L4085"/>
  <c r="K4085"/>
  <c r="Q3923"/>
  <c r="P3923"/>
  <c r="O3923"/>
  <c r="U3923" s="1"/>
  <c r="N3923"/>
  <c r="M3923"/>
  <c r="Y3923" s="1"/>
  <c r="L3923"/>
  <c r="K3923"/>
  <c r="Q3759"/>
  <c r="P3759"/>
  <c r="O3759"/>
  <c r="U3759" s="1"/>
  <c r="N3759"/>
  <c r="M3759"/>
  <c r="Y3759" s="1"/>
  <c r="L3759"/>
  <c r="K3759"/>
  <c r="Q3607"/>
  <c r="P3607"/>
  <c r="O3607"/>
  <c r="U3607" s="1"/>
  <c r="N3607"/>
  <c r="M3607"/>
  <c r="Y3607" s="1"/>
  <c r="L3607"/>
  <c r="K3607"/>
  <c r="Q3470"/>
  <c r="P3470"/>
  <c r="O3470"/>
  <c r="U3470" s="1"/>
  <c r="N3470"/>
  <c r="M3470"/>
  <c r="Y3470" s="1"/>
  <c r="L3470"/>
  <c r="K3470"/>
  <c r="Q3334"/>
  <c r="P3334"/>
  <c r="O3334"/>
  <c r="U3334" s="1"/>
  <c r="N3334"/>
  <c r="M3334"/>
  <c r="Y3334" s="1"/>
  <c r="L3334"/>
  <c r="K3334"/>
  <c r="Q3202"/>
  <c r="P3202"/>
  <c r="O3202"/>
  <c r="U3202" s="1"/>
  <c r="N3202"/>
  <c r="M3202"/>
  <c r="Y3202" s="1"/>
  <c r="L3202"/>
  <c r="K3202"/>
  <c r="Q3087"/>
  <c r="P3087"/>
  <c r="O3087"/>
  <c r="U3087" s="1"/>
  <c r="N3087"/>
  <c r="M3087"/>
  <c r="Y3087" s="1"/>
  <c r="L3087"/>
  <c r="K3087"/>
  <c r="Q2979"/>
  <c r="P2979"/>
  <c r="O2979"/>
  <c r="U2979" s="1"/>
  <c r="N2979"/>
  <c r="M2979"/>
  <c r="Y2979" s="1"/>
  <c r="L2979"/>
  <c r="K2979"/>
  <c r="Q2866"/>
  <c r="P2866"/>
  <c r="O2866"/>
  <c r="U2866" s="1"/>
  <c r="N2866"/>
  <c r="M2866"/>
  <c r="Y2866" s="1"/>
  <c r="L2866"/>
  <c r="K2866"/>
  <c r="Q2779"/>
  <c r="P2779"/>
  <c r="O2779"/>
  <c r="U2779" s="1"/>
  <c r="N2779"/>
  <c r="M2779"/>
  <c r="Y2779" s="1"/>
  <c r="L2779"/>
  <c r="K2779"/>
  <c r="Q2682"/>
  <c r="P2682"/>
  <c r="O2682"/>
  <c r="U2682" s="1"/>
  <c r="N2682"/>
  <c r="M2682"/>
  <c r="Y2682" s="1"/>
  <c r="L2682"/>
  <c r="K2682"/>
  <c r="Q2609"/>
  <c r="P2609"/>
  <c r="O2609"/>
  <c r="U2609" s="1"/>
  <c r="N2609"/>
  <c r="M2609"/>
  <c r="Y2609" s="1"/>
  <c r="L2609"/>
  <c r="K2609"/>
  <c r="Q2535"/>
  <c r="P2535"/>
  <c r="O2535"/>
  <c r="U2535" s="1"/>
  <c r="N2535"/>
  <c r="M2535"/>
  <c r="Y2535" s="1"/>
  <c r="L2535"/>
  <c r="K2535"/>
  <c r="Q2466"/>
  <c r="P2466"/>
  <c r="O2466"/>
  <c r="U2466" s="1"/>
  <c r="N2466"/>
  <c r="M2466"/>
  <c r="Y2466" s="1"/>
  <c r="L2466"/>
  <c r="K2466"/>
  <c r="Q2397"/>
  <c r="P2397"/>
  <c r="O2397"/>
  <c r="U2397" s="1"/>
  <c r="N2397"/>
  <c r="M2397"/>
  <c r="Y2397" s="1"/>
  <c r="L2397"/>
  <c r="K2397"/>
  <c r="Q2343"/>
  <c r="P2343"/>
  <c r="O2343"/>
  <c r="U2343" s="1"/>
  <c r="N2343"/>
  <c r="M2343"/>
  <c r="Y2343" s="1"/>
  <c r="L2343"/>
  <c r="K2343"/>
  <c r="Q2288"/>
  <c r="P2288"/>
  <c r="O2288"/>
  <c r="U2288" s="1"/>
  <c r="N2288"/>
  <c r="M2288"/>
  <c r="Y2288" s="1"/>
  <c r="L2288"/>
  <c r="K2288"/>
  <c r="Q2248"/>
  <c r="P2248"/>
  <c r="O2248"/>
  <c r="U2248" s="1"/>
  <c r="N2248"/>
  <c r="M2248"/>
  <c r="Y2248" s="1"/>
  <c r="L2248"/>
  <c r="K2248"/>
  <c r="Q2210"/>
  <c r="P2210"/>
  <c r="O2210"/>
  <c r="U2210" s="1"/>
  <c r="N2210"/>
  <c r="M2210"/>
  <c r="Y2210" s="1"/>
  <c r="L2210"/>
  <c r="K2210"/>
  <c r="Q2177"/>
  <c r="P2177"/>
  <c r="O2177"/>
  <c r="U2177" s="1"/>
  <c r="N2177"/>
  <c r="M2177"/>
  <c r="Y2177" s="1"/>
  <c r="L2177"/>
  <c r="K2177"/>
  <c r="Q2149"/>
  <c r="P2149"/>
  <c r="O2149"/>
  <c r="U2149" s="1"/>
  <c r="N2149"/>
  <c r="M2149"/>
  <c r="Y2149" s="1"/>
  <c r="L2149"/>
  <c r="K2149"/>
  <c r="Q2125"/>
  <c r="P2125"/>
  <c r="O2125"/>
  <c r="U2125" s="1"/>
  <c r="N2125"/>
  <c r="M2125"/>
  <c r="Y2125" s="1"/>
  <c r="L2125"/>
  <c r="K2125"/>
  <c r="Q2098"/>
  <c r="P2098"/>
  <c r="O2098"/>
  <c r="U2098" s="1"/>
  <c r="N2098"/>
  <c r="M2098"/>
  <c r="Y2098" s="1"/>
  <c r="L2098"/>
  <c r="K2098"/>
  <c r="Q2087"/>
  <c r="P2087"/>
  <c r="O2087"/>
  <c r="U2087" s="1"/>
  <c r="N2087"/>
  <c r="M2087"/>
  <c r="Y2087" s="1"/>
  <c r="L2087"/>
  <c r="K2087"/>
  <c r="Q2073"/>
  <c r="P2073"/>
  <c r="O2073"/>
  <c r="U2073" s="1"/>
  <c r="N2073"/>
  <c r="M2073"/>
  <c r="Y2073" s="1"/>
  <c r="L2073"/>
  <c r="K2073"/>
  <c r="Q2066"/>
  <c r="P2066"/>
  <c r="O2066"/>
  <c r="U2066" s="1"/>
  <c r="N2066"/>
  <c r="M2066"/>
  <c r="Y2066" s="1"/>
  <c r="L2066"/>
  <c r="K2066"/>
  <c r="Q4552"/>
  <c r="P4552"/>
  <c r="O4552"/>
  <c r="U4552" s="1"/>
  <c r="N4552"/>
  <c r="M4552"/>
  <c r="Y4552" s="1"/>
  <c r="L4552"/>
  <c r="K4552"/>
  <c r="Q4368"/>
  <c r="P4368"/>
  <c r="O4368"/>
  <c r="U4368" s="1"/>
  <c r="N4368"/>
  <c r="M4368"/>
  <c r="Y4368" s="1"/>
  <c r="L4368"/>
  <c r="K4368"/>
  <c r="Q4178"/>
  <c r="P4178"/>
  <c r="O4178"/>
  <c r="U4178" s="1"/>
  <c r="N4178"/>
  <c r="M4178"/>
  <c r="Y4178" s="1"/>
  <c r="L4178"/>
  <c r="K4178"/>
  <c r="Q4010"/>
  <c r="P4010"/>
  <c r="O4010"/>
  <c r="U4010" s="1"/>
  <c r="N4010"/>
  <c r="M4010"/>
  <c r="Y4010" s="1"/>
  <c r="L4010"/>
  <c r="K4010"/>
  <c r="Q3839"/>
  <c r="P3839"/>
  <c r="O3839"/>
  <c r="U3839" s="1"/>
  <c r="N3839"/>
  <c r="M3839"/>
  <c r="Y3839" s="1"/>
  <c r="L3839"/>
  <c r="K3839"/>
  <c r="Q3683"/>
  <c r="P3683"/>
  <c r="O3683"/>
  <c r="U3683" s="1"/>
  <c r="N3683"/>
  <c r="M3683"/>
  <c r="Y3683" s="1"/>
  <c r="L3683"/>
  <c r="K3683"/>
  <c r="Q3538"/>
  <c r="P3538"/>
  <c r="O3538"/>
  <c r="U3538" s="1"/>
  <c r="N3538"/>
  <c r="M3538"/>
  <c r="Y3538" s="1"/>
  <c r="L3538"/>
  <c r="K3538"/>
  <c r="Q3385"/>
  <c r="P3385"/>
  <c r="O3385"/>
  <c r="U3385" s="1"/>
  <c r="N3385"/>
  <c r="M3385"/>
  <c r="Y3385" s="1"/>
  <c r="L3385"/>
  <c r="K3385"/>
  <c r="Q3262"/>
  <c r="P3262"/>
  <c r="O3262"/>
  <c r="U3262" s="1"/>
  <c r="N3262"/>
  <c r="M3262"/>
  <c r="Y3262" s="1"/>
  <c r="L3262"/>
  <c r="K3262"/>
  <c r="Q3141"/>
  <c r="P3141"/>
  <c r="O3141"/>
  <c r="U3141" s="1"/>
  <c r="N3141"/>
  <c r="M3141"/>
  <c r="Y3141" s="1"/>
  <c r="L3141"/>
  <c r="K3141"/>
  <c r="Q3013"/>
  <c r="P3013"/>
  <c r="O3013"/>
  <c r="U3013" s="1"/>
  <c r="N3013"/>
  <c r="M3013"/>
  <c r="Y3013" s="1"/>
  <c r="L3013"/>
  <c r="K3013"/>
  <c r="Q2903"/>
  <c r="P2903"/>
  <c r="O2903"/>
  <c r="U2903" s="1"/>
  <c r="N2903"/>
  <c r="M2903"/>
  <c r="Y2903" s="1"/>
  <c r="L2903"/>
  <c r="K2903"/>
  <c r="Q2810"/>
  <c r="P2810"/>
  <c r="O2810"/>
  <c r="U2810" s="1"/>
  <c r="N2810"/>
  <c r="M2810"/>
  <c r="Y2810" s="1"/>
  <c r="L2810"/>
  <c r="K2810"/>
  <c r="Q2711"/>
  <c r="P2711"/>
  <c r="O2711"/>
  <c r="U2711" s="1"/>
  <c r="N2711"/>
  <c r="M2711"/>
  <c r="Y2711" s="1"/>
  <c r="L2711"/>
  <c r="K2711"/>
  <c r="Q2624"/>
  <c r="P2624"/>
  <c r="O2624"/>
  <c r="U2624" s="1"/>
  <c r="N2624"/>
  <c r="M2624"/>
  <c r="Y2624" s="1"/>
  <c r="L2624"/>
  <c r="K2624"/>
  <c r="Q2548"/>
  <c r="P2548"/>
  <c r="O2548"/>
  <c r="U2548" s="1"/>
  <c r="N2548"/>
  <c r="M2548"/>
  <c r="Y2548" s="1"/>
  <c r="L2548"/>
  <c r="K2548"/>
  <c r="Q2475"/>
  <c r="P2475"/>
  <c r="O2475"/>
  <c r="U2475" s="1"/>
  <c r="N2475"/>
  <c r="M2475"/>
  <c r="Y2475" s="1"/>
  <c r="L2475"/>
  <c r="K2475"/>
  <c r="Q2400"/>
  <c r="P2400"/>
  <c r="O2400"/>
  <c r="U2400" s="1"/>
  <c r="N2400"/>
  <c r="M2400"/>
  <c r="Y2400" s="1"/>
  <c r="L2400"/>
  <c r="K2400"/>
  <c r="Q2340"/>
  <c r="P2340"/>
  <c r="O2340"/>
  <c r="U2340" s="1"/>
  <c r="N2340"/>
  <c r="M2340"/>
  <c r="Y2340" s="1"/>
  <c r="L2340"/>
  <c r="K2340"/>
  <c r="Q2283"/>
  <c r="P2283"/>
  <c r="O2283"/>
  <c r="U2283" s="1"/>
  <c r="N2283"/>
  <c r="M2283"/>
  <c r="Y2283" s="1"/>
  <c r="L2283"/>
  <c r="K2283"/>
  <c r="Q2238"/>
  <c r="P2238"/>
  <c r="O2238"/>
  <c r="U2238" s="1"/>
  <c r="N2238"/>
  <c r="M2238"/>
  <c r="Y2238" s="1"/>
  <c r="L2238"/>
  <c r="K2238"/>
  <c r="Q2197"/>
  <c r="P2197"/>
  <c r="O2197"/>
  <c r="U2197" s="1"/>
  <c r="N2197"/>
  <c r="M2197"/>
  <c r="Y2197" s="1"/>
  <c r="L2197"/>
  <c r="K2197"/>
  <c r="Q2155"/>
  <c r="P2155"/>
  <c r="O2155"/>
  <c r="U2155" s="1"/>
  <c r="N2155"/>
  <c r="M2155"/>
  <c r="Y2155" s="1"/>
  <c r="L2155"/>
  <c r="K2155"/>
  <c r="Q2124"/>
  <c r="P2124"/>
  <c r="O2124"/>
  <c r="U2124" s="1"/>
  <c r="N2124"/>
  <c r="M2124"/>
  <c r="Y2124" s="1"/>
  <c r="L2124"/>
  <c r="K2124"/>
  <c r="Q2092"/>
  <c r="P2092"/>
  <c r="O2092"/>
  <c r="U2092" s="1"/>
  <c r="N2092"/>
  <c r="M2092"/>
  <c r="Y2092" s="1"/>
  <c r="L2092"/>
  <c r="K2092"/>
  <c r="Q2065"/>
  <c r="P2065"/>
  <c r="O2065"/>
  <c r="U2065" s="1"/>
  <c r="N2065"/>
  <c r="M2065"/>
  <c r="Y2065" s="1"/>
  <c r="L2065"/>
  <c r="K2065"/>
  <c r="Q2043"/>
  <c r="P2043"/>
  <c r="O2043"/>
  <c r="U2043" s="1"/>
  <c r="N2043"/>
  <c r="M2043"/>
  <c r="Y2043" s="1"/>
  <c r="L2043"/>
  <c r="K2043"/>
  <c r="Q2031"/>
  <c r="P2031"/>
  <c r="O2031"/>
  <c r="U2031" s="1"/>
  <c r="N2031"/>
  <c r="M2031"/>
  <c r="Y2031" s="1"/>
  <c r="L2031"/>
  <c r="K2031"/>
  <c r="Q2019"/>
  <c r="P2019"/>
  <c r="O2019"/>
  <c r="U2019" s="1"/>
  <c r="N2019"/>
  <c r="M2019"/>
  <c r="Y2019" s="1"/>
  <c r="L2019"/>
  <c r="K2019"/>
  <c r="Q2009"/>
  <c r="P2009"/>
  <c r="O2009"/>
  <c r="U2009" s="1"/>
  <c r="N2009"/>
  <c r="M2009"/>
  <c r="Y2009" s="1"/>
  <c r="L2009"/>
  <c r="K2009"/>
  <c r="Q4457"/>
  <c r="P4457"/>
  <c r="O4457"/>
  <c r="U4457" s="1"/>
  <c r="N4457"/>
  <c r="M4457"/>
  <c r="Y4457" s="1"/>
  <c r="L4457"/>
  <c r="K4457"/>
  <c r="Q4414"/>
  <c r="P4414"/>
  <c r="O4414"/>
  <c r="U4414" s="1"/>
  <c r="N4414"/>
  <c r="M4414"/>
  <c r="Y4414" s="1"/>
  <c r="L4414"/>
  <c r="K4414"/>
  <c r="Q4377"/>
  <c r="P4377"/>
  <c r="O4377"/>
  <c r="U4377" s="1"/>
  <c r="N4377"/>
  <c r="M4377"/>
  <c r="Y4377" s="1"/>
  <c r="L4377"/>
  <c r="K4377"/>
  <c r="Q4348"/>
  <c r="P4348"/>
  <c r="O4348"/>
  <c r="U4348" s="1"/>
  <c r="N4348"/>
  <c r="M4348"/>
  <c r="Y4348" s="1"/>
  <c r="L4348"/>
  <c r="K4348"/>
  <c r="Q4333"/>
  <c r="P4333"/>
  <c r="O4333"/>
  <c r="U4333" s="1"/>
  <c r="N4333"/>
  <c r="M4333"/>
  <c r="Y4333" s="1"/>
  <c r="L4333"/>
  <c r="K4333"/>
  <c r="Q4323"/>
  <c r="P4323"/>
  <c r="O4323"/>
  <c r="U4323" s="1"/>
  <c r="N4323"/>
  <c r="M4323"/>
  <c r="Y4323" s="1"/>
  <c r="L4323"/>
  <c r="K4323"/>
  <c r="Q4484"/>
  <c r="P4484"/>
  <c r="O4484"/>
  <c r="U4484" s="1"/>
  <c r="N4484"/>
  <c r="M4484"/>
  <c r="Y4484" s="1"/>
  <c r="L4484"/>
  <c r="K4484"/>
  <c r="Q4389"/>
  <c r="P4389"/>
  <c r="O4389"/>
  <c r="U4389" s="1"/>
  <c r="N4389"/>
  <c r="M4389"/>
  <c r="Y4389" s="1"/>
  <c r="L4389"/>
  <c r="K4389"/>
  <c r="Q4305"/>
  <c r="P4305"/>
  <c r="O4305"/>
  <c r="U4305" s="1"/>
  <c r="N4305"/>
  <c r="M4305"/>
  <c r="Y4305" s="1"/>
  <c r="L4305"/>
  <c r="K4305"/>
  <c r="Q4212"/>
  <c r="P4212"/>
  <c r="O4212"/>
  <c r="U4212" s="1"/>
  <c r="N4212"/>
  <c r="M4212"/>
  <c r="Y4212" s="1"/>
  <c r="L4212"/>
  <c r="K4212"/>
  <c r="Q4149"/>
  <c r="P4149"/>
  <c r="O4149"/>
  <c r="U4149" s="1"/>
  <c r="N4149"/>
  <c r="M4149"/>
  <c r="Y4149" s="1"/>
  <c r="L4149"/>
  <c r="K4149"/>
  <c r="Q4076"/>
  <c r="P4076"/>
  <c r="O4076"/>
  <c r="U4076" s="1"/>
  <c r="N4076"/>
  <c r="M4076"/>
  <c r="Y4076" s="1"/>
  <c r="L4076"/>
  <c r="K4076"/>
  <c r="Q4015"/>
  <c r="P4015"/>
  <c r="O4015"/>
  <c r="U4015" s="1"/>
  <c r="N4015"/>
  <c r="M4015"/>
  <c r="Y4015" s="1"/>
  <c r="L4015"/>
  <c r="K4015"/>
  <c r="Q3964"/>
  <c r="P3964"/>
  <c r="O3964"/>
  <c r="U3964" s="1"/>
  <c r="N3964"/>
  <c r="M3964"/>
  <c r="Y3964" s="1"/>
  <c r="L3964"/>
  <c r="K3964"/>
  <c r="Q3921"/>
  <c r="P3921"/>
  <c r="O3921"/>
  <c r="U3921" s="1"/>
  <c r="N3921"/>
  <c r="M3921"/>
  <c r="Y3921" s="1"/>
  <c r="L3921"/>
  <c r="K3921"/>
  <c r="Q3877"/>
  <c r="P3877"/>
  <c r="O3877"/>
  <c r="U3877" s="1"/>
  <c r="N3877"/>
  <c r="M3877"/>
  <c r="Y3877" s="1"/>
  <c r="L3877"/>
  <c r="K3877"/>
  <c r="Q3837"/>
  <c r="P3837"/>
  <c r="O3837"/>
  <c r="U3837" s="1"/>
  <c r="N3837"/>
  <c r="M3837"/>
  <c r="Y3837" s="1"/>
  <c r="L3837"/>
  <c r="K3837"/>
  <c r="Q3800"/>
  <c r="P3800"/>
  <c r="O3800"/>
  <c r="U3800" s="1"/>
  <c r="N3800"/>
  <c r="M3800"/>
  <c r="Y3800" s="1"/>
  <c r="L3800"/>
  <c r="K3800"/>
  <c r="Q3786"/>
  <c r="P3786"/>
  <c r="O3786"/>
  <c r="N3786"/>
  <c r="M3786"/>
  <c r="L3786"/>
  <c r="K3786"/>
  <c r="Q3775"/>
  <c r="P3775"/>
  <c r="O3775"/>
  <c r="U3775" s="1"/>
  <c r="N3775"/>
  <c r="M3775"/>
  <c r="Y3775" s="1"/>
  <c r="L3775"/>
  <c r="K3775"/>
  <c r="Q3767"/>
  <c r="P3767"/>
  <c r="O3767"/>
  <c r="U3767" s="1"/>
  <c r="N3767"/>
  <c r="M3767"/>
  <c r="Y3767" s="1"/>
  <c r="L3767"/>
  <c r="K3767"/>
  <c r="Q4425"/>
  <c r="P4425"/>
  <c r="O4425"/>
  <c r="U4425" s="1"/>
  <c r="N4425"/>
  <c r="M4425"/>
  <c r="Y4425" s="1"/>
  <c r="L4425"/>
  <c r="K4425"/>
  <c r="Q4316"/>
  <c r="P4316"/>
  <c r="O4316"/>
  <c r="U4316" s="1"/>
  <c r="N4316"/>
  <c r="M4316"/>
  <c r="Y4316" s="1"/>
  <c r="L4316"/>
  <c r="K4316"/>
  <c r="Q4187"/>
  <c r="P4187"/>
  <c r="O4187"/>
  <c r="U4187" s="1"/>
  <c r="N4187"/>
  <c r="M4187"/>
  <c r="Y4187" s="1"/>
  <c r="L4187"/>
  <c r="K4187"/>
  <c r="Q4091"/>
  <c r="P4091"/>
  <c r="O4091"/>
  <c r="U4091" s="1"/>
  <c r="N4091"/>
  <c r="M4091"/>
  <c r="Y4091" s="1"/>
  <c r="L4091"/>
  <c r="K4091"/>
  <c r="Q3993"/>
  <c r="P3993"/>
  <c r="O3993"/>
  <c r="U3993" s="1"/>
  <c r="N3993"/>
  <c r="M3993"/>
  <c r="Y3993" s="1"/>
  <c r="L3993"/>
  <c r="K3993"/>
  <c r="Q3899"/>
  <c r="P3899"/>
  <c r="O3899"/>
  <c r="U3899" s="1"/>
  <c r="N3899"/>
  <c r="M3899"/>
  <c r="Y3899" s="1"/>
  <c r="L3899"/>
  <c r="K3899"/>
  <c r="Q3806"/>
  <c r="P3806"/>
  <c r="O3806"/>
  <c r="U3806" s="1"/>
  <c r="N3806"/>
  <c r="M3806"/>
  <c r="Y3806" s="1"/>
  <c r="L3806"/>
  <c r="K3806"/>
  <c r="Q3737"/>
  <c r="P3737"/>
  <c r="O3737"/>
  <c r="U3737" s="1"/>
  <c r="N3737"/>
  <c r="M3737"/>
  <c r="Y3737" s="1"/>
  <c r="L3737"/>
  <c r="K3737"/>
  <c r="Q3668"/>
  <c r="P3668"/>
  <c r="O3668"/>
  <c r="U3668" s="1"/>
  <c r="N3668"/>
  <c r="M3668"/>
  <c r="Y3668" s="1"/>
  <c r="L3668"/>
  <c r="K3668"/>
  <c r="Q3601"/>
  <c r="P3601"/>
  <c r="O3601"/>
  <c r="U3601" s="1"/>
  <c r="N3601"/>
  <c r="M3601"/>
  <c r="Y3601" s="1"/>
  <c r="L3601"/>
  <c r="K3601"/>
  <c r="Q3549"/>
  <c r="P3549"/>
  <c r="O3549"/>
  <c r="U3549" s="1"/>
  <c r="N3549"/>
  <c r="M3549"/>
  <c r="Y3549" s="1"/>
  <c r="L3549"/>
  <c r="K3549"/>
  <c r="Q3500"/>
  <c r="P3500"/>
  <c r="O3500"/>
  <c r="U3500" s="1"/>
  <c r="N3500"/>
  <c r="M3500"/>
  <c r="Y3500" s="1"/>
  <c r="L3500"/>
  <c r="K3500"/>
  <c r="Q3454"/>
  <c r="P3454"/>
  <c r="O3454"/>
  <c r="U3454" s="1"/>
  <c r="N3454"/>
  <c r="M3454"/>
  <c r="Y3454" s="1"/>
  <c r="L3454"/>
  <c r="K3454"/>
  <c r="Q3407"/>
  <c r="P3407"/>
  <c r="O3407"/>
  <c r="U3407" s="1"/>
  <c r="N3407"/>
  <c r="M3407"/>
  <c r="Y3407" s="1"/>
  <c r="L3407"/>
  <c r="K3407"/>
  <c r="Q3373"/>
  <c r="P3373"/>
  <c r="O3373"/>
  <c r="U3373" s="1"/>
  <c r="N3373"/>
  <c r="M3373"/>
  <c r="Y3373" s="1"/>
  <c r="L3373"/>
  <c r="K3373"/>
  <c r="Q3347"/>
  <c r="P3347"/>
  <c r="O3347"/>
  <c r="U3347" s="1"/>
  <c r="N3347"/>
  <c r="M3347"/>
  <c r="Y3347" s="1"/>
  <c r="L3347"/>
  <c r="K3347"/>
  <c r="Q3330"/>
  <c r="P3330"/>
  <c r="O3330"/>
  <c r="U3330" s="1"/>
  <c r="N3330"/>
  <c r="M3330"/>
  <c r="Y3330" s="1"/>
  <c r="L3330"/>
  <c r="K3330"/>
  <c r="Q3306"/>
  <c r="P3306"/>
  <c r="O3306"/>
  <c r="U3306" s="1"/>
  <c r="N3306"/>
  <c r="M3306"/>
  <c r="Y3306" s="1"/>
  <c r="L3306"/>
  <c r="K3306"/>
  <c r="Q3302"/>
  <c r="P3302"/>
  <c r="O3302"/>
  <c r="U3302" s="1"/>
  <c r="N3302"/>
  <c r="M3302"/>
  <c r="Y3302" s="1"/>
  <c r="L3302"/>
  <c r="K3302"/>
  <c r="Q4386"/>
  <c r="P4386"/>
  <c r="O4386"/>
  <c r="U4386" s="1"/>
  <c r="N4386"/>
  <c r="M4386"/>
  <c r="Y4386" s="1"/>
  <c r="L4386"/>
  <c r="K4386"/>
  <c r="Q4237"/>
  <c r="P4237"/>
  <c r="O4237"/>
  <c r="U4237" s="1"/>
  <c r="N4237"/>
  <c r="M4237"/>
  <c r="Y4237" s="1"/>
  <c r="L4237"/>
  <c r="K4237"/>
  <c r="Q4115"/>
  <c r="P4115"/>
  <c r="O4115"/>
  <c r="U4115" s="1"/>
  <c r="N4115"/>
  <c r="M4115"/>
  <c r="Y4115" s="1"/>
  <c r="L4115"/>
  <c r="K4115"/>
  <c r="Q3990"/>
  <c r="P3990"/>
  <c r="O3990"/>
  <c r="U3990" s="1"/>
  <c r="N3990"/>
  <c r="M3990"/>
  <c r="Y3990" s="1"/>
  <c r="L3990"/>
  <c r="K3990"/>
  <c r="Q3873"/>
  <c r="P3873"/>
  <c r="O3873"/>
  <c r="U3873" s="1"/>
  <c r="N3873"/>
  <c r="M3873"/>
  <c r="Y3873" s="1"/>
  <c r="L3873"/>
  <c r="K3873"/>
  <c r="Q3763"/>
  <c r="P3763"/>
  <c r="O3763"/>
  <c r="U3763" s="1"/>
  <c r="N3763"/>
  <c r="M3763"/>
  <c r="Y3763" s="1"/>
  <c r="L3763"/>
  <c r="K3763"/>
  <c r="Q3664"/>
  <c r="P3664"/>
  <c r="O3664"/>
  <c r="U3664" s="1"/>
  <c r="N3664"/>
  <c r="M3664"/>
  <c r="Y3664" s="1"/>
  <c r="L3664"/>
  <c r="K3664"/>
  <c r="Q3574"/>
  <c r="P3574"/>
  <c r="O3574"/>
  <c r="U3574" s="1"/>
  <c r="N3574"/>
  <c r="M3574"/>
  <c r="Y3574" s="1"/>
  <c r="L3574"/>
  <c r="K3574"/>
  <c r="Q3481"/>
  <c r="P3481"/>
  <c r="O3481"/>
  <c r="U3481" s="1"/>
  <c r="N3481"/>
  <c r="M3481"/>
  <c r="Y3481" s="1"/>
  <c r="L3481"/>
  <c r="K3481"/>
  <c r="Q3392"/>
  <c r="P3392"/>
  <c r="O3392"/>
  <c r="U3392" s="1"/>
  <c r="N3392"/>
  <c r="M3392"/>
  <c r="Y3392" s="1"/>
  <c r="L3392"/>
  <c r="K3392"/>
  <c r="Q3323"/>
  <c r="P3323"/>
  <c r="O3323"/>
  <c r="U3323" s="1"/>
  <c r="N3323"/>
  <c r="M3323"/>
  <c r="Y3323" s="1"/>
  <c r="L3323"/>
  <c r="K3323"/>
  <c r="Q3255"/>
  <c r="P3255"/>
  <c r="O3255"/>
  <c r="U3255" s="1"/>
  <c r="N3255"/>
  <c r="M3255"/>
  <c r="Y3255" s="1"/>
  <c r="L3255"/>
  <c r="K3255"/>
  <c r="Q3193"/>
  <c r="P3193"/>
  <c r="O3193"/>
  <c r="U3193" s="1"/>
  <c r="N3193"/>
  <c r="M3193"/>
  <c r="Y3193" s="1"/>
  <c r="L3193"/>
  <c r="K3193"/>
  <c r="Q3147"/>
  <c r="P3147"/>
  <c r="O3147"/>
  <c r="U3147" s="1"/>
  <c r="N3147"/>
  <c r="M3147"/>
  <c r="Y3147" s="1"/>
  <c r="L3147"/>
  <c r="K3147"/>
  <c r="Q3094"/>
  <c r="P3094"/>
  <c r="O3094"/>
  <c r="U3094" s="1"/>
  <c r="N3094"/>
  <c r="M3094"/>
  <c r="Y3094" s="1"/>
  <c r="L3094"/>
  <c r="K3094"/>
  <c r="Q3049"/>
  <c r="P3049"/>
  <c r="O3049"/>
  <c r="U3049" s="1"/>
  <c r="N3049"/>
  <c r="M3049"/>
  <c r="Y3049" s="1"/>
  <c r="L3049"/>
  <c r="K3049"/>
  <c r="Q3010"/>
  <c r="P3010"/>
  <c r="O3010"/>
  <c r="U3010" s="1"/>
  <c r="N3010"/>
  <c r="M3010"/>
  <c r="Y3010" s="1"/>
  <c r="L3010"/>
  <c r="K3010"/>
  <c r="Q2985"/>
  <c r="P2985"/>
  <c r="O2985"/>
  <c r="U2985" s="1"/>
  <c r="N2985"/>
  <c r="M2985"/>
  <c r="Y2985" s="1"/>
  <c r="L2985"/>
  <c r="K2985"/>
  <c r="Q2957"/>
  <c r="P2957"/>
  <c r="O2957"/>
  <c r="U2957" s="1"/>
  <c r="N2957"/>
  <c r="M2957"/>
  <c r="Y2957" s="1"/>
  <c r="L2957"/>
  <c r="K2957"/>
  <c r="Q2937"/>
  <c r="P2937"/>
  <c r="O2937"/>
  <c r="U2937" s="1"/>
  <c r="N2937"/>
  <c r="M2937"/>
  <c r="Y2937" s="1"/>
  <c r="L2937"/>
  <c r="K2937"/>
  <c r="Q2924"/>
  <c r="P2924"/>
  <c r="O2924"/>
  <c r="U2924" s="1"/>
  <c r="N2924"/>
  <c r="M2924"/>
  <c r="Y2924" s="1"/>
  <c r="L2924"/>
  <c r="K2924"/>
  <c r="Q2912"/>
  <c r="P2912"/>
  <c r="O2912"/>
  <c r="U2912" s="1"/>
  <c r="N2912"/>
  <c r="M2912"/>
  <c r="Y2912" s="1"/>
  <c r="L2912"/>
  <c r="K2912"/>
  <c r="Q4656"/>
  <c r="P4656"/>
  <c r="O4656"/>
  <c r="U4656" s="1"/>
  <c r="N4656"/>
  <c r="M4656"/>
  <c r="Y4656" s="1"/>
  <c r="L4656"/>
  <c r="K4656"/>
  <c r="Q4447"/>
  <c r="P4447"/>
  <c r="O4447"/>
  <c r="U4447" s="1"/>
  <c r="N4447"/>
  <c r="M4447"/>
  <c r="Y4447" s="1"/>
  <c r="L4447"/>
  <c r="K4447"/>
  <c r="Q4292"/>
  <c r="P4292"/>
  <c r="O4292"/>
  <c r="U4292" s="1"/>
  <c r="N4292"/>
  <c r="M4292"/>
  <c r="Y4292" s="1"/>
  <c r="L4292"/>
  <c r="K4292"/>
  <c r="Q4143"/>
  <c r="P4143"/>
  <c r="O4143"/>
  <c r="U4143" s="1"/>
  <c r="N4143"/>
  <c r="M4143"/>
  <c r="Y4143" s="1"/>
  <c r="L4143"/>
  <c r="K4143"/>
  <c r="Q3997"/>
  <c r="P3997"/>
  <c r="O3997"/>
  <c r="U3997" s="1"/>
  <c r="N3997"/>
  <c r="M3997"/>
  <c r="Y3997" s="1"/>
  <c r="L3997"/>
  <c r="K3997"/>
  <c r="Q3862"/>
  <c r="P3862"/>
  <c r="O3862"/>
  <c r="U3862" s="1"/>
  <c r="N3862"/>
  <c r="M3862"/>
  <c r="Y3862" s="1"/>
  <c r="L3862"/>
  <c r="K3862"/>
  <c r="Q3734"/>
  <c r="P3734"/>
  <c r="O3734"/>
  <c r="U3734" s="1"/>
  <c r="N3734"/>
  <c r="M3734"/>
  <c r="Y3734" s="1"/>
  <c r="L3734"/>
  <c r="K3734"/>
  <c r="Q3615"/>
  <c r="P3615"/>
  <c r="O3615"/>
  <c r="U3615" s="1"/>
  <c r="N3615"/>
  <c r="M3615"/>
  <c r="Y3615" s="1"/>
  <c r="L3615"/>
  <c r="K3615"/>
  <c r="Q3507"/>
  <c r="P3507"/>
  <c r="O3507"/>
  <c r="U3507" s="1"/>
  <c r="N3507"/>
  <c r="M3507"/>
  <c r="Y3507" s="1"/>
  <c r="L3507"/>
  <c r="K3507"/>
  <c r="Q3390"/>
  <c r="P3390"/>
  <c r="O3390"/>
  <c r="U3390" s="1"/>
  <c r="N3390"/>
  <c r="M3390"/>
  <c r="Y3390" s="1"/>
  <c r="L3390"/>
  <c r="K3390"/>
  <c r="Q3296"/>
  <c r="P3296"/>
  <c r="O3296"/>
  <c r="U3296" s="1"/>
  <c r="N3296"/>
  <c r="M3296"/>
  <c r="Y3296" s="1"/>
  <c r="L3296"/>
  <c r="K3296"/>
  <c r="Q3204"/>
  <c r="P3204"/>
  <c r="O3204"/>
  <c r="U3204" s="1"/>
  <c r="N3204"/>
  <c r="M3204"/>
  <c r="Y3204" s="1"/>
  <c r="L3204"/>
  <c r="K3204"/>
  <c r="Q3128"/>
  <c r="P3128"/>
  <c r="O3128"/>
  <c r="U3128" s="1"/>
  <c r="N3128"/>
  <c r="M3128"/>
  <c r="Y3128" s="1"/>
  <c r="L3128"/>
  <c r="K3128"/>
  <c r="Q3047"/>
  <c r="P3047"/>
  <c r="O3047"/>
  <c r="U3047" s="1"/>
  <c r="N3047"/>
  <c r="M3047"/>
  <c r="Y3047" s="1"/>
  <c r="L3047"/>
  <c r="K3047"/>
  <c r="Q2981"/>
  <c r="P2981"/>
  <c r="O2981"/>
  <c r="U2981" s="1"/>
  <c r="N2981"/>
  <c r="M2981"/>
  <c r="Y2981" s="1"/>
  <c r="L2981"/>
  <c r="K2981"/>
  <c r="Q2911"/>
  <c r="P2911"/>
  <c r="O2911"/>
  <c r="U2911" s="1"/>
  <c r="N2911"/>
  <c r="M2911"/>
  <c r="Y2911" s="1"/>
  <c r="L2911"/>
  <c r="K2911"/>
  <c r="Q2850"/>
  <c r="P2850"/>
  <c r="O2850"/>
  <c r="U2850" s="1"/>
  <c r="N2850"/>
  <c r="M2850"/>
  <c r="Y2850" s="1"/>
  <c r="L2850"/>
  <c r="K2850"/>
  <c r="Q2807"/>
  <c r="P2807"/>
  <c r="O2807"/>
  <c r="U2807" s="1"/>
  <c r="N2807"/>
  <c r="M2807"/>
  <c r="Y2807" s="1"/>
  <c r="L2807"/>
  <c r="K2807"/>
  <c r="Q2752"/>
  <c r="P2752"/>
  <c r="O2752"/>
  <c r="U2752" s="1"/>
  <c r="N2752"/>
  <c r="M2752"/>
  <c r="Y2752" s="1"/>
  <c r="L2752"/>
  <c r="K2752"/>
  <c r="Q2719"/>
  <c r="P2719"/>
  <c r="O2719"/>
  <c r="U2719" s="1"/>
  <c r="N2719"/>
  <c r="M2719"/>
  <c r="Y2719" s="1"/>
  <c r="L2719"/>
  <c r="K2719"/>
  <c r="Q2677"/>
  <c r="P2677"/>
  <c r="O2677"/>
  <c r="U2677" s="1"/>
  <c r="N2677"/>
  <c r="M2677"/>
  <c r="Y2677" s="1"/>
  <c r="L2677"/>
  <c r="K2677"/>
  <c r="Q2656"/>
  <c r="P2656"/>
  <c r="O2656"/>
  <c r="U2656" s="1"/>
  <c r="N2656"/>
  <c r="M2656"/>
  <c r="Y2656" s="1"/>
  <c r="L2656"/>
  <c r="K2656"/>
  <c r="Q2629"/>
  <c r="P2629"/>
  <c r="O2629"/>
  <c r="U2629" s="1"/>
  <c r="N2629"/>
  <c r="M2629"/>
  <c r="Y2629" s="1"/>
  <c r="L2629"/>
  <c r="K2629"/>
  <c r="Q2614"/>
  <c r="P2614"/>
  <c r="O2614"/>
  <c r="U2614" s="1"/>
  <c r="N2614"/>
  <c r="M2614"/>
  <c r="Y2614" s="1"/>
  <c r="L2614"/>
  <c r="K2614"/>
  <c r="Q2596"/>
  <c r="P2596"/>
  <c r="O2596"/>
  <c r="U2596" s="1"/>
  <c r="N2596"/>
  <c r="M2596"/>
  <c r="Y2596" s="1"/>
  <c r="L2596"/>
  <c r="K2596"/>
  <c r="Q2587"/>
  <c r="P2587"/>
  <c r="O2587"/>
  <c r="U2587" s="1"/>
  <c r="N2587"/>
  <c r="M2587"/>
  <c r="Y2587" s="1"/>
  <c r="L2587"/>
  <c r="K2587"/>
  <c r="Q4735"/>
  <c r="P4735"/>
  <c r="O4735"/>
  <c r="U4735" s="1"/>
  <c r="N4735"/>
  <c r="M4735"/>
  <c r="Y4735" s="1"/>
  <c r="L4735"/>
  <c r="K4735"/>
  <c r="Q4704"/>
  <c r="P4704"/>
  <c r="O4704"/>
  <c r="U4704" s="1"/>
  <c r="N4704"/>
  <c r="M4704"/>
  <c r="Y4704" s="1"/>
  <c r="L4704"/>
  <c r="K4704"/>
  <c r="Q4666"/>
  <c r="P4666"/>
  <c r="O4666"/>
  <c r="U4666" s="1"/>
  <c r="N4666"/>
  <c r="M4666"/>
  <c r="Y4666" s="1"/>
  <c r="L4666"/>
  <c r="K4666"/>
  <c r="Q4589"/>
  <c r="P4589"/>
  <c r="O4589"/>
  <c r="U4589" s="1"/>
  <c r="N4589"/>
  <c r="M4589"/>
  <c r="Y4589" s="1"/>
  <c r="L4589"/>
  <c r="K4589"/>
  <c r="Q4446"/>
  <c r="P4446"/>
  <c r="O4446"/>
  <c r="U4446" s="1"/>
  <c r="N4446"/>
  <c r="M4446"/>
  <c r="Y4446" s="1"/>
  <c r="L4446"/>
  <c r="K4446"/>
  <c r="Q4274"/>
  <c r="P4274"/>
  <c r="O4274"/>
  <c r="U4274" s="1"/>
  <c r="N4274"/>
  <c r="M4274"/>
  <c r="Y4274" s="1"/>
  <c r="L4274"/>
  <c r="K4274"/>
  <c r="Q4118"/>
  <c r="P4118"/>
  <c r="O4118"/>
  <c r="U4118" s="1"/>
  <c r="N4118"/>
  <c r="M4118"/>
  <c r="Y4118" s="1"/>
  <c r="L4118"/>
  <c r="K4118"/>
  <c r="Q3958"/>
  <c r="P3958"/>
  <c r="O3958"/>
  <c r="U3958" s="1"/>
  <c r="N3958"/>
  <c r="M3958"/>
  <c r="Y3958" s="1"/>
  <c r="L3958"/>
  <c r="K3958"/>
  <c r="Q3798"/>
  <c r="P3798"/>
  <c r="O3798"/>
  <c r="U3798" s="1"/>
  <c r="N3798"/>
  <c r="M3798"/>
  <c r="Y3798" s="1"/>
  <c r="L3798"/>
  <c r="K3798"/>
  <c r="Q3674"/>
  <c r="P3674"/>
  <c r="O3674"/>
  <c r="U3674" s="1"/>
  <c r="N3674"/>
  <c r="M3674"/>
  <c r="Y3674" s="1"/>
  <c r="L3674"/>
  <c r="K3674"/>
  <c r="Q3545"/>
  <c r="P3545"/>
  <c r="O3545"/>
  <c r="U3545" s="1"/>
  <c r="N3545"/>
  <c r="M3545"/>
  <c r="Y3545" s="1"/>
  <c r="L3545"/>
  <c r="K3545"/>
  <c r="Q3418"/>
  <c r="P3418"/>
  <c r="O3418"/>
  <c r="U3418" s="1"/>
  <c r="N3418"/>
  <c r="M3418"/>
  <c r="Y3418" s="1"/>
  <c r="L3418"/>
  <c r="K3418"/>
  <c r="Q3299"/>
  <c r="P3299"/>
  <c r="O3299"/>
  <c r="U3299" s="1"/>
  <c r="N3299"/>
  <c r="M3299"/>
  <c r="Y3299" s="1"/>
  <c r="L3299"/>
  <c r="K3299"/>
  <c r="Q3192"/>
  <c r="P3192"/>
  <c r="O3192"/>
  <c r="U3192" s="1"/>
  <c r="N3192"/>
  <c r="M3192"/>
  <c r="Y3192" s="1"/>
  <c r="L3192"/>
  <c r="K3192"/>
  <c r="Q3096"/>
  <c r="P3096"/>
  <c r="O3096"/>
  <c r="U3096" s="1"/>
  <c r="N3096"/>
  <c r="M3096"/>
  <c r="Y3096" s="1"/>
  <c r="L3096"/>
  <c r="K3096"/>
  <c r="Q3001"/>
  <c r="P3001"/>
  <c r="O3001"/>
  <c r="U3001" s="1"/>
  <c r="N3001"/>
  <c r="M3001"/>
  <c r="Y3001" s="1"/>
  <c r="L3001"/>
  <c r="K3001"/>
  <c r="Q2909"/>
  <c r="P2909"/>
  <c r="O2909"/>
  <c r="U2909" s="1"/>
  <c r="N2909"/>
  <c r="M2909"/>
  <c r="Y2909" s="1"/>
  <c r="L2909"/>
  <c r="K2909"/>
  <c r="Q2826"/>
  <c r="P2826"/>
  <c r="O2826"/>
  <c r="U2826" s="1"/>
  <c r="N2826"/>
  <c r="M2826"/>
  <c r="Y2826" s="1"/>
  <c r="L2826"/>
  <c r="K2826"/>
  <c r="Q2759"/>
  <c r="P2759"/>
  <c r="O2759"/>
  <c r="U2759" s="1"/>
  <c r="N2759"/>
  <c r="M2759"/>
  <c r="Y2759" s="1"/>
  <c r="L2759"/>
  <c r="K2759"/>
  <c r="Q2686"/>
  <c r="P2686"/>
  <c r="O2686"/>
  <c r="U2686" s="1"/>
  <c r="N2686"/>
  <c r="M2686"/>
  <c r="Y2686" s="1"/>
  <c r="L2686"/>
  <c r="K2686"/>
  <c r="Q2631"/>
  <c r="P2631"/>
  <c r="O2631"/>
  <c r="U2631" s="1"/>
  <c r="N2631"/>
  <c r="M2631"/>
  <c r="Y2631" s="1"/>
  <c r="L2631"/>
  <c r="K2631"/>
  <c r="Q2575"/>
  <c r="P2575"/>
  <c r="O2575"/>
  <c r="U2575" s="1"/>
  <c r="N2575"/>
  <c r="M2575"/>
  <c r="Y2575" s="1"/>
  <c r="L2575"/>
  <c r="K2575"/>
  <c r="Q2532"/>
  <c r="P2532"/>
  <c r="O2532"/>
  <c r="U2532" s="1"/>
  <c r="N2532"/>
  <c r="M2532"/>
  <c r="Y2532" s="1"/>
  <c r="L2532"/>
  <c r="K2532"/>
  <c r="Q2488"/>
  <c r="P2488"/>
  <c r="O2488"/>
  <c r="U2488" s="1"/>
  <c r="N2488"/>
  <c r="M2488"/>
  <c r="Y2488" s="1"/>
  <c r="L2488"/>
  <c r="K2488"/>
  <c r="Q2448"/>
  <c r="P2448"/>
  <c r="O2448"/>
  <c r="U2448" s="1"/>
  <c r="N2448"/>
  <c r="M2448"/>
  <c r="Y2448" s="1"/>
  <c r="L2448"/>
  <c r="K2448"/>
  <c r="Q2415"/>
  <c r="P2415"/>
  <c r="O2415"/>
  <c r="U2415" s="1"/>
  <c r="N2415"/>
  <c r="M2415"/>
  <c r="Y2415" s="1"/>
  <c r="L2415"/>
  <c r="K2415"/>
  <c r="Q2387"/>
  <c r="P2387"/>
  <c r="O2387"/>
  <c r="U2387" s="1"/>
  <c r="N2387"/>
  <c r="M2387"/>
  <c r="Y2387" s="1"/>
  <c r="L2387"/>
  <c r="K2387"/>
  <c r="Q2367"/>
  <c r="P2367"/>
  <c r="O2367"/>
  <c r="U2367" s="1"/>
  <c r="N2367"/>
  <c r="M2367"/>
  <c r="Y2367" s="1"/>
  <c r="L2367"/>
  <c r="K2367"/>
  <c r="Q2350"/>
  <c r="P2350"/>
  <c r="O2350"/>
  <c r="U2350" s="1"/>
  <c r="N2350"/>
  <c r="M2350"/>
  <c r="Y2350" s="1"/>
  <c r="L2350"/>
  <c r="K2350"/>
  <c r="Q2335"/>
  <c r="P2335"/>
  <c r="O2335"/>
  <c r="U2335" s="1"/>
  <c r="N2335"/>
  <c r="M2335"/>
  <c r="Y2335" s="1"/>
  <c r="L2335"/>
  <c r="K2335"/>
  <c r="Q2328"/>
  <c r="P2328"/>
  <c r="O2328"/>
  <c r="U2328" s="1"/>
  <c r="N2328"/>
  <c r="M2328"/>
  <c r="Y2328" s="1"/>
  <c r="L2328"/>
  <c r="K2328"/>
  <c r="Q4724"/>
  <c r="P4724"/>
  <c r="O4724"/>
  <c r="U4724" s="1"/>
  <c r="N4724"/>
  <c r="M4724"/>
  <c r="Y4724" s="1"/>
  <c r="L4724"/>
  <c r="K4724"/>
  <c r="Q4687"/>
  <c r="P4687"/>
  <c r="O4687"/>
  <c r="U4687" s="1"/>
  <c r="N4687"/>
  <c r="M4687"/>
  <c r="Y4687" s="1"/>
  <c r="L4687"/>
  <c r="K4687"/>
  <c r="Q4628"/>
  <c r="P4628"/>
  <c r="O4628"/>
  <c r="U4628" s="1"/>
  <c r="N4628"/>
  <c r="M4628"/>
  <c r="Y4628" s="1"/>
  <c r="L4628"/>
  <c r="K4628"/>
  <c r="Q4524"/>
  <c r="P4524"/>
  <c r="O4524"/>
  <c r="U4524" s="1"/>
  <c r="N4524"/>
  <c r="M4524"/>
  <c r="Y4524" s="1"/>
  <c r="L4524"/>
  <c r="K4524"/>
  <c r="Q4344"/>
  <c r="P4344"/>
  <c r="O4344"/>
  <c r="U4344" s="1"/>
  <c r="N4344"/>
  <c r="M4344"/>
  <c r="Y4344" s="1"/>
  <c r="L4344"/>
  <c r="K4344"/>
  <c r="Q4168"/>
  <c r="P4168"/>
  <c r="O4168"/>
  <c r="U4168" s="1"/>
  <c r="N4168"/>
  <c r="M4168"/>
  <c r="Y4168" s="1"/>
  <c r="L4168"/>
  <c r="K4168"/>
  <c r="Q3996"/>
  <c r="P3996"/>
  <c r="O3996"/>
  <c r="U3996" s="1"/>
  <c r="N3996"/>
  <c r="M3996"/>
  <c r="Y3996" s="1"/>
  <c r="L3996"/>
  <c r="K3996"/>
  <c r="Q3829"/>
  <c r="P3829"/>
  <c r="O3829"/>
  <c r="U3829" s="1"/>
  <c r="N3829"/>
  <c r="M3829"/>
  <c r="Y3829" s="1"/>
  <c r="L3829"/>
  <c r="K3829"/>
  <c r="Q3681"/>
  <c r="P3681"/>
  <c r="O3681"/>
  <c r="U3681" s="1"/>
  <c r="N3681"/>
  <c r="M3681"/>
  <c r="Y3681" s="1"/>
  <c r="L3681"/>
  <c r="K3681"/>
  <c r="Q3544"/>
  <c r="P3544"/>
  <c r="O3544"/>
  <c r="U3544" s="1"/>
  <c r="N3544"/>
  <c r="M3544"/>
  <c r="Y3544" s="1"/>
  <c r="L3544"/>
  <c r="K3544"/>
  <c r="Q3401"/>
  <c r="P3401"/>
  <c r="O3401"/>
  <c r="U3401" s="1"/>
  <c r="N3401"/>
  <c r="M3401"/>
  <c r="Y3401" s="1"/>
  <c r="L3401"/>
  <c r="K3401"/>
  <c r="Q3276"/>
  <c r="P3276"/>
  <c r="O3276"/>
  <c r="U3276" s="1"/>
  <c r="N3276"/>
  <c r="M3276"/>
  <c r="Y3276" s="1"/>
  <c r="L3276"/>
  <c r="K3276"/>
  <c r="Q3155"/>
  <c r="P3155"/>
  <c r="O3155"/>
  <c r="U3155" s="1"/>
  <c r="N3155"/>
  <c r="M3155"/>
  <c r="Y3155" s="1"/>
  <c r="L3155"/>
  <c r="K3155"/>
  <c r="Q3043"/>
  <c r="P3043"/>
  <c r="O3043"/>
  <c r="U3043" s="1"/>
  <c r="N3043"/>
  <c r="M3043"/>
  <c r="Y3043" s="1"/>
  <c r="L3043"/>
  <c r="K3043"/>
  <c r="Q2944"/>
  <c r="P2944"/>
  <c r="O2944"/>
  <c r="U2944" s="1"/>
  <c r="N2944"/>
  <c r="M2944"/>
  <c r="Y2944" s="1"/>
  <c r="L2944"/>
  <c r="K2944"/>
  <c r="Q2842"/>
  <c r="P2842"/>
  <c r="O2842"/>
  <c r="U2842" s="1"/>
  <c r="N2842"/>
  <c r="M2842"/>
  <c r="Y2842" s="1"/>
  <c r="L2842"/>
  <c r="K2842"/>
  <c r="Q2750"/>
  <c r="P2750"/>
  <c r="O2750"/>
  <c r="U2750" s="1"/>
  <c r="N2750"/>
  <c r="M2750"/>
  <c r="Y2750" s="1"/>
  <c r="L2750"/>
  <c r="K2750"/>
  <c r="Q2673"/>
  <c r="P2673"/>
  <c r="O2673"/>
  <c r="U2673" s="1"/>
  <c r="N2673"/>
  <c r="M2673"/>
  <c r="Y2673" s="1"/>
  <c r="L2673"/>
  <c r="K2673"/>
  <c r="Q2594"/>
  <c r="P2594"/>
  <c r="O2594"/>
  <c r="U2594" s="1"/>
  <c r="N2594"/>
  <c r="M2594"/>
  <c r="Y2594" s="1"/>
  <c r="L2594"/>
  <c r="K2594"/>
  <c r="Q2530"/>
  <c r="P2530"/>
  <c r="O2530"/>
  <c r="U2530" s="1"/>
  <c r="N2530"/>
  <c r="M2530"/>
  <c r="Y2530" s="1"/>
  <c r="L2530"/>
  <c r="K2530"/>
  <c r="Q2465"/>
  <c r="P2465"/>
  <c r="O2465"/>
  <c r="U2465" s="1"/>
  <c r="N2465"/>
  <c r="M2465"/>
  <c r="Y2465" s="1"/>
  <c r="L2465"/>
  <c r="K2465"/>
  <c r="Q2405"/>
  <c r="P2405"/>
  <c r="O2405"/>
  <c r="U2405" s="1"/>
  <c r="N2405"/>
  <c r="M2405"/>
  <c r="Y2405" s="1"/>
  <c r="L2405"/>
  <c r="K2405"/>
  <c r="Q2356"/>
  <c r="P2356"/>
  <c r="O2356"/>
  <c r="U2356" s="1"/>
  <c r="N2356"/>
  <c r="M2356"/>
  <c r="Y2356" s="1"/>
  <c r="L2356"/>
  <c r="K2356"/>
  <c r="Q2305"/>
  <c r="P2305"/>
  <c r="O2305"/>
  <c r="U2305" s="1"/>
  <c r="N2305"/>
  <c r="M2305"/>
  <c r="Y2305" s="1"/>
  <c r="L2305"/>
  <c r="K2305"/>
  <c r="Q2261"/>
  <c r="P2261"/>
  <c r="O2261"/>
  <c r="U2261" s="1"/>
  <c r="N2261"/>
  <c r="M2261"/>
  <c r="Y2261" s="1"/>
  <c r="L2261"/>
  <c r="K2261"/>
  <c r="Q2234"/>
  <c r="P2234"/>
  <c r="O2234"/>
  <c r="U2234" s="1"/>
  <c r="N2234"/>
  <c r="M2234"/>
  <c r="Y2234" s="1"/>
  <c r="L2234"/>
  <c r="K2234"/>
  <c r="Q2204"/>
  <c r="P2204"/>
  <c r="O2204"/>
  <c r="U2204" s="1"/>
  <c r="N2204"/>
  <c r="M2204"/>
  <c r="Y2204" s="1"/>
  <c r="L2204"/>
  <c r="K2204"/>
  <c r="Q2179"/>
  <c r="P2179"/>
  <c r="O2179"/>
  <c r="U2179" s="1"/>
  <c r="N2179"/>
  <c r="M2179"/>
  <c r="Y2179" s="1"/>
  <c r="L2179"/>
  <c r="K2179"/>
  <c r="Q2157"/>
  <c r="P2157"/>
  <c r="O2157"/>
  <c r="U2157" s="1"/>
  <c r="N2157"/>
  <c r="M2157"/>
  <c r="Y2157" s="1"/>
  <c r="L2157"/>
  <c r="K2157"/>
  <c r="Q2145"/>
  <c r="P2145"/>
  <c r="O2145"/>
  <c r="U2145" s="1"/>
  <c r="N2145"/>
  <c r="M2145"/>
  <c r="Y2145" s="1"/>
  <c r="L2145"/>
  <c r="K2145"/>
  <c r="Q2133"/>
  <c r="P2133"/>
  <c r="O2133"/>
  <c r="U2133" s="1"/>
  <c r="N2133"/>
  <c r="M2133"/>
  <c r="Y2133" s="1"/>
  <c r="L2133"/>
  <c r="K2133"/>
  <c r="Q2128"/>
  <c r="P2128"/>
  <c r="O2128"/>
  <c r="U2128" s="1"/>
  <c r="N2128"/>
  <c r="M2128"/>
  <c r="Y2128" s="1"/>
  <c r="L2128"/>
  <c r="K2128"/>
  <c r="Q4486"/>
  <c r="P4486"/>
  <c r="O4486"/>
  <c r="U4486" s="1"/>
  <c r="N4486"/>
  <c r="M4486"/>
  <c r="Y4486" s="1"/>
  <c r="L4486"/>
  <c r="K4486"/>
  <c r="Q4296"/>
  <c r="P4296"/>
  <c r="O4296"/>
  <c r="U4296" s="1"/>
  <c r="N4296"/>
  <c r="M4296"/>
  <c r="Y4296" s="1"/>
  <c r="L4296"/>
  <c r="K4296"/>
  <c r="Q4106"/>
  <c r="P4106"/>
  <c r="O4106"/>
  <c r="U4106" s="1"/>
  <c r="N4106"/>
  <c r="M4106"/>
  <c r="Y4106" s="1"/>
  <c r="L4106"/>
  <c r="K4106"/>
  <c r="Q3937"/>
  <c r="P3937"/>
  <c r="O3937"/>
  <c r="U3937" s="1"/>
  <c r="N3937"/>
  <c r="M3937"/>
  <c r="Y3937" s="1"/>
  <c r="L3937"/>
  <c r="K3937"/>
  <c r="Q3770"/>
  <c r="P3770"/>
  <c r="O3770"/>
  <c r="U3770" s="1"/>
  <c r="N3770"/>
  <c r="M3770"/>
  <c r="Y3770" s="1"/>
  <c r="L3770"/>
  <c r="K3770"/>
  <c r="Q3611"/>
  <c r="P3611"/>
  <c r="O3611"/>
  <c r="U3611" s="1"/>
  <c r="N3611"/>
  <c r="M3611"/>
  <c r="Y3611" s="1"/>
  <c r="L3611"/>
  <c r="K3611"/>
  <c r="Q3469"/>
  <c r="P3469"/>
  <c r="O3469"/>
  <c r="U3469" s="1"/>
  <c r="N3469"/>
  <c r="M3469"/>
  <c r="Y3469" s="1"/>
  <c r="L3469"/>
  <c r="K3469"/>
  <c r="Q3322"/>
  <c r="P3322"/>
  <c r="O3322"/>
  <c r="U3322" s="1"/>
  <c r="N3322"/>
  <c r="M3322"/>
  <c r="Y3322" s="1"/>
  <c r="L3322"/>
  <c r="K3322"/>
  <c r="Q3191"/>
  <c r="P3191"/>
  <c r="O3191"/>
  <c r="U3191" s="1"/>
  <c r="N3191"/>
  <c r="M3191"/>
  <c r="Y3191" s="1"/>
  <c r="L3191"/>
  <c r="K3191"/>
  <c r="Q3075"/>
  <c r="P3075"/>
  <c r="O3075"/>
  <c r="U3075" s="1"/>
  <c r="N3075"/>
  <c r="M3075"/>
  <c r="Y3075" s="1"/>
  <c r="L3075"/>
  <c r="K3075"/>
  <c r="Q2956"/>
  <c r="P2956"/>
  <c r="O2956"/>
  <c r="U2956" s="1"/>
  <c r="N2956"/>
  <c r="M2956"/>
  <c r="Y2956" s="1"/>
  <c r="L2956"/>
  <c r="K2956"/>
  <c r="Q2841"/>
  <c r="P2841"/>
  <c r="O2841"/>
  <c r="U2841" s="1"/>
  <c r="N2841"/>
  <c r="M2841"/>
  <c r="Y2841" s="1"/>
  <c r="L2841"/>
  <c r="K2841"/>
  <c r="Q2747"/>
  <c r="P2747"/>
  <c r="O2747"/>
  <c r="U2747" s="1"/>
  <c r="N2747"/>
  <c r="M2747"/>
  <c r="Y2747" s="1"/>
  <c r="L2747"/>
  <c r="K2747"/>
  <c r="Q2653"/>
  <c r="P2653"/>
  <c r="O2653"/>
  <c r="U2653" s="1"/>
  <c r="N2653"/>
  <c r="M2653"/>
  <c r="Y2653" s="1"/>
  <c r="L2653"/>
  <c r="K2653"/>
  <c r="Q2562"/>
  <c r="P2562"/>
  <c r="O2562"/>
  <c r="U2562" s="1"/>
  <c r="N2562"/>
  <c r="M2562"/>
  <c r="Y2562" s="1"/>
  <c r="L2562"/>
  <c r="K2562"/>
  <c r="Q2492"/>
  <c r="P2492"/>
  <c r="O2492"/>
  <c r="U2492" s="1"/>
  <c r="N2492"/>
  <c r="M2492"/>
  <c r="Y2492" s="1"/>
  <c r="L2492"/>
  <c r="K2492"/>
  <c r="Q2412"/>
  <c r="P2412"/>
  <c r="O2412"/>
  <c r="U2412" s="1"/>
  <c r="N2412"/>
  <c r="M2412"/>
  <c r="Y2412" s="1"/>
  <c r="L2412"/>
  <c r="K2412"/>
  <c r="Q2349"/>
  <c r="P2349"/>
  <c r="O2349"/>
  <c r="U2349" s="1"/>
  <c r="N2349"/>
  <c r="M2349"/>
  <c r="Y2349" s="1"/>
  <c r="L2349"/>
  <c r="K2349"/>
  <c r="Q2282"/>
  <c r="P2282"/>
  <c r="O2282"/>
  <c r="U2282" s="1"/>
  <c r="N2282"/>
  <c r="M2282"/>
  <c r="Y2282" s="1"/>
  <c r="L2282"/>
  <c r="K2282"/>
  <c r="Q2233"/>
  <c r="P2233"/>
  <c r="O2233"/>
  <c r="U2233" s="1"/>
  <c r="N2233"/>
  <c r="M2233"/>
  <c r="Y2233" s="1"/>
  <c r="L2233"/>
  <c r="K2233"/>
  <c r="Q2186"/>
  <c r="P2186"/>
  <c r="O2186"/>
  <c r="U2186" s="1"/>
  <c r="N2186"/>
  <c r="M2186"/>
  <c r="Y2186" s="1"/>
  <c r="L2186"/>
  <c r="K2186"/>
  <c r="Q2144"/>
  <c r="P2144"/>
  <c r="O2144"/>
  <c r="U2144" s="1"/>
  <c r="N2144"/>
  <c r="M2144"/>
  <c r="Y2144" s="1"/>
  <c r="L2144"/>
  <c r="K2144"/>
  <c r="Q2103"/>
  <c r="P2103"/>
  <c r="O2103"/>
  <c r="U2103" s="1"/>
  <c r="N2103"/>
  <c r="M2103"/>
  <c r="Y2103" s="1"/>
  <c r="L2103"/>
  <c r="K2103"/>
  <c r="Q2069"/>
  <c r="P2069"/>
  <c r="O2069"/>
  <c r="U2069" s="1"/>
  <c r="N2069"/>
  <c r="M2069"/>
  <c r="Y2069" s="1"/>
  <c r="L2069"/>
  <c r="K2069"/>
  <c r="Q2037"/>
  <c r="P2037"/>
  <c r="O2037"/>
  <c r="U2037" s="1"/>
  <c r="N2037"/>
  <c r="M2037"/>
  <c r="Y2037" s="1"/>
  <c r="L2037"/>
  <c r="K2037"/>
  <c r="Q2014"/>
  <c r="P2014"/>
  <c r="O2014"/>
  <c r="U2014" s="1"/>
  <c r="N2014"/>
  <c r="M2014"/>
  <c r="Y2014" s="1"/>
  <c r="L2014"/>
  <c r="K2014"/>
  <c r="Q1991"/>
  <c r="P1991"/>
  <c r="O1991"/>
  <c r="U1991" s="1"/>
  <c r="N1991"/>
  <c r="M1991"/>
  <c r="Y1991" s="1"/>
  <c r="L1991"/>
  <c r="K1991"/>
  <c r="Q1977"/>
  <c r="P1977"/>
  <c r="O1977"/>
  <c r="U1977" s="1"/>
  <c r="N1977"/>
  <c r="M1977"/>
  <c r="Y1977" s="1"/>
  <c r="L1977"/>
  <c r="K1977"/>
  <c r="Q1967"/>
  <c r="P1967"/>
  <c r="O1967"/>
  <c r="U1967" s="1"/>
  <c r="N1967"/>
  <c r="M1967"/>
  <c r="Y1967" s="1"/>
  <c r="L1967"/>
  <c r="K1967"/>
  <c r="Q1961"/>
  <c r="P1961"/>
  <c r="O1961"/>
  <c r="U1961" s="1"/>
  <c r="N1961"/>
  <c r="M1961"/>
  <c r="Y1961" s="1"/>
  <c r="L1961"/>
  <c r="K1961"/>
  <c r="Q4498"/>
  <c r="P4498"/>
  <c r="O4498"/>
  <c r="U4498" s="1"/>
  <c r="N4498"/>
  <c r="M4498"/>
  <c r="Y4498" s="1"/>
  <c r="L4498"/>
  <c r="K4498"/>
  <c r="Q4311"/>
  <c r="P4311"/>
  <c r="O4311"/>
  <c r="U4311" s="1"/>
  <c r="N4311"/>
  <c r="M4311"/>
  <c r="Y4311" s="1"/>
  <c r="L4311"/>
  <c r="K4311"/>
  <c r="Q4113"/>
  <c r="P4113"/>
  <c r="O4113"/>
  <c r="U4113" s="1"/>
  <c r="N4113"/>
  <c r="M4113"/>
  <c r="Y4113" s="1"/>
  <c r="L4113"/>
  <c r="K4113"/>
  <c r="Q3936"/>
  <c r="P3936"/>
  <c r="O3936"/>
  <c r="U3936" s="1"/>
  <c r="N3936"/>
  <c r="M3936"/>
  <c r="Y3936" s="1"/>
  <c r="L3936"/>
  <c r="K3936"/>
  <c r="Q3761"/>
  <c r="P3761"/>
  <c r="O3761"/>
  <c r="U3761" s="1"/>
  <c r="N3761"/>
  <c r="M3761"/>
  <c r="Y3761" s="1"/>
  <c r="L3761"/>
  <c r="K3761"/>
  <c r="Q3597"/>
  <c r="P3597"/>
  <c r="O3597"/>
  <c r="U3597" s="1"/>
  <c r="N3597"/>
  <c r="M3597"/>
  <c r="Y3597" s="1"/>
  <c r="L3597"/>
  <c r="K3597"/>
  <c r="Q3444"/>
  <c r="P3444"/>
  <c r="O3444"/>
  <c r="U3444" s="1"/>
  <c r="N3444"/>
  <c r="M3444"/>
  <c r="Y3444" s="1"/>
  <c r="L3444"/>
  <c r="K3444"/>
  <c r="Q3293"/>
  <c r="P3293"/>
  <c r="O3293"/>
  <c r="U3293" s="1"/>
  <c r="N3293"/>
  <c r="M3293"/>
  <c r="Y3293" s="1"/>
  <c r="L3293"/>
  <c r="K3293"/>
  <c r="Q3160"/>
  <c r="P3160"/>
  <c r="O3160"/>
  <c r="U3160" s="1"/>
  <c r="N3160"/>
  <c r="M3160"/>
  <c r="Y3160" s="1"/>
  <c r="L3160"/>
  <c r="K3160"/>
  <c r="Q3027"/>
  <c r="P3027"/>
  <c r="O3027"/>
  <c r="U3027" s="1"/>
  <c r="N3027"/>
  <c r="M3027"/>
  <c r="Y3027" s="1"/>
  <c r="L3027"/>
  <c r="K3027"/>
  <c r="Q2905"/>
  <c r="P2905"/>
  <c r="O2905"/>
  <c r="U2905" s="1"/>
  <c r="N2905"/>
  <c r="M2905"/>
  <c r="Y2905" s="1"/>
  <c r="L2905"/>
  <c r="K2905"/>
  <c r="Q2798"/>
  <c r="P2798"/>
  <c r="O2798"/>
  <c r="U2798" s="1"/>
  <c r="N2798"/>
  <c r="M2798"/>
  <c r="Y2798" s="1"/>
  <c r="L2798"/>
  <c r="K2798"/>
  <c r="Q2687"/>
  <c r="P2687"/>
  <c r="O2687"/>
  <c r="U2687" s="1"/>
  <c r="N2687"/>
  <c r="M2687"/>
  <c r="Y2687" s="1"/>
  <c r="L2687"/>
  <c r="K2687"/>
  <c r="Q2591"/>
  <c r="P2591"/>
  <c r="O2591"/>
  <c r="U2591" s="1"/>
  <c r="N2591"/>
  <c r="M2591"/>
  <c r="Y2591" s="1"/>
  <c r="L2591"/>
  <c r="K2591"/>
  <c r="Q2507"/>
  <c r="P2507"/>
  <c r="O2507"/>
  <c r="U2507" s="1"/>
  <c r="N2507"/>
  <c r="M2507"/>
  <c r="Y2507" s="1"/>
  <c r="L2507"/>
  <c r="K2507"/>
  <c r="Q2426"/>
  <c r="P2426"/>
  <c r="O2426"/>
  <c r="U2426" s="1"/>
  <c r="N2426"/>
  <c r="M2426"/>
  <c r="Y2426" s="1"/>
  <c r="L2426"/>
  <c r="K2426"/>
  <c r="Q2348"/>
  <c r="P2348"/>
  <c r="O2348"/>
  <c r="U2348" s="1"/>
  <c r="N2348"/>
  <c r="M2348"/>
  <c r="Y2348" s="1"/>
  <c r="L2348"/>
  <c r="K2348"/>
  <c r="Q2269"/>
  <c r="P2269"/>
  <c r="O2269"/>
  <c r="U2269" s="1"/>
  <c r="N2269"/>
  <c r="M2269"/>
  <c r="Y2269" s="1"/>
  <c r="L2269"/>
  <c r="K2269"/>
  <c r="Q2214"/>
  <c r="P2214"/>
  <c r="O2214"/>
  <c r="U2214" s="1"/>
  <c r="N2214"/>
  <c r="M2214"/>
  <c r="Y2214" s="1"/>
  <c r="L2214"/>
  <c r="K2214"/>
  <c r="Q2156"/>
  <c r="P2156"/>
  <c r="O2156"/>
  <c r="U2156" s="1"/>
  <c r="N2156"/>
  <c r="M2156"/>
  <c r="Y2156" s="1"/>
  <c r="L2156"/>
  <c r="K2156"/>
  <c r="Q2054"/>
  <c r="P2054"/>
  <c r="O2054"/>
  <c r="U2054" s="1"/>
  <c r="N2054"/>
  <c r="M2054"/>
  <c r="Y2054" s="1"/>
  <c r="L2054"/>
  <c r="K2054"/>
  <c r="Q2013"/>
  <c r="P2013"/>
  <c r="O2013"/>
  <c r="U2013" s="1"/>
  <c r="N2013"/>
  <c r="M2013"/>
  <c r="Y2013" s="1"/>
  <c r="L2013"/>
  <c r="K2013"/>
  <c r="Q1975"/>
  <c r="P1975"/>
  <c r="O1975"/>
  <c r="U1975" s="1"/>
  <c r="N1975"/>
  <c r="M1975"/>
  <c r="Y1975" s="1"/>
  <c r="L1975"/>
  <c r="K1975"/>
  <c r="Q1942"/>
  <c r="P1942"/>
  <c r="O1942"/>
  <c r="U1942" s="1"/>
  <c r="N1942"/>
  <c r="M1942"/>
  <c r="Y1942" s="1"/>
  <c r="L1942"/>
  <c r="K1942"/>
  <c r="Q1918"/>
  <c r="P1918"/>
  <c r="O1918"/>
  <c r="U1918" s="1"/>
  <c r="N1918"/>
  <c r="M1918"/>
  <c r="Y1918" s="1"/>
  <c r="L1918"/>
  <c r="K1918"/>
  <c r="Q1895"/>
  <c r="P1895"/>
  <c r="O1895"/>
  <c r="U1895" s="1"/>
  <c r="N1895"/>
  <c r="M1895"/>
  <c r="Y1895" s="1"/>
  <c r="L1895"/>
  <c r="K1895"/>
  <c r="Q1880"/>
  <c r="P1880"/>
  <c r="O1880"/>
  <c r="U1880" s="1"/>
  <c r="N1880"/>
  <c r="M1880"/>
  <c r="Y1880" s="1"/>
  <c r="L1880"/>
  <c r="K1880"/>
  <c r="Q1864"/>
  <c r="P1864"/>
  <c r="O1864"/>
  <c r="U1864" s="1"/>
  <c r="N1864"/>
  <c r="M1864"/>
  <c r="Y1864" s="1"/>
  <c r="L1864"/>
  <c r="K1864"/>
  <c r="Q1850"/>
  <c r="P1850"/>
  <c r="O1850"/>
  <c r="U1850" s="1"/>
  <c r="N1850"/>
  <c r="M1850"/>
  <c r="Y1850" s="1"/>
  <c r="L1850"/>
  <c r="K1850"/>
  <c r="Q1845"/>
  <c r="P1845"/>
  <c r="O1845"/>
  <c r="U1845" s="1"/>
  <c r="N1845"/>
  <c r="M1845"/>
  <c r="Y1845" s="1"/>
  <c r="L1845"/>
  <c r="K1845"/>
  <c r="Q4559"/>
  <c r="P4559"/>
  <c r="O4559"/>
  <c r="U4559" s="1"/>
  <c r="N4559"/>
  <c r="M4559"/>
  <c r="Y4559" s="1"/>
  <c r="L4559"/>
  <c r="K4559"/>
  <c r="Q4369"/>
  <c r="P4369"/>
  <c r="O4369"/>
  <c r="U4369" s="1"/>
  <c r="N4369"/>
  <c r="M4369"/>
  <c r="Y4369" s="1"/>
  <c r="L4369"/>
  <c r="K4369"/>
  <c r="Q4173"/>
  <c r="P4173"/>
  <c r="O4173"/>
  <c r="U4173" s="1"/>
  <c r="N4173"/>
  <c r="M4173"/>
  <c r="Y4173" s="1"/>
  <c r="L4173"/>
  <c r="K4173"/>
  <c r="Q3985"/>
  <c r="P3985"/>
  <c r="O3985"/>
  <c r="U3985" s="1"/>
  <c r="N3985"/>
  <c r="M3985"/>
  <c r="Y3985" s="1"/>
  <c r="L3985"/>
  <c r="K3985"/>
  <c r="Q3795"/>
  <c r="P3795"/>
  <c r="O3795"/>
  <c r="U3795" s="1"/>
  <c r="N3795"/>
  <c r="M3795"/>
  <c r="Y3795" s="1"/>
  <c r="L3795"/>
  <c r="K3795"/>
  <c r="Q3642"/>
  <c r="P3642"/>
  <c r="O3642"/>
  <c r="U3642" s="1"/>
  <c r="N3642"/>
  <c r="M3642"/>
  <c r="Y3642" s="1"/>
  <c r="L3642"/>
  <c r="K3642"/>
  <c r="Q3479"/>
  <c r="P3479"/>
  <c r="O3479"/>
  <c r="U3479" s="1"/>
  <c r="N3479"/>
  <c r="M3479"/>
  <c r="Y3479" s="1"/>
  <c r="L3479"/>
  <c r="K3479"/>
  <c r="Q3320"/>
  <c r="P3320"/>
  <c r="O3320"/>
  <c r="U3320" s="1"/>
  <c r="N3320"/>
  <c r="M3320"/>
  <c r="Y3320" s="1"/>
  <c r="L3320"/>
  <c r="K3320"/>
  <c r="Q3180"/>
  <c r="P3180"/>
  <c r="O3180"/>
  <c r="U3180" s="1"/>
  <c r="N3180"/>
  <c r="M3180"/>
  <c r="Y3180" s="1"/>
  <c r="L3180"/>
  <c r="K3180"/>
  <c r="Q3040"/>
  <c r="P3040"/>
  <c r="O3040"/>
  <c r="U3040" s="1"/>
  <c r="N3040"/>
  <c r="M3040"/>
  <c r="Y3040" s="1"/>
  <c r="L3040"/>
  <c r="K3040"/>
  <c r="Q2918"/>
  <c r="P2918"/>
  <c r="O2918"/>
  <c r="U2918" s="1"/>
  <c r="N2918"/>
  <c r="M2918"/>
  <c r="Y2918" s="1"/>
  <c r="L2918"/>
  <c r="K2918"/>
  <c r="Q2802"/>
  <c r="P2802"/>
  <c r="O2802"/>
  <c r="U2802" s="1"/>
  <c r="N2802"/>
  <c r="M2802"/>
  <c r="Y2802" s="1"/>
  <c r="L2802"/>
  <c r="K2802"/>
  <c r="Q2684"/>
  <c r="P2684"/>
  <c r="O2684"/>
  <c r="U2684" s="1"/>
  <c r="N2684"/>
  <c r="M2684"/>
  <c r="Y2684" s="1"/>
  <c r="L2684"/>
  <c r="K2684"/>
  <c r="Q2583"/>
  <c r="P2583"/>
  <c r="O2583"/>
  <c r="U2583" s="1"/>
  <c r="N2583"/>
  <c r="M2583"/>
  <c r="Y2583" s="1"/>
  <c r="L2583"/>
  <c r="K2583"/>
  <c r="Q2498"/>
  <c r="P2498"/>
  <c r="O2498"/>
  <c r="U2498" s="1"/>
  <c r="N2498"/>
  <c r="M2498"/>
  <c r="Y2498" s="1"/>
  <c r="L2498"/>
  <c r="K2498"/>
  <c r="Q2402"/>
  <c r="P2402"/>
  <c r="O2402"/>
  <c r="U2402" s="1"/>
  <c r="N2402"/>
  <c r="M2402"/>
  <c r="Y2402" s="1"/>
  <c r="L2402"/>
  <c r="K2402"/>
  <c r="Q2323"/>
  <c r="P2323"/>
  <c r="O2323"/>
  <c r="U2323" s="1"/>
  <c r="N2323"/>
  <c r="M2323"/>
  <c r="Y2323" s="1"/>
  <c r="L2323"/>
  <c r="K2323"/>
  <c r="Q2249"/>
  <c r="P2249"/>
  <c r="O2249"/>
  <c r="U2249" s="1"/>
  <c r="N2249"/>
  <c r="M2249"/>
  <c r="Y2249" s="1"/>
  <c r="L2249"/>
  <c r="K2249"/>
  <c r="Q2184"/>
  <c r="P2184"/>
  <c r="O2184"/>
  <c r="U2184" s="1"/>
  <c r="N2184"/>
  <c r="M2184"/>
  <c r="Y2184" s="1"/>
  <c r="L2184"/>
  <c r="K2184"/>
  <c r="Q2126"/>
  <c r="P2126"/>
  <c r="O2126"/>
  <c r="U2126" s="1"/>
  <c r="N2126"/>
  <c r="M2126"/>
  <c r="Y2126" s="1"/>
  <c r="L2126"/>
  <c r="K2126"/>
  <c r="Q2061"/>
  <c r="P2061"/>
  <c r="O2061"/>
  <c r="U2061" s="1"/>
  <c r="N2061"/>
  <c r="M2061"/>
  <c r="Y2061" s="1"/>
  <c r="L2061"/>
  <c r="K2061"/>
  <c r="Q2011"/>
  <c r="P2011"/>
  <c r="O2011"/>
  <c r="U2011" s="1"/>
  <c r="N2011"/>
  <c r="M2011"/>
  <c r="Y2011" s="1"/>
  <c r="L2011"/>
  <c r="K2011"/>
  <c r="Q1965"/>
  <c r="P1965"/>
  <c r="O1965"/>
  <c r="U1965" s="1"/>
  <c r="N1965"/>
  <c r="M1965"/>
  <c r="Y1965" s="1"/>
  <c r="L1965"/>
  <c r="K1965"/>
  <c r="Q1928"/>
  <c r="P1928"/>
  <c r="O1928"/>
  <c r="U1928" s="1"/>
  <c r="N1928"/>
  <c r="M1928"/>
  <c r="Y1928" s="1"/>
  <c r="L1928"/>
  <c r="K1928"/>
  <c r="Q1892"/>
  <c r="P1892"/>
  <c r="O1892"/>
  <c r="U1892" s="1"/>
  <c r="N1892"/>
  <c r="M1892"/>
  <c r="Y1892" s="1"/>
  <c r="L1892"/>
  <c r="K1892"/>
  <c r="Q1863"/>
  <c r="P1863"/>
  <c r="O1863"/>
  <c r="U1863" s="1"/>
  <c r="N1863"/>
  <c r="M1863"/>
  <c r="Y1863" s="1"/>
  <c r="L1863"/>
  <c r="K1863"/>
  <c r="Q1836"/>
  <c r="P1836"/>
  <c r="O1836"/>
  <c r="U1836" s="1"/>
  <c r="N1836"/>
  <c r="M1836"/>
  <c r="Y1836" s="1"/>
  <c r="L1836"/>
  <c r="K1836"/>
  <c r="Q1812"/>
  <c r="P1812"/>
  <c r="O1812"/>
  <c r="U1812" s="1"/>
  <c r="N1812"/>
  <c r="M1812"/>
  <c r="Y1812" s="1"/>
  <c r="L1812"/>
  <c r="K1812"/>
  <c r="Q1788"/>
  <c r="P1788"/>
  <c r="O1788"/>
  <c r="U1788" s="1"/>
  <c r="N1788"/>
  <c r="M1788"/>
  <c r="Y1788" s="1"/>
  <c r="L1788"/>
  <c r="K1788"/>
  <c r="Q1778"/>
  <c r="P1778"/>
  <c r="O1778"/>
  <c r="U1778" s="1"/>
  <c r="N1778"/>
  <c r="M1778"/>
  <c r="Y1778" s="1"/>
  <c r="L1778"/>
  <c r="K1778"/>
  <c r="Q1770"/>
  <c r="P1770"/>
  <c r="O1770"/>
  <c r="U1770" s="1"/>
  <c r="N1770"/>
  <c r="M1770"/>
  <c r="Y1770" s="1"/>
  <c r="L1770"/>
  <c r="K1770"/>
  <c r="Q1768"/>
  <c r="P1768"/>
  <c r="O1768"/>
  <c r="U1768" s="1"/>
  <c r="N1768"/>
  <c r="M1768"/>
  <c r="Y1768" s="1"/>
  <c r="L1768"/>
  <c r="K1768"/>
  <c r="Q4495"/>
  <c r="P4495"/>
  <c r="O4495"/>
  <c r="U4495" s="1"/>
  <c r="N4495"/>
  <c r="M4495"/>
  <c r="Y4495" s="1"/>
  <c r="L4495"/>
  <c r="K4495"/>
  <c r="Q4290"/>
  <c r="P4290"/>
  <c r="O4290"/>
  <c r="U4290" s="1"/>
  <c r="N4290"/>
  <c r="M4290"/>
  <c r="Y4290" s="1"/>
  <c r="L4290"/>
  <c r="K4290"/>
  <c r="Q4099"/>
  <c r="P4099"/>
  <c r="O4099"/>
  <c r="U4099" s="1"/>
  <c r="N4099"/>
  <c r="M4099"/>
  <c r="Y4099" s="1"/>
  <c r="L4099"/>
  <c r="K4099"/>
  <c r="Q3912"/>
  <c r="P3912"/>
  <c r="O3912"/>
  <c r="U3912" s="1"/>
  <c r="N3912"/>
  <c r="M3912"/>
  <c r="Y3912" s="1"/>
  <c r="L3912"/>
  <c r="K3912"/>
  <c r="Q3730"/>
  <c r="P3730"/>
  <c r="O3730"/>
  <c r="U3730" s="1"/>
  <c r="N3730"/>
  <c r="M3730"/>
  <c r="Y3730" s="1"/>
  <c r="L3730"/>
  <c r="K3730"/>
  <c r="Q3566"/>
  <c r="P3566"/>
  <c r="O3566"/>
  <c r="U3566" s="1"/>
  <c r="N3566"/>
  <c r="M3566"/>
  <c r="Y3566" s="1"/>
  <c r="L3566"/>
  <c r="K3566"/>
  <c r="Q3398"/>
  <c r="P3398"/>
  <c r="O3398"/>
  <c r="U3398" s="1"/>
  <c r="N3398"/>
  <c r="M3398"/>
  <c r="Y3398" s="1"/>
  <c r="L3398"/>
  <c r="K3398"/>
  <c r="Q3249"/>
  <c r="P3249"/>
  <c r="O3249"/>
  <c r="U3249" s="1"/>
  <c r="N3249"/>
  <c r="M3249"/>
  <c r="Y3249" s="1"/>
  <c r="L3249"/>
  <c r="K3249"/>
  <c r="Q3117"/>
  <c r="P3117"/>
  <c r="O3117"/>
  <c r="U3117" s="1"/>
  <c r="N3117"/>
  <c r="M3117"/>
  <c r="Y3117" s="1"/>
  <c r="L3117"/>
  <c r="K3117"/>
  <c r="Q2980"/>
  <c r="P2980"/>
  <c r="O2980"/>
  <c r="U2980" s="1"/>
  <c r="N2980"/>
  <c r="M2980"/>
  <c r="Y2980" s="1"/>
  <c r="L2980"/>
  <c r="K2980"/>
  <c r="Q2847"/>
  <c r="P2847"/>
  <c r="O2847"/>
  <c r="U2847" s="1"/>
  <c r="N2847"/>
  <c r="M2847"/>
  <c r="Y2847" s="1"/>
  <c r="L2847"/>
  <c r="K2847"/>
  <c r="Q2739"/>
  <c r="P2739"/>
  <c r="O2739"/>
  <c r="U2739" s="1"/>
  <c r="N2739"/>
  <c r="M2739"/>
  <c r="Y2739" s="1"/>
  <c r="L2739"/>
  <c r="K2739"/>
  <c r="Q2626"/>
  <c r="P2626"/>
  <c r="O2626"/>
  <c r="U2626" s="1"/>
  <c r="N2626"/>
  <c r="M2626"/>
  <c r="Y2626" s="1"/>
  <c r="L2626"/>
  <c r="K2626"/>
  <c r="Q2525"/>
  <c r="P2525"/>
  <c r="O2525"/>
  <c r="U2525" s="1"/>
  <c r="N2525"/>
  <c r="M2525"/>
  <c r="Y2525" s="1"/>
  <c r="L2525"/>
  <c r="K2525"/>
  <c r="Q2436"/>
  <c r="P2436"/>
  <c r="O2436"/>
  <c r="U2436" s="1"/>
  <c r="N2436"/>
  <c r="M2436"/>
  <c r="Y2436" s="1"/>
  <c r="L2436"/>
  <c r="K2436"/>
  <c r="Q2346"/>
  <c r="P2346"/>
  <c r="O2346"/>
  <c r="U2346" s="1"/>
  <c r="N2346"/>
  <c r="M2346"/>
  <c r="Y2346" s="1"/>
  <c r="L2346"/>
  <c r="K2346"/>
  <c r="Q2259"/>
  <c r="P2259"/>
  <c r="O2259"/>
  <c r="U2259" s="1"/>
  <c r="N2259"/>
  <c r="M2259"/>
  <c r="Y2259" s="1"/>
  <c r="L2259"/>
  <c r="K2259"/>
  <c r="Q2198"/>
  <c r="P2198"/>
  <c r="O2198"/>
  <c r="U2198" s="1"/>
  <c r="N2198"/>
  <c r="M2198"/>
  <c r="Y2198" s="1"/>
  <c r="L2198"/>
  <c r="K2198"/>
  <c r="Q2131"/>
  <c r="P2131"/>
  <c r="O2131"/>
  <c r="U2131" s="1"/>
  <c r="N2131"/>
  <c r="M2131"/>
  <c r="Y2131" s="1"/>
  <c r="L2131"/>
  <c r="K2131"/>
  <c r="Q2067"/>
  <c r="P2067"/>
  <c r="O2067"/>
  <c r="U2067" s="1"/>
  <c r="N2067"/>
  <c r="M2067"/>
  <c r="Y2067" s="1"/>
  <c r="L2067"/>
  <c r="K2067"/>
  <c r="Q2007"/>
  <c r="P2007"/>
  <c r="O2007"/>
  <c r="U2007" s="1"/>
  <c r="N2007"/>
  <c r="M2007"/>
  <c r="Y2007" s="1"/>
  <c r="L2007"/>
  <c r="K2007"/>
  <c r="Q1959"/>
  <c r="P1959"/>
  <c r="O1959"/>
  <c r="U1959" s="1"/>
  <c r="N1959"/>
  <c r="M1959"/>
  <c r="Y1959" s="1"/>
  <c r="L1959"/>
  <c r="K1959"/>
  <c r="Q1916"/>
  <c r="P1916"/>
  <c r="O1916"/>
  <c r="U1916" s="1"/>
  <c r="N1916"/>
  <c r="M1916"/>
  <c r="Y1916" s="1"/>
  <c r="L1916"/>
  <c r="K1916"/>
  <c r="Q1882"/>
  <c r="P1882"/>
  <c r="O1882"/>
  <c r="U1882" s="1"/>
  <c r="N1882"/>
  <c r="M1882"/>
  <c r="Y1882" s="1"/>
  <c r="L1882"/>
  <c r="K1882"/>
  <c r="Q1843"/>
  <c r="P1843"/>
  <c r="O1843"/>
  <c r="U1843" s="1"/>
  <c r="N1843"/>
  <c r="M1843"/>
  <c r="Y1843" s="1"/>
  <c r="L1843"/>
  <c r="K1843"/>
  <c r="Q1811"/>
  <c r="P1811"/>
  <c r="O1811"/>
  <c r="U1811" s="1"/>
  <c r="N1811"/>
  <c r="M1811"/>
  <c r="Y1811" s="1"/>
  <c r="L1811"/>
  <c r="K1811"/>
  <c r="Q1781"/>
  <c r="P1781"/>
  <c r="O1781"/>
  <c r="U1781" s="1"/>
  <c r="N1781"/>
  <c r="M1781"/>
  <c r="Y1781" s="1"/>
  <c r="L1781"/>
  <c r="K1781"/>
  <c r="Q1767"/>
  <c r="P1767"/>
  <c r="O1767"/>
  <c r="U1767" s="1"/>
  <c r="N1767"/>
  <c r="M1767"/>
  <c r="Y1767" s="1"/>
  <c r="L1767"/>
  <c r="K1767"/>
  <c r="Q1743"/>
  <c r="P1743"/>
  <c r="O1743"/>
  <c r="U1743" s="1"/>
  <c r="N1743"/>
  <c r="M1743"/>
  <c r="Y1743" s="1"/>
  <c r="L1743"/>
  <c r="K1743"/>
  <c r="Q1731"/>
  <c r="P1731"/>
  <c r="O1731"/>
  <c r="U1731" s="1"/>
  <c r="N1731"/>
  <c r="M1731"/>
  <c r="Y1731" s="1"/>
  <c r="L1731"/>
  <c r="K1731"/>
  <c r="Q1723"/>
  <c r="P1723"/>
  <c r="O1723"/>
  <c r="U1723" s="1"/>
  <c r="N1723"/>
  <c r="M1723"/>
  <c r="Y1723" s="1"/>
  <c r="L1723"/>
  <c r="K1723"/>
  <c r="Q1718"/>
  <c r="P1718"/>
  <c r="O1718"/>
  <c r="U1718" s="1"/>
  <c r="N1718"/>
  <c r="M1718"/>
  <c r="Y1718" s="1"/>
  <c r="L1718"/>
  <c r="K1718"/>
  <c r="Q4488"/>
  <c r="P4488"/>
  <c r="O4488"/>
  <c r="U4488" s="1"/>
  <c r="N4488"/>
  <c r="M4488"/>
  <c r="Y4488" s="1"/>
  <c r="L4488"/>
  <c r="K4488"/>
  <c r="Q4517"/>
  <c r="P4517"/>
  <c r="O4517"/>
  <c r="U4517" s="1"/>
  <c r="N4517"/>
  <c r="M4517"/>
  <c r="Y4517" s="1"/>
  <c r="L4517"/>
  <c r="K4517"/>
  <c r="Q4432"/>
  <c r="P4432"/>
  <c r="O4432"/>
  <c r="U4432" s="1"/>
  <c r="N4432"/>
  <c r="M4432"/>
  <c r="Y4432" s="1"/>
  <c r="L4432"/>
  <c r="K4432"/>
  <c r="Q4352"/>
  <c r="P4352"/>
  <c r="O4352"/>
  <c r="U4352" s="1"/>
  <c r="N4352"/>
  <c r="M4352"/>
  <c r="Y4352" s="1"/>
  <c r="L4352"/>
  <c r="K4352"/>
  <c r="Q4276"/>
  <c r="P4276"/>
  <c r="O4276"/>
  <c r="U4276" s="1"/>
  <c r="N4276"/>
  <c r="M4276"/>
  <c r="Y4276" s="1"/>
  <c r="L4276"/>
  <c r="K4276"/>
  <c r="Q4199"/>
  <c r="P4199"/>
  <c r="O4199"/>
  <c r="U4199" s="1"/>
  <c r="N4199"/>
  <c r="M4199"/>
  <c r="Y4199" s="1"/>
  <c r="L4199"/>
  <c r="K4199"/>
  <c r="Q4154"/>
  <c r="P4154"/>
  <c r="O4154"/>
  <c r="U4154" s="1"/>
  <c r="N4154"/>
  <c r="M4154"/>
  <c r="Y4154" s="1"/>
  <c r="L4154"/>
  <c r="K4154"/>
  <c r="Q4098"/>
  <c r="P4098"/>
  <c r="O4098"/>
  <c r="U4098" s="1"/>
  <c r="N4098"/>
  <c r="M4098"/>
  <c r="Y4098" s="1"/>
  <c r="L4098"/>
  <c r="K4098"/>
  <c r="Q4049"/>
  <c r="P4049"/>
  <c r="O4049"/>
  <c r="U4049" s="1"/>
  <c r="N4049"/>
  <c r="M4049"/>
  <c r="Y4049" s="1"/>
  <c r="L4049"/>
  <c r="K4049"/>
  <c r="Q4007"/>
  <c r="P4007"/>
  <c r="O4007"/>
  <c r="U4007" s="1"/>
  <c r="N4007"/>
  <c r="M4007"/>
  <c r="Y4007" s="1"/>
  <c r="L4007"/>
  <c r="K4007"/>
  <c r="Q3972"/>
  <c r="P3972"/>
  <c r="O3972"/>
  <c r="U3972" s="1"/>
  <c r="N3972"/>
  <c r="M3972"/>
  <c r="Y3972" s="1"/>
  <c r="L3972"/>
  <c r="K3972"/>
  <c r="Q3947"/>
  <c r="P3947"/>
  <c r="O3947"/>
  <c r="U3947" s="1"/>
  <c r="N3947"/>
  <c r="M3947"/>
  <c r="Y3947" s="1"/>
  <c r="L3947"/>
  <c r="K3947"/>
  <c r="Q3929"/>
  <c r="P3929"/>
  <c r="O3929"/>
  <c r="U3929" s="1"/>
  <c r="N3929"/>
  <c r="M3929"/>
  <c r="Y3929" s="1"/>
  <c r="L3929"/>
  <c r="K3929"/>
  <c r="Q3908"/>
  <c r="P3908"/>
  <c r="O3908"/>
  <c r="U3908" s="1"/>
  <c r="N3908"/>
  <c r="M3908"/>
  <c r="Y3908" s="1"/>
  <c r="L3908"/>
  <c r="K3908"/>
  <c r="Q3895"/>
  <c r="P3895"/>
  <c r="O3895"/>
  <c r="U3895" s="1"/>
  <c r="N3895"/>
  <c r="M3895"/>
  <c r="Y3895" s="1"/>
  <c r="L3895"/>
  <c r="K3895"/>
  <c r="Q4507"/>
  <c r="P4507"/>
  <c r="O4507"/>
  <c r="U4507" s="1"/>
  <c r="N4507"/>
  <c r="M4507"/>
  <c r="Y4507" s="1"/>
  <c r="L4507"/>
  <c r="K4507"/>
  <c r="Q4392"/>
  <c r="P4392"/>
  <c r="O4392"/>
  <c r="U4392" s="1"/>
  <c r="N4392"/>
  <c r="M4392"/>
  <c r="Y4392" s="1"/>
  <c r="L4392"/>
  <c r="K4392"/>
  <c r="Q4271"/>
  <c r="P4271"/>
  <c r="O4271"/>
  <c r="U4271" s="1"/>
  <c r="N4271"/>
  <c r="M4271"/>
  <c r="Y4271" s="1"/>
  <c r="L4271"/>
  <c r="K4271"/>
  <c r="Q4172"/>
  <c r="P4172"/>
  <c r="O4172"/>
  <c r="U4172" s="1"/>
  <c r="N4172"/>
  <c r="M4172"/>
  <c r="Y4172" s="1"/>
  <c r="L4172"/>
  <c r="K4172"/>
  <c r="Q4071"/>
  <c r="P4071"/>
  <c r="O4071"/>
  <c r="U4071" s="1"/>
  <c r="N4071"/>
  <c r="M4071"/>
  <c r="Y4071" s="1"/>
  <c r="L4071"/>
  <c r="K4071"/>
  <c r="Q3981"/>
  <c r="P3981"/>
  <c r="O3981"/>
  <c r="U3981" s="1"/>
  <c r="N3981"/>
  <c r="M3981"/>
  <c r="Y3981" s="1"/>
  <c r="L3981"/>
  <c r="K3981"/>
  <c r="Q3894"/>
  <c r="P3894"/>
  <c r="O3894"/>
  <c r="U3894" s="1"/>
  <c r="N3894"/>
  <c r="M3894"/>
  <c r="Y3894" s="1"/>
  <c r="L3894"/>
  <c r="K3894"/>
  <c r="Q3748"/>
  <c r="P3748"/>
  <c r="O3748"/>
  <c r="U3748" s="1"/>
  <c r="N3748"/>
  <c r="M3748"/>
  <c r="Y3748" s="1"/>
  <c r="L3748"/>
  <c r="K3748"/>
  <c r="Q3680"/>
  <c r="P3680"/>
  <c r="O3680"/>
  <c r="U3680" s="1"/>
  <c r="N3680"/>
  <c r="M3680"/>
  <c r="Y3680" s="1"/>
  <c r="L3680"/>
  <c r="K3680"/>
  <c r="Q3622"/>
  <c r="P3622"/>
  <c r="O3622"/>
  <c r="U3622" s="1"/>
  <c r="N3622"/>
  <c r="M3622"/>
  <c r="Y3622" s="1"/>
  <c r="L3622"/>
  <c r="K3622"/>
  <c r="Q3578"/>
  <c r="P3578"/>
  <c r="O3578"/>
  <c r="U3578" s="1"/>
  <c r="N3578"/>
  <c r="M3578"/>
  <c r="Y3578" s="1"/>
  <c r="L3578"/>
  <c r="K3578"/>
  <c r="Q3531"/>
  <c r="P3531"/>
  <c r="O3531"/>
  <c r="U3531" s="1"/>
  <c r="N3531"/>
  <c r="M3531"/>
  <c r="Y3531" s="1"/>
  <c r="L3531"/>
  <c r="K3531"/>
  <c r="Q3490"/>
  <c r="P3490"/>
  <c r="O3490"/>
  <c r="U3490" s="1"/>
  <c r="N3490"/>
  <c r="M3490"/>
  <c r="Y3490" s="1"/>
  <c r="L3490"/>
  <c r="K3490"/>
  <c r="Q3458"/>
  <c r="P3458"/>
  <c r="O3458"/>
  <c r="U3458" s="1"/>
  <c r="N3458"/>
  <c r="M3458"/>
  <c r="Y3458" s="1"/>
  <c r="L3458"/>
  <c r="K3458"/>
  <c r="Q3426"/>
  <c r="P3426"/>
  <c r="O3426"/>
  <c r="U3426" s="1"/>
  <c r="N3426"/>
  <c r="M3426"/>
  <c r="Y3426" s="1"/>
  <c r="L3426"/>
  <c r="K3426"/>
  <c r="Q3399"/>
  <c r="P3399"/>
  <c r="O3399"/>
  <c r="U3399" s="1"/>
  <c r="N3399"/>
  <c r="M3399"/>
  <c r="Y3399" s="1"/>
  <c r="L3399"/>
  <c r="K3399"/>
  <c r="Q3383"/>
  <c r="P3383"/>
  <c r="O3383"/>
  <c r="U3383" s="1"/>
  <c r="N3383"/>
  <c r="M3383"/>
  <c r="Y3383" s="1"/>
  <c r="L3383"/>
  <c r="K3383"/>
  <c r="Q3378"/>
  <c r="P3378"/>
  <c r="O3378"/>
  <c r="U3378" s="1"/>
  <c r="N3378"/>
  <c r="M3378"/>
  <c r="Y3378" s="1"/>
  <c r="L3378"/>
  <c r="K3378"/>
  <c r="Q4415"/>
  <c r="P4415"/>
  <c r="O4415"/>
  <c r="U4415" s="1"/>
  <c r="N4415"/>
  <c r="M4415"/>
  <c r="Y4415" s="1"/>
  <c r="L4415"/>
  <c r="K4415"/>
  <c r="Q4269"/>
  <c r="P4269"/>
  <c r="O4269"/>
  <c r="U4269" s="1"/>
  <c r="N4269"/>
  <c r="M4269"/>
  <c r="Y4269" s="1"/>
  <c r="L4269"/>
  <c r="K4269"/>
  <c r="Q4147"/>
  <c r="P4147"/>
  <c r="O4147"/>
  <c r="U4147" s="1"/>
  <c r="N4147"/>
  <c r="M4147"/>
  <c r="Y4147" s="1"/>
  <c r="L4147"/>
  <c r="K4147"/>
  <c r="Q4017"/>
  <c r="P4017"/>
  <c r="O4017"/>
  <c r="U4017" s="1"/>
  <c r="N4017"/>
  <c r="M4017"/>
  <c r="Y4017" s="1"/>
  <c r="L4017"/>
  <c r="K4017"/>
  <c r="Q3903"/>
  <c r="P3903"/>
  <c r="O3903"/>
  <c r="U3903" s="1"/>
  <c r="N3903"/>
  <c r="M3903"/>
  <c r="Y3903" s="1"/>
  <c r="L3903"/>
  <c r="K3903"/>
  <c r="Q3788"/>
  <c r="P3788"/>
  <c r="O3788"/>
  <c r="U3788" s="1"/>
  <c r="N3788"/>
  <c r="M3788"/>
  <c r="Y3788" s="1"/>
  <c r="L3788"/>
  <c r="K3788"/>
  <c r="Q3691"/>
  <c r="P3691"/>
  <c r="O3691"/>
  <c r="U3691" s="1"/>
  <c r="N3691"/>
  <c r="M3691"/>
  <c r="Y3691" s="1"/>
  <c r="L3691"/>
  <c r="K3691"/>
  <c r="Q3596"/>
  <c r="P3596"/>
  <c r="O3596"/>
  <c r="U3596" s="1"/>
  <c r="N3596"/>
  <c r="M3596"/>
  <c r="Y3596" s="1"/>
  <c r="L3596"/>
  <c r="K3596"/>
  <c r="Q3513"/>
  <c r="P3513"/>
  <c r="O3513"/>
  <c r="U3513" s="1"/>
  <c r="N3513"/>
  <c r="M3513"/>
  <c r="Y3513" s="1"/>
  <c r="L3513"/>
  <c r="K3513"/>
  <c r="Q3429"/>
  <c r="P3429"/>
  <c r="O3429"/>
  <c r="U3429" s="1"/>
  <c r="N3429"/>
  <c r="M3429"/>
  <c r="Y3429" s="1"/>
  <c r="L3429"/>
  <c r="K3429"/>
  <c r="Q3352"/>
  <c r="P3352"/>
  <c r="O3352"/>
  <c r="U3352" s="1"/>
  <c r="N3352"/>
  <c r="M3352"/>
  <c r="Y3352" s="1"/>
  <c r="L3352"/>
  <c r="K3352"/>
  <c r="Q3282"/>
  <c r="P3282"/>
  <c r="O3282"/>
  <c r="U3282" s="1"/>
  <c r="N3282"/>
  <c r="M3282"/>
  <c r="Y3282" s="1"/>
  <c r="L3282"/>
  <c r="K3282"/>
  <c r="Q3216"/>
  <c r="P3216"/>
  <c r="O3216"/>
  <c r="U3216" s="1"/>
  <c r="N3216"/>
  <c r="M3216"/>
  <c r="Y3216" s="1"/>
  <c r="L3216"/>
  <c r="K3216"/>
  <c r="Q3172"/>
  <c r="P3172"/>
  <c r="O3172"/>
  <c r="U3172" s="1"/>
  <c r="N3172"/>
  <c r="M3172"/>
  <c r="Y3172" s="1"/>
  <c r="L3172"/>
  <c r="K3172"/>
  <c r="Q3123"/>
  <c r="P3123"/>
  <c r="O3123"/>
  <c r="U3123" s="1"/>
  <c r="N3123"/>
  <c r="M3123"/>
  <c r="Y3123" s="1"/>
  <c r="L3123"/>
  <c r="K3123"/>
  <c r="Q3081"/>
  <c r="P3081"/>
  <c r="O3081"/>
  <c r="U3081" s="1"/>
  <c r="N3081"/>
  <c r="M3081"/>
  <c r="Y3081" s="1"/>
  <c r="L3081"/>
  <c r="K3081"/>
  <c r="Q3039"/>
  <c r="P3039"/>
  <c r="O3039"/>
  <c r="U3039" s="1"/>
  <c r="N3039"/>
  <c r="M3039"/>
  <c r="Y3039" s="1"/>
  <c r="L3039"/>
  <c r="K3039"/>
  <c r="Q3007"/>
  <c r="P3007"/>
  <c r="O3007"/>
  <c r="U3007" s="1"/>
  <c r="N3007"/>
  <c r="M3007"/>
  <c r="Y3007" s="1"/>
  <c r="L3007"/>
  <c r="K3007"/>
  <c r="Q2986"/>
  <c r="P2986"/>
  <c r="O2986"/>
  <c r="U2986" s="1"/>
  <c r="N2986"/>
  <c r="M2986"/>
  <c r="Y2986" s="1"/>
  <c r="L2986"/>
  <c r="K2986"/>
  <c r="Q2964"/>
  <c r="P2964"/>
  <c r="O2964"/>
  <c r="U2964" s="1"/>
  <c r="N2964"/>
  <c r="M2964"/>
  <c r="Y2964" s="1"/>
  <c r="L2964"/>
  <c r="K2964"/>
  <c r="Q2951"/>
  <c r="P2951"/>
  <c r="O2951"/>
  <c r="U2951" s="1"/>
  <c r="N2951"/>
  <c r="M2951"/>
  <c r="Y2951" s="1"/>
  <c r="L2951"/>
  <c r="K2951"/>
  <c r="Q2942"/>
  <c r="P2942"/>
  <c r="O2942"/>
  <c r="U2942" s="1"/>
  <c r="N2942"/>
  <c r="M2942"/>
  <c r="Y2942" s="1"/>
  <c r="L2942"/>
  <c r="K2942"/>
  <c r="Q4727"/>
  <c r="P4727"/>
  <c r="O4727"/>
  <c r="U4727" s="1"/>
  <c r="N4727"/>
  <c r="M4727"/>
  <c r="Y4727" s="1"/>
  <c r="L4727"/>
  <c r="K4727"/>
  <c r="Q4695"/>
  <c r="P4695"/>
  <c r="O4695"/>
  <c r="U4695" s="1"/>
  <c r="N4695"/>
  <c r="M4695"/>
  <c r="Y4695" s="1"/>
  <c r="L4695"/>
  <c r="K4695"/>
  <c r="Q4647"/>
  <c r="P4647"/>
  <c r="O4647"/>
  <c r="U4647" s="1"/>
  <c r="N4647"/>
  <c r="M4647"/>
  <c r="Y4647" s="1"/>
  <c r="L4647"/>
  <c r="K4647"/>
  <c r="Q4574"/>
  <c r="P4574"/>
  <c r="O4574"/>
  <c r="U4574" s="1"/>
  <c r="N4574"/>
  <c r="M4574"/>
  <c r="Y4574" s="1"/>
  <c r="L4574"/>
  <c r="K4574"/>
  <c r="Q4429"/>
  <c r="P4429"/>
  <c r="O4429"/>
  <c r="U4429" s="1"/>
  <c r="N4429"/>
  <c r="M4429"/>
  <c r="Y4429" s="1"/>
  <c r="L4429"/>
  <c r="K4429"/>
  <c r="Q4264"/>
  <c r="P4264"/>
  <c r="O4264"/>
  <c r="U4264" s="1"/>
  <c r="N4264"/>
  <c r="M4264"/>
  <c r="Y4264" s="1"/>
  <c r="L4264"/>
  <c r="K4264"/>
  <c r="Q4125"/>
  <c r="P4125"/>
  <c r="O4125"/>
  <c r="U4125" s="1"/>
  <c r="N4125"/>
  <c r="M4125"/>
  <c r="Y4125" s="1"/>
  <c r="L4125"/>
  <c r="K4125"/>
  <c r="Q3977"/>
  <c r="P3977"/>
  <c r="O3977"/>
  <c r="U3977" s="1"/>
  <c r="N3977"/>
  <c r="M3977"/>
  <c r="Y3977" s="1"/>
  <c r="L3977"/>
  <c r="K3977"/>
  <c r="Q3838"/>
  <c r="P3838"/>
  <c r="O3838"/>
  <c r="U3838" s="1"/>
  <c r="N3838"/>
  <c r="M3838"/>
  <c r="Y3838" s="1"/>
  <c r="L3838"/>
  <c r="K3838"/>
  <c r="Q3713"/>
  <c r="P3713"/>
  <c r="O3713"/>
  <c r="U3713" s="1"/>
  <c r="N3713"/>
  <c r="M3713"/>
  <c r="Y3713" s="1"/>
  <c r="L3713"/>
  <c r="K3713"/>
  <c r="Q3593"/>
  <c r="P3593"/>
  <c r="O3593"/>
  <c r="U3593" s="1"/>
  <c r="N3593"/>
  <c r="M3593"/>
  <c r="Y3593" s="1"/>
  <c r="L3593"/>
  <c r="K3593"/>
  <c r="Q3489"/>
  <c r="P3489"/>
  <c r="O3489"/>
  <c r="U3489" s="1"/>
  <c r="N3489"/>
  <c r="M3489"/>
  <c r="Y3489" s="1"/>
  <c r="L3489"/>
  <c r="K3489"/>
  <c r="Q3376"/>
  <c r="P3376"/>
  <c r="O3376"/>
  <c r="U3376" s="1"/>
  <c r="N3376"/>
  <c r="M3376"/>
  <c r="Y3376" s="1"/>
  <c r="L3376"/>
  <c r="K3376"/>
  <c r="Q3280"/>
  <c r="P3280"/>
  <c r="O3280"/>
  <c r="U3280" s="1"/>
  <c r="N3280"/>
  <c r="M3280"/>
  <c r="Y3280" s="1"/>
  <c r="L3280"/>
  <c r="K3280"/>
  <c r="Q3187"/>
  <c r="P3187"/>
  <c r="O3187"/>
  <c r="U3187" s="1"/>
  <c r="N3187"/>
  <c r="M3187"/>
  <c r="Y3187" s="1"/>
  <c r="L3187"/>
  <c r="K3187"/>
  <c r="Q3111"/>
  <c r="P3111"/>
  <c r="O3111"/>
  <c r="U3111" s="1"/>
  <c r="N3111"/>
  <c r="M3111"/>
  <c r="Y3111" s="1"/>
  <c r="L3111"/>
  <c r="K3111"/>
  <c r="Q3026"/>
  <c r="P3026"/>
  <c r="O3026"/>
  <c r="U3026" s="1"/>
  <c r="N3026"/>
  <c r="M3026"/>
  <c r="Y3026" s="1"/>
  <c r="L3026"/>
  <c r="K3026"/>
  <c r="Q2962"/>
  <c r="P2962"/>
  <c r="O2962"/>
  <c r="U2962" s="1"/>
  <c r="N2962"/>
  <c r="M2962"/>
  <c r="Y2962" s="1"/>
  <c r="L2962"/>
  <c r="K2962"/>
  <c r="Q2889"/>
  <c r="P2889"/>
  <c r="O2889"/>
  <c r="U2889" s="1"/>
  <c r="N2889"/>
  <c r="M2889"/>
  <c r="Y2889" s="1"/>
  <c r="L2889"/>
  <c r="K2889"/>
  <c r="Q2833"/>
  <c r="P2833"/>
  <c r="O2833"/>
  <c r="U2833" s="1"/>
  <c r="N2833"/>
  <c r="M2833"/>
  <c r="Y2833" s="1"/>
  <c r="L2833"/>
  <c r="K2833"/>
  <c r="Q2787"/>
  <c r="P2787"/>
  <c r="O2787"/>
  <c r="U2787" s="1"/>
  <c r="N2787"/>
  <c r="M2787"/>
  <c r="Y2787" s="1"/>
  <c r="L2787"/>
  <c r="K2787"/>
  <c r="Q2742"/>
  <c r="P2742"/>
  <c r="O2742"/>
  <c r="U2742" s="1"/>
  <c r="N2742"/>
  <c r="M2742"/>
  <c r="Y2742" s="1"/>
  <c r="L2742"/>
  <c r="K2742"/>
  <c r="Q2694"/>
  <c r="P2694"/>
  <c r="O2694"/>
  <c r="U2694" s="1"/>
  <c r="N2694"/>
  <c r="M2694"/>
  <c r="Y2694" s="1"/>
  <c r="L2694"/>
  <c r="K2694"/>
  <c r="Q2668"/>
  <c r="P2668"/>
  <c r="O2668"/>
  <c r="U2668" s="1"/>
  <c r="N2668"/>
  <c r="M2668"/>
  <c r="Y2668" s="1"/>
  <c r="L2668"/>
  <c r="K2668"/>
  <c r="Q2637"/>
  <c r="P2637"/>
  <c r="O2637"/>
  <c r="U2637" s="1"/>
  <c r="N2637"/>
  <c r="M2637"/>
  <c r="Y2637" s="1"/>
  <c r="L2637"/>
  <c r="K2637"/>
  <c r="Q2615"/>
  <c r="P2615"/>
  <c r="O2615"/>
  <c r="U2615" s="1"/>
  <c r="N2615"/>
  <c r="M2615"/>
  <c r="Y2615" s="1"/>
  <c r="L2615"/>
  <c r="K2615"/>
  <c r="Q2590"/>
  <c r="P2590"/>
  <c r="O2590"/>
  <c r="U2590" s="1"/>
  <c r="N2590"/>
  <c r="M2590"/>
  <c r="Y2590" s="1"/>
  <c r="L2590"/>
  <c r="K2590"/>
  <c r="Q2579"/>
  <c r="P2579"/>
  <c r="O2579"/>
  <c r="U2579" s="1"/>
  <c r="N2579"/>
  <c r="M2579"/>
  <c r="Y2579" s="1"/>
  <c r="L2579"/>
  <c r="K2579"/>
  <c r="Q2573"/>
  <c r="P2573"/>
  <c r="O2573"/>
  <c r="U2573" s="1"/>
  <c r="N2573"/>
  <c r="M2573"/>
  <c r="Y2573" s="1"/>
  <c r="L2573"/>
  <c r="K2573"/>
  <c r="Q4726"/>
  <c r="P4726"/>
  <c r="O4726"/>
  <c r="U4726" s="1"/>
  <c r="N4726"/>
  <c r="M4726"/>
  <c r="Y4726" s="1"/>
  <c r="L4726"/>
  <c r="K4726"/>
  <c r="Q4691"/>
  <c r="P4691"/>
  <c r="O4691"/>
  <c r="U4691" s="1"/>
  <c r="N4691"/>
  <c r="M4691"/>
  <c r="Y4691" s="1"/>
  <c r="L4691"/>
  <c r="K4691"/>
  <c r="Q4637"/>
  <c r="P4637"/>
  <c r="O4637"/>
  <c r="U4637" s="1"/>
  <c r="N4637"/>
  <c r="M4637"/>
  <c r="Y4637" s="1"/>
  <c r="L4637"/>
  <c r="K4637"/>
  <c r="Q4547"/>
  <c r="P4547"/>
  <c r="O4547"/>
  <c r="U4547" s="1"/>
  <c r="N4547"/>
  <c r="M4547"/>
  <c r="Y4547" s="1"/>
  <c r="L4547"/>
  <c r="K4547"/>
  <c r="Q4376"/>
  <c r="P4376"/>
  <c r="O4376"/>
  <c r="U4376" s="1"/>
  <c r="N4376"/>
  <c r="M4376"/>
  <c r="Y4376" s="1"/>
  <c r="L4376"/>
  <c r="K4376"/>
  <c r="Q4196"/>
  <c r="P4196"/>
  <c r="O4196"/>
  <c r="U4196" s="1"/>
  <c r="N4196"/>
  <c r="M4196"/>
  <c r="Y4196" s="1"/>
  <c r="L4196"/>
  <c r="K4196"/>
  <c r="Q4040"/>
  <c r="P4040"/>
  <c r="O4040"/>
  <c r="U4040" s="1"/>
  <c r="N4040"/>
  <c r="M4040"/>
  <c r="Y4040" s="1"/>
  <c r="L4040"/>
  <c r="K4040"/>
  <c r="Q3886"/>
  <c r="P3886"/>
  <c r="O3886"/>
  <c r="U3886" s="1"/>
  <c r="N3886"/>
  <c r="M3886"/>
  <c r="Y3886" s="1"/>
  <c r="L3886"/>
  <c r="K3886"/>
  <c r="Q3742"/>
  <c r="P3742"/>
  <c r="O3742"/>
  <c r="U3742" s="1"/>
  <c r="N3742"/>
  <c r="M3742"/>
  <c r="Y3742" s="1"/>
  <c r="L3742"/>
  <c r="K3742"/>
  <c r="Q3604"/>
  <c r="P3604"/>
  <c r="O3604"/>
  <c r="U3604" s="1"/>
  <c r="N3604"/>
  <c r="M3604"/>
  <c r="Y3604" s="1"/>
  <c r="L3604"/>
  <c r="K3604"/>
  <c r="Q3477"/>
  <c r="P3477"/>
  <c r="O3477"/>
  <c r="U3477" s="1"/>
  <c r="N3477"/>
  <c r="M3477"/>
  <c r="Y3477" s="1"/>
  <c r="L3477"/>
  <c r="K3477"/>
  <c r="Q3350"/>
  <c r="P3350"/>
  <c r="O3350"/>
  <c r="U3350" s="1"/>
  <c r="N3350"/>
  <c r="M3350"/>
  <c r="Y3350" s="1"/>
  <c r="L3350"/>
  <c r="K3350"/>
  <c r="Q3232"/>
  <c r="P3232"/>
  <c r="O3232"/>
  <c r="U3232" s="1"/>
  <c r="N3232"/>
  <c r="M3232"/>
  <c r="Y3232" s="1"/>
  <c r="L3232"/>
  <c r="K3232"/>
  <c r="Q3134"/>
  <c r="P3134"/>
  <c r="O3134"/>
  <c r="U3134" s="1"/>
  <c r="N3134"/>
  <c r="M3134"/>
  <c r="Y3134" s="1"/>
  <c r="L3134"/>
  <c r="K3134"/>
  <c r="Q3025"/>
  <c r="P3025"/>
  <c r="O3025"/>
  <c r="U3025" s="1"/>
  <c r="N3025"/>
  <c r="M3025"/>
  <c r="Y3025" s="1"/>
  <c r="L3025"/>
  <c r="K3025"/>
  <c r="Q2936"/>
  <c r="P2936"/>
  <c r="O2936"/>
  <c r="U2936" s="1"/>
  <c r="N2936"/>
  <c r="M2936"/>
  <c r="Y2936" s="1"/>
  <c r="L2936"/>
  <c r="K2936"/>
  <c r="Q2846"/>
  <c r="P2846"/>
  <c r="O2846"/>
  <c r="U2846" s="1"/>
  <c r="N2846"/>
  <c r="M2846"/>
  <c r="Y2846" s="1"/>
  <c r="L2846"/>
  <c r="K2846"/>
  <c r="Q2770"/>
  <c r="P2770"/>
  <c r="O2770"/>
  <c r="U2770" s="1"/>
  <c r="N2770"/>
  <c r="M2770"/>
  <c r="Y2770" s="1"/>
  <c r="L2770"/>
  <c r="K2770"/>
  <c r="Q2693"/>
  <c r="P2693"/>
  <c r="O2693"/>
  <c r="U2693" s="1"/>
  <c r="N2693"/>
  <c r="M2693"/>
  <c r="Y2693" s="1"/>
  <c r="L2693"/>
  <c r="K2693"/>
  <c r="Q2634"/>
  <c r="P2634"/>
  <c r="O2634"/>
  <c r="U2634" s="1"/>
  <c r="N2634"/>
  <c r="M2634"/>
  <c r="Y2634" s="1"/>
  <c r="L2634"/>
  <c r="K2634"/>
  <c r="Q2571"/>
  <c r="P2571"/>
  <c r="O2571"/>
  <c r="U2571" s="1"/>
  <c r="N2571"/>
  <c r="M2571"/>
  <c r="Y2571" s="1"/>
  <c r="L2571"/>
  <c r="K2571"/>
  <c r="Q2519"/>
  <c r="P2519"/>
  <c r="O2519"/>
  <c r="U2519" s="1"/>
  <c r="N2519"/>
  <c r="M2519"/>
  <c r="Y2519" s="1"/>
  <c r="L2519"/>
  <c r="K2519"/>
  <c r="Q2473"/>
  <c r="P2473"/>
  <c r="O2473"/>
  <c r="U2473" s="1"/>
  <c r="N2473"/>
  <c r="M2473"/>
  <c r="Y2473" s="1"/>
  <c r="L2473"/>
  <c r="K2473"/>
  <c r="Q2432"/>
  <c r="P2432"/>
  <c r="O2432"/>
  <c r="U2432" s="1"/>
  <c r="N2432"/>
  <c r="M2432"/>
  <c r="Y2432" s="1"/>
  <c r="L2432"/>
  <c r="K2432"/>
  <c r="Q2388"/>
  <c r="P2388"/>
  <c r="O2388"/>
  <c r="U2388" s="1"/>
  <c r="N2388"/>
  <c r="M2388"/>
  <c r="Y2388" s="1"/>
  <c r="L2388"/>
  <c r="K2388"/>
  <c r="Q2360"/>
  <c r="P2360"/>
  <c r="O2360"/>
  <c r="U2360" s="1"/>
  <c r="N2360"/>
  <c r="M2360"/>
  <c r="Y2360" s="1"/>
  <c r="L2360"/>
  <c r="K2360"/>
  <c r="Q2331"/>
  <c r="P2331"/>
  <c r="O2331"/>
  <c r="U2331" s="1"/>
  <c r="N2331"/>
  <c r="M2331"/>
  <c r="Y2331" s="1"/>
  <c r="L2331"/>
  <c r="K2331"/>
  <c r="Q2306"/>
  <c r="P2306"/>
  <c r="O2306"/>
  <c r="U2306" s="1"/>
  <c r="N2306"/>
  <c r="M2306"/>
  <c r="Y2306" s="1"/>
  <c r="L2306"/>
  <c r="K2306"/>
  <c r="Q2287"/>
  <c r="P2287"/>
  <c r="O2287"/>
  <c r="U2287" s="1"/>
  <c r="N2287"/>
  <c r="M2287"/>
  <c r="Y2287" s="1"/>
  <c r="L2287"/>
  <c r="K2287"/>
  <c r="Q2276"/>
  <c r="P2276"/>
  <c r="O2276"/>
  <c r="U2276" s="1"/>
  <c r="N2276"/>
  <c r="M2276"/>
  <c r="Y2276" s="1"/>
  <c r="L2276"/>
  <c r="K2276"/>
  <c r="Q2268"/>
  <c r="P2268"/>
  <c r="O2268"/>
  <c r="U2268" s="1"/>
  <c r="N2268"/>
  <c r="M2268"/>
  <c r="Y2268" s="1"/>
  <c r="L2268"/>
  <c r="K2268"/>
  <c r="Q4702"/>
  <c r="P4702"/>
  <c r="O4702"/>
  <c r="U4702" s="1"/>
  <c r="N4702"/>
  <c r="M4702"/>
  <c r="Y4702" s="1"/>
  <c r="L4702"/>
  <c r="K4702"/>
  <c r="Q4657"/>
  <c r="P4657"/>
  <c r="O4657"/>
  <c r="U4657" s="1"/>
  <c r="N4657"/>
  <c r="M4657"/>
  <c r="Y4657" s="1"/>
  <c r="L4657"/>
  <c r="K4657"/>
  <c r="Q4572"/>
  <c r="P4572"/>
  <c r="O4572"/>
  <c r="U4572" s="1"/>
  <c r="N4572"/>
  <c r="M4572"/>
  <c r="Y4572" s="1"/>
  <c r="L4572"/>
  <c r="K4572"/>
  <c r="Q4403"/>
  <c r="P4403"/>
  <c r="O4403"/>
  <c r="U4403" s="1"/>
  <c r="N4403"/>
  <c r="M4403"/>
  <c r="Y4403" s="1"/>
  <c r="L4403"/>
  <c r="K4403"/>
  <c r="Q4208"/>
  <c r="P4208"/>
  <c r="O4208"/>
  <c r="U4208" s="1"/>
  <c r="N4208"/>
  <c r="M4208"/>
  <c r="Y4208" s="1"/>
  <c r="L4208"/>
  <c r="K4208"/>
  <c r="Q4037"/>
  <c r="P4037"/>
  <c r="O4037"/>
  <c r="U4037" s="1"/>
  <c r="N4037"/>
  <c r="M4037"/>
  <c r="Y4037" s="1"/>
  <c r="L4037"/>
  <c r="K4037"/>
  <c r="Q3874"/>
  <c r="P3874"/>
  <c r="O3874"/>
  <c r="U3874" s="1"/>
  <c r="N3874"/>
  <c r="M3874"/>
  <c r="Y3874" s="1"/>
  <c r="L3874"/>
  <c r="K3874"/>
  <c r="Q3715"/>
  <c r="P3715"/>
  <c r="O3715"/>
  <c r="U3715" s="1"/>
  <c r="N3715"/>
  <c r="M3715"/>
  <c r="Y3715" s="1"/>
  <c r="L3715"/>
  <c r="K3715"/>
  <c r="Q3571"/>
  <c r="P3571"/>
  <c r="O3571"/>
  <c r="U3571" s="1"/>
  <c r="N3571"/>
  <c r="M3571"/>
  <c r="Y3571" s="1"/>
  <c r="L3571"/>
  <c r="K3571"/>
  <c r="Q3422"/>
  <c r="P3422"/>
  <c r="O3422"/>
  <c r="U3422" s="1"/>
  <c r="N3422"/>
  <c r="M3422"/>
  <c r="Y3422" s="1"/>
  <c r="L3422"/>
  <c r="K3422"/>
  <c r="Q3288"/>
  <c r="P3288"/>
  <c r="O3288"/>
  <c r="U3288" s="1"/>
  <c r="N3288"/>
  <c r="M3288"/>
  <c r="Y3288" s="1"/>
  <c r="L3288"/>
  <c r="K3288"/>
  <c r="Q3169"/>
  <c r="P3169"/>
  <c r="O3169"/>
  <c r="U3169" s="1"/>
  <c r="N3169"/>
  <c r="M3169"/>
  <c r="Y3169" s="1"/>
  <c r="L3169"/>
  <c r="K3169"/>
  <c r="Q3046"/>
  <c r="P3046"/>
  <c r="O3046"/>
  <c r="U3046" s="1"/>
  <c r="N3046"/>
  <c r="M3046"/>
  <c r="Y3046" s="1"/>
  <c r="L3046"/>
  <c r="K3046"/>
  <c r="Q2938"/>
  <c r="P2938"/>
  <c r="O2938"/>
  <c r="U2938" s="1"/>
  <c r="N2938"/>
  <c r="M2938"/>
  <c r="Y2938" s="1"/>
  <c r="L2938"/>
  <c r="K2938"/>
  <c r="Q2831"/>
  <c r="P2831"/>
  <c r="O2831"/>
  <c r="U2831" s="1"/>
  <c r="N2831"/>
  <c r="M2831"/>
  <c r="Y2831" s="1"/>
  <c r="L2831"/>
  <c r="K2831"/>
  <c r="Q2743"/>
  <c r="P2743"/>
  <c r="O2743"/>
  <c r="U2743" s="1"/>
  <c r="N2743"/>
  <c r="M2743"/>
  <c r="Y2743" s="1"/>
  <c r="L2743"/>
  <c r="K2743"/>
  <c r="Q2655"/>
  <c r="P2655"/>
  <c r="O2655"/>
  <c r="U2655" s="1"/>
  <c r="N2655"/>
  <c r="M2655"/>
  <c r="Y2655" s="1"/>
  <c r="L2655"/>
  <c r="K2655"/>
  <c r="Q2569"/>
  <c r="P2569"/>
  <c r="O2569"/>
  <c r="U2569" s="1"/>
  <c r="N2569"/>
  <c r="M2569"/>
  <c r="Y2569" s="1"/>
  <c r="L2569"/>
  <c r="K2569"/>
  <c r="Q2501"/>
  <c r="P2501"/>
  <c r="O2501"/>
  <c r="U2501" s="1"/>
  <c r="N2501"/>
  <c r="M2501"/>
  <c r="Y2501" s="1"/>
  <c r="L2501"/>
  <c r="K2501"/>
  <c r="Q2434"/>
  <c r="P2434"/>
  <c r="O2434"/>
  <c r="U2434" s="1"/>
  <c r="N2434"/>
  <c r="M2434"/>
  <c r="Y2434" s="1"/>
  <c r="L2434"/>
  <c r="K2434"/>
  <c r="Q2371"/>
  <c r="P2371"/>
  <c r="O2371"/>
  <c r="U2371" s="1"/>
  <c r="N2371"/>
  <c r="M2371"/>
  <c r="Y2371" s="1"/>
  <c r="L2371"/>
  <c r="K2371"/>
  <c r="Q2309"/>
  <c r="P2309"/>
  <c r="O2309"/>
  <c r="U2309" s="1"/>
  <c r="N2309"/>
  <c r="M2309"/>
  <c r="Y2309" s="1"/>
  <c r="L2309"/>
  <c r="K2309"/>
  <c r="Q2256"/>
  <c r="P2256"/>
  <c r="O2256"/>
  <c r="U2256" s="1"/>
  <c r="N2256"/>
  <c r="M2256"/>
  <c r="Y2256" s="1"/>
  <c r="L2256"/>
  <c r="K2256"/>
  <c r="Q2220"/>
  <c r="P2220"/>
  <c r="O2220"/>
  <c r="U2220" s="1"/>
  <c r="N2220"/>
  <c r="M2220"/>
  <c r="Y2220" s="1"/>
  <c r="L2220"/>
  <c r="K2220"/>
  <c r="Q2180"/>
  <c r="P2180"/>
  <c r="O2180"/>
  <c r="U2180" s="1"/>
  <c r="N2180"/>
  <c r="M2180"/>
  <c r="Y2180" s="1"/>
  <c r="L2180"/>
  <c r="K2180"/>
  <c r="Q2148"/>
  <c r="P2148"/>
  <c r="O2148"/>
  <c r="U2148" s="1"/>
  <c r="N2148"/>
  <c r="M2148"/>
  <c r="Y2148" s="1"/>
  <c r="L2148"/>
  <c r="K2148"/>
  <c r="Q2118"/>
  <c r="P2118"/>
  <c r="O2118"/>
  <c r="U2118" s="1"/>
  <c r="N2118"/>
  <c r="M2118"/>
  <c r="Y2118" s="1"/>
  <c r="L2118"/>
  <c r="K2118"/>
  <c r="Q2090"/>
  <c r="P2090"/>
  <c r="O2090"/>
  <c r="U2090" s="1"/>
  <c r="N2090"/>
  <c r="M2090"/>
  <c r="Y2090" s="1"/>
  <c r="L2090"/>
  <c r="K2090"/>
  <c r="Q2070"/>
  <c r="P2070"/>
  <c r="O2070"/>
  <c r="U2070" s="1"/>
  <c r="N2070"/>
  <c r="M2070"/>
  <c r="Y2070" s="1"/>
  <c r="L2070"/>
  <c r="K2070"/>
  <c r="Q2049"/>
  <c r="P2049"/>
  <c r="O2049"/>
  <c r="U2049" s="1"/>
  <c r="N2049"/>
  <c r="M2049"/>
  <c r="Y2049" s="1"/>
  <c r="L2049"/>
  <c r="K2049"/>
  <c r="Q2040"/>
  <c r="P2040"/>
  <c r="O2040"/>
  <c r="U2040" s="1"/>
  <c r="N2040"/>
  <c r="M2040"/>
  <c r="Y2040" s="1"/>
  <c r="L2040"/>
  <c r="K2040"/>
  <c r="Q2034"/>
  <c r="P2034"/>
  <c r="O2034"/>
  <c r="U2034" s="1"/>
  <c r="N2034"/>
  <c r="M2034"/>
  <c r="Y2034" s="1"/>
  <c r="L2034"/>
  <c r="K2034"/>
  <c r="Q4625"/>
  <c r="P4625"/>
  <c r="O4625"/>
  <c r="U4625" s="1"/>
  <c r="N4625"/>
  <c r="M4625"/>
  <c r="Y4625" s="1"/>
  <c r="L4625"/>
  <c r="K4625"/>
  <c r="Q4502"/>
  <c r="P4502"/>
  <c r="O4502"/>
  <c r="U4502" s="1"/>
  <c r="N4502"/>
  <c r="M4502"/>
  <c r="Y4502" s="1"/>
  <c r="L4502"/>
  <c r="K4502"/>
  <c r="Q4314"/>
  <c r="P4314"/>
  <c r="O4314"/>
  <c r="U4314" s="1"/>
  <c r="N4314"/>
  <c r="M4314"/>
  <c r="Y4314" s="1"/>
  <c r="L4314"/>
  <c r="K4314"/>
  <c r="Q4120"/>
  <c r="P4120"/>
  <c r="O4120"/>
  <c r="U4120" s="1"/>
  <c r="N4120"/>
  <c r="M4120"/>
  <c r="Y4120" s="1"/>
  <c r="L4120"/>
  <c r="K4120"/>
  <c r="Q3940"/>
  <c r="P3940"/>
  <c r="O3940"/>
  <c r="U3940" s="1"/>
  <c r="N3940"/>
  <c r="M3940"/>
  <c r="Y3940" s="1"/>
  <c r="L3940"/>
  <c r="K3940"/>
  <c r="Q3765"/>
  <c r="P3765"/>
  <c r="O3765"/>
  <c r="U3765" s="1"/>
  <c r="N3765"/>
  <c r="M3765"/>
  <c r="Y3765" s="1"/>
  <c r="L3765"/>
  <c r="K3765"/>
  <c r="Q3599"/>
  <c r="P3599"/>
  <c r="O3599"/>
  <c r="U3599" s="1"/>
  <c r="N3599"/>
  <c r="M3599"/>
  <c r="Y3599" s="1"/>
  <c r="L3599"/>
  <c r="K3599"/>
  <c r="Q3452"/>
  <c r="P3452"/>
  <c r="O3452"/>
  <c r="U3452" s="1"/>
  <c r="N3452"/>
  <c r="M3452"/>
  <c r="Y3452" s="1"/>
  <c r="L3452"/>
  <c r="K3452"/>
  <c r="Q3298"/>
  <c r="P3298"/>
  <c r="O3298"/>
  <c r="U3298" s="1"/>
  <c r="N3298"/>
  <c r="M3298"/>
  <c r="Y3298" s="1"/>
  <c r="L3298"/>
  <c r="K3298"/>
  <c r="Q3168"/>
  <c r="P3168"/>
  <c r="O3168"/>
  <c r="U3168" s="1"/>
  <c r="N3168"/>
  <c r="M3168"/>
  <c r="Y3168" s="1"/>
  <c r="L3168"/>
  <c r="K3168"/>
  <c r="Q3033"/>
  <c r="P3033"/>
  <c r="O3033"/>
  <c r="U3033" s="1"/>
  <c r="N3033"/>
  <c r="M3033"/>
  <c r="Y3033" s="1"/>
  <c r="L3033"/>
  <c r="K3033"/>
  <c r="Q2914"/>
  <c r="P2914"/>
  <c r="O2914"/>
  <c r="U2914" s="1"/>
  <c r="N2914"/>
  <c r="M2914"/>
  <c r="Y2914" s="1"/>
  <c r="L2914"/>
  <c r="K2914"/>
  <c r="Q2804"/>
  <c r="P2804"/>
  <c r="O2804"/>
  <c r="U2804" s="1"/>
  <c r="N2804"/>
  <c r="M2804"/>
  <c r="Y2804" s="1"/>
  <c r="L2804"/>
  <c r="K2804"/>
  <c r="Q2692"/>
  <c r="P2692"/>
  <c r="O2692"/>
  <c r="U2692" s="1"/>
  <c r="N2692"/>
  <c r="M2692"/>
  <c r="Y2692" s="1"/>
  <c r="L2692"/>
  <c r="K2692"/>
  <c r="Q2599"/>
  <c r="P2599"/>
  <c r="O2599"/>
  <c r="U2599" s="1"/>
  <c r="N2599"/>
  <c r="M2599"/>
  <c r="Y2599" s="1"/>
  <c r="L2599"/>
  <c r="K2599"/>
  <c r="Q2512"/>
  <c r="P2512"/>
  <c r="O2512"/>
  <c r="U2512" s="1"/>
  <c r="N2512"/>
  <c r="M2512"/>
  <c r="Y2512" s="1"/>
  <c r="L2512"/>
  <c r="K2512"/>
  <c r="Q2430"/>
  <c r="P2430"/>
  <c r="O2430"/>
  <c r="U2430" s="1"/>
  <c r="N2430"/>
  <c r="M2430"/>
  <c r="Y2430" s="1"/>
  <c r="L2430"/>
  <c r="K2430"/>
  <c r="Q2352"/>
  <c r="P2352"/>
  <c r="O2352"/>
  <c r="U2352" s="1"/>
  <c r="N2352"/>
  <c r="M2352"/>
  <c r="Y2352" s="1"/>
  <c r="L2352"/>
  <c r="K2352"/>
  <c r="Q2275"/>
  <c r="P2275"/>
  <c r="O2275"/>
  <c r="U2275" s="1"/>
  <c r="N2275"/>
  <c r="M2275"/>
  <c r="Y2275" s="1"/>
  <c r="L2275"/>
  <c r="K2275"/>
  <c r="Q2218"/>
  <c r="P2218"/>
  <c r="O2218"/>
  <c r="U2218" s="1"/>
  <c r="N2218"/>
  <c r="M2218"/>
  <c r="Y2218" s="1"/>
  <c r="L2218"/>
  <c r="K2218"/>
  <c r="Q2162"/>
  <c r="P2162"/>
  <c r="O2162"/>
  <c r="U2162" s="1"/>
  <c r="N2162"/>
  <c r="M2162"/>
  <c r="Y2162" s="1"/>
  <c r="L2162"/>
  <c r="K2162"/>
  <c r="Q2108"/>
  <c r="P2108"/>
  <c r="O2108"/>
  <c r="U2108" s="1"/>
  <c r="N2108"/>
  <c r="M2108"/>
  <c r="Y2108" s="1"/>
  <c r="L2108"/>
  <c r="K2108"/>
  <c r="Q2057"/>
  <c r="P2057"/>
  <c r="O2057"/>
  <c r="U2057" s="1"/>
  <c r="N2057"/>
  <c r="M2057"/>
  <c r="Y2057" s="1"/>
  <c r="L2057"/>
  <c r="K2057"/>
  <c r="Q2015"/>
  <c r="P2015"/>
  <c r="O2015"/>
  <c r="U2015" s="1"/>
  <c r="N2015"/>
  <c r="M2015"/>
  <c r="Y2015" s="1"/>
  <c r="L2015"/>
  <c r="K2015"/>
  <c r="Q1978"/>
  <c r="P1978"/>
  <c r="O1978"/>
  <c r="U1978" s="1"/>
  <c r="N1978"/>
  <c r="M1978"/>
  <c r="Y1978" s="1"/>
  <c r="L1978"/>
  <c r="K1978"/>
  <c r="Q1946"/>
  <c r="P1946"/>
  <c r="O1946"/>
  <c r="U1946" s="1"/>
  <c r="N1946"/>
  <c r="M1946"/>
  <c r="Y1946" s="1"/>
  <c r="L1946"/>
  <c r="K1946"/>
  <c r="Q1921"/>
  <c r="P1921"/>
  <c r="O1921"/>
  <c r="U1921" s="1"/>
  <c r="N1921"/>
  <c r="M1921"/>
  <c r="Y1921" s="1"/>
  <c r="L1921"/>
  <c r="K1921"/>
  <c r="Q1897"/>
  <c r="P1897"/>
  <c r="O1897"/>
  <c r="U1897" s="1"/>
  <c r="N1897"/>
  <c r="M1897"/>
  <c r="Y1897" s="1"/>
  <c r="L1897"/>
  <c r="K1897"/>
  <c r="Q1884"/>
  <c r="P1884"/>
  <c r="O1884"/>
  <c r="U1884" s="1"/>
  <c r="N1884"/>
  <c r="M1884"/>
  <c r="Y1884" s="1"/>
  <c r="L1884"/>
  <c r="K1884"/>
  <c r="Q1867"/>
  <c r="P1867"/>
  <c r="O1867"/>
  <c r="U1867" s="1"/>
  <c r="N1867"/>
  <c r="M1867"/>
  <c r="Y1867" s="1"/>
  <c r="L1867"/>
  <c r="K1867"/>
  <c r="Q1854"/>
  <c r="P1854"/>
  <c r="O1854"/>
  <c r="U1854" s="1"/>
  <c r="N1854"/>
  <c r="M1854"/>
  <c r="Y1854" s="1"/>
  <c r="L1854"/>
  <c r="K1854"/>
  <c r="Q1848"/>
  <c r="P1848"/>
  <c r="O1848"/>
  <c r="U1848" s="1"/>
  <c r="N1848"/>
  <c r="M1848"/>
  <c r="Y1848" s="1"/>
  <c r="L1848"/>
  <c r="K1848"/>
  <c r="Q4615"/>
  <c r="P4615"/>
  <c r="O4615"/>
  <c r="U4615" s="1"/>
  <c r="N4615"/>
  <c r="M4615"/>
  <c r="Y4615" s="1"/>
  <c r="L4615"/>
  <c r="K4615"/>
  <c r="Q4478"/>
  <c r="P4478"/>
  <c r="O4478"/>
  <c r="U4478" s="1"/>
  <c r="N4478"/>
  <c r="M4478"/>
  <c r="Y4478" s="1"/>
  <c r="L4478"/>
  <c r="K4478"/>
  <c r="Q4263"/>
  <c r="P4263"/>
  <c r="O4263"/>
  <c r="U4263" s="1"/>
  <c r="N4263"/>
  <c r="M4263"/>
  <c r="Y4263" s="1"/>
  <c r="L4263"/>
  <c r="K4263"/>
  <c r="Q4073"/>
  <c r="P4073"/>
  <c r="O4073"/>
  <c r="U4073" s="1"/>
  <c r="N4073"/>
  <c r="M4073"/>
  <c r="Y4073" s="1"/>
  <c r="L4073"/>
  <c r="K4073"/>
  <c r="Q3887"/>
  <c r="P3887"/>
  <c r="O3887"/>
  <c r="U3887" s="1"/>
  <c r="N3887"/>
  <c r="M3887"/>
  <c r="Y3887" s="1"/>
  <c r="L3887"/>
  <c r="K3887"/>
  <c r="Q3710"/>
  <c r="P3710"/>
  <c r="O3710"/>
  <c r="U3710" s="1"/>
  <c r="N3710"/>
  <c r="M3710"/>
  <c r="Y3710" s="1"/>
  <c r="L3710"/>
  <c r="K3710"/>
  <c r="Q3547"/>
  <c r="P3547"/>
  <c r="O3547"/>
  <c r="U3547" s="1"/>
  <c r="N3547"/>
  <c r="M3547"/>
  <c r="Y3547" s="1"/>
  <c r="L3547"/>
  <c r="K3547"/>
  <c r="Q3382"/>
  <c r="P3382"/>
  <c r="O3382"/>
  <c r="U3382" s="1"/>
  <c r="N3382"/>
  <c r="M3382"/>
  <c r="Y3382" s="1"/>
  <c r="L3382"/>
  <c r="K3382"/>
  <c r="Q3228"/>
  <c r="P3228"/>
  <c r="O3228"/>
  <c r="U3228" s="1"/>
  <c r="N3228"/>
  <c r="M3228"/>
  <c r="Y3228" s="1"/>
  <c r="L3228"/>
  <c r="K3228"/>
  <c r="Q3095"/>
  <c r="P3095"/>
  <c r="O3095"/>
  <c r="U3095" s="1"/>
  <c r="N3095"/>
  <c r="M3095"/>
  <c r="Y3095" s="1"/>
  <c r="L3095"/>
  <c r="K3095"/>
  <c r="Q2961"/>
  <c r="P2961"/>
  <c r="O2961"/>
  <c r="U2961" s="1"/>
  <c r="N2961"/>
  <c r="M2961"/>
  <c r="Y2961" s="1"/>
  <c r="L2961"/>
  <c r="K2961"/>
  <c r="Q2829"/>
  <c r="P2829"/>
  <c r="O2829"/>
  <c r="U2829" s="1"/>
  <c r="N2829"/>
  <c r="M2829"/>
  <c r="Y2829" s="1"/>
  <c r="L2829"/>
  <c r="K2829"/>
  <c r="Q2720"/>
  <c r="P2720"/>
  <c r="O2720"/>
  <c r="U2720" s="1"/>
  <c r="N2720"/>
  <c r="M2720"/>
  <c r="Y2720" s="1"/>
  <c r="L2720"/>
  <c r="K2720"/>
  <c r="Q2612"/>
  <c r="P2612"/>
  <c r="O2612"/>
  <c r="U2612" s="1"/>
  <c r="N2612"/>
  <c r="M2612"/>
  <c r="Y2612" s="1"/>
  <c r="L2612"/>
  <c r="K2612"/>
  <c r="Q2511"/>
  <c r="P2511"/>
  <c r="O2511"/>
  <c r="U2511" s="1"/>
  <c r="N2511"/>
  <c r="M2511"/>
  <c r="Y2511" s="1"/>
  <c r="L2511"/>
  <c r="K2511"/>
  <c r="Q2418"/>
  <c r="P2418"/>
  <c r="O2418"/>
  <c r="U2418" s="1"/>
  <c r="N2418"/>
  <c r="M2418"/>
  <c r="Y2418" s="1"/>
  <c r="L2418"/>
  <c r="K2418"/>
  <c r="Q2329"/>
  <c r="P2329"/>
  <c r="O2329"/>
  <c r="U2329" s="1"/>
  <c r="N2329"/>
  <c r="M2329"/>
  <c r="Y2329" s="1"/>
  <c r="L2329"/>
  <c r="K2329"/>
  <c r="Q2250"/>
  <c r="P2250"/>
  <c r="O2250"/>
  <c r="U2250" s="1"/>
  <c r="N2250"/>
  <c r="M2250"/>
  <c r="Y2250" s="1"/>
  <c r="L2250"/>
  <c r="K2250"/>
  <c r="Q2182"/>
  <c r="P2182"/>
  <c r="O2182"/>
  <c r="U2182" s="1"/>
  <c r="N2182"/>
  <c r="M2182"/>
  <c r="Y2182" s="1"/>
  <c r="L2182"/>
  <c r="K2182"/>
  <c r="Q2117"/>
  <c r="P2117"/>
  <c r="O2117"/>
  <c r="U2117" s="1"/>
  <c r="N2117"/>
  <c r="M2117"/>
  <c r="Y2117" s="1"/>
  <c r="L2117"/>
  <c r="K2117"/>
  <c r="Q2048"/>
  <c r="P2048"/>
  <c r="O2048"/>
  <c r="U2048" s="1"/>
  <c r="N2048"/>
  <c r="M2048"/>
  <c r="Y2048" s="1"/>
  <c r="L2048"/>
  <c r="K2048"/>
  <c r="Q1992"/>
  <c r="P1992"/>
  <c r="O1992"/>
  <c r="U1992" s="1"/>
  <c r="N1992"/>
  <c r="M1992"/>
  <c r="Y1992" s="1"/>
  <c r="L1992"/>
  <c r="K1992"/>
  <c r="Q1944"/>
  <c r="P1944"/>
  <c r="O1944"/>
  <c r="U1944" s="1"/>
  <c r="N1944"/>
  <c r="M1944"/>
  <c r="Y1944" s="1"/>
  <c r="L1944"/>
  <c r="K1944"/>
  <c r="Q1903"/>
  <c r="P1903"/>
  <c r="O1903"/>
  <c r="U1903" s="1"/>
  <c r="N1903"/>
  <c r="M1903"/>
  <c r="Y1903" s="1"/>
  <c r="L1903"/>
  <c r="K1903"/>
  <c r="Q1866"/>
  <c r="P1866"/>
  <c r="O1866"/>
  <c r="U1866" s="1"/>
  <c r="N1866"/>
  <c r="M1866"/>
  <c r="Y1866" s="1"/>
  <c r="L1866"/>
  <c r="K1866"/>
  <c r="Q1827"/>
  <c r="P1827"/>
  <c r="O1827"/>
  <c r="U1827" s="1"/>
  <c r="N1827"/>
  <c r="M1827"/>
  <c r="Y1827" s="1"/>
  <c r="L1827"/>
  <c r="K1827"/>
  <c r="Q1795"/>
  <c r="P1795"/>
  <c r="O1795"/>
  <c r="U1795" s="1"/>
  <c r="N1795"/>
  <c r="M1795"/>
  <c r="Y1795" s="1"/>
  <c r="L1795"/>
  <c r="K1795"/>
  <c r="Q1774"/>
  <c r="P1774"/>
  <c r="O1774"/>
  <c r="U1774" s="1"/>
  <c r="N1774"/>
  <c r="M1774"/>
  <c r="Y1774" s="1"/>
  <c r="L1774"/>
  <c r="K1774"/>
  <c r="Q1751"/>
  <c r="P1751"/>
  <c r="O1751"/>
  <c r="U1751" s="1"/>
  <c r="N1751"/>
  <c r="M1751"/>
  <c r="Y1751" s="1"/>
  <c r="L1751"/>
  <c r="K1751"/>
  <c r="Q1733"/>
  <c r="P1733"/>
  <c r="O1733"/>
  <c r="U1733" s="1"/>
  <c r="N1733"/>
  <c r="M1733"/>
  <c r="Y1733" s="1"/>
  <c r="L1733"/>
  <c r="K1733"/>
  <c r="Q1721"/>
  <c r="P1721"/>
  <c r="O1721"/>
  <c r="U1721" s="1"/>
  <c r="N1721"/>
  <c r="M1721"/>
  <c r="Y1721" s="1"/>
  <c r="L1721"/>
  <c r="K1721"/>
  <c r="Q1707"/>
  <c r="P1707"/>
  <c r="O1707"/>
  <c r="U1707" s="1"/>
  <c r="N1707"/>
  <c r="M1707"/>
  <c r="Y1707" s="1"/>
  <c r="L1707"/>
  <c r="K1707"/>
  <c r="Q1700"/>
  <c r="P1700"/>
  <c r="O1700"/>
  <c r="U1700" s="1"/>
  <c r="N1700"/>
  <c r="M1700"/>
  <c r="Y1700" s="1"/>
  <c r="L1700"/>
  <c r="K1700"/>
  <c r="Q4294"/>
  <c r="P4294"/>
  <c r="O4294"/>
  <c r="U4294" s="1"/>
  <c r="N4294"/>
  <c r="M4294"/>
  <c r="Y4294" s="1"/>
  <c r="L4294"/>
  <c r="K4294"/>
  <c r="Q4093"/>
  <c r="P4093"/>
  <c r="O4093"/>
  <c r="U4093" s="1"/>
  <c r="N4093"/>
  <c r="M4093"/>
  <c r="Y4093" s="1"/>
  <c r="L4093"/>
  <c r="K4093"/>
  <c r="Q3897"/>
  <c r="P3897"/>
  <c r="O3897"/>
  <c r="U3897" s="1"/>
  <c r="N3897"/>
  <c r="M3897"/>
  <c r="Y3897" s="1"/>
  <c r="L3897"/>
  <c r="K3897"/>
  <c r="Q3712"/>
  <c r="P3712"/>
  <c r="O3712"/>
  <c r="U3712" s="1"/>
  <c r="N3712"/>
  <c r="M3712"/>
  <c r="Y3712" s="1"/>
  <c r="L3712"/>
  <c r="K3712"/>
  <c r="Q3543"/>
  <c r="P3543"/>
  <c r="O3543"/>
  <c r="U3543" s="1"/>
  <c r="N3543"/>
  <c r="M3543"/>
  <c r="Y3543" s="1"/>
  <c r="L3543"/>
  <c r="K3543"/>
  <c r="Q3370"/>
  <c r="P3370"/>
  <c r="O3370"/>
  <c r="U3370" s="1"/>
  <c r="N3370"/>
  <c r="M3370"/>
  <c r="Y3370" s="1"/>
  <c r="L3370"/>
  <c r="K3370"/>
  <c r="Q3212"/>
  <c r="P3212"/>
  <c r="O3212"/>
  <c r="U3212" s="1"/>
  <c r="N3212"/>
  <c r="M3212"/>
  <c r="Y3212" s="1"/>
  <c r="L3212"/>
  <c r="K3212"/>
  <c r="Q3079"/>
  <c r="P3079"/>
  <c r="O3079"/>
  <c r="U3079" s="1"/>
  <c r="N3079"/>
  <c r="M3079"/>
  <c r="Y3079" s="1"/>
  <c r="L3079"/>
  <c r="K3079"/>
  <c r="Q2933"/>
  <c r="P2933"/>
  <c r="O2933"/>
  <c r="U2933" s="1"/>
  <c r="N2933"/>
  <c r="M2933"/>
  <c r="Y2933" s="1"/>
  <c r="L2933"/>
  <c r="K2933"/>
  <c r="Q2808"/>
  <c r="P2808"/>
  <c r="O2808"/>
  <c r="U2808" s="1"/>
  <c r="N2808"/>
  <c r="M2808"/>
  <c r="Y2808" s="1"/>
  <c r="L2808"/>
  <c r="K2808"/>
  <c r="Q2678"/>
  <c r="P2678"/>
  <c r="O2678"/>
  <c r="U2678" s="1"/>
  <c r="N2678"/>
  <c r="M2678"/>
  <c r="Y2678" s="1"/>
  <c r="L2678"/>
  <c r="K2678"/>
  <c r="Q2568"/>
  <c r="P2568"/>
  <c r="O2568"/>
  <c r="U2568" s="1"/>
  <c r="N2568"/>
  <c r="M2568"/>
  <c r="Y2568" s="1"/>
  <c r="L2568"/>
  <c r="K2568"/>
  <c r="Q2467"/>
  <c r="P2467"/>
  <c r="O2467"/>
  <c r="U2467" s="1"/>
  <c r="N2467"/>
  <c r="M2467"/>
  <c r="Y2467" s="1"/>
  <c r="L2467"/>
  <c r="K2467"/>
  <c r="Q2372"/>
  <c r="P2372"/>
  <c r="O2372"/>
  <c r="U2372" s="1"/>
  <c r="N2372"/>
  <c r="M2372"/>
  <c r="Y2372" s="1"/>
  <c r="L2372"/>
  <c r="K2372"/>
  <c r="Q2273"/>
  <c r="P2273"/>
  <c r="O2273"/>
  <c r="U2273" s="1"/>
  <c r="N2273"/>
  <c r="M2273"/>
  <c r="Y2273" s="1"/>
  <c r="L2273"/>
  <c r="K2273"/>
  <c r="Q2200"/>
  <c r="P2200"/>
  <c r="O2200"/>
  <c r="U2200" s="1"/>
  <c r="N2200"/>
  <c r="M2200"/>
  <c r="Y2200" s="1"/>
  <c r="L2200"/>
  <c r="K2200"/>
  <c r="Q2127"/>
  <c r="P2127"/>
  <c r="O2127"/>
  <c r="U2127" s="1"/>
  <c r="N2127"/>
  <c r="M2127"/>
  <c r="Y2127" s="1"/>
  <c r="L2127"/>
  <c r="K2127"/>
  <c r="Q2047"/>
  <c r="P2047"/>
  <c r="O2047"/>
  <c r="U2047" s="1"/>
  <c r="N2047"/>
  <c r="M2047"/>
  <c r="Y2047" s="1"/>
  <c r="L2047"/>
  <c r="K2047"/>
  <c r="Q1981"/>
  <c r="P1981"/>
  <c r="O1981"/>
  <c r="U1981" s="1"/>
  <c r="N1981"/>
  <c r="M1981"/>
  <c r="Y1981" s="1"/>
  <c r="L1981"/>
  <c r="K1981"/>
  <c r="Q1929"/>
  <c r="P1929"/>
  <c r="O1929"/>
  <c r="U1929" s="1"/>
  <c r="N1929"/>
  <c r="M1929"/>
  <c r="Y1929" s="1"/>
  <c r="L1929"/>
  <c r="K1929"/>
  <c r="Q1883"/>
  <c r="P1883"/>
  <c r="O1883"/>
  <c r="U1883" s="1"/>
  <c r="N1883"/>
  <c r="M1883"/>
  <c r="Y1883" s="1"/>
  <c r="L1883"/>
  <c r="K1883"/>
  <c r="Q1829"/>
  <c r="P1829"/>
  <c r="O1829"/>
  <c r="U1829" s="1"/>
  <c r="N1829"/>
  <c r="M1829"/>
  <c r="Y1829" s="1"/>
  <c r="L1829"/>
  <c r="K1829"/>
  <c r="Q1785"/>
  <c r="P1785"/>
  <c r="O1785"/>
  <c r="U1785" s="1"/>
  <c r="N1785"/>
  <c r="M1785"/>
  <c r="Y1785" s="1"/>
  <c r="L1785"/>
  <c r="K1785"/>
  <c r="Q1750"/>
  <c r="P1750"/>
  <c r="O1750"/>
  <c r="U1750" s="1"/>
  <c r="N1750"/>
  <c r="M1750"/>
  <c r="Y1750" s="1"/>
  <c r="L1750"/>
  <c r="K1750"/>
  <c r="Q1719"/>
  <c r="P1719"/>
  <c r="O1719"/>
  <c r="U1719" s="1"/>
  <c r="N1719"/>
  <c r="M1719"/>
  <c r="Y1719" s="1"/>
  <c r="L1719"/>
  <c r="K1719"/>
  <c r="Q1688"/>
  <c r="P1688"/>
  <c r="O1688"/>
  <c r="U1688" s="1"/>
  <c r="N1688"/>
  <c r="M1688"/>
  <c r="Y1688" s="1"/>
  <c r="L1688"/>
  <c r="K1688"/>
  <c r="Q1660"/>
  <c r="P1660"/>
  <c r="O1660"/>
  <c r="U1660" s="1"/>
  <c r="N1660"/>
  <c r="M1660"/>
  <c r="Y1660" s="1"/>
  <c r="L1660"/>
  <c r="K1660"/>
  <c r="Q1646"/>
  <c r="P1646"/>
  <c r="O1646"/>
  <c r="U1646" s="1"/>
  <c r="N1646"/>
  <c r="M1646"/>
  <c r="Y1646" s="1"/>
  <c r="L1646"/>
  <c r="K1646"/>
  <c r="Q1624"/>
  <c r="P1624"/>
  <c r="O1624"/>
  <c r="U1624" s="1"/>
  <c r="N1624"/>
  <c r="M1624"/>
  <c r="Y1624" s="1"/>
  <c r="L1624"/>
  <c r="K1624"/>
  <c r="Q1613"/>
  <c r="P1613"/>
  <c r="O1613"/>
  <c r="U1613" s="1"/>
  <c r="N1613"/>
  <c r="M1613"/>
  <c r="Y1613" s="1"/>
  <c r="L1613"/>
  <c r="K1613"/>
  <c r="Q1604"/>
  <c r="P1604"/>
  <c r="O1604"/>
  <c r="U1604" s="1"/>
  <c r="N1604"/>
  <c r="M1604"/>
  <c r="Y1604" s="1"/>
  <c r="L1604"/>
  <c r="K1604"/>
  <c r="Q1600"/>
  <c r="P1600"/>
  <c r="O1600"/>
  <c r="U1600" s="1"/>
  <c r="N1600"/>
  <c r="M1600"/>
  <c r="Y1600" s="1"/>
  <c r="L1600"/>
  <c r="K1600"/>
  <c r="Q4371"/>
  <c r="P4371"/>
  <c r="O4371"/>
  <c r="U4371" s="1"/>
  <c r="N4371"/>
  <c r="M4371"/>
  <c r="Y4371" s="1"/>
  <c r="L4371"/>
  <c r="K4371"/>
  <c r="Q4166"/>
  <c r="P4166"/>
  <c r="O4166"/>
  <c r="U4166" s="1"/>
  <c r="N4166"/>
  <c r="M4166"/>
  <c r="Y4166" s="1"/>
  <c r="L4166"/>
  <c r="K4166"/>
  <c r="Q3963"/>
  <c r="P3963"/>
  <c r="O3963"/>
  <c r="U3963" s="1"/>
  <c r="N3963"/>
  <c r="M3963"/>
  <c r="Y3963" s="1"/>
  <c r="L3963"/>
  <c r="K3963"/>
  <c r="Q3589"/>
  <c r="P3589"/>
  <c r="O3589"/>
  <c r="U3589" s="1"/>
  <c r="N3589"/>
  <c r="M3589"/>
  <c r="Y3589" s="1"/>
  <c r="L3589"/>
  <c r="K3589"/>
  <c r="Q3419"/>
  <c r="P3419"/>
  <c r="O3419"/>
  <c r="U3419" s="1"/>
  <c r="N3419"/>
  <c r="M3419"/>
  <c r="Y3419" s="1"/>
  <c r="L3419"/>
  <c r="K3419"/>
  <c r="Q3254"/>
  <c r="P3254"/>
  <c r="O3254"/>
  <c r="U3254" s="1"/>
  <c r="N3254"/>
  <c r="M3254"/>
  <c r="Y3254" s="1"/>
  <c r="L3254"/>
  <c r="K3254"/>
  <c r="Q3104"/>
  <c r="P3104"/>
  <c r="O3104"/>
  <c r="U3104" s="1"/>
  <c r="N3104"/>
  <c r="M3104"/>
  <c r="Y3104" s="1"/>
  <c r="L3104"/>
  <c r="K3104"/>
  <c r="Q2960"/>
  <c r="P2960"/>
  <c r="O2960"/>
  <c r="U2960" s="1"/>
  <c r="N2960"/>
  <c r="M2960"/>
  <c r="Y2960" s="1"/>
  <c r="L2960"/>
  <c r="K2960"/>
  <c r="Q2821"/>
  <c r="P2821"/>
  <c r="O2821"/>
  <c r="U2821" s="1"/>
  <c r="N2821"/>
  <c r="M2821"/>
  <c r="Y2821" s="1"/>
  <c r="L2821"/>
  <c r="K2821"/>
  <c r="Q2691"/>
  <c r="P2691"/>
  <c r="O2691"/>
  <c r="U2691" s="1"/>
  <c r="N2691"/>
  <c r="M2691"/>
  <c r="Y2691" s="1"/>
  <c r="L2691"/>
  <c r="K2691"/>
  <c r="Q2576"/>
  <c r="P2576"/>
  <c r="O2576"/>
  <c r="U2576" s="1"/>
  <c r="N2576"/>
  <c r="M2576"/>
  <c r="Y2576" s="1"/>
  <c r="L2576"/>
  <c r="K2576"/>
  <c r="Q2471"/>
  <c r="P2471"/>
  <c r="O2471"/>
  <c r="U2471" s="1"/>
  <c r="N2471"/>
  <c r="M2471"/>
  <c r="Y2471" s="1"/>
  <c r="L2471"/>
  <c r="K2471"/>
  <c r="Q2368"/>
  <c r="P2368"/>
  <c r="O2368"/>
  <c r="U2368" s="1"/>
  <c r="N2368"/>
  <c r="M2368"/>
  <c r="Y2368" s="1"/>
  <c r="L2368"/>
  <c r="K2368"/>
  <c r="Q2267"/>
  <c r="P2267"/>
  <c r="O2267"/>
  <c r="U2267" s="1"/>
  <c r="N2267"/>
  <c r="M2267"/>
  <c r="Y2267" s="1"/>
  <c r="L2267"/>
  <c r="K2267"/>
  <c r="Q2188"/>
  <c r="P2188"/>
  <c r="O2188"/>
  <c r="U2188" s="1"/>
  <c r="N2188"/>
  <c r="M2188"/>
  <c r="Y2188" s="1"/>
  <c r="L2188"/>
  <c r="K2188"/>
  <c r="Q2106"/>
  <c r="P2106"/>
  <c r="O2106"/>
  <c r="U2106" s="1"/>
  <c r="N2106"/>
  <c r="M2106"/>
  <c r="Y2106" s="1"/>
  <c r="L2106"/>
  <c r="K2106"/>
  <c r="Q2032"/>
  <c r="P2032"/>
  <c r="O2032"/>
  <c r="U2032" s="1"/>
  <c r="N2032"/>
  <c r="M2032"/>
  <c r="Y2032" s="1"/>
  <c r="L2032"/>
  <c r="K2032"/>
  <c r="Q1962"/>
  <c r="P1962"/>
  <c r="O1962"/>
  <c r="U1962" s="1"/>
  <c r="N1962"/>
  <c r="M1962"/>
  <c r="Y1962" s="1"/>
  <c r="L1962"/>
  <c r="K1962"/>
  <c r="Q1902"/>
  <c r="P1902"/>
  <c r="O1902"/>
  <c r="U1902" s="1"/>
  <c r="N1902"/>
  <c r="M1902"/>
  <c r="Y1902" s="1"/>
  <c r="L1902"/>
  <c r="K1902"/>
  <c r="Q1847"/>
  <c r="P1847"/>
  <c r="O1847"/>
  <c r="U1847" s="1"/>
  <c r="N1847"/>
  <c r="M1847"/>
  <c r="Y1847" s="1"/>
  <c r="L1847"/>
  <c r="K1847"/>
  <c r="Q1792"/>
  <c r="P1792"/>
  <c r="O1792"/>
  <c r="U1792" s="1"/>
  <c r="N1792"/>
  <c r="M1792"/>
  <c r="Y1792" s="1"/>
  <c r="L1792"/>
  <c r="K1792"/>
  <c r="Q1748"/>
  <c r="P1748"/>
  <c r="O1748"/>
  <c r="U1748" s="1"/>
  <c r="N1748"/>
  <c r="M1748"/>
  <c r="Y1748" s="1"/>
  <c r="L1748"/>
  <c r="K1748"/>
  <c r="Q1706"/>
  <c r="P1706"/>
  <c r="O1706"/>
  <c r="U1706" s="1"/>
  <c r="N1706"/>
  <c r="M1706"/>
  <c r="Y1706" s="1"/>
  <c r="L1706"/>
  <c r="K1706"/>
  <c r="Q1671"/>
  <c r="P1671"/>
  <c r="O1671"/>
  <c r="U1671" s="1"/>
  <c r="N1671"/>
  <c r="M1671"/>
  <c r="Y1671" s="1"/>
  <c r="L1671"/>
  <c r="K1671"/>
  <c r="Q1645"/>
  <c r="P1645"/>
  <c r="O1645"/>
  <c r="U1645" s="1"/>
  <c r="N1645"/>
  <c r="M1645"/>
  <c r="Y1645" s="1"/>
  <c r="L1645"/>
  <c r="K1645"/>
  <c r="Q1612"/>
  <c r="P1612"/>
  <c r="O1612"/>
  <c r="U1612" s="1"/>
  <c r="N1612"/>
  <c r="M1612"/>
  <c r="Y1612" s="1"/>
  <c r="L1612"/>
  <c r="K1612"/>
  <c r="Q1591"/>
  <c r="P1591"/>
  <c r="O1591"/>
  <c r="U1591" s="1"/>
  <c r="N1591"/>
  <c r="M1591"/>
  <c r="Y1591" s="1"/>
  <c r="L1591"/>
  <c r="K1591"/>
  <c r="Q1574"/>
  <c r="P1574"/>
  <c r="O1574"/>
  <c r="U1574" s="1"/>
  <c r="N1574"/>
  <c r="M1574"/>
  <c r="Y1574" s="1"/>
  <c r="L1574"/>
  <c r="K1574"/>
  <c r="Q1558"/>
  <c r="P1558"/>
  <c r="O1558"/>
  <c r="U1558" s="1"/>
  <c r="N1558"/>
  <c r="M1558"/>
  <c r="Y1558" s="1"/>
  <c r="L1558"/>
  <c r="K1558"/>
  <c r="Q1542"/>
  <c r="P1542"/>
  <c r="O1542"/>
  <c r="U1542" s="1"/>
  <c r="N1542"/>
  <c r="M1542"/>
  <c r="Y1542" s="1"/>
  <c r="L1542"/>
  <c r="K1542"/>
  <c r="Q1537"/>
  <c r="P1537"/>
  <c r="O1537"/>
  <c r="U1537" s="1"/>
  <c r="N1537"/>
  <c r="M1537"/>
  <c r="Y1537" s="1"/>
  <c r="L1537"/>
  <c r="K1537"/>
  <c r="Q1533"/>
  <c r="P1533"/>
  <c r="O1533"/>
  <c r="U1533" s="1"/>
  <c r="N1533"/>
  <c r="M1533"/>
  <c r="Y1533" s="1"/>
  <c r="L1533"/>
  <c r="K1533"/>
  <c r="Q4509"/>
  <c r="P4509"/>
  <c r="O4509"/>
  <c r="U4509" s="1"/>
  <c r="N4509"/>
  <c r="M4509"/>
  <c r="Y4509" s="1"/>
  <c r="L4509"/>
  <c r="K4509"/>
  <c r="Q4300"/>
  <c r="P4300"/>
  <c r="O4300"/>
  <c r="U4300" s="1"/>
  <c r="N4300"/>
  <c r="M4300"/>
  <c r="Y4300" s="1"/>
  <c r="L4300"/>
  <c r="K4300"/>
  <c r="Q4088"/>
  <c r="P4088"/>
  <c r="O4088"/>
  <c r="U4088" s="1"/>
  <c r="N4088"/>
  <c r="M4088"/>
  <c r="Y4088" s="1"/>
  <c r="L4088"/>
  <c r="K4088"/>
  <c r="Q3885"/>
  <c r="P3885"/>
  <c r="O3885"/>
  <c r="U3885" s="1"/>
  <c r="N3885"/>
  <c r="M3885"/>
  <c r="Y3885" s="1"/>
  <c r="L3885"/>
  <c r="K3885"/>
  <c r="Q3698"/>
  <c r="P3698"/>
  <c r="O3698"/>
  <c r="U3698" s="1"/>
  <c r="N3698"/>
  <c r="M3698"/>
  <c r="Y3698" s="1"/>
  <c r="L3698"/>
  <c r="K3698"/>
  <c r="Q3522"/>
  <c r="P3522"/>
  <c r="O3522"/>
  <c r="U3522" s="1"/>
  <c r="N3522"/>
  <c r="M3522"/>
  <c r="Y3522" s="1"/>
  <c r="L3522"/>
  <c r="K3522"/>
  <c r="Q3344"/>
  <c r="P3344"/>
  <c r="O3344"/>
  <c r="U3344" s="1"/>
  <c r="N3344"/>
  <c r="M3344"/>
  <c r="Y3344" s="1"/>
  <c r="L3344"/>
  <c r="K3344"/>
  <c r="Q3184"/>
  <c r="P3184"/>
  <c r="O3184"/>
  <c r="U3184" s="1"/>
  <c r="N3184"/>
  <c r="M3184"/>
  <c r="Y3184" s="1"/>
  <c r="L3184"/>
  <c r="K3184"/>
  <c r="Q3032"/>
  <c r="P3032"/>
  <c r="O3032"/>
  <c r="U3032" s="1"/>
  <c r="N3032"/>
  <c r="M3032"/>
  <c r="Y3032" s="1"/>
  <c r="L3032"/>
  <c r="K3032"/>
  <c r="Q2882"/>
  <c r="P2882"/>
  <c r="O2882"/>
  <c r="U2882" s="1"/>
  <c r="N2882"/>
  <c r="M2882"/>
  <c r="Y2882" s="1"/>
  <c r="L2882"/>
  <c r="K2882"/>
  <c r="Q2753"/>
  <c r="P2753"/>
  <c r="O2753"/>
  <c r="U2753" s="1"/>
  <c r="N2753"/>
  <c r="M2753"/>
  <c r="Y2753" s="1"/>
  <c r="L2753"/>
  <c r="K2753"/>
  <c r="Q2633"/>
  <c r="P2633"/>
  <c r="O2633"/>
  <c r="U2633" s="1"/>
  <c r="N2633"/>
  <c r="M2633"/>
  <c r="Y2633" s="1"/>
  <c r="L2633"/>
  <c r="K2633"/>
  <c r="Q2517"/>
  <c r="P2517"/>
  <c r="O2517"/>
  <c r="U2517" s="1"/>
  <c r="N2517"/>
  <c r="M2517"/>
  <c r="Y2517" s="1"/>
  <c r="L2517"/>
  <c r="K2517"/>
  <c r="Q2406"/>
  <c r="P2406"/>
  <c r="O2406"/>
  <c r="U2406" s="1"/>
  <c r="N2406"/>
  <c r="M2406"/>
  <c r="Y2406" s="1"/>
  <c r="L2406"/>
  <c r="K2406"/>
  <c r="Q2304"/>
  <c r="P2304"/>
  <c r="O2304"/>
  <c r="U2304" s="1"/>
  <c r="N2304"/>
  <c r="M2304"/>
  <c r="Y2304" s="1"/>
  <c r="L2304"/>
  <c r="K2304"/>
  <c r="Q2215"/>
  <c r="P2215"/>
  <c r="O2215"/>
  <c r="U2215" s="1"/>
  <c r="N2215"/>
  <c r="M2215"/>
  <c r="Y2215" s="1"/>
  <c r="L2215"/>
  <c r="K2215"/>
  <c r="Q2134"/>
  <c r="P2134"/>
  <c r="O2134"/>
  <c r="U2134" s="1"/>
  <c r="N2134"/>
  <c r="M2134"/>
  <c r="Y2134" s="1"/>
  <c r="L2134"/>
  <c r="K2134"/>
  <c r="Q2046"/>
  <c r="P2046"/>
  <c r="O2046"/>
  <c r="U2046" s="1"/>
  <c r="N2046"/>
  <c r="M2046"/>
  <c r="Y2046" s="1"/>
  <c r="L2046"/>
  <c r="K2046"/>
  <c r="Q1976"/>
  <c r="P1976"/>
  <c r="O1976"/>
  <c r="U1976" s="1"/>
  <c r="N1976"/>
  <c r="M1976"/>
  <c r="Y1976" s="1"/>
  <c r="L1976"/>
  <c r="K1976"/>
  <c r="Q1912"/>
  <c r="P1912"/>
  <c r="O1912"/>
  <c r="U1912" s="1"/>
  <c r="N1912"/>
  <c r="M1912"/>
  <c r="Y1912" s="1"/>
  <c r="L1912"/>
  <c r="K1912"/>
  <c r="Q1853"/>
  <c r="P1853"/>
  <c r="O1853"/>
  <c r="U1853" s="1"/>
  <c r="N1853"/>
  <c r="M1853"/>
  <c r="Y1853" s="1"/>
  <c r="L1853"/>
  <c r="K1853"/>
  <c r="Q1794"/>
  <c r="P1794"/>
  <c r="O1794"/>
  <c r="U1794" s="1"/>
  <c r="N1794"/>
  <c r="M1794"/>
  <c r="Y1794" s="1"/>
  <c r="L1794"/>
  <c r="K1794"/>
  <c r="Q1746"/>
  <c r="P1746"/>
  <c r="O1746"/>
  <c r="U1746" s="1"/>
  <c r="N1746"/>
  <c r="M1746"/>
  <c r="Y1746" s="1"/>
  <c r="L1746"/>
  <c r="K1746"/>
  <c r="Q1698"/>
  <c r="P1698"/>
  <c r="O1698"/>
  <c r="U1698" s="1"/>
  <c r="N1698"/>
  <c r="M1698"/>
  <c r="Y1698" s="1"/>
  <c r="L1698"/>
  <c r="K1698"/>
  <c r="Q1658"/>
  <c r="P1658"/>
  <c r="O1658"/>
  <c r="U1658" s="1"/>
  <c r="N1658"/>
  <c r="M1658"/>
  <c r="Y1658" s="1"/>
  <c r="L1658"/>
  <c r="K1658"/>
  <c r="Q1625"/>
  <c r="P1625"/>
  <c r="O1625"/>
  <c r="U1625" s="1"/>
  <c r="N1625"/>
  <c r="M1625"/>
  <c r="Y1625" s="1"/>
  <c r="L1625"/>
  <c r="K1625"/>
  <c r="Q1599"/>
  <c r="P1599"/>
  <c r="O1599"/>
  <c r="U1599" s="1"/>
  <c r="N1599"/>
  <c r="M1599"/>
  <c r="Y1599" s="1"/>
  <c r="L1599"/>
  <c r="K1599"/>
  <c r="Q1573"/>
  <c r="P1573"/>
  <c r="O1573"/>
  <c r="U1573" s="1"/>
  <c r="N1573"/>
  <c r="M1573"/>
  <c r="Y1573" s="1"/>
  <c r="L1573"/>
  <c r="K1573"/>
  <c r="Q1550"/>
  <c r="P1550"/>
  <c r="O1550"/>
  <c r="U1550" s="1"/>
  <c r="N1550"/>
  <c r="M1550"/>
  <c r="Y1550" s="1"/>
  <c r="L1550"/>
  <c r="K1550"/>
  <c r="Q1532"/>
  <c r="P1532"/>
  <c r="O1532"/>
  <c r="U1532" s="1"/>
  <c r="N1532"/>
  <c r="M1532"/>
  <c r="Y1532" s="1"/>
  <c r="L1532"/>
  <c r="K1532"/>
  <c r="Q1516"/>
  <c r="P1516"/>
  <c r="O1516"/>
  <c r="U1516" s="1"/>
  <c r="N1516"/>
  <c r="M1516"/>
  <c r="Y1516" s="1"/>
  <c r="L1516"/>
  <c r="K1516"/>
  <c r="Q1501"/>
  <c r="P1501"/>
  <c r="O1501"/>
  <c r="U1501" s="1"/>
  <c r="N1501"/>
  <c r="M1501"/>
  <c r="Y1501" s="1"/>
  <c r="L1501"/>
  <c r="K1501"/>
  <c r="Q1489"/>
  <c r="P1489"/>
  <c r="O1489"/>
  <c r="U1489" s="1"/>
  <c r="N1489"/>
  <c r="M1489"/>
  <c r="Y1489" s="1"/>
  <c r="L1489"/>
  <c r="K1489"/>
  <c r="Q1485"/>
  <c r="P1485"/>
  <c r="O1485"/>
  <c r="U1485" s="1"/>
  <c r="N1485"/>
  <c r="M1485"/>
  <c r="Y1485" s="1"/>
  <c r="L1485"/>
  <c r="K1485"/>
  <c r="Q4451"/>
  <c r="P4451"/>
  <c r="O4451"/>
  <c r="U4451" s="1"/>
  <c r="N4451"/>
  <c r="M4451"/>
  <c r="Y4451" s="1"/>
  <c r="L4451"/>
  <c r="K4451"/>
  <c r="Q4394"/>
  <c r="P4394"/>
  <c r="O4394"/>
  <c r="U4394" s="1"/>
  <c r="N4394"/>
  <c r="M4394"/>
  <c r="Y4394" s="1"/>
  <c r="L4394"/>
  <c r="K4394"/>
  <c r="Q4338"/>
  <c r="P4338"/>
  <c r="O4338"/>
  <c r="U4338" s="1"/>
  <c r="N4338"/>
  <c r="M4338"/>
  <c r="Y4338" s="1"/>
  <c r="L4338"/>
  <c r="K4338"/>
  <c r="Q4286"/>
  <c r="P4286"/>
  <c r="O4286"/>
  <c r="U4286" s="1"/>
  <c r="N4286"/>
  <c r="M4286"/>
  <c r="Y4286" s="1"/>
  <c r="L4286"/>
  <c r="K4286"/>
  <c r="Q4239"/>
  <c r="P4239"/>
  <c r="O4239"/>
  <c r="U4239" s="1"/>
  <c r="N4239"/>
  <c r="M4239"/>
  <c r="Y4239" s="1"/>
  <c r="L4239"/>
  <c r="K4239"/>
  <c r="Q4198"/>
  <c r="P4198"/>
  <c r="O4198"/>
  <c r="U4198" s="1"/>
  <c r="N4198"/>
  <c r="M4198"/>
  <c r="Y4198" s="1"/>
  <c r="L4198"/>
  <c r="K4198"/>
  <c r="Q4177"/>
  <c r="P4177"/>
  <c r="O4177"/>
  <c r="U4177" s="1"/>
  <c r="N4177"/>
  <c r="M4177"/>
  <c r="Y4177" s="1"/>
  <c r="L4177"/>
  <c r="K4177"/>
  <c r="Q4164"/>
  <c r="P4164"/>
  <c r="O4164"/>
  <c r="U4164" s="1"/>
  <c r="N4164"/>
  <c r="M4164"/>
  <c r="Y4164" s="1"/>
  <c r="L4164"/>
  <c r="K4164"/>
  <c r="Q4145"/>
  <c r="P4145"/>
  <c r="O4145"/>
  <c r="U4145" s="1"/>
  <c r="N4145"/>
  <c r="M4145"/>
  <c r="Y4145" s="1"/>
  <c r="L4145"/>
  <c r="K4145"/>
  <c r="Q4136"/>
  <c r="P4136"/>
  <c r="O4136"/>
  <c r="U4136" s="1"/>
  <c r="N4136"/>
  <c r="M4136"/>
  <c r="Y4136" s="1"/>
  <c r="L4136"/>
  <c r="K4136"/>
  <c r="Q4471"/>
  <c r="P4471"/>
  <c r="O4471"/>
  <c r="U4471" s="1"/>
  <c r="N4471"/>
  <c r="M4471"/>
  <c r="Y4471" s="1"/>
  <c r="L4471"/>
  <c r="K4471"/>
  <c r="Q4360"/>
  <c r="P4360"/>
  <c r="O4360"/>
  <c r="U4360" s="1"/>
  <c r="N4360"/>
  <c r="M4360"/>
  <c r="Y4360" s="1"/>
  <c r="L4360"/>
  <c r="K4360"/>
  <c r="Q4250"/>
  <c r="P4250"/>
  <c r="O4250"/>
  <c r="U4250" s="1"/>
  <c r="N4250"/>
  <c r="M4250"/>
  <c r="Y4250" s="1"/>
  <c r="L4250"/>
  <c r="K4250"/>
  <c r="Q4170"/>
  <c r="P4170"/>
  <c r="O4170"/>
  <c r="U4170" s="1"/>
  <c r="N4170"/>
  <c r="M4170"/>
  <c r="Y4170" s="1"/>
  <c r="L4170"/>
  <c r="K4170"/>
  <c r="Q4077"/>
  <c r="P4077"/>
  <c r="O4077"/>
  <c r="U4077" s="1"/>
  <c r="N4077"/>
  <c r="M4077"/>
  <c r="Y4077" s="1"/>
  <c r="L4077"/>
  <c r="K4077"/>
  <c r="Q3999"/>
  <c r="P3999"/>
  <c r="O3999"/>
  <c r="U3999" s="1"/>
  <c r="N3999"/>
  <c r="M3999"/>
  <c r="Y3999" s="1"/>
  <c r="L3999"/>
  <c r="K3999"/>
  <c r="Q3861"/>
  <c r="P3861"/>
  <c r="O3861"/>
  <c r="U3861" s="1"/>
  <c r="N3861"/>
  <c r="M3861"/>
  <c r="Y3861" s="1"/>
  <c r="L3861"/>
  <c r="K3861"/>
  <c r="Q3794"/>
  <c r="P3794"/>
  <c r="O3794"/>
  <c r="U3794" s="1"/>
  <c r="N3794"/>
  <c r="M3794"/>
  <c r="Y3794" s="1"/>
  <c r="L3794"/>
  <c r="K3794"/>
  <c r="Q3754"/>
  <c r="P3754"/>
  <c r="O3754"/>
  <c r="U3754" s="1"/>
  <c r="N3754"/>
  <c r="M3754"/>
  <c r="Y3754" s="1"/>
  <c r="L3754"/>
  <c r="K3754"/>
  <c r="Q3703"/>
  <c r="P3703"/>
  <c r="O3703"/>
  <c r="U3703" s="1"/>
  <c r="N3703"/>
  <c r="M3703"/>
  <c r="Y3703" s="1"/>
  <c r="L3703"/>
  <c r="K3703"/>
  <c r="Q3665"/>
  <c r="P3665"/>
  <c r="O3665"/>
  <c r="U3665" s="1"/>
  <c r="N3665"/>
  <c r="M3665"/>
  <c r="Y3665" s="1"/>
  <c r="L3665"/>
  <c r="K3665"/>
  <c r="Q3632"/>
  <c r="P3632"/>
  <c r="O3632"/>
  <c r="U3632" s="1"/>
  <c r="N3632"/>
  <c r="M3632"/>
  <c r="Y3632" s="1"/>
  <c r="L3632"/>
  <c r="K3632"/>
  <c r="Q3602"/>
  <c r="P3602"/>
  <c r="O3602"/>
  <c r="U3602" s="1"/>
  <c r="N3602"/>
  <c r="M3602"/>
  <c r="Y3602" s="1"/>
  <c r="L3602"/>
  <c r="K3602"/>
  <c r="Q3583"/>
  <c r="P3583"/>
  <c r="O3583"/>
  <c r="U3583" s="1"/>
  <c r="N3583"/>
  <c r="M3583"/>
  <c r="Y3583" s="1"/>
  <c r="L3583"/>
  <c r="K3583"/>
  <c r="Q3572"/>
  <c r="P3572"/>
  <c r="O3572"/>
  <c r="U3572" s="1"/>
  <c r="N3572"/>
  <c r="M3572"/>
  <c r="Y3572" s="1"/>
  <c r="L3572"/>
  <c r="K3572"/>
  <c r="Q3561"/>
  <c r="P3561"/>
  <c r="O3561"/>
  <c r="U3561" s="1"/>
  <c r="N3561"/>
  <c r="M3561"/>
  <c r="Y3561" s="1"/>
  <c r="L3561"/>
  <c r="K3561"/>
  <c r="Q4545"/>
  <c r="P4545"/>
  <c r="O4545"/>
  <c r="U4545" s="1"/>
  <c r="N4545"/>
  <c r="M4545"/>
  <c r="Y4545" s="1"/>
  <c r="L4545"/>
  <c r="K4545"/>
  <c r="Q4412"/>
  <c r="P4412"/>
  <c r="O4412"/>
  <c r="U4412" s="1"/>
  <c r="N4412"/>
  <c r="M4412"/>
  <c r="Y4412" s="1"/>
  <c r="L4412"/>
  <c r="K4412"/>
  <c r="Q4278"/>
  <c r="P4278"/>
  <c r="O4278"/>
  <c r="U4278" s="1"/>
  <c r="N4278"/>
  <c r="M4278"/>
  <c r="Y4278" s="1"/>
  <c r="L4278"/>
  <c r="K4278"/>
  <c r="Q4160"/>
  <c r="P4160"/>
  <c r="O4160"/>
  <c r="U4160" s="1"/>
  <c r="N4160"/>
  <c r="M4160"/>
  <c r="Y4160" s="1"/>
  <c r="L4160"/>
  <c r="K4160"/>
  <c r="Q4034"/>
  <c r="P4034"/>
  <c r="O4034"/>
  <c r="U4034" s="1"/>
  <c r="N4034"/>
  <c r="M4034"/>
  <c r="Y4034" s="1"/>
  <c r="L4034"/>
  <c r="K4034"/>
  <c r="Q3935"/>
  <c r="P3935"/>
  <c r="O3935"/>
  <c r="U3935" s="1"/>
  <c r="N3935"/>
  <c r="M3935"/>
  <c r="Y3935" s="1"/>
  <c r="L3935"/>
  <c r="K3935"/>
  <c r="Q3819"/>
  <c r="P3819"/>
  <c r="O3819"/>
  <c r="U3819" s="1"/>
  <c r="N3819"/>
  <c r="M3819"/>
  <c r="Y3819" s="1"/>
  <c r="L3819"/>
  <c r="K3819"/>
  <c r="Q3723"/>
  <c r="P3723"/>
  <c r="O3723"/>
  <c r="U3723" s="1"/>
  <c r="N3723"/>
  <c r="M3723"/>
  <c r="Y3723" s="1"/>
  <c r="L3723"/>
  <c r="K3723"/>
  <c r="Q3644"/>
  <c r="P3644"/>
  <c r="O3644"/>
  <c r="U3644" s="1"/>
  <c r="N3644"/>
  <c r="M3644"/>
  <c r="Y3644" s="1"/>
  <c r="L3644"/>
  <c r="K3644"/>
  <c r="Q3560"/>
  <c r="P3560"/>
  <c r="O3560"/>
  <c r="U3560" s="1"/>
  <c r="N3560"/>
  <c r="M3560"/>
  <c r="Y3560" s="1"/>
  <c r="L3560"/>
  <c r="K3560"/>
  <c r="Q3482"/>
  <c r="P3482"/>
  <c r="O3482"/>
  <c r="U3482" s="1"/>
  <c r="N3482"/>
  <c r="M3482"/>
  <c r="Y3482" s="1"/>
  <c r="L3482"/>
  <c r="K3482"/>
  <c r="Q3408"/>
  <c r="P3408"/>
  <c r="O3408"/>
  <c r="U3408" s="1"/>
  <c r="N3408"/>
  <c r="M3408"/>
  <c r="Y3408" s="1"/>
  <c r="L3408"/>
  <c r="K3408"/>
  <c r="Q3345"/>
  <c r="P3345"/>
  <c r="O3345"/>
  <c r="U3345" s="1"/>
  <c r="N3345"/>
  <c r="M3345"/>
  <c r="Y3345" s="1"/>
  <c r="L3345"/>
  <c r="K3345"/>
  <c r="Q3291"/>
  <c r="P3291"/>
  <c r="O3291"/>
  <c r="U3291" s="1"/>
  <c r="N3291"/>
  <c r="M3291"/>
  <c r="Y3291" s="1"/>
  <c r="L3291"/>
  <c r="K3291"/>
  <c r="Q3240"/>
  <c r="P3240"/>
  <c r="O3240"/>
  <c r="U3240" s="1"/>
  <c r="N3240"/>
  <c r="M3240"/>
  <c r="Y3240" s="1"/>
  <c r="L3240"/>
  <c r="K3240"/>
  <c r="Q3198"/>
  <c r="P3198"/>
  <c r="O3198"/>
  <c r="U3198" s="1"/>
  <c r="N3198"/>
  <c r="M3198"/>
  <c r="Y3198" s="1"/>
  <c r="L3198"/>
  <c r="K3198"/>
  <c r="Q3162"/>
  <c r="P3162"/>
  <c r="O3162"/>
  <c r="U3162" s="1"/>
  <c r="N3162"/>
  <c r="M3162"/>
  <c r="Y3162" s="1"/>
  <c r="L3162"/>
  <c r="K3162"/>
  <c r="Q3135"/>
  <c r="P3135"/>
  <c r="O3135"/>
  <c r="U3135" s="1"/>
  <c r="N3135"/>
  <c r="M3135"/>
  <c r="Y3135" s="1"/>
  <c r="L3135"/>
  <c r="K3135"/>
  <c r="Q3105"/>
  <c r="P3105"/>
  <c r="O3105"/>
  <c r="U3105" s="1"/>
  <c r="N3105"/>
  <c r="M3105"/>
  <c r="Y3105" s="1"/>
  <c r="L3105"/>
  <c r="K3105"/>
  <c r="Q3086"/>
  <c r="P3086"/>
  <c r="O3086"/>
  <c r="U3086" s="1"/>
  <c r="N3086"/>
  <c r="M3086"/>
  <c r="Y3086" s="1"/>
  <c r="L3086"/>
  <c r="K3086"/>
  <c r="Q3076"/>
  <c r="P3076"/>
  <c r="O3076"/>
  <c r="U3076" s="1"/>
  <c r="N3076"/>
  <c r="M3076"/>
  <c r="Y3076" s="1"/>
  <c r="L3076"/>
  <c r="K3076"/>
  <c r="Q3065"/>
  <c r="P3065"/>
  <c r="O3065"/>
  <c r="U3065" s="1"/>
  <c r="N3065"/>
  <c r="M3065"/>
  <c r="Y3065" s="1"/>
  <c r="L3065"/>
  <c r="K3065"/>
  <c r="Q4511"/>
  <c r="P4511"/>
  <c r="O4511"/>
  <c r="U4511" s="1"/>
  <c r="N4511"/>
  <c r="M4511"/>
  <c r="Y4511" s="1"/>
  <c r="L4511"/>
  <c r="K4511"/>
  <c r="Q4355"/>
  <c r="P4355"/>
  <c r="O4355"/>
  <c r="U4355" s="1"/>
  <c r="N4355"/>
  <c r="M4355"/>
  <c r="Y4355" s="1"/>
  <c r="L4355"/>
  <c r="K4355"/>
  <c r="Q4195"/>
  <c r="P4195"/>
  <c r="O4195"/>
  <c r="U4195" s="1"/>
  <c r="N4195"/>
  <c r="M4195"/>
  <c r="Y4195" s="1"/>
  <c r="L4195"/>
  <c r="K4195"/>
  <c r="Q4061"/>
  <c r="P4061"/>
  <c r="O4061"/>
  <c r="U4061" s="1"/>
  <c r="N4061"/>
  <c r="M4061"/>
  <c r="Y4061" s="1"/>
  <c r="L4061"/>
  <c r="K4061"/>
  <c r="Q3934"/>
  <c r="P3934"/>
  <c r="O3934"/>
  <c r="U3934" s="1"/>
  <c r="N3934"/>
  <c r="M3934"/>
  <c r="Y3934" s="1"/>
  <c r="L3934"/>
  <c r="K3934"/>
  <c r="Q3790"/>
  <c r="P3790"/>
  <c r="O3790"/>
  <c r="U3790" s="1"/>
  <c r="N3790"/>
  <c r="M3790"/>
  <c r="Y3790" s="1"/>
  <c r="L3790"/>
  <c r="K3790"/>
  <c r="Q3677"/>
  <c r="P3677"/>
  <c r="O3677"/>
  <c r="U3677" s="1"/>
  <c r="N3677"/>
  <c r="M3677"/>
  <c r="Y3677" s="1"/>
  <c r="L3677"/>
  <c r="K3677"/>
  <c r="Q3567"/>
  <c r="P3567"/>
  <c r="O3567"/>
  <c r="U3567" s="1"/>
  <c r="N3567"/>
  <c r="M3567"/>
  <c r="Y3567" s="1"/>
  <c r="L3567"/>
  <c r="K3567"/>
  <c r="Q3465"/>
  <c r="P3465"/>
  <c r="O3465"/>
  <c r="U3465" s="1"/>
  <c r="N3465"/>
  <c r="M3465"/>
  <c r="Y3465" s="1"/>
  <c r="L3465"/>
  <c r="K3465"/>
  <c r="Q3357"/>
  <c r="P3357"/>
  <c r="O3357"/>
  <c r="U3357" s="1"/>
  <c r="N3357"/>
  <c r="M3357"/>
  <c r="Y3357" s="1"/>
  <c r="L3357"/>
  <c r="K3357"/>
  <c r="Q3268"/>
  <c r="P3268"/>
  <c r="O3268"/>
  <c r="U3268" s="1"/>
  <c r="N3268"/>
  <c r="M3268"/>
  <c r="Y3268" s="1"/>
  <c r="L3268"/>
  <c r="K3268"/>
  <c r="Q3182"/>
  <c r="P3182"/>
  <c r="O3182"/>
  <c r="U3182" s="1"/>
  <c r="N3182"/>
  <c r="M3182"/>
  <c r="Y3182" s="1"/>
  <c r="L3182"/>
  <c r="K3182"/>
  <c r="Q3109"/>
  <c r="P3109"/>
  <c r="O3109"/>
  <c r="U3109" s="1"/>
  <c r="N3109"/>
  <c r="M3109"/>
  <c r="Y3109" s="1"/>
  <c r="L3109"/>
  <c r="K3109"/>
  <c r="Q3031"/>
  <c r="P3031"/>
  <c r="O3031"/>
  <c r="U3031" s="1"/>
  <c r="N3031"/>
  <c r="M3031"/>
  <c r="Y3031" s="1"/>
  <c r="L3031"/>
  <c r="K3031"/>
  <c r="Q2972"/>
  <c r="P2972"/>
  <c r="O2972"/>
  <c r="U2972" s="1"/>
  <c r="N2972"/>
  <c r="M2972"/>
  <c r="Y2972" s="1"/>
  <c r="L2972"/>
  <c r="K2972"/>
  <c r="Q2904"/>
  <c r="P2904"/>
  <c r="O2904"/>
  <c r="U2904" s="1"/>
  <c r="N2904"/>
  <c r="M2904"/>
  <c r="Y2904" s="1"/>
  <c r="L2904"/>
  <c r="K2904"/>
  <c r="Q2852"/>
  <c r="P2852"/>
  <c r="O2852"/>
  <c r="U2852" s="1"/>
  <c r="N2852"/>
  <c r="M2852"/>
  <c r="Y2852" s="1"/>
  <c r="L2852"/>
  <c r="K2852"/>
  <c r="Q2813"/>
  <c r="P2813"/>
  <c r="O2813"/>
  <c r="U2813" s="1"/>
  <c r="N2813"/>
  <c r="M2813"/>
  <c r="Y2813" s="1"/>
  <c r="L2813"/>
  <c r="K2813"/>
  <c r="Q2768"/>
  <c r="P2768"/>
  <c r="O2768"/>
  <c r="U2768" s="1"/>
  <c r="N2768"/>
  <c r="M2768"/>
  <c r="Y2768" s="1"/>
  <c r="L2768"/>
  <c r="K2768"/>
  <c r="Q2740"/>
  <c r="P2740"/>
  <c r="O2740"/>
  <c r="U2740" s="1"/>
  <c r="N2740"/>
  <c r="M2740"/>
  <c r="Y2740" s="1"/>
  <c r="L2740"/>
  <c r="K2740"/>
  <c r="Q2702"/>
  <c r="P2702"/>
  <c r="O2702"/>
  <c r="U2702" s="1"/>
  <c r="N2702"/>
  <c r="M2702"/>
  <c r="Y2702" s="1"/>
  <c r="L2702"/>
  <c r="K2702"/>
  <c r="Q2676"/>
  <c r="P2676"/>
  <c r="O2676"/>
  <c r="U2676" s="1"/>
  <c r="N2676"/>
  <c r="M2676"/>
  <c r="Y2676" s="1"/>
  <c r="L2676"/>
  <c r="K2676"/>
  <c r="Q2666"/>
  <c r="P2666"/>
  <c r="O2666"/>
  <c r="U2666" s="1"/>
  <c r="N2666"/>
  <c r="M2666"/>
  <c r="Y2666" s="1"/>
  <c r="L2666"/>
  <c r="K2666"/>
  <c r="Q2652"/>
  <c r="P2652"/>
  <c r="O2652"/>
  <c r="U2652" s="1"/>
  <c r="N2652"/>
  <c r="M2652"/>
  <c r="Y2652" s="1"/>
  <c r="L2652"/>
  <c r="K2652"/>
  <c r="Q2648"/>
  <c r="P2648"/>
  <c r="O2648"/>
  <c r="U2648" s="1"/>
  <c r="N2648"/>
  <c r="M2648"/>
  <c r="Y2648" s="1"/>
  <c r="L2648"/>
  <c r="K2648"/>
  <c r="Q4570"/>
  <c r="P4570"/>
  <c r="O4570"/>
  <c r="U4570" s="1"/>
  <c r="N4570"/>
  <c r="M4570"/>
  <c r="Y4570" s="1"/>
  <c r="L4570"/>
  <c r="K4570"/>
  <c r="Q4409"/>
  <c r="P4409"/>
  <c r="O4409"/>
  <c r="U4409" s="1"/>
  <c r="N4409"/>
  <c r="M4409"/>
  <c r="Y4409" s="1"/>
  <c r="L4409"/>
  <c r="K4409"/>
  <c r="Q4232"/>
  <c r="P4232"/>
  <c r="O4232"/>
  <c r="U4232" s="1"/>
  <c r="N4232"/>
  <c r="M4232"/>
  <c r="Y4232" s="1"/>
  <c r="L4232"/>
  <c r="K4232"/>
  <c r="Q4074"/>
  <c r="P4074"/>
  <c r="O4074"/>
  <c r="U4074" s="1"/>
  <c r="N4074"/>
  <c r="M4074"/>
  <c r="Y4074" s="1"/>
  <c r="L4074"/>
  <c r="K4074"/>
  <c r="Q3928"/>
  <c r="P3928"/>
  <c r="O3928"/>
  <c r="U3928" s="1"/>
  <c r="N3928"/>
  <c r="M3928"/>
  <c r="Y3928" s="1"/>
  <c r="L3928"/>
  <c r="K3928"/>
  <c r="Q3773"/>
  <c r="P3773"/>
  <c r="O3773"/>
  <c r="U3773" s="1"/>
  <c r="N3773"/>
  <c r="M3773"/>
  <c r="Y3773" s="1"/>
  <c r="L3773"/>
  <c r="K3773"/>
  <c r="Q3637"/>
  <c r="P3637"/>
  <c r="O3637"/>
  <c r="U3637" s="1"/>
  <c r="N3637"/>
  <c r="M3637"/>
  <c r="Y3637" s="1"/>
  <c r="L3637"/>
  <c r="K3637"/>
  <c r="Q3510"/>
  <c r="P3510"/>
  <c r="O3510"/>
  <c r="U3510" s="1"/>
  <c r="N3510"/>
  <c r="M3510"/>
  <c r="Y3510" s="1"/>
  <c r="L3510"/>
  <c r="K3510"/>
  <c r="Q3379"/>
  <c r="P3379"/>
  <c r="O3379"/>
  <c r="U3379" s="1"/>
  <c r="N3379"/>
  <c r="M3379"/>
  <c r="Y3379" s="1"/>
  <c r="L3379"/>
  <c r="K3379"/>
  <c r="Q3267"/>
  <c r="P3267"/>
  <c r="O3267"/>
  <c r="U3267" s="1"/>
  <c r="N3267"/>
  <c r="M3267"/>
  <c r="Y3267" s="1"/>
  <c r="L3267"/>
  <c r="K3267"/>
  <c r="Q3156"/>
  <c r="P3156"/>
  <c r="O3156"/>
  <c r="U3156" s="1"/>
  <c r="N3156"/>
  <c r="M3156"/>
  <c r="Y3156" s="1"/>
  <c r="L3156"/>
  <c r="K3156"/>
  <c r="Q3062"/>
  <c r="P3062"/>
  <c r="O3062"/>
  <c r="U3062" s="1"/>
  <c r="N3062"/>
  <c r="M3062"/>
  <c r="Y3062" s="1"/>
  <c r="L3062"/>
  <c r="K3062"/>
  <c r="Q2968"/>
  <c r="P2968"/>
  <c r="O2968"/>
  <c r="U2968" s="1"/>
  <c r="N2968"/>
  <c r="M2968"/>
  <c r="Y2968" s="1"/>
  <c r="L2968"/>
  <c r="K2968"/>
  <c r="Q2870"/>
  <c r="P2870"/>
  <c r="O2870"/>
  <c r="U2870" s="1"/>
  <c r="N2870"/>
  <c r="M2870"/>
  <c r="Y2870" s="1"/>
  <c r="L2870"/>
  <c r="K2870"/>
  <c r="Q2801"/>
  <c r="P2801"/>
  <c r="O2801"/>
  <c r="U2801" s="1"/>
  <c r="N2801"/>
  <c r="M2801"/>
  <c r="Y2801" s="1"/>
  <c r="L2801"/>
  <c r="K2801"/>
  <c r="Q2727"/>
  <c r="P2727"/>
  <c r="O2727"/>
  <c r="U2727" s="1"/>
  <c r="N2727"/>
  <c r="M2727"/>
  <c r="Y2727" s="1"/>
  <c r="L2727"/>
  <c r="K2727"/>
  <c r="Q2663"/>
  <c r="P2663"/>
  <c r="O2663"/>
  <c r="U2663" s="1"/>
  <c r="N2663"/>
  <c r="M2663"/>
  <c r="Y2663" s="1"/>
  <c r="L2663"/>
  <c r="K2663"/>
  <c r="Q2598"/>
  <c r="P2598"/>
  <c r="O2598"/>
  <c r="U2598" s="1"/>
  <c r="N2598"/>
  <c r="M2598"/>
  <c r="Y2598" s="1"/>
  <c r="L2598"/>
  <c r="K2598"/>
  <c r="Q2547"/>
  <c r="P2547"/>
  <c r="O2547"/>
  <c r="U2547" s="1"/>
  <c r="N2547"/>
  <c r="M2547"/>
  <c r="Y2547" s="1"/>
  <c r="L2547"/>
  <c r="K2547"/>
  <c r="Q2500"/>
  <c r="P2500"/>
  <c r="O2500"/>
  <c r="U2500" s="1"/>
  <c r="N2500"/>
  <c r="M2500"/>
  <c r="Y2500" s="1"/>
  <c r="L2500"/>
  <c r="K2500"/>
  <c r="Q2454"/>
  <c r="P2454"/>
  <c r="O2454"/>
  <c r="U2454" s="1"/>
  <c r="N2454"/>
  <c r="M2454"/>
  <c r="Y2454" s="1"/>
  <c r="L2454"/>
  <c r="K2454"/>
  <c r="Q2419"/>
  <c r="P2419"/>
  <c r="O2419"/>
  <c r="U2419" s="1"/>
  <c r="N2419"/>
  <c r="M2419"/>
  <c r="Y2419" s="1"/>
  <c r="L2419"/>
  <c r="K2419"/>
  <c r="Q2384"/>
  <c r="P2384"/>
  <c r="O2384"/>
  <c r="U2384" s="1"/>
  <c r="N2384"/>
  <c r="M2384"/>
  <c r="Y2384" s="1"/>
  <c r="L2384"/>
  <c r="K2384"/>
  <c r="Q2358"/>
  <c r="P2358"/>
  <c r="O2358"/>
  <c r="U2358" s="1"/>
  <c r="N2358"/>
  <c r="M2358"/>
  <c r="Y2358" s="1"/>
  <c r="L2358"/>
  <c r="K2358"/>
  <c r="Q2333"/>
  <c r="P2333"/>
  <c r="O2333"/>
  <c r="U2333" s="1"/>
  <c r="N2333"/>
  <c r="M2333"/>
  <c r="Y2333" s="1"/>
  <c r="L2333"/>
  <c r="K2333"/>
  <c r="Q2318"/>
  <c r="P2318"/>
  <c r="O2318"/>
  <c r="U2318" s="1"/>
  <c r="N2318"/>
  <c r="M2318"/>
  <c r="Y2318" s="1"/>
  <c r="L2318"/>
  <c r="K2318"/>
  <c r="Q2302"/>
  <c r="P2302"/>
  <c r="O2302"/>
  <c r="U2302" s="1"/>
  <c r="N2302"/>
  <c r="M2302"/>
  <c r="Y2302" s="1"/>
  <c r="L2302"/>
  <c r="K2302"/>
  <c r="Q2294"/>
  <c r="P2294"/>
  <c r="O2294"/>
  <c r="U2294" s="1"/>
  <c r="N2294"/>
  <c r="M2294"/>
  <c r="Y2294" s="1"/>
  <c r="L2294"/>
  <c r="K2294"/>
  <c r="Q4651"/>
  <c r="P4651"/>
  <c r="O4651"/>
  <c r="U4651" s="1"/>
  <c r="N4651"/>
  <c r="M4651"/>
  <c r="Y4651" s="1"/>
  <c r="L4651"/>
  <c r="K4651"/>
  <c r="Q4561"/>
  <c r="P4561"/>
  <c r="O4561"/>
  <c r="U4561" s="1"/>
  <c r="N4561"/>
  <c r="M4561"/>
  <c r="Y4561" s="1"/>
  <c r="L4561"/>
  <c r="K4561"/>
  <c r="Q4385"/>
  <c r="P4385"/>
  <c r="O4385"/>
  <c r="U4385" s="1"/>
  <c r="N4385"/>
  <c r="M4385"/>
  <c r="Y4385" s="1"/>
  <c r="L4385"/>
  <c r="K4385"/>
  <c r="Q4192"/>
  <c r="P4192"/>
  <c r="O4192"/>
  <c r="U4192" s="1"/>
  <c r="N4192"/>
  <c r="M4192"/>
  <c r="Y4192" s="1"/>
  <c r="L4192"/>
  <c r="K4192"/>
  <c r="Q4022"/>
  <c r="P4022"/>
  <c r="O4022"/>
  <c r="U4022" s="1"/>
  <c r="N4022"/>
  <c r="M4022"/>
  <c r="Y4022" s="1"/>
  <c r="L4022"/>
  <c r="K4022"/>
  <c r="Q3855"/>
  <c r="P3855"/>
  <c r="O3855"/>
  <c r="U3855" s="1"/>
  <c r="N3855"/>
  <c r="M3855"/>
  <c r="Y3855" s="1"/>
  <c r="L3855"/>
  <c r="K3855"/>
  <c r="Q3553"/>
  <c r="P3553"/>
  <c r="O3553"/>
  <c r="U3553" s="1"/>
  <c r="N3553"/>
  <c r="M3553"/>
  <c r="Y3553" s="1"/>
  <c r="L3553"/>
  <c r="K3553"/>
  <c r="Q3403"/>
  <c r="P3403"/>
  <c r="O3403"/>
  <c r="U3403" s="1"/>
  <c r="N3403"/>
  <c r="M3403"/>
  <c r="Y3403" s="1"/>
  <c r="L3403"/>
  <c r="K3403"/>
  <c r="Q3274"/>
  <c r="P3274"/>
  <c r="O3274"/>
  <c r="U3274" s="1"/>
  <c r="N3274"/>
  <c r="M3274"/>
  <c r="Y3274" s="1"/>
  <c r="L3274"/>
  <c r="K3274"/>
  <c r="Q3152"/>
  <c r="P3152"/>
  <c r="O3152"/>
  <c r="U3152" s="1"/>
  <c r="N3152"/>
  <c r="M3152"/>
  <c r="Y3152" s="1"/>
  <c r="L3152"/>
  <c r="K3152"/>
  <c r="Q3028"/>
  <c r="P3028"/>
  <c r="O3028"/>
  <c r="U3028" s="1"/>
  <c r="N3028"/>
  <c r="M3028"/>
  <c r="Y3028" s="1"/>
  <c r="L3028"/>
  <c r="K3028"/>
  <c r="Q2922"/>
  <c r="P2922"/>
  <c r="O2922"/>
  <c r="U2922" s="1"/>
  <c r="N2922"/>
  <c r="M2922"/>
  <c r="Y2922" s="1"/>
  <c r="L2922"/>
  <c r="K2922"/>
  <c r="Q2818"/>
  <c r="P2818"/>
  <c r="O2818"/>
  <c r="U2818" s="1"/>
  <c r="N2818"/>
  <c r="M2818"/>
  <c r="Y2818" s="1"/>
  <c r="L2818"/>
  <c r="K2818"/>
  <c r="Q2725"/>
  <c r="P2725"/>
  <c r="O2725"/>
  <c r="U2725" s="1"/>
  <c r="N2725"/>
  <c r="M2725"/>
  <c r="Y2725" s="1"/>
  <c r="L2725"/>
  <c r="K2725"/>
  <c r="Q2641"/>
  <c r="P2641"/>
  <c r="O2641"/>
  <c r="U2641" s="1"/>
  <c r="N2641"/>
  <c r="M2641"/>
  <c r="Y2641" s="1"/>
  <c r="L2641"/>
  <c r="K2641"/>
  <c r="Q2559"/>
  <c r="P2559"/>
  <c r="O2559"/>
  <c r="U2559" s="1"/>
  <c r="N2559"/>
  <c r="M2559"/>
  <c r="Y2559" s="1"/>
  <c r="L2559"/>
  <c r="K2559"/>
  <c r="Q2484"/>
  <c r="P2484"/>
  <c r="O2484"/>
  <c r="U2484" s="1"/>
  <c r="N2484"/>
  <c r="M2484"/>
  <c r="Y2484" s="1"/>
  <c r="L2484"/>
  <c r="K2484"/>
  <c r="Q2417"/>
  <c r="P2417"/>
  <c r="O2417"/>
  <c r="U2417" s="1"/>
  <c r="N2417"/>
  <c r="M2417"/>
  <c r="Y2417" s="1"/>
  <c r="L2417"/>
  <c r="K2417"/>
  <c r="Q2355"/>
  <c r="P2355"/>
  <c r="O2355"/>
  <c r="U2355" s="1"/>
  <c r="N2355"/>
  <c r="M2355"/>
  <c r="Y2355" s="1"/>
  <c r="L2355"/>
  <c r="K2355"/>
  <c r="Q2293"/>
  <c r="P2293"/>
  <c r="O2293"/>
  <c r="U2293" s="1"/>
  <c r="N2293"/>
  <c r="M2293"/>
  <c r="Y2293" s="1"/>
  <c r="L2293"/>
  <c r="K2293"/>
  <c r="Q2247"/>
  <c r="P2247"/>
  <c r="O2247"/>
  <c r="U2247" s="1"/>
  <c r="N2247"/>
  <c r="M2247"/>
  <c r="Y2247" s="1"/>
  <c r="L2247"/>
  <c r="K2247"/>
  <c r="Q2206"/>
  <c r="P2206"/>
  <c r="O2206"/>
  <c r="U2206" s="1"/>
  <c r="N2206"/>
  <c r="M2206"/>
  <c r="Y2206" s="1"/>
  <c r="L2206"/>
  <c r="K2206"/>
  <c r="Q2168"/>
  <c r="P2168"/>
  <c r="O2168"/>
  <c r="U2168" s="1"/>
  <c r="N2168"/>
  <c r="M2168"/>
  <c r="Y2168" s="1"/>
  <c r="L2168"/>
  <c r="K2168"/>
  <c r="Q2135"/>
  <c r="P2135"/>
  <c r="O2135"/>
  <c r="U2135" s="1"/>
  <c r="N2135"/>
  <c r="M2135"/>
  <c r="Y2135" s="1"/>
  <c r="L2135"/>
  <c r="K2135"/>
  <c r="Q2101"/>
  <c r="P2101"/>
  <c r="O2101"/>
  <c r="U2101" s="1"/>
  <c r="N2101"/>
  <c r="M2101"/>
  <c r="Y2101" s="1"/>
  <c r="L2101"/>
  <c r="K2101"/>
  <c r="Q2076"/>
  <c r="P2076"/>
  <c r="O2076"/>
  <c r="U2076" s="1"/>
  <c r="N2076"/>
  <c r="M2076"/>
  <c r="Y2076" s="1"/>
  <c r="L2076"/>
  <c r="K2076"/>
  <c r="Q2055"/>
  <c r="P2055"/>
  <c r="O2055"/>
  <c r="U2055" s="1"/>
  <c r="N2055"/>
  <c r="M2055"/>
  <c r="Y2055" s="1"/>
  <c r="L2055"/>
  <c r="K2055"/>
  <c r="Q2039"/>
  <c r="P2039"/>
  <c r="O2039"/>
  <c r="U2039" s="1"/>
  <c r="N2039"/>
  <c r="M2039"/>
  <c r="Y2039" s="1"/>
  <c r="L2039"/>
  <c r="K2039"/>
  <c r="Q2030"/>
  <c r="P2030"/>
  <c r="O2030"/>
  <c r="U2030" s="1"/>
  <c r="N2030"/>
  <c r="M2030"/>
  <c r="Y2030" s="1"/>
  <c r="L2030"/>
  <c r="K2030"/>
  <c r="Q2024"/>
  <c r="P2024"/>
  <c r="O2024"/>
  <c r="U2024" s="1"/>
  <c r="N2024"/>
  <c r="M2024"/>
  <c r="Y2024" s="1"/>
  <c r="L2024"/>
  <c r="K2024"/>
  <c r="Q4675"/>
  <c r="P4675"/>
  <c r="O4675"/>
  <c r="U4675" s="1"/>
  <c r="N4675"/>
  <c r="M4675"/>
  <c r="Y4675" s="1"/>
  <c r="L4675"/>
  <c r="K4675"/>
  <c r="Q4597"/>
  <c r="P4597"/>
  <c r="O4597"/>
  <c r="U4597" s="1"/>
  <c r="N4597"/>
  <c r="M4597"/>
  <c r="Y4597" s="1"/>
  <c r="L4597"/>
  <c r="K4597"/>
  <c r="Q4433"/>
  <c r="P4433"/>
  <c r="O4433"/>
  <c r="U4433" s="1"/>
  <c r="N4433"/>
  <c r="M4433"/>
  <c r="Y4433" s="1"/>
  <c r="L4433"/>
  <c r="K4433"/>
  <c r="Q4230"/>
  <c r="P4230"/>
  <c r="O4230"/>
  <c r="U4230" s="1"/>
  <c r="N4230"/>
  <c r="M4230"/>
  <c r="Y4230" s="1"/>
  <c r="L4230"/>
  <c r="K4230"/>
  <c r="Q4050"/>
  <c r="P4050"/>
  <c r="O4050"/>
  <c r="U4050" s="1"/>
  <c r="N4050"/>
  <c r="M4050"/>
  <c r="Y4050" s="1"/>
  <c r="L4050"/>
  <c r="K4050"/>
  <c r="Q3869"/>
  <c r="P3869"/>
  <c r="O3869"/>
  <c r="U3869" s="1"/>
  <c r="N3869"/>
  <c r="M3869"/>
  <c r="Y3869" s="1"/>
  <c r="L3869"/>
  <c r="K3869"/>
  <c r="Q3697"/>
  <c r="P3697"/>
  <c r="O3697"/>
  <c r="U3697" s="1"/>
  <c r="N3697"/>
  <c r="M3697"/>
  <c r="Y3697" s="1"/>
  <c r="L3697"/>
  <c r="K3697"/>
  <c r="Q3540"/>
  <c r="P3540"/>
  <c r="O3540"/>
  <c r="U3540" s="1"/>
  <c r="N3540"/>
  <c r="M3540"/>
  <c r="Y3540" s="1"/>
  <c r="L3540"/>
  <c r="K3540"/>
  <c r="Q3381"/>
  <c r="P3381"/>
  <c r="O3381"/>
  <c r="U3381" s="1"/>
  <c r="N3381"/>
  <c r="M3381"/>
  <c r="Y3381" s="1"/>
  <c r="L3381"/>
  <c r="K3381"/>
  <c r="Q3233"/>
  <c r="P3233"/>
  <c r="O3233"/>
  <c r="U3233" s="1"/>
  <c r="N3233"/>
  <c r="M3233"/>
  <c r="Y3233" s="1"/>
  <c r="L3233"/>
  <c r="K3233"/>
  <c r="Q3103"/>
  <c r="P3103"/>
  <c r="O3103"/>
  <c r="U3103" s="1"/>
  <c r="N3103"/>
  <c r="M3103"/>
  <c r="Y3103" s="1"/>
  <c r="L3103"/>
  <c r="K3103"/>
  <c r="Q2976"/>
  <c r="P2976"/>
  <c r="O2976"/>
  <c r="U2976" s="1"/>
  <c r="N2976"/>
  <c r="M2976"/>
  <c r="Y2976" s="1"/>
  <c r="L2976"/>
  <c r="K2976"/>
  <c r="Q2849"/>
  <c r="P2849"/>
  <c r="O2849"/>
  <c r="U2849" s="1"/>
  <c r="N2849"/>
  <c r="M2849"/>
  <c r="Y2849" s="1"/>
  <c r="L2849"/>
  <c r="K2849"/>
  <c r="Q2746"/>
  <c r="P2746"/>
  <c r="O2746"/>
  <c r="U2746" s="1"/>
  <c r="N2746"/>
  <c r="M2746"/>
  <c r="Y2746" s="1"/>
  <c r="L2746"/>
  <c r="K2746"/>
  <c r="Q2646"/>
  <c r="P2646"/>
  <c r="O2646"/>
  <c r="U2646" s="1"/>
  <c r="N2646"/>
  <c r="M2646"/>
  <c r="Y2646" s="1"/>
  <c r="L2646"/>
  <c r="K2646"/>
  <c r="Q2545"/>
  <c r="P2545"/>
  <c r="O2545"/>
  <c r="U2545" s="1"/>
  <c r="N2545"/>
  <c r="M2545"/>
  <c r="Y2545" s="1"/>
  <c r="L2545"/>
  <c r="K2545"/>
  <c r="Q2455"/>
  <c r="P2455"/>
  <c r="O2455"/>
  <c r="U2455" s="1"/>
  <c r="N2455"/>
  <c r="M2455"/>
  <c r="Y2455" s="1"/>
  <c r="L2455"/>
  <c r="K2455"/>
  <c r="Q2375"/>
  <c r="P2375"/>
  <c r="O2375"/>
  <c r="U2375" s="1"/>
  <c r="N2375"/>
  <c r="M2375"/>
  <c r="Y2375" s="1"/>
  <c r="L2375"/>
  <c r="K2375"/>
  <c r="Q2292"/>
  <c r="P2292"/>
  <c r="O2292"/>
  <c r="U2292" s="1"/>
  <c r="N2292"/>
  <c r="M2292"/>
  <c r="Y2292" s="1"/>
  <c r="L2292"/>
  <c r="K2292"/>
  <c r="Q2231"/>
  <c r="P2231"/>
  <c r="O2231"/>
  <c r="U2231" s="1"/>
  <c r="N2231"/>
  <c r="M2231"/>
  <c r="Y2231" s="1"/>
  <c r="L2231"/>
  <c r="K2231"/>
  <c r="Q2171"/>
  <c r="P2171"/>
  <c r="O2171"/>
  <c r="U2171" s="1"/>
  <c r="N2171"/>
  <c r="M2171"/>
  <c r="Y2171" s="1"/>
  <c r="L2171"/>
  <c r="K2171"/>
  <c r="Q2112"/>
  <c r="P2112"/>
  <c r="O2112"/>
  <c r="U2112" s="1"/>
  <c r="N2112"/>
  <c r="M2112"/>
  <c r="Y2112" s="1"/>
  <c r="L2112"/>
  <c r="K2112"/>
  <c r="Q2056"/>
  <c r="P2056"/>
  <c r="O2056"/>
  <c r="U2056" s="1"/>
  <c r="N2056"/>
  <c r="M2056"/>
  <c r="Y2056" s="1"/>
  <c r="L2056"/>
  <c r="K2056"/>
  <c r="Q2008"/>
  <c r="P2008"/>
  <c r="O2008"/>
  <c r="U2008" s="1"/>
  <c r="N2008"/>
  <c r="M2008"/>
  <c r="Y2008" s="1"/>
  <c r="L2008"/>
  <c r="K2008"/>
  <c r="Q1970"/>
  <c r="P1970"/>
  <c r="O1970"/>
  <c r="U1970" s="1"/>
  <c r="N1970"/>
  <c r="M1970"/>
  <c r="Y1970" s="1"/>
  <c r="L1970"/>
  <c r="K1970"/>
  <c r="Q1931"/>
  <c r="P1931"/>
  <c r="O1931"/>
  <c r="U1931" s="1"/>
  <c r="N1931"/>
  <c r="M1931"/>
  <c r="Y1931" s="1"/>
  <c r="L1931"/>
  <c r="K1931"/>
  <c r="Q1901"/>
  <c r="P1901"/>
  <c r="O1901"/>
  <c r="U1901" s="1"/>
  <c r="N1901"/>
  <c r="M1901"/>
  <c r="Y1901" s="1"/>
  <c r="L1901"/>
  <c r="K1901"/>
  <c r="Q1879"/>
  <c r="P1879"/>
  <c r="O1879"/>
  <c r="U1879" s="1"/>
  <c r="N1879"/>
  <c r="M1879"/>
  <c r="Y1879" s="1"/>
  <c r="L1879"/>
  <c r="K1879"/>
  <c r="Q1852"/>
  <c r="P1852"/>
  <c r="O1852"/>
  <c r="U1852" s="1"/>
  <c r="N1852"/>
  <c r="M1852"/>
  <c r="Y1852" s="1"/>
  <c r="L1852"/>
  <c r="K1852"/>
  <c r="Q1835"/>
  <c r="P1835"/>
  <c r="O1835"/>
  <c r="U1835" s="1"/>
  <c r="N1835"/>
  <c r="M1835"/>
  <c r="Y1835" s="1"/>
  <c r="L1835"/>
  <c r="K1835"/>
  <c r="Q1819"/>
  <c r="P1819"/>
  <c r="O1819"/>
  <c r="U1819" s="1"/>
  <c r="N1819"/>
  <c r="M1819"/>
  <c r="Y1819" s="1"/>
  <c r="L1819"/>
  <c r="K1819"/>
  <c r="Q1809"/>
  <c r="P1809"/>
  <c r="O1809"/>
  <c r="U1809" s="1"/>
  <c r="N1809"/>
  <c r="M1809"/>
  <c r="Y1809" s="1"/>
  <c r="L1809"/>
  <c r="K1809"/>
  <c r="Q1803"/>
  <c r="P1803"/>
  <c r="O1803"/>
  <c r="U1803" s="1"/>
  <c r="N1803"/>
  <c r="M1803"/>
  <c r="Y1803" s="1"/>
  <c r="L1803"/>
  <c r="K1803"/>
  <c r="Q4653"/>
  <c r="P4653"/>
  <c r="O4653"/>
  <c r="U4653" s="1"/>
  <c r="N4653"/>
  <c r="M4653"/>
  <c r="Y4653" s="1"/>
  <c r="L4653"/>
  <c r="K4653"/>
  <c r="Q4556"/>
  <c r="P4556"/>
  <c r="O4556"/>
  <c r="U4556" s="1"/>
  <c r="N4556"/>
  <c r="M4556"/>
  <c r="Y4556" s="1"/>
  <c r="L4556"/>
  <c r="K4556"/>
  <c r="Q4351"/>
  <c r="P4351"/>
  <c r="O4351"/>
  <c r="U4351" s="1"/>
  <c r="N4351"/>
  <c r="M4351"/>
  <c r="Y4351" s="1"/>
  <c r="L4351"/>
  <c r="K4351"/>
  <c r="Q4153"/>
  <c r="P4153"/>
  <c r="O4153"/>
  <c r="U4153" s="1"/>
  <c r="N4153"/>
  <c r="M4153"/>
  <c r="Y4153" s="1"/>
  <c r="L4153"/>
  <c r="K4153"/>
  <c r="Q3956"/>
  <c r="P3956"/>
  <c r="O3956"/>
  <c r="U3956" s="1"/>
  <c r="N3956"/>
  <c r="M3956"/>
  <c r="Y3956" s="1"/>
  <c r="L3956"/>
  <c r="K3956"/>
  <c r="Q3771"/>
  <c r="P3771"/>
  <c r="O3771"/>
  <c r="U3771" s="1"/>
  <c r="N3771"/>
  <c r="M3771"/>
  <c r="Y3771" s="1"/>
  <c r="L3771"/>
  <c r="K3771"/>
  <c r="Q3594"/>
  <c r="P3594"/>
  <c r="O3594"/>
  <c r="U3594" s="1"/>
  <c r="N3594"/>
  <c r="M3594"/>
  <c r="Y3594" s="1"/>
  <c r="L3594"/>
  <c r="K3594"/>
  <c r="Q3430"/>
  <c r="P3430"/>
  <c r="O3430"/>
  <c r="U3430" s="1"/>
  <c r="N3430"/>
  <c r="M3430"/>
  <c r="Y3430" s="1"/>
  <c r="L3430"/>
  <c r="K3430"/>
  <c r="Q3273"/>
  <c r="P3273"/>
  <c r="O3273"/>
  <c r="U3273" s="1"/>
  <c r="N3273"/>
  <c r="M3273"/>
  <c r="Y3273" s="1"/>
  <c r="L3273"/>
  <c r="K3273"/>
  <c r="Q3127"/>
  <c r="P3127"/>
  <c r="O3127"/>
  <c r="U3127" s="1"/>
  <c r="N3127"/>
  <c r="M3127"/>
  <c r="Y3127" s="1"/>
  <c r="L3127"/>
  <c r="K3127"/>
  <c r="Q2989"/>
  <c r="P2989"/>
  <c r="O2989"/>
  <c r="U2989" s="1"/>
  <c r="N2989"/>
  <c r="M2989"/>
  <c r="Y2989" s="1"/>
  <c r="L2989"/>
  <c r="K2989"/>
  <c r="Q2848"/>
  <c r="P2848"/>
  <c r="O2848"/>
  <c r="U2848" s="1"/>
  <c r="N2848"/>
  <c r="M2848"/>
  <c r="Y2848" s="1"/>
  <c r="L2848"/>
  <c r="K2848"/>
  <c r="Q2733"/>
  <c r="P2733"/>
  <c r="O2733"/>
  <c r="U2733" s="1"/>
  <c r="N2733"/>
  <c r="M2733"/>
  <c r="Y2733" s="1"/>
  <c r="L2733"/>
  <c r="K2733"/>
  <c r="Q2616"/>
  <c r="P2616"/>
  <c r="O2616"/>
  <c r="U2616" s="1"/>
  <c r="N2616"/>
  <c r="M2616"/>
  <c r="Y2616" s="1"/>
  <c r="L2616"/>
  <c r="K2616"/>
  <c r="Q2514"/>
  <c r="P2514"/>
  <c r="O2514"/>
  <c r="U2514" s="1"/>
  <c r="N2514"/>
  <c r="M2514"/>
  <c r="Y2514" s="1"/>
  <c r="L2514"/>
  <c r="K2514"/>
  <c r="Q2414"/>
  <c r="P2414"/>
  <c r="O2414"/>
  <c r="U2414" s="1"/>
  <c r="N2414"/>
  <c r="M2414"/>
  <c r="Y2414" s="1"/>
  <c r="L2414"/>
  <c r="K2414"/>
  <c r="Q2322"/>
  <c r="P2322"/>
  <c r="O2322"/>
  <c r="U2322" s="1"/>
  <c r="N2322"/>
  <c r="M2322"/>
  <c r="Y2322" s="1"/>
  <c r="L2322"/>
  <c r="K2322"/>
  <c r="Q2242"/>
  <c r="P2242"/>
  <c r="O2242"/>
  <c r="U2242" s="1"/>
  <c r="N2242"/>
  <c r="M2242"/>
  <c r="Y2242" s="1"/>
  <c r="L2242"/>
  <c r="K2242"/>
  <c r="Q2166"/>
  <c r="P2166"/>
  <c r="O2166"/>
  <c r="U2166" s="1"/>
  <c r="N2166"/>
  <c r="M2166"/>
  <c r="Y2166" s="1"/>
  <c r="L2166"/>
  <c r="K2166"/>
  <c r="Q2095"/>
  <c r="P2095"/>
  <c r="O2095"/>
  <c r="U2095" s="1"/>
  <c r="N2095"/>
  <c r="M2095"/>
  <c r="Y2095" s="1"/>
  <c r="L2095"/>
  <c r="K2095"/>
  <c r="Q2029"/>
  <c r="P2029"/>
  <c r="O2029"/>
  <c r="U2029" s="1"/>
  <c r="N2029"/>
  <c r="M2029"/>
  <c r="Y2029" s="1"/>
  <c r="L2029"/>
  <c r="K2029"/>
  <c r="Q1969"/>
  <c r="P1969"/>
  <c r="O1969"/>
  <c r="U1969" s="1"/>
  <c r="N1969"/>
  <c r="M1969"/>
  <c r="Y1969" s="1"/>
  <c r="L1969"/>
  <c r="K1969"/>
  <c r="Q1914"/>
  <c r="P1914"/>
  <c r="O1914"/>
  <c r="U1914" s="1"/>
  <c r="N1914"/>
  <c r="M1914"/>
  <c r="Y1914" s="1"/>
  <c r="L1914"/>
  <c r="K1914"/>
  <c r="Q1872"/>
  <c r="P1872"/>
  <c r="O1872"/>
  <c r="U1872" s="1"/>
  <c r="N1872"/>
  <c r="M1872"/>
  <c r="Y1872" s="1"/>
  <c r="L1872"/>
  <c r="K1872"/>
  <c r="Q1824"/>
  <c r="P1824"/>
  <c r="O1824"/>
  <c r="U1824" s="1"/>
  <c r="N1824"/>
  <c r="M1824"/>
  <c r="Y1824" s="1"/>
  <c r="L1824"/>
  <c r="K1824"/>
  <c r="Q1783"/>
  <c r="P1783"/>
  <c r="O1783"/>
  <c r="U1783" s="1"/>
  <c r="N1783"/>
  <c r="M1783"/>
  <c r="Y1783" s="1"/>
  <c r="L1783"/>
  <c r="K1783"/>
  <c r="Q1756"/>
  <c r="P1756"/>
  <c r="O1756"/>
  <c r="U1756" s="1"/>
  <c r="N1756"/>
  <c r="M1756"/>
  <c r="Y1756" s="1"/>
  <c r="L1756"/>
  <c r="K1756"/>
  <c r="Q1727"/>
  <c r="P1727"/>
  <c r="O1727"/>
  <c r="U1727" s="1"/>
  <c r="N1727"/>
  <c r="M1727"/>
  <c r="Y1727" s="1"/>
  <c r="L1727"/>
  <c r="K1727"/>
  <c r="Q1696"/>
  <c r="P1696"/>
  <c r="O1696"/>
  <c r="U1696" s="1"/>
  <c r="N1696"/>
  <c r="M1696"/>
  <c r="Y1696" s="1"/>
  <c r="L1696"/>
  <c r="K1696"/>
  <c r="Q1675"/>
  <c r="P1675"/>
  <c r="O1675"/>
  <c r="U1675" s="1"/>
  <c r="N1675"/>
  <c r="M1675"/>
  <c r="Y1675" s="1"/>
  <c r="L1675"/>
  <c r="K1675"/>
  <c r="Q1655"/>
  <c r="P1655"/>
  <c r="O1655"/>
  <c r="U1655" s="1"/>
  <c r="N1655"/>
  <c r="M1655"/>
  <c r="Y1655" s="1"/>
  <c r="L1655"/>
  <c r="K1655"/>
  <c r="Q1649"/>
  <c r="P1649"/>
  <c r="O1649"/>
  <c r="U1649" s="1"/>
  <c r="N1649"/>
  <c r="M1649"/>
  <c r="Y1649" s="1"/>
  <c r="L1649"/>
  <c r="K1649"/>
  <c r="Q1642"/>
  <c r="P1642"/>
  <c r="O1642"/>
  <c r="U1642" s="1"/>
  <c r="N1642"/>
  <c r="M1642"/>
  <c r="Y1642" s="1"/>
  <c r="L1642"/>
  <c r="K1642"/>
  <c r="Q1633"/>
  <c r="P1633"/>
  <c r="O1633"/>
  <c r="U1633" s="1"/>
  <c r="N1633"/>
  <c r="M1633"/>
  <c r="Y1633" s="1"/>
  <c r="L1633"/>
  <c r="K1633"/>
  <c r="Q4537"/>
  <c r="P4537"/>
  <c r="O4537"/>
  <c r="U4537" s="1"/>
  <c r="N4537"/>
  <c r="M4537"/>
  <c r="Y4537" s="1"/>
  <c r="L4537"/>
  <c r="K4537"/>
  <c r="Q4334"/>
  <c r="P4334"/>
  <c r="O4334"/>
  <c r="U4334" s="1"/>
  <c r="N4334"/>
  <c r="M4334"/>
  <c r="Y4334" s="1"/>
  <c r="L4334"/>
  <c r="K4334"/>
  <c r="Q4124"/>
  <c r="P4124"/>
  <c r="O4124"/>
  <c r="U4124" s="1"/>
  <c r="N4124"/>
  <c r="M4124"/>
  <c r="Y4124" s="1"/>
  <c r="L4124"/>
  <c r="K4124"/>
  <c r="Q3926"/>
  <c r="P3926"/>
  <c r="O3926"/>
  <c r="U3926" s="1"/>
  <c r="N3926"/>
  <c r="M3926"/>
  <c r="Y3926" s="1"/>
  <c r="L3926"/>
  <c r="K3926"/>
  <c r="Q3725"/>
  <c r="P3725"/>
  <c r="O3725"/>
  <c r="U3725" s="1"/>
  <c r="N3725"/>
  <c r="M3725"/>
  <c r="Y3725" s="1"/>
  <c r="L3725"/>
  <c r="K3725"/>
  <c r="Q3555"/>
  <c r="P3555"/>
  <c r="O3555"/>
  <c r="U3555" s="1"/>
  <c r="N3555"/>
  <c r="M3555"/>
  <c r="Y3555" s="1"/>
  <c r="L3555"/>
  <c r="K3555"/>
  <c r="Q3375"/>
  <c r="P3375"/>
  <c r="O3375"/>
  <c r="U3375" s="1"/>
  <c r="N3375"/>
  <c r="M3375"/>
  <c r="Y3375" s="1"/>
  <c r="L3375"/>
  <c r="K3375"/>
  <c r="Q3211"/>
  <c r="P3211"/>
  <c r="O3211"/>
  <c r="U3211" s="1"/>
  <c r="N3211"/>
  <c r="M3211"/>
  <c r="Y3211" s="1"/>
  <c r="L3211"/>
  <c r="K3211"/>
  <c r="Q3067"/>
  <c r="P3067"/>
  <c r="O3067"/>
  <c r="U3067" s="1"/>
  <c r="N3067"/>
  <c r="M3067"/>
  <c r="Y3067" s="1"/>
  <c r="L3067"/>
  <c r="K3067"/>
  <c r="Q2920"/>
  <c r="P2920"/>
  <c r="O2920"/>
  <c r="U2920" s="1"/>
  <c r="N2920"/>
  <c r="M2920"/>
  <c r="Y2920" s="1"/>
  <c r="L2920"/>
  <c r="K2920"/>
  <c r="Q2786"/>
  <c r="P2786"/>
  <c r="O2786"/>
  <c r="U2786" s="1"/>
  <c r="N2786"/>
  <c r="M2786"/>
  <c r="Y2786" s="1"/>
  <c r="L2786"/>
  <c r="K2786"/>
  <c r="Q2662"/>
  <c r="P2662"/>
  <c r="O2662"/>
  <c r="U2662" s="1"/>
  <c r="N2662"/>
  <c r="M2662"/>
  <c r="Y2662" s="1"/>
  <c r="L2662"/>
  <c r="K2662"/>
  <c r="Q2543"/>
  <c r="P2543"/>
  <c r="O2543"/>
  <c r="U2543" s="1"/>
  <c r="N2543"/>
  <c r="M2543"/>
  <c r="Y2543" s="1"/>
  <c r="L2543"/>
  <c r="K2543"/>
  <c r="Q2439"/>
  <c r="P2439"/>
  <c r="O2439"/>
  <c r="U2439" s="1"/>
  <c r="N2439"/>
  <c r="M2439"/>
  <c r="Y2439" s="1"/>
  <c r="L2439"/>
  <c r="K2439"/>
  <c r="Q2332"/>
  <c r="P2332"/>
  <c r="O2332"/>
  <c r="U2332" s="1"/>
  <c r="N2332"/>
  <c r="M2332"/>
  <c r="Y2332" s="1"/>
  <c r="L2332"/>
  <c r="K2332"/>
  <c r="Q2241"/>
  <c r="P2241"/>
  <c r="O2241"/>
  <c r="U2241" s="1"/>
  <c r="N2241"/>
  <c r="M2241"/>
  <c r="Y2241" s="1"/>
  <c r="L2241"/>
  <c r="K2241"/>
  <c r="Q2154"/>
  <c r="P2154"/>
  <c r="O2154"/>
  <c r="U2154" s="1"/>
  <c r="N2154"/>
  <c r="M2154"/>
  <c r="Y2154" s="1"/>
  <c r="L2154"/>
  <c r="K2154"/>
  <c r="Q2074"/>
  <c r="P2074"/>
  <c r="O2074"/>
  <c r="U2074" s="1"/>
  <c r="N2074"/>
  <c r="M2074"/>
  <c r="Y2074" s="1"/>
  <c r="L2074"/>
  <c r="K2074"/>
  <c r="Q1995"/>
  <c r="P1995"/>
  <c r="O1995"/>
  <c r="U1995" s="1"/>
  <c r="N1995"/>
  <c r="M1995"/>
  <c r="Y1995" s="1"/>
  <c r="L1995"/>
  <c r="K1995"/>
  <c r="Q1934"/>
  <c r="P1934"/>
  <c r="O1934"/>
  <c r="U1934" s="1"/>
  <c r="N1934"/>
  <c r="M1934"/>
  <c r="Y1934" s="1"/>
  <c r="L1934"/>
  <c r="K1934"/>
  <c r="Q1878"/>
  <c r="P1878"/>
  <c r="O1878"/>
  <c r="U1878" s="1"/>
  <c r="N1878"/>
  <c r="M1878"/>
  <c r="Y1878" s="1"/>
  <c r="L1878"/>
  <c r="K1878"/>
  <c r="Q1818"/>
  <c r="P1818"/>
  <c r="O1818"/>
  <c r="U1818" s="1"/>
  <c r="N1818"/>
  <c r="M1818"/>
  <c r="Y1818" s="1"/>
  <c r="L1818"/>
  <c r="K1818"/>
  <c r="Q1769"/>
  <c r="P1769"/>
  <c r="O1769"/>
  <c r="U1769" s="1"/>
  <c r="N1769"/>
  <c r="M1769"/>
  <c r="Y1769" s="1"/>
  <c r="L1769"/>
  <c r="K1769"/>
  <c r="Q1726"/>
  <c r="P1726"/>
  <c r="O1726"/>
  <c r="U1726" s="1"/>
  <c r="N1726"/>
  <c r="M1726"/>
  <c r="Y1726" s="1"/>
  <c r="L1726"/>
  <c r="K1726"/>
  <c r="Q1683"/>
  <c r="P1683"/>
  <c r="O1683"/>
  <c r="U1683" s="1"/>
  <c r="N1683"/>
  <c r="M1683"/>
  <c r="Y1683" s="1"/>
  <c r="L1683"/>
  <c r="K1683"/>
  <c r="Q1648"/>
  <c r="P1648"/>
  <c r="O1648"/>
  <c r="U1648" s="1"/>
  <c r="N1648"/>
  <c r="M1648"/>
  <c r="Y1648" s="1"/>
  <c r="L1648"/>
  <c r="K1648"/>
  <c r="Q1615"/>
  <c r="P1615"/>
  <c r="O1615"/>
  <c r="U1615" s="1"/>
  <c r="N1615"/>
  <c r="M1615"/>
  <c r="Y1615" s="1"/>
  <c r="L1615"/>
  <c r="K1615"/>
  <c r="Q1590"/>
  <c r="P1590"/>
  <c r="O1590"/>
  <c r="U1590" s="1"/>
  <c r="N1590"/>
  <c r="M1590"/>
  <c r="Y1590" s="1"/>
  <c r="L1590"/>
  <c r="K1590"/>
  <c r="Q1570"/>
  <c r="P1570"/>
  <c r="O1570"/>
  <c r="U1570" s="1"/>
  <c r="N1570"/>
  <c r="M1570"/>
  <c r="Y1570" s="1"/>
  <c r="L1570"/>
  <c r="K1570"/>
  <c r="Q1549"/>
  <c r="P1549"/>
  <c r="O1549"/>
  <c r="U1549" s="1"/>
  <c r="N1549"/>
  <c r="M1549"/>
  <c r="Y1549" s="1"/>
  <c r="L1549"/>
  <c r="K1549"/>
  <c r="Q1535"/>
  <c r="P1535"/>
  <c r="O1535"/>
  <c r="U1535" s="1"/>
  <c r="N1535"/>
  <c r="M1535"/>
  <c r="Y1535" s="1"/>
  <c r="L1535"/>
  <c r="K1535"/>
  <c r="Q1524"/>
  <c r="P1524"/>
  <c r="O1524"/>
  <c r="U1524" s="1"/>
  <c r="N1524"/>
  <c r="M1524"/>
  <c r="Y1524" s="1"/>
  <c r="L1524"/>
  <c r="K1524"/>
  <c r="Q1512"/>
  <c r="P1512"/>
  <c r="O1512"/>
  <c r="U1512" s="1"/>
  <c r="N1512"/>
  <c r="M1512"/>
  <c r="Y1512" s="1"/>
  <c r="L1512"/>
  <c r="K1512"/>
  <c r="Q4569"/>
  <c r="P4569"/>
  <c r="O4569"/>
  <c r="U4569" s="1"/>
  <c r="N4569"/>
  <c r="M4569"/>
  <c r="Y4569" s="1"/>
  <c r="L4569"/>
  <c r="K4569"/>
  <c r="Q4364"/>
  <c r="P4364"/>
  <c r="O4364"/>
  <c r="U4364" s="1"/>
  <c r="N4364"/>
  <c r="M4364"/>
  <c r="Y4364" s="1"/>
  <c r="L4364"/>
  <c r="K4364"/>
  <c r="Q4152"/>
  <c r="P4152"/>
  <c r="O4152"/>
  <c r="U4152" s="1"/>
  <c r="N4152"/>
  <c r="M4152"/>
  <c r="Y4152" s="1"/>
  <c r="L4152"/>
  <c r="K4152"/>
  <c r="Q3945"/>
  <c r="P3945"/>
  <c r="O3945"/>
  <c r="U3945" s="1"/>
  <c r="N3945"/>
  <c r="M3945"/>
  <c r="Y3945" s="1"/>
  <c r="L3945"/>
  <c r="K3945"/>
  <c r="Q3746"/>
  <c r="P3746"/>
  <c r="O3746"/>
  <c r="U3746" s="1"/>
  <c r="N3746"/>
  <c r="M3746"/>
  <c r="Y3746" s="1"/>
  <c r="L3746"/>
  <c r="K3746"/>
  <c r="Q3563"/>
  <c r="P3563"/>
  <c r="O3563"/>
  <c r="U3563" s="1"/>
  <c r="N3563"/>
  <c r="M3563"/>
  <c r="Y3563" s="1"/>
  <c r="L3563"/>
  <c r="K3563"/>
  <c r="Q3377"/>
  <c r="P3377"/>
  <c r="O3377"/>
  <c r="U3377" s="1"/>
  <c r="N3377"/>
  <c r="M3377"/>
  <c r="Y3377" s="1"/>
  <c r="L3377"/>
  <c r="K3377"/>
  <c r="Q3208"/>
  <c r="P3208"/>
  <c r="O3208"/>
  <c r="U3208" s="1"/>
  <c r="N3208"/>
  <c r="M3208"/>
  <c r="Y3208" s="1"/>
  <c r="L3208"/>
  <c r="K3208"/>
  <c r="Q3059"/>
  <c r="P3059"/>
  <c r="O3059"/>
  <c r="U3059" s="1"/>
  <c r="N3059"/>
  <c r="M3059"/>
  <c r="Y3059" s="1"/>
  <c r="L3059"/>
  <c r="K3059"/>
  <c r="Q2901"/>
  <c r="P2901"/>
  <c r="O2901"/>
  <c r="U2901" s="1"/>
  <c r="N2901"/>
  <c r="M2901"/>
  <c r="Y2901" s="1"/>
  <c r="L2901"/>
  <c r="K2901"/>
  <c r="Q2764"/>
  <c r="P2764"/>
  <c r="O2764"/>
  <c r="U2764" s="1"/>
  <c r="N2764"/>
  <c r="M2764"/>
  <c r="Y2764" s="1"/>
  <c r="L2764"/>
  <c r="K2764"/>
  <c r="Q2635"/>
  <c r="P2635"/>
  <c r="O2635"/>
  <c r="U2635" s="1"/>
  <c r="N2635"/>
  <c r="M2635"/>
  <c r="Y2635" s="1"/>
  <c r="L2635"/>
  <c r="K2635"/>
  <c r="Q2515"/>
  <c r="P2515"/>
  <c r="O2515"/>
  <c r="U2515" s="1"/>
  <c r="N2515"/>
  <c r="M2515"/>
  <c r="Y2515" s="1"/>
  <c r="L2515"/>
  <c r="K2515"/>
  <c r="Q2396"/>
  <c r="P2396"/>
  <c r="O2396"/>
  <c r="U2396" s="1"/>
  <c r="N2396"/>
  <c r="M2396"/>
  <c r="Y2396" s="1"/>
  <c r="L2396"/>
  <c r="K2396"/>
  <c r="Q2291"/>
  <c r="P2291"/>
  <c r="O2291"/>
  <c r="U2291" s="1"/>
  <c r="N2291"/>
  <c r="M2291"/>
  <c r="Y2291" s="1"/>
  <c r="L2291"/>
  <c r="K2291"/>
  <c r="Q2201"/>
  <c r="P2201"/>
  <c r="O2201"/>
  <c r="U2201" s="1"/>
  <c r="N2201"/>
  <c r="M2201"/>
  <c r="Y2201" s="1"/>
  <c r="L2201"/>
  <c r="K2201"/>
  <c r="Q2113"/>
  <c r="P2113"/>
  <c r="O2113"/>
  <c r="U2113" s="1"/>
  <c r="N2113"/>
  <c r="M2113"/>
  <c r="Y2113" s="1"/>
  <c r="L2113"/>
  <c r="K2113"/>
  <c r="Q2026"/>
  <c r="P2026"/>
  <c r="O2026"/>
  <c r="U2026" s="1"/>
  <c r="N2026"/>
  <c r="M2026"/>
  <c r="Y2026" s="1"/>
  <c r="L2026"/>
  <c r="K2026"/>
  <c r="Q1950"/>
  <c r="P1950"/>
  <c r="O1950"/>
  <c r="U1950" s="1"/>
  <c r="N1950"/>
  <c r="M1950"/>
  <c r="Y1950" s="1"/>
  <c r="L1950"/>
  <c r="K1950"/>
  <c r="Q1886"/>
  <c r="P1886"/>
  <c r="O1886"/>
  <c r="U1886" s="1"/>
  <c r="N1886"/>
  <c r="M1886"/>
  <c r="Y1886" s="1"/>
  <c r="L1886"/>
  <c r="K1886"/>
  <c r="Q1817"/>
  <c r="P1817"/>
  <c r="O1817"/>
  <c r="U1817" s="1"/>
  <c r="N1817"/>
  <c r="M1817"/>
  <c r="Y1817" s="1"/>
  <c r="L1817"/>
  <c r="K1817"/>
  <c r="Q1766"/>
  <c r="P1766"/>
  <c r="O1766"/>
  <c r="U1766" s="1"/>
  <c r="N1766"/>
  <c r="M1766"/>
  <c r="Y1766" s="1"/>
  <c r="L1766"/>
  <c r="K1766"/>
  <c r="Q1705"/>
  <c r="P1705"/>
  <c r="O1705"/>
  <c r="U1705" s="1"/>
  <c r="N1705"/>
  <c r="M1705"/>
  <c r="Y1705" s="1"/>
  <c r="L1705"/>
  <c r="K1705"/>
  <c r="Q1654"/>
  <c r="P1654"/>
  <c r="O1654"/>
  <c r="U1654" s="1"/>
  <c r="N1654"/>
  <c r="M1654"/>
  <c r="Y1654" s="1"/>
  <c r="L1654"/>
  <c r="K1654"/>
  <c r="Q1616"/>
  <c r="P1616"/>
  <c r="O1616"/>
  <c r="U1616" s="1"/>
  <c r="N1616"/>
  <c r="M1616"/>
  <c r="Y1616" s="1"/>
  <c r="L1616"/>
  <c r="K1616"/>
  <c r="Q1582"/>
  <c r="P1582"/>
  <c r="O1582"/>
  <c r="U1582" s="1"/>
  <c r="N1582"/>
  <c r="M1582"/>
  <c r="Y1582" s="1"/>
  <c r="L1582"/>
  <c r="K1582"/>
  <c r="Q1548"/>
  <c r="P1548"/>
  <c r="O1548"/>
  <c r="U1548" s="1"/>
  <c r="N1548"/>
  <c r="M1548"/>
  <c r="Y1548" s="1"/>
  <c r="L1548"/>
  <c r="K1548"/>
  <c r="Q1521"/>
  <c r="P1521"/>
  <c r="O1521"/>
  <c r="U1521" s="1"/>
  <c r="N1521"/>
  <c r="M1521"/>
  <c r="Y1521" s="1"/>
  <c r="L1521"/>
  <c r="K1521"/>
  <c r="Q1487"/>
  <c r="P1487"/>
  <c r="O1487"/>
  <c r="U1487" s="1"/>
  <c r="N1487"/>
  <c r="M1487"/>
  <c r="Y1487" s="1"/>
  <c r="L1487"/>
  <c r="K1487"/>
  <c r="Q1469"/>
  <c r="P1469"/>
  <c r="O1469"/>
  <c r="U1469" s="1"/>
  <c r="N1469"/>
  <c r="M1469"/>
  <c r="Y1469" s="1"/>
  <c r="L1469"/>
  <c r="K1469"/>
  <c r="Q1452"/>
  <c r="P1452"/>
  <c r="O1452"/>
  <c r="U1452" s="1"/>
  <c r="N1452"/>
  <c r="M1452"/>
  <c r="Y1452" s="1"/>
  <c r="L1452"/>
  <c r="K1452"/>
  <c r="Q1439"/>
  <c r="P1439"/>
  <c r="O1439"/>
  <c r="U1439" s="1"/>
  <c r="N1439"/>
  <c r="M1439"/>
  <c r="Y1439" s="1"/>
  <c r="L1439"/>
  <c r="K1439"/>
  <c r="Q1430"/>
  <c r="P1430"/>
  <c r="O1430"/>
  <c r="U1430" s="1"/>
  <c r="N1430"/>
  <c r="M1430"/>
  <c r="Y1430" s="1"/>
  <c r="L1430"/>
  <c r="K1430"/>
  <c r="Q1424"/>
  <c r="P1424"/>
  <c r="O1424"/>
  <c r="U1424" s="1"/>
  <c r="N1424"/>
  <c r="M1424"/>
  <c r="Y1424" s="1"/>
  <c r="L1424"/>
  <c r="K1424"/>
  <c r="Q1420"/>
  <c r="P1420"/>
  <c r="O1420"/>
  <c r="U1420" s="1"/>
  <c r="N1420"/>
  <c r="M1420"/>
  <c r="Y1420" s="1"/>
  <c r="L1420"/>
  <c r="K1420"/>
  <c r="Q4459"/>
  <c r="P4459"/>
  <c r="O4459"/>
  <c r="U4459" s="1"/>
  <c r="N4459"/>
  <c r="M4459"/>
  <c r="Y4459" s="1"/>
  <c r="L4459"/>
  <c r="K4459"/>
  <c r="Q4228"/>
  <c r="P4228"/>
  <c r="O4228"/>
  <c r="U4228" s="1"/>
  <c r="N4228"/>
  <c r="M4228"/>
  <c r="Y4228" s="1"/>
  <c r="L4228"/>
  <c r="K4228"/>
  <c r="Q4019"/>
  <c r="P4019"/>
  <c r="O4019"/>
  <c r="U4019" s="1"/>
  <c r="N4019"/>
  <c r="M4019"/>
  <c r="Y4019" s="1"/>
  <c r="L4019"/>
  <c r="K4019"/>
  <c r="Q3809"/>
  <c r="P3809"/>
  <c r="O3809"/>
  <c r="U3809" s="1"/>
  <c r="N3809"/>
  <c r="M3809"/>
  <c r="Y3809" s="1"/>
  <c r="L3809"/>
  <c r="K3809"/>
  <c r="Q3621"/>
  <c r="P3621"/>
  <c r="O3621"/>
  <c r="U3621" s="1"/>
  <c r="N3621"/>
  <c r="M3621"/>
  <c r="Y3621" s="1"/>
  <c r="L3621"/>
  <c r="K3621"/>
  <c r="Q3439"/>
  <c r="P3439"/>
  <c r="O3439"/>
  <c r="U3439" s="1"/>
  <c r="N3439"/>
  <c r="M3439"/>
  <c r="Y3439" s="1"/>
  <c r="L3439"/>
  <c r="K3439"/>
  <c r="Q3263"/>
  <c r="P3263"/>
  <c r="O3263"/>
  <c r="U3263" s="1"/>
  <c r="N3263"/>
  <c r="M3263"/>
  <c r="Y3263" s="1"/>
  <c r="L3263"/>
  <c r="K3263"/>
  <c r="Q3101"/>
  <c r="P3101"/>
  <c r="O3101"/>
  <c r="U3101" s="1"/>
  <c r="N3101"/>
  <c r="M3101"/>
  <c r="Y3101" s="1"/>
  <c r="L3101"/>
  <c r="K3101"/>
  <c r="Q2943"/>
  <c r="P2943"/>
  <c r="O2943"/>
  <c r="U2943" s="1"/>
  <c r="N2943"/>
  <c r="M2943"/>
  <c r="Y2943" s="1"/>
  <c r="L2943"/>
  <c r="K2943"/>
  <c r="Q2795"/>
  <c r="P2795"/>
  <c r="O2795"/>
  <c r="U2795" s="1"/>
  <c r="N2795"/>
  <c r="M2795"/>
  <c r="Y2795" s="1"/>
  <c r="L2795"/>
  <c r="K2795"/>
  <c r="Q2661"/>
  <c r="P2661"/>
  <c r="O2661"/>
  <c r="U2661" s="1"/>
  <c r="N2661"/>
  <c r="M2661"/>
  <c r="Y2661" s="1"/>
  <c r="L2661"/>
  <c r="K2661"/>
  <c r="Q2534"/>
  <c r="P2534"/>
  <c r="O2534"/>
  <c r="U2534" s="1"/>
  <c r="N2534"/>
  <c r="M2534"/>
  <c r="Y2534" s="1"/>
  <c r="L2534"/>
  <c r="K2534"/>
  <c r="Q2411"/>
  <c r="P2411"/>
  <c r="O2411"/>
  <c r="U2411" s="1"/>
  <c r="N2411"/>
  <c r="M2411"/>
  <c r="Y2411" s="1"/>
  <c r="L2411"/>
  <c r="K2411"/>
  <c r="Q2299"/>
  <c r="P2299"/>
  <c r="O2299"/>
  <c r="U2299" s="1"/>
  <c r="N2299"/>
  <c r="M2299"/>
  <c r="Y2299" s="1"/>
  <c r="L2299"/>
  <c r="K2299"/>
  <c r="Q2203"/>
  <c r="P2203"/>
  <c r="O2203"/>
  <c r="U2203" s="1"/>
  <c r="N2203"/>
  <c r="M2203"/>
  <c r="Y2203" s="1"/>
  <c r="L2203"/>
  <c r="K2203"/>
  <c r="Q2111"/>
  <c r="P2111"/>
  <c r="O2111"/>
  <c r="U2111" s="1"/>
  <c r="N2111"/>
  <c r="M2111"/>
  <c r="Y2111" s="1"/>
  <c r="L2111"/>
  <c r="K2111"/>
  <c r="Q2022"/>
  <c r="P2022"/>
  <c r="O2022"/>
  <c r="U2022" s="1"/>
  <c r="N2022"/>
  <c r="M2022"/>
  <c r="Y2022" s="1"/>
  <c r="L2022"/>
  <c r="K2022"/>
  <c r="Q1940"/>
  <c r="P1940"/>
  <c r="O1940"/>
  <c r="U1940" s="1"/>
  <c r="N1940"/>
  <c r="M1940"/>
  <c r="Y1940" s="1"/>
  <c r="L1940"/>
  <c r="K1940"/>
  <c r="Q1870"/>
  <c r="P1870"/>
  <c r="O1870"/>
  <c r="U1870" s="1"/>
  <c r="N1870"/>
  <c r="M1870"/>
  <c r="Y1870" s="1"/>
  <c r="L1870"/>
  <c r="K1870"/>
  <c r="Q1800"/>
  <c r="P1800"/>
  <c r="O1800"/>
  <c r="U1800" s="1"/>
  <c r="N1800"/>
  <c r="M1800"/>
  <c r="Y1800" s="1"/>
  <c r="L1800"/>
  <c r="K1800"/>
  <c r="Q1736"/>
  <c r="P1736"/>
  <c r="O1736"/>
  <c r="U1736" s="1"/>
  <c r="N1736"/>
  <c r="M1736"/>
  <c r="Y1736" s="1"/>
  <c r="L1736"/>
  <c r="K1736"/>
  <c r="Q1681"/>
  <c r="P1681"/>
  <c r="O1681"/>
  <c r="U1681" s="1"/>
  <c r="N1681"/>
  <c r="M1681"/>
  <c r="Y1681" s="1"/>
  <c r="L1681"/>
  <c r="K1681"/>
  <c r="Q1631"/>
  <c r="P1631"/>
  <c r="O1631"/>
  <c r="U1631" s="1"/>
  <c r="N1631"/>
  <c r="M1631"/>
  <c r="Y1631" s="1"/>
  <c r="L1631"/>
  <c r="K1631"/>
  <c r="Q1586"/>
  <c r="P1586"/>
  <c r="O1586"/>
  <c r="U1586" s="1"/>
  <c r="N1586"/>
  <c r="M1586"/>
  <c r="Y1586" s="1"/>
  <c r="L1586"/>
  <c r="K1586"/>
  <c r="Q1547"/>
  <c r="P1547"/>
  <c r="O1547"/>
  <c r="U1547" s="1"/>
  <c r="N1547"/>
  <c r="M1547"/>
  <c r="Y1547" s="1"/>
  <c r="L1547"/>
  <c r="K1547"/>
  <c r="Q1511"/>
  <c r="P1511"/>
  <c r="O1511"/>
  <c r="U1511" s="1"/>
  <c r="N1511"/>
  <c r="M1511"/>
  <c r="Y1511" s="1"/>
  <c r="L1511"/>
  <c r="K1511"/>
  <c r="Q1476"/>
  <c r="P1476"/>
  <c r="O1476"/>
  <c r="U1476" s="1"/>
  <c r="N1476"/>
  <c r="M1476"/>
  <c r="Y1476" s="1"/>
  <c r="L1476"/>
  <c r="K1476"/>
  <c r="Q1449"/>
  <c r="P1449"/>
  <c r="O1449"/>
  <c r="U1449" s="1"/>
  <c r="N1449"/>
  <c r="M1449"/>
  <c r="Y1449" s="1"/>
  <c r="L1449"/>
  <c r="K1449"/>
  <c r="Q1429"/>
  <c r="P1429"/>
  <c r="O1429"/>
  <c r="U1429" s="1"/>
  <c r="N1429"/>
  <c r="M1429"/>
  <c r="Y1429" s="1"/>
  <c r="L1429"/>
  <c r="K1429"/>
  <c r="Q1410"/>
  <c r="P1410"/>
  <c r="O1410"/>
  <c r="U1410" s="1"/>
  <c r="N1410"/>
  <c r="M1410"/>
  <c r="Y1410" s="1"/>
  <c r="L1410"/>
  <c r="K1410"/>
  <c r="Q1392"/>
  <c r="P1392"/>
  <c r="O1392"/>
  <c r="U1392" s="1"/>
  <c r="N1392"/>
  <c r="M1392"/>
  <c r="Y1392" s="1"/>
  <c r="L1392"/>
  <c r="K1392"/>
  <c r="Q1381"/>
  <c r="P1381"/>
  <c r="O1381"/>
  <c r="U1381" s="1"/>
  <c r="N1381"/>
  <c r="M1381"/>
  <c r="Y1381" s="1"/>
  <c r="L1381"/>
  <c r="K1381"/>
  <c r="Q1372"/>
  <c r="P1372"/>
  <c r="O1372"/>
  <c r="U1372" s="1"/>
  <c r="N1372"/>
  <c r="M1372"/>
  <c r="Y1372" s="1"/>
  <c r="L1372"/>
  <c r="K1372"/>
  <c r="Q1364"/>
  <c r="P1364"/>
  <c r="O1364"/>
  <c r="U1364" s="1"/>
  <c r="N1364"/>
  <c r="M1364"/>
  <c r="Y1364" s="1"/>
  <c r="L1364"/>
  <c r="K1364"/>
  <c r="Q1357"/>
  <c r="P1357"/>
  <c r="O1357"/>
  <c r="U1357" s="1"/>
  <c r="N1357"/>
  <c r="M1357"/>
  <c r="Y1357" s="1"/>
  <c r="L1357"/>
  <c r="K1357"/>
  <c r="Q4382"/>
  <c r="P4382"/>
  <c r="O4382"/>
  <c r="U4382" s="1"/>
  <c r="N4382"/>
  <c r="M4382"/>
  <c r="Y4382" s="1"/>
  <c r="L4382"/>
  <c r="K4382"/>
  <c r="Q4162"/>
  <c r="P4162"/>
  <c r="O4162"/>
  <c r="U4162" s="1"/>
  <c r="N4162"/>
  <c r="M4162"/>
  <c r="Y4162" s="1"/>
  <c r="L4162"/>
  <c r="K4162"/>
  <c r="Q3948"/>
  <c r="P3948"/>
  <c r="O3948"/>
  <c r="U3948" s="1"/>
  <c r="N3948"/>
  <c r="M3948"/>
  <c r="Y3948" s="1"/>
  <c r="L3948"/>
  <c r="K3948"/>
  <c r="Q3741"/>
  <c r="P3741"/>
  <c r="O3741"/>
  <c r="U3741" s="1"/>
  <c r="N3741"/>
  <c r="M3741"/>
  <c r="Y3741" s="1"/>
  <c r="L3741"/>
  <c r="K3741"/>
  <c r="Q3552"/>
  <c r="P3552"/>
  <c r="O3552"/>
  <c r="U3552" s="1"/>
  <c r="N3552"/>
  <c r="M3552"/>
  <c r="Y3552" s="1"/>
  <c r="L3552"/>
  <c r="K3552"/>
  <c r="Q3360"/>
  <c r="P3360"/>
  <c r="O3360"/>
  <c r="U3360" s="1"/>
  <c r="N3360"/>
  <c r="M3360"/>
  <c r="Y3360" s="1"/>
  <c r="L3360"/>
  <c r="K3360"/>
  <c r="Q3190"/>
  <c r="P3190"/>
  <c r="O3190"/>
  <c r="U3190" s="1"/>
  <c r="N3190"/>
  <c r="M3190"/>
  <c r="Y3190" s="1"/>
  <c r="L3190"/>
  <c r="K3190"/>
  <c r="Q3023"/>
  <c r="P3023"/>
  <c r="O3023"/>
  <c r="U3023" s="1"/>
  <c r="N3023"/>
  <c r="M3023"/>
  <c r="Y3023" s="1"/>
  <c r="L3023"/>
  <c r="K3023"/>
  <c r="Q2868"/>
  <c r="P2868"/>
  <c r="O2868"/>
  <c r="U2868" s="1"/>
  <c r="N2868"/>
  <c r="M2868"/>
  <c r="Y2868" s="1"/>
  <c r="L2868"/>
  <c r="K2868"/>
  <c r="Q2731"/>
  <c r="P2731"/>
  <c r="O2731"/>
  <c r="U2731" s="1"/>
  <c r="N2731"/>
  <c r="M2731"/>
  <c r="Y2731" s="1"/>
  <c r="L2731"/>
  <c r="K2731"/>
  <c r="Q2592"/>
  <c r="P2592"/>
  <c r="O2592"/>
  <c r="U2592" s="1"/>
  <c r="N2592"/>
  <c r="M2592"/>
  <c r="Y2592" s="1"/>
  <c r="L2592"/>
  <c r="K2592"/>
  <c r="Q2472"/>
  <c r="P2472"/>
  <c r="O2472"/>
  <c r="U2472" s="1"/>
  <c r="N2472"/>
  <c r="M2472"/>
  <c r="Y2472" s="1"/>
  <c r="L2472"/>
  <c r="K2472"/>
  <c r="Q2354"/>
  <c r="P2354"/>
  <c r="O2354"/>
  <c r="U2354" s="1"/>
  <c r="N2354"/>
  <c r="M2354"/>
  <c r="Y2354" s="1"/>
  <c r="L2354"/>
  <c r="K2354"/>
  <c r="Q2246"/>
  <c r="P2246"/>
  <c r="O2246"/>
  <c r="U2246" s="1"/>
  <c r="N2246"/>
  <c r="M2246"/>
  <c r="Y2246" s="1"/>
  <c r="L2246"/>
  <c r="K2246"/>
  <c r="Q2151"/>
  <c r="P2151"/>
  <c r="O2151"/>
  <c r="U2151" s="1"/>
  <c r="N2151"/>
  <c r="M2151"/>
  <c r="Y2151" s="1"/>
  <c r="L2151"/>
  <c r="K2151"/>
  <c r="Q2050"/>
  <c r="P2050"/>
  <c r="O2050"/>
  <c r="U2050" s="1"/>
  <c r="N2050"/>
  <c r="M2050"/>
  <c r="Y2050" s="1"/>
  <c r="L2050"/>
  <c r="K2050"/>
  <c r="Q1966"/>
  <c r="P1966"/>
  <c r="O1966"/>
  <c r="U1966" s="1"/>
  <c r="N1966"/>
  <c r="M1966"/>
  <c r="Y1966" s="1"/>
  <c r="L1966"/>
  <c r="K1966"/>
  <c r="Q1889"/>
  <c r="P1889"/>
  <c r="O1889"/>
  <c r="U1889" s="1"/>
  <c r="N1889"/>
  <c r="M1889"/>
  <c r="Y1889" s="1"/>
  <c r="L1889"/>
  <c r="K1889"/>
  <c r="Q1816"/>
  <c r="P1816"/>
  <c r="O1816"/>
  <c r="U1816" s="1"/>
  <c r="N1816"/>
  <c r="M1816"/>
  <c r="Y1816" s="1"/>
  <c r="L1816"/>
  <c r="K1816"/>
  <c r="Q1754"/>
  <c r="P1754"/>
  <c r="O1754"/>
  <c r="U1754" s="1"/>
  <c r="N1754"/>
  <c r="M1754"/>
  <c r="Y1754" s="1"/>
  <c r="L1754"/>
  <c r="K1754"/>
  <c r="Q1693"/>
  <c r="P1693"/>
  <c r="O1693"/>
  <c r="U1693" s="1"/>
  <c r="N1693"/>
  <c r="M1693"/>
  <c r="Y1693" s="1"/>
  <c r="L1693"/>
  <c r="K1693"/>
  <c r="Q1638"/>
  <c r="P1638"/>
  <c r="O1638"/>
  <c r="U1638" s="1"/>
  <c r="N1638"/>
  <c r="M1638"/>
  <c r="Y1638" s="1"/>
  <c r="L1638"/>
  <c r="K1638"/>
  <c r="Q1588"/>
  <c r="P1588"/>
  <c r="O1588"/>
  <c r="U1588" s="1"/>
  <c r="N1588"/>
  <c r="M1588"/>
  <c r="Y1588" s="1"/>
  <c r="L1588"/>
  <c r="K1588"/>
  <c r="Q1544"/>
  <c r="P1544"/>
  <c r="O1544"/>
  <c r="U1544" s="1"/>
  <c r="N1544"/>
  <c r="M1544"/>
  <c r="Y1544" s="1"/>
  <c r="L1544"/>
  <c r="K1544"/>
  <c r="Q1507"/>
  <c r="P1507"/>
  <c r="O1507"/>
  <c r="U1507" s="1"/>
  <c r="N1507"/>
  <c r="M1507"/>
  <c r="Y1507" s="1"/>
  <c r="L1507"/>
  <c r="K1507"/>
  <c r="Q1467"/>
  <c r="P1467"/>
  <c r="O1467"/>
  <c r="U1467" s="1"/>
  <c r="N1467"/>
  <c r="M1467"/>
  <c r="Y1467" s="1"/>
  <c r="L1467"/>
  <c r="K1467"/>
  <c r="Q1441"/>
  <c r="P1441"/>
  <c r="O1441"/>
  <c r="U1441" s="1"/>
  <c r="N1441"/>
  <c r="M1441"/>
  <c r="Y1441" s="1"/>
  <c r="L1441"/>
  <c r="K1441"/>
  <c r="Q1416"/>
  <c r="P1416"/>
  <c r="O1416"/>
  <c r="U1416" s="1"/>
  <c r="N1416"/>
  <c r="M1416"/>
  <c r="Y1416" s="1"/>
  <c r="L1416"/>
  <c r="K1416"/>
  <c r="Q1391"/>
  <c r="P1391"/>
  <c r="O1391"/>
  <c r="U1391" s="1"/>
  <c r="N1391"/>
  <c r="M1391"/>
  <c r="Y1391" s="1"/>
  <c r="L1391"/>
  <c r="K1391"/>
  <c r="Q1376"/>
  <c r="P1376"/>
  <c r="O1376"/>
  <c r="U1376" s="1"/>
  <c r="N1376"/>
  <c r="M1376"/>
  <c r="Y1376" s="1"/>
  <c r="L1376"/>
  <c r="K1376"/>
  <c r="Q1356"/>
  <c r="P1356"/>
  <c r="O1356"/>
  <c r="U1356" s="1"/>
  <c r="N1356"/>
  <c r="M1356"/>
  <c r="Y1356" s="1"/>
  <c r="L1356"/>
  <c r="K1356"/>
  <c r="Q1340"/>
  <c r="P1340"/>
  <c r="O1340"/>
  <c r="U1340" s="1"/>
  <c r="N1340"/>
  <c r="M1340"/>
  <c r="Y1340" s="1"/>
  <c r="L1340"/>
  <c r="K1340"/>
  <c r="Q1331"/>
  <c r="P1331"/>
  <c r="O1331"/>
  <c r="U1331" s="1"/>
  <c r="N1331"/>
  <c r="M1331"/>
  <c r="Y1331" s="1"/>
  <c r="L1331"/>
  <c r="K1331"/>
  <c r="Q1327"/>
  <c r="P1327"/>
  <c r="O1327"/>
  <c r="U1327" s="1"/>
  <c r="N1327"/>
  <c r="M1327"/>
  <c r="Y1327" s="1"/>
  <c r="L1327"/>
  <c r="K1327"/>
  <c r="Q1325"/>
  <c r="P1325"/>
  <c r="O1325"/>
  <c r="U1325" s="1"/>
  <c r="N1325"/>
  <c r="M1325"/>
  <c r="Y1325" s="1"/>
  <c r="L1325"/>
  <c r="K1325"/>
  <c r="Q4549"/>
  <c r="P4549"/>
  <c r="O4549"/>
  <c r="U4549" s="1"/>
  <c r="N4549"/>
  <c r="M4549"/>
  <c r="Y4549" s="1"/>
  <c r="L4549"/>
  <c r="K4549"/>
  <c r="Q4526"/>
  <c r="P4526"/>
  <c r="O4526"/>
  <c r="U4526" s="1"/>
  <c r="N4526"/>
  <c r="M4526"/>
  <c r="Y4526" s="1"/>
  <c r="L4526"/>
  <c r="K4526"/>
  <c r="Q4504"/>
  <c r="P4504"/>
  <c r="O4504"/>
  <c r="U4504" s="1"/>
  <c r="N4504"/>
  <c r="M4504"/>
  <c r="Y4504" s="1"/>
  <c r="L4504"/>
  <c r="K4504"/>
  <c r="Q4491"/>
  <c r="P4491"/>
  <c r="O4491"/>
  <c r="U4491" s="1"/>
  <c r="N4491"/>
  <c r="M4491"/>
  <c r="Y4491" s="1"/>
  <c r="L4491"/>
  <c r="K4491"/>
  <c r="Q4483"/>
  <c r="P4483"/>
  <c r="O4483"/>
  <c r="U4483" s="1"/>
  <c r="N4483"/>
  <c r="M4483"/>
  <c r="Y4483" s="1"/>
  <c r="L4483"/>
  <c r="K4483"/>
  <c r="Q4467"/>
  <c r="P4467"/>
  <c r="O4467"/>
  <c r="U4467" s="1"/>
  <c r="N4467"/>
  <c r="M4467"/>
  <c r="Y4467" s="1"/>
  <c r="L4467"/>
  <c r="K4467"/>
  <c r="Q4372"/>
  <c r="P4372"/>
  <c r="O4372"/>
  <c r="U4372" s="1"/>
  <c r="N4372"/>
  <c r="M4372"/>
  <c r="Y4372" s="1"/>
  <c r="L4372"/>
  <c r="K4372"/>
  <c r="Q4299"/>
  <c r="P4299"/>
  <c r="O4299"/>
  <c r="U4299" s="1"/>
  <c r="N4299"/>
  <c r="M4299"/>
  <c r="Y4299" s="1"/>
  <c r="L4299"/>
  <c r="K4299"/>
  <c r="Q4213"/>
  <c r="P4213"/>
  <c r="O4213"/>
  <c r="U4213" s="1"/>
  <c r="N4213"/>
  <c r="M4213"/>
  <c r="Y4213" s="1"/>
  <c r="L4213"/>
  <c r="K4213"/>
  <c r="Q4156"/>
  <c r="P4156"/>
  <c r="O4156"/>
  <c r="U4156" s="1"/>
  <c r="N4156"/>
  <c r="M4156"/>
  <c r="Y4156" s="1"/>
  <c r="L4156"/>
  <c r="K4156"/>
  <c r="Q4094"/>
  <c r="P4094"/>
  <c r="O4094"/>
  <c r="U4094" s="1"/>
  <c r="N4094"/>
  <c r="M4094"/>
  <c r="Y4094" s="1"/>
  <c r="L4094"/>
  <c r="K4094"/>
  <c r="Q4035"/>
  <c r="P4035"/>
  <c r="O4035"/>
  <c r="U4035" s="1"/>
  <c r="N4035"/>
  <c r="M4035"/>
  <c r="Y4035" s="1"/>
  <c r="L4035"/>
  <c r="K4035"/>
  <c r="Q3991"/>
  <c r="P3991"/>
  <c r="O3991"/>
  <c r="U3991" s="1"/>
  <c r="N3991"/>
  <c r="M3991"/>
  <c r="Y3991" s="1"/>
  <c r="L3991"/>
  <c r="K3991"/>
  <c r="Q3953"/>
  <c r="P3953"/>
  <c r="O3953"/>
  <c r="U3953" s="1"/>
  <c r="N3953"/>
  <c r="M3953"/>
  <c r="Y3953" s="1"/>
  <c r="L3953"/>
  <c r="K3953"/>
  <c r="Q3918"/>
  <c r="P3918"/>
  <c r="O3918"/>
  <c r="U3918" s="1"/>
  <c r="N3918"/>
  <c r="M3918"/>
  <c r="Y3918" s="1"/>
  <c r="L3918"/>
  <c r="K3918"/>
  <c r="Q3883"/>
  <c r="P3883"/>
  <c r="O3883"/>
  <c r="U3883" s="1"/>
  <c r="N3883"/>
  <c r="M3883"/>
  <c r="Y3883" s="1"/>
  <c r="L3883"/>
  <c r="K3883"/>
  <c r="Q3865"/>
  <c r="P3865"/>
  <c r="O3865"/>
  <c r="U3865" s="1"/>
  <c r="N3865"/>
  <c r="M3865"/>
  <c r="Y3865" s="1"/>
  <c r="L3865"/>
  <c r="K3865"/>
  <c r="Q3844"/>
  <c r="P3844"/>
  <c r="O3844"/>
  <c r="U3844" s="1"/>
  <c r="N3844"/>
  <c r="M3844"/>
  <c r="Y3844" s="1"/>
  <c r="L3844"/>
  <c r="K3844"/>
  <c r="Q3832"/>
  <c r="P3832"/>
  <c r="O3832"/>
  <c r="U3832" s="1"/>
  <c r="N3832"/>
  <c r="M3832"/>
  <c r="Y3832" s="1"/>
  <c r="L3832"/>
  <c r="K3832"/>
  <c r="Q4519"/>
  <c r="P4519"/>
  <c r="O4519"/>
  <c r="U4519" s="1"/>
  <c r="N4519"/>
  <c r="M4519"/>
  <c r="Y4519" s="1"/>
  <c r="L4519"/>
  <c r="K4519"/>
  <c r="Q4402"/>
  <c r="P4402"/>
  <c r="O4402"/>
  <c r="U4402" s="1"/>
  <c r="N4402"/>
  <c r="M4402"/>
  <c r="Y4402" s="1"/>
  <c r="L4402"/>
  <c r="K4402"/>
  <c r="Q4277"/>
  <c r="P4277"/>
  <c r="O4277"/>
  <c r="U4277" s="1"/>
  <c r="N4277"/>
  <c r="M4277"/>
  <c r="Y4277" s="1"/>
  <c r="L4277"/>
  <c r="K4277"/>
  <c r="Q4169"/>
  <c r="P4169"/>
  <c r="O4169"/>
  <c r="U4169" s="1"/>
  <c r="N4169"/>
  <c r="M4169"/>
  <c r="Y4169" s="1"/>
  <c r="L4169"/>
  <c r="K4169"/>
  <c r="Q4060"/>
  <c r="P4060"/>
  <c r="O4060"/>
  <c r="U4060" s="1"/>
  <c r="N4060"/>
  <c r="M4060"/>
  <c r="Y4060" s="1"/>
  <c r="L4060"/>
  <c r="K4060"/>
  <c r="Q3960"/>
  <c r="P3960"/>
  <c r="O3960"/>
  <c r="U3960" s="1"/>
  <c r="N3960"/>
  <c r="M3960"/>
  <c r="Y3960" s="1"/>
  <c r="L3960"/>
  <c r="K3960"/>
  <c r="Q3871"/>
  <c r="P3871"/>
  <c r="O3871"/>
  <c r="U3871" s="1"/>
  <c r="N3871"/>
  <c r="M3871"/>
  <c r="Y3871" s="1"/>
  <c r="L3871"/>
  <c r="K3871"/>
  <c r="Q3783"/>
  <c r="P3783"/>
  <c r="O3783"/>
  <c r="U3783" s="1"/>
  <c r="N3783"/>
  <c r="M3783"/>
  <c r="Y3783" s="1"/>
  <c r="L3783"/>
  <c r="K3783"/>
  <c r="Q3707"/>
  <c r="P3707"/>
  <c r="O3707"/>
  <c r="U3707" s="1"/>
  <c r="N3707"/>
  <c r="M3707"/>
  <c r="Y3707" s="1"/>
  <c r="L3707"/>
  <c r="K3707"/>
  <c r="Q3648"/>
  <c r="P3648"/>
  <c r="O3648"/>
  <c r="U3648" s="1"/>
  <c r="N3648"/>
  <c r="M3648"/>
  <c r="Y3648" s="1"/>
  <c r="L3648"/>
  <c r="K3648"/>
  <c r="Q3579"/>
  <c r="P3579"/>
  <c r="O3579"/>
  <c r="U3579" s="1"/>
  <c r="N3579"/>
  <c r="M3579"/>
  <c r="Y3579" s="1"/>
  <c r="L3579"/>
  <c r="K3579"/>
  <c r="Q3521"/>
  <c r="P3521"/>
  <c r="O3521"/>
  <c r="U3521" s="1"/>
  <c r="N3521"/>
  <c r="M3521"/>
  <c r="Y3521" s="1"/>
  <c r="L3521"/>
  <c r="K3521"/>
  <c r="Q3471"/>
  <c r="P3471"/>
  <c r="O3471"/>
  <c r="U3471" s="1"/>
  <c r="N3471"/>
  <c r="M3471"/>
  <c r="Y3471" s="1"/>
  <c r="L3471"/>
  <c r="K3471"/>
  <c r="Q3420"/>
  <c r="P3420"/>
  <c r="O3420"/>
  <c r="U3420" s="1"/>
  <c r="N3420"/>
  <c r="M3420"/>
  <c r="Y3420" s="1"/>
  <c r="L3420"/>
  <c r="K3420"/>
  <c r="Q3380"/>
  <c r="P3380"/>
  <c r="O3380"/>
  <c r="U3380" s="1"/>
  <c r="N3380"/>
  <c r="M3380"/>
  <c r="Y3380" s="1"/>
  <c r="L3380"/>
  <c r="K3380"/>
  <c r="Q3348"/>
  <c r="P3348"/>
  <c r="O3348"/>
  <c r="U3348" s="1"/>
  <c r="N3348"/>
  <c r="M3348"/>
  <c r="Y3348" s="1"/>
  <c r="L3348"/>
  <c r="K3348"/>
  <c r="Q3319"/>
  <c r="P3319"/>
  <c r="O3319"/>
  <c r="U3319" s="1"/>
  <c r="N3319"/>
  <c r="M3319"/>
  <c r="Y3319" s="1"/>
  <c r="L3319"/>
  <c r="K3319"/>
  <c r="Q3300"/>
  <c r="P3300"/>
  <c r="O3300"/>
  <c r="U3300" s="1"/>
  <c r="N3300"/>
  <c r="M3300"/>
  <c r="Y3300" s="1"/>
  <c r="L3300"/>
  <c r="K3300"/>
  <c r="Q3286"/>
  <c r="P3286"/>
  <c r="O3286"/>
  <c r="U3286" s="1"/>
  <c r="N3286"/>
  <c r="M3286"/>
  <c r="Y3286" s="1"/>
  <c r="L3286"/>
  <c r="K3286"/>
  <c r="Q3277"/>
  <c r="P3277"/>
  <c r="O3277"/>
  <c r="U3277" s="1"/>
  <c r="N3277"/>
  <c r="M3277"/>
  <c r="Y3277" s="1"/>
  <c r="L3277"/>
  <c r="K3277"/>
  <c r="Q4541"/>
  <c r="P4541"/>
  <c r="O4541"/>
  <c r="U4541" s="1"/>
  <c r="N4541"/>
  <c r="M4541"/>
  <c r="Y4541" s="1"/>
  <c r="L4541"/>
  <c r="K4541"/>
  <c r="Q4400"/>
  <c r="P4400"/>
  <c r="O4400"/>
  <c r="U4400" s="1"/>
  <c r="N4400"/>
  <c r="M4400"/>
  <c r="Y4400" s="1"/>
  <c r="L4400"/>
  <c r="K4400"/>
  <c r="Q4245"/>
  <c r="P4245"/>
  <c r="O4245"/>
  <c r="U4245" s="1"/>
  <c r="N4245"/>
  <c r="M4245"/>
  <c r="Y4245" s="1"/>
  <c r="L4245"/>
  <c r="K4245"/>
  <c r="Q4116"/>
  <c r="P4116"/>
  <c r="O4116"/>
  <c r="U4116" s="1"/>
  <c r="N4116"/>
  <c r="M4116"/>
  <c r="Y4116" s="1"/>
  <c r="L4116"/>
  <c r="K4116"/>
  <c r="Q3983"/>
  <c r="P3983"/>
  <c r="O3983"/>
  <c r="U3983" s="1"/>
  <c r="N3983"/>
  <c r="M3983"/>
  <c r="Y3983" s="1"/>
  <c r="L3983"/>
  <c r="K3983"/>
  <c r="Q3859"/>
  <c r="P3859"/>
  <c r="O3859"/>
  <c r="U3859" s="1"/>
  <c r="N3859"/>
  <c r="M3859"/>
  <c r="Y3859" s="1"/>
  <c r="L3859"/>
  <c r="K3859"/>
  <c r="Q3749"/>
  <c r="P3749"/>
  <c r="O3749"/>
  <c r="U3749" s="1"/>
  <c r="N3749"/>
  <c r="M3749"/>
  <c r="Y3749" s="1"/>
  <c r="L3749"/>
  <c r="K3749"/>
  <c r="Q3643"/>
  <c r="P3643"/>
  <c r="O3643"/>
  <c r="U3643" s="1"/>
  <c r="N3643"/>
  <c r="M3643"/>
  <c r="Y3643" s="1"/>
  <c r="L3643"/>
  <c r="K3643"/>
  <c r="Q3541"/>
  <c r="P3541"/>
  <c r="O3541"/>
  <c r="U3541" s="1"/>
  <c r="N3541"/>
  <c r="M3541"/>
  <c r="Y3541" s="1"/>
  <c r="L3541"/>
  <c r="K3541"/>
  <c r="Q3445"/>
  <c r="P3445"/>
  <c r="O3445"/>
  <c r="U3445" s="1"/>
  <c r="N3445"/>
  <c r="M3445"/>
  <c r="Y3445" s="1"/>
  <c r="L3445"/>
  <c r="K3445"/>
  <c r="Q3355"/>
  <c r="P3355"/>
  <c r="O3355"/>
  <c r="U3355" s="1"/>
  <c r="N3355"/>
  <c r="M3355"/>
  <c r="Y3355" s="1"/>
  <c r="L3355"/>
  <c r="K3355"/>
  <c r="Q3275"/>
  <c r="P3275"/>
  <c r="O3275"/>
  <c r="U3275" s="1"/>
  <c r="N3275"/>
  <c r="M3275"/>
  <c r="Y3275" s="1"/>
  <c r="L3275"/>
  <c r="K3275"/>
  <c r="Q3201"/>
  <c r="P3201"/>
  <c r="O3201"/>
  <c r="U3201" s="1"/>
  <c r="N3201"/>
  <c r="M3201"/>
  <c r="Y3201" s="1"/>
  <c r="L3201"/>
  <c r="K3201"/>
  <c r="Q3144"/>
  <c r="P3144"/>
  <c r="O3144"/>
  <c r="U3144" s="1"/>
  <c r="N3144"/>
  <c r="M3144"/>
  <c r="Y3144" s="1"/>
  <c r="L3144"/>
  <c r="K3144"/>
  <c r="Q3082"/>
  <c r="P3082"/>
  <c r="O3082"/>
  <c r="U3082" s="1"/>
  <c r="N3082"/>
  <c r="M3082"/>
  <c r="Y3082" s="1"/>
  <c r="L3082"/>
  <c r="K3082"/>
  <c r="Q3017"/>
  <c r="P3017"/>
  <c r="O3017"/>
  <c r="U3017" s="1"/>
  <c r="N3017"/>
  <c r="M3017"/>
  <c r="Y3017" s="1"/>
  <c r="L3017"/>
  <c r="K3017"/>
  <c r="Q2978"/>
  <c r="P2978"/>
  <c r="O2978"/>
  <c r="U2978" s="1"/>
  <c r="N2978"/>
  <c r="M2978"/>
  <c r="Y2978" s="1"/>
  <c r="L2978"/>
  <c r="K2978"/>
  <c r="Q2934"/>
  <c r="P2934"/>
  <c r="O2934"/>
  <c r="U2934" s="1"/>
  <c r="N2934"/>
  <c r="M2934"/>
  <c r="Y2934" s="1"/>
  <c r="L2934"/>
  <c r="K2934"/>
  <c r="Q2893"/>
  <c r="P2893"/>
  <c r="O2893"/>
  <c r="U2893" s="1"/>
  <c r="N2893"/>
  <c r="M2893"/>
  <c r="Y2893" s="1"/>
  <c r="L2893"/>
  <c r="K2893"/>
  <c r="Q2860"/>
  <c r="P2860"/>
  <c r="O2860"/>
  <c r="U2860" s="1"/>
  <c r="N2860"/>
  <c r="M2860"/>
  <c r="Y2860" s="1"/>
  <c r="L2860"/>
  <c r="K2860"/>
  <c r="Q2838"/>
  <c r="P2838"/>
  <c r="O2838"/>
  <c r="U2838" s="1"/>
  <c r="N2838"/>
  <c r="M2838"/>
  <c r="Y2838" s="1"/>
  <c r="L2838"/>
  <c r="K2838"/>
  <c r="Q2823"/>
  <c r="P2823"/>
  <c r="O2823"/>
  <c r="U2823" s="1"/>
  <c r="N2823"/>
  <c r="M2823"/>
  <c r="Y2823" s="1"/>
  <c r="L2823"/>
  <c r="K2823"/>
  <c r="Q2811"/>
  <c r="P2811"/>
  <c r="O2811"/>
  <c r="U2811" s="1"/>
  <c r="N2811"/>
  <c r="M2811"/>
  <c r="Y2811" s="1"/>
  <c r="L2811"/>
  <c r="K2811"/>
  <c r="Q2803"/>
  <c r="P2803"/>
  <c r="O2803"/>
  <c r="U2803" s="1"/>
  <c r="N2803"/>
  <c r="M2803"/>
  <c r="Y2803" s="1"/>
  <c r="L2803"/>
  <c r="K2803"/>
  <c r="Q4544"/>
  <c r="P4544"/>
  <c r="O4544"/>
  <c r="U4544" s="1"/>
  <c r="N4544"/>
  <c r="M4544"/>
  <c r="Y4544" s="1"/>
  <c r="L4544"/>
  <c r="K4544"/>
  <c r="Q4379"/>
  <c r="P4379"/>
  <c r="O4379"/>
  <c r="U4379" s="1"/>
  <c r="N4379"/>
  <c r="M4379"/>
  <c r="Y4379" s="1"/>
  <c r="L4379"/>
  <c r="K4379"/>
  <c r="Q4204"/>
  <c r="P4204"/>
  <c r="O4204"/>
  <c r="U4204" s="1"/>
  <c r="N4204"/>
  <c r="M4204"/>
  <c r="Y4204" s="1"/>
  <c r="L4204"/>
  <c r="K4204"/>
  <c r="Q4059"/>
  <c r="P4059"/>
  <c r="O4059"/>
  <c r="U4059" s="1"/>
  <c r="N4059"/>
  <c r="M4059"/>
  <c r="Y4059" s="1"/>
  <c r="L4059"/>
  <c r="K4059"/>
  <c r="Q3913"/>
  <c r="P3913"/>
  <c r="O3913"/>
  <c r="U3913" s="1"/>
  <c r="N3913"/>
  <c r="M3913"/>
  <c r="Y3913" s="1"/>
  <c r="L3913"/>
  <c r="K3913"/>
  <c r="Q3769"/>
  <c r="P3769"/>
  <c r="O3769"/>
  <c r="U3769" s="1"/>
  <c r="N3769"/>
  <c r="M3769"/>
  <c r="Y3769" s="1"/>
  <c r="L3769"/>
  <c r="K3769"/>
  <c r="Q3641"/>
  <c r="P3641"/>
  <c r="O3641"/>
  <c r="U3641" s="1"/>
  <c r="N3641"/>
  <c r="M3641"/>
  <c r="Y3641" s="1"/>
  <c r="L3641"/>
  <c r="K3641"/>
  <c r="Q3515"/>
  <c r="P3515"/>
  <c r="O3515"/>
  <c r="U3515" s="1"/>
  <c r="N3515"/>
  <c r="M3515"/>
  <c r="Y3515" s="1"/>
  <c r="L3515"/>
  <c r="K3515"/>
  <c r="Q3387"/>
  <c r="P3387"/>
  <c r="O3387"/>
  <c r="U3387" s="1"/>
  <c r="N3387"/>
  <c r="M3387"/>
  <c r="Y3387" s="1"/>
  <c r="L3387"/>
  <c r="K3387"/>
  <c r="Q3283"/>
  <c r="P3283"/>
  <c r="O3283"/>
  <c r="U3283" s="1"/>
  <c r="N3283"/>
  <c r="M3283"/>
  <c r="Y3283" s="1"/>
  <c r="L3283"/>
  <c r="K3283"/>
  <c r="Q3181"/>
  <c r="P3181"/>
  <c r="O3181"/>
  <c r="U3181" s="1"/>
  <c r="N3181"/>
  <c r="M3181"/>
  <c r="Y3181" s="1"/>
  <c r="L3181"/>
  <c r="K3181"/>
  <c r="Q3088"/>
  <c r="P3088"/>
  <c r="O3088"/>
  <c r="U3088" s="1"/>
  <c r="N3088"/>
  <c r="M3088"/>
  <c r="Y3088" s="1"/>
  <c r="L3088"/>
  <c r="K3088"/>
  <c r="Q3002"/>
  <c r="P3002"/>
  <c r="O3002"/>
  <c r="U3002" s="1"/>
  <c r="N3002"/>
  <c r="M3002"/>
  <c r="Y3002" s="1"/>
  <c r="L3002"/>
  <c r="K3002"/>
  <c r="Q2917"/>
  <c r="P2917"/>
  <c r="O2917"/>
  <c r="U2917" s="1"/>
  <c r="N2917"/>
  <c r="M2917"/>
  <c r="Y2917" s="1"/>
  <c r="L2917"/>
  <c r="K2917"/>
  <c r="Q2839"/>
  <c r="P2839"/>
  <c r="O2839"/>
  <c r="U2839" s="1"/>
  <c r="N2839"/>
  <c r="M2839"/>
  <c r="Y2839" s="1"/>
  <c r="L2839"/>
  <c r="K2839"/>
  <c r="Q2774"/>
  <c r="P2774"/>
  <c r="O2774"/>
  <c r="U2774" s="1"/>
  <c r="N2774"/>
  <c r="M2774"/>
  <c r="Y2774" s="1"/>
  <c r="L2774"/>
  <c r="K2774"/>
  <c r="Q2713"/>
  <c r="P2713"/>
  <c r="O2713"/>
  <c r="U2713" s="1"/>
  <c r="N2713"/>
  <c r="M2713"/>
  <c r="Y2713" s="1"/>
  <c r="L2713"/>
  <c r="K2713"/>
  <c r="Q2660"/>
  <c r="P2660"/>
  <c r="O2660"/>
  <c r="U2660" s="1"/>
  <c r="N2660"/>
  <c r="M2660"/>
  <c r="Y2660" s="1"/>
  <c r="L2660"/>
  <c r="K2660"/>
  <c r="Q2610"/>
  <c r="P2610"/>
  <c r="O2610"/>
  <c r="U2610" s="1"/>
  <c r="N2610"/>
  <c r="M2610"/>
  <c r="Y2610" s="1"/>
  <c r="L2610"/>
  <c r="K2610"/>
  <c r="Q2561"/>
  <c r="P2561"/>
  <c r="O2561"/>
  <c r="U2561" s="1"/>
  <c r="N2561"/>
  <c r="M2561"/>
  <c r="Y2561" s="1"/>
  <c r="L2561"/>
  <c r="K2561"/>
  <c r="Q2526"/>
  <c r="P2526"/>
  <c r="O2526"/>
  <c r="U2526" s="1"/>
  <c r="N2526"/>
  <c r="M2526"/>
  <c r="Y2526" s="1"/>
  <c r="L2526"/>
  <c r="K2526"/>
  <c r="Q2497"/>
  <c r="P2497"/>
  <c r="O2497"/>
  <c r="U2497" s="1"/>
  <c r="N2497"/>
  <c r="M2497"/>
  <c r="Y2497" s="1"/>
  <c r="L2497"/>
  <c r="K2497"/>
  <c r="Q2442"/>
  <c r="P2442"/>
  <c r="O2442"/>
  <c r="U2442" s="1"/>
  <c r="N2442"/>
  <c r="M2442"/>
  <c r="Y2442" s="1"/>
  <c r="L2442"/>
  <c r="K2442"/>
  <c r="Q2429"/>
  <c r="P2429"/>
  <c r="O2429"/>
  <c r="U2429" s="1"/>
  <c r="N2429"/>
  <c r="M2429"/>
  <c r="Y2429" s="1"/>
  <c r="L2429"/>
  <c r="K2429"/>
  <c r="Q2410"/>
  <c r="P2410"/>
  <c r="O2410"/>
  <c r="U2410" s="1"/>
  <c r="N2410"/>
  <c r="M2410"/>
  <c r="Y2410" s="1"/>
  <c r="L2410"/>
  <c r="K2410"/>
  <c r="Q2401"/>
  <c r="P2401"/>
  <c r="O2401"/>
  <c r="U2401" s="1"/>
  <c r="N2401"/>
  <c r="M2401"/>
  <c r="Y2401" s="1"/>
  <c r="L2401"/>
  <c r="K2401"/>
  <c r="Q4476"/>
  <c r="P4476"/>
  <c r="O4476"/>
  <c r="U4476" s="1"/>
  <c r="N4476"/>
  <c r="M4476"/>
  <c r="Y4476" s="1"/>
  <c r="L4476"/>
  <c r="K4476"/>
  <c r="Q4287"/>
  <c r="P4287"/>
  <c r="O4287"/>
  <c r="U4287" s="1"/>
  <c r="N4287"/>
  <c r="M4287"/>
  <c r="Y4287" s="1"/>
  <c r="L4287"/>
  <c r="K4287"/>
  <c r="Q4109"/>
  <c r="P4109"/>
  <c r="O4109"/>
  <c r="U4109" s="1"/>
  <c r="N4109"/>
  <c r="M4109"/>
  <c r="Y4109" s="1"/>
  <c r="L4109"/>
  <c r="K4109"/>
  <c r="Q3946"/>
  <c r="P3946"/>
  <c r="O3946"/>
  <c r="U3946" s="1"/>
  <c r="N3946"/>
  <c r="M3946"/>
  <c r="Y3946" s="1"/>
  <c r="L3946"/>
  <c r="K3946"/>
  <c r="Q3779"/>
  <c r="P3779"/>
  <c r="O3779"/>
  <c r="U3779" s="1"/>
  <c r="N3779"/>
  <c r="M3779"/>
  <c r="Y3779" s="1"/>
  <c r="L3779"/>
  <c r="K3779"/>
  <c r="Q3635"/>
  <c r="P3635"/>
  <c r="O3635"/>
  <c r="U3635" s="1"/>
  <c r="N3635"/>
  <c r="M3635"/>
  <c r="Y3635" s="1"/>
  <c r="L3635"/>
  <c r="K3635"/>
  <c r="Q3496"/>
  <c r="P3496"/>
  <c r="O3496"/>
  <c r="U3496" s="1"/>
  <c r="N3496"/>
  <c r="M3496"/>
  <c r="Y3496" s="1"/>
  <c r="L3496"/>
  <c r="K3496"/>
  <c r="Q3353"/>
  <c r="P3353"/>
  <c r="O3353"/>
  <c r="U3353" s="1"/>
  <c r="N3353"/>
  <c r="M3353"/>
  <c r="Y3353" s="1"/>
  <c r="L3353"/>
  <c r="K3353"/>
  <c r="Q3220"/>
  <c r="P3220"/>
  <c r="O3220"/>
  <c r="U3220" s="1"/>
  <c r="N3220"/>
  <c r="M3220"/>
  <c r="Y3220" s="1"/>
  <c r="L3220"/>
  <c r="K3220"/>
  <c r="Q3114"/>
  <c r="P3114"/>
  <c r="O3114"/>
  <c r="U3114" s="1"/>
  <c r="N3114"/>
  <c r="M3114"/>
  <c r="Y3114" s="1"/>
  <c r="L3114"/>
  <c r="K3114"/>
  <c r="Q3000"/>
  <c r="P3000"/>
  <c r="O3000"/>
  <c r="U3000" s="1"/>
  <c r="N3000"/>
  <c r="M3000"/>
  <c r="Y3000" s="1"/>
  <c r="L3000"/>
  <c r="K3000"/>
  <c r="Q2890"/>
  <c r="P2890"/>
  <c r="O2890"/>
  <c r="U2890" s="1"/>
  <c r="N2890"/>
  <c r="M2890"/>
  <c r="Y2890" s="1"/>
  <c r="L2890"/>
  <c r="K2890"/>
  <c r="Q2800"/>
  <c r="P2800"/>
  <c r="O2800"/>
  <c r="U2800" s="1"/>
  <c r="N2800"/>
  <c r="M2800"/>
  <c r="Y2800" s="1"/>
  <c r="L2800"/>
  <c r="K2800"/>
  <c r="Q2707"/>
  <c r="P2707"/>
  <c r="O2707"/>
  <c r="U2707" s="1"/>
  <c r="N2707"/>
  <c r="M2707"/>
  <c r="Y2707" s="1"/>
  <c r="L2707"/>
  <c r="K2707"/>
  <c r="Q2628"/>
  <c r="P2628"/>
  <c r="O2628"/>
  <c r="U2628" s="1"/>
  <c r="N2628"/>
  <c r="M2628"/>
  <c r="Y2628" s="1"/>
  <c r="L2628"/>
  <c r="K2628"/>
  <c r="Q2552"/>
  <c r="P2552"/>
  <c r="O2552"/>
  <c r="U2552" s="1"/>
  <c r="N2552"/>
  <c r="M2552"/>
  <c r="Y2552" s="1"/>
  <c r="L2552"/>
  <c r="K2552"/>
  <c r="Q2486"/>
  <c r="P2486"/>
  <c r="O2486"/>
  <c r="U2486" s="1"/>
  <c r="N2486"/>
  <c r="M2486"/>
  <c r="Y2486" s="1"/>
  <c r="L2486"/>
  <c r="K2486"/>
  <c r="Q2424"/>
  <c r="P2424"/>
  <c r="O2424"/>
  <c r="U2424" s="1"/>
  <c r="N2424"/>
  <c r="M2424"/>
  <c r="Y2424" s="1"/>
  <c r="L2424"/>
  <c r="K2424"/>
  <c r="Q2365"/>
  <c r="P2365"/>
  <c r="O2365"/>
  <c r="U2365" s="1"/>
  <c r="N2365"/>
  <c r="M2365"/>
  <c r="Y2365" s="1"/>
  <c r="L2365"/>
  <c r="K2365"/>
  <c r="Q2313"/>
  <c r="P2313"/>
  <c r="O2313"/>
  <c r="U2313" s="1"/>
  <c r="N2313"/>
  <c r="M2313"/>
  <c r="Y2313" s="1"/>
  <c r="L2313"/>
  <c r="K2313"/>
  <c r="Q2262"/>
  <c r="P2262"/>
  <c r="O2262"/>
  <c r="U2262" s="1"/>
  <c r="N2262"/>
  <c r="M2262"/>
  <c r="Y2262" s="1"/>
  <c r="L2262"/>
  <c r="K2262"/>
  <c r="Q2228"/>
  <c r="P2228"/>
  <c r="O2228"/>
  <c r="U2228" s="1"/>
  <c r="N2228"/>
  <c r="M2228"/>
  <c r="Y2228" s="1"/>
  <c r="L2228"/>
  <c r="K2228"/>
  <c r="Q2196"/>
  <c r="P2196"/>
  <c r="O2196"/>
  <c r="U2196" s="1"/>
  <c r="N2196"/>
  <c r="M2196"/>
  <c r="Y2196" s="1"/>
  <c r="L2196"/>
  <c r="K2196"/>
  <c r="Q2165"/>
  <c r="P2165"/>
  <c r="O2165"/>
  <c r="U2165" s="1"/>
  <c r="N2165"/>
  <c r="M2165"/>
  <c r="Y2165" s="1"/>
  <c r="L2165"/>
  <c r="K2165"/>
  <c r="Q2143"/>
  <c r="P2143"/>
  <c r="O2143"/>
  <c r="U2143" s="1"/>
  <c r="N2143"/>
  <c r="M2143"/>
  <c r="Y2143" s="1"/>
  <c r="L2143"/>
  <c r="K2143"/>
  <c r="Q2121"/>
  <c r="P2121"/>
  <c r="O2121"/>
  <c r="U2121" s="1"/>
  <c r="N2121"/>
  <c r="M2121"/>
  <c r="Y2121" s="1"/>
  <c r="L2121"/>
  <c r="K2121"/>
  <c r="Q2104"/>
  <c r="P2104"/>
  <c r="O2104"/>
  <c r="U2104" s="1"/>
  <c r="N2104"/>
  <c r="M2104"/>
  <c r="Y2104" s="1"/>
  <c r="L2104"/>
  <c r="K2104"/>
  <c r="Q2091"/>
  <c r="P2091"/>
  <c r="O2091"/>
  <c r="U2091" s="1"/>
  <c r="N2091"/>
  <c r="M2091"/>
  <c r="Y2091" s="1"/>
  <c r="L2091"/>
  <c r="K2091"/>
  <c r="Q2085"/>
  <c r="P2085"/>
  <c r="O2085"/>
  <c r="U2085" s="1"/>
  <c r="N2085"/>
  <c r="M2085"/>
  <c r="Y2085" s="1"/>
  <c r="L2085"/>
  <c r="K2085"/>
  <c r="Q4610"/>
  <c r="P4610"/>
  <c r="O4610"/>
  <c r="U4610" s="1"/>
  <c r="N4610"/>
  <c r="M4610"/>
  <c r="Y4610" s="1"/>
  <c r="L4610"/>
  <c r="K4610"/>
  <c r="Q4475"/>
  <c r="P4475"/>
  <c r="O4475"/>
  <c r="U4475" s="1"/>
  <c r="N4475"/>
  <c r="M4475"/>
  <c r="Y4475" s="1"/>
  <c r="L4475"/>
  <c r="K4475"/>
  <c r="Q4266"/>
  <c r="P4266"/>
  <c r="O4266"/>
  <c r="U4266" s="1"/>
  <c r="N4266"/>
  <c r="M4266"/>
  <c r="Y4266" s="1"/>
  <c r="L4266"/>
  <c r="K4266"/>
  <c r="Q4082"/>
  <c r="P4082"/>
  <c r="O4082"/>
  <c r="N4082"/>
  <c r="M4082"/>
  <c r="L4082"/>
  <c r="K4082"/>
  <c r="Q3905"/>
  <c r="P3905"/>
  <c r="O3905"/>
  <c r="U3905" s="1"/>
  <c r="N3905"/>
  <c r="M3905"/>
  <c r="Y3905" s="1"/>
  <c r="L3905"/>
  <c r="K3905"/>
  <c r="Q3731"/>
  <c r="P3731"/>
  <c r="O3731"/>
  <c r="U3731" s="1"/>
  <c r="N3731"/>
  <c r="M3731"/>
  <c r="Y3731" s="1"/>
  <c r="L3731"/>
  <c r="K3731"/>
  <c r="Q3577"/>
  <c r="P3577"/>
  <c r="O3577"/>
  <c r="U3577" s="1"/>
  <c r="N3577"/>
  <c r="M3577"/>
  <c r="Y3577" s="1"/>
  <c r="L3577"/>
  <c r="K3577"/>
  <c r="Q3413"/>
  <c r="P3413"/>
  <c r="O3413"/>
  <c r="U3413" s="1"/>
  <c r="N3413"/>
  <c r="M3413"/>
  <c r="Y3413" s="1"/>
  <c r="L3413"/>
  <c r="K3413"/>
  <c r="Q3271"/>
  <c r="P3271"/>
  <c r="O3271"/>
  <c r="U3271" s="1"/>
  <c r="N3271"/>
  <c r="M3271"/>
  <c r="Y3271" s="1"/>
  <c r="L3271"/>
  <c r="K3271"/>
  <c r="Q3138"/>
  <c r="P3138"/>
  <c r="O3138"/>
  <c r="U3138" s="1"/>
  <c r="N3138"/>
  <c r="M3138"/>
  <c r="Y3138" s="1"/>
  <c r="L3138"/>
  <c r="K3138"/>
  <c r="Q2877"/>
  <c r="P2877"/>
  <c r="O2877"/>
  <c r="U2877" s="1"/>
  <c r="N2877"/>
  <c r="M2877"/>
  <c r="Y2877" s="1"/>
  <c r="L2877"/>
  <c r="K2877"/>
  <c r="Q2772"/>
  <c r="P2772"/>
  <c r="O2772"/>
  <c r="U2772" s="1"/>
  <c r="N2772"/>
  <c r="M2772"/>
  <c r="Y2772" s="1"/>
  <c r="L2772"/>
  <c r="K2772"/>
  <c r="Q2670"/>
  <c r="P2670"/>
  <c r="O2670"/>
  <c r="U2670" s="1"/>
  <c r="N2670"/>
  <c r="M2670"/>
  <c r="Y2670" s="1"/>
  <c r="L2670"/>
  <c r="K2670"/>
  <c r="Q2572"/>
  <c r="P2572"/>
  <c r="O2572"/>
  <c r="U2572" s="1"/>
  <c r="N2572"/>
  <c r="M2572"/>
  <c r="Y2572" s="1"/>
  <c r="L2572"/>
  <c r="K2572"/>
  <c r="Q2483"/>
  <c r="P2483"/>
  <c r="O2483"/>
  <c r="U2483" s="1"/>
  <c r="N2483"/>
  <c r="M2483"/>
  <c r="Y2483" s="1"/>
  <c r="L2483"/>
  <c r="K2483"/>
  <c r="Q2395"/>
  <c r="P2395"/>
  <c r="O2395"/>
  <c r="U2395" s="1"/>
  <c r="N2395"/>
  <c r="M2395"/>
  <c r="Y2395" s="1"/>
  <c r="L2395"/>
  <c r="K2395"/>
  <c r="Q2326"/>
  <c r="P2326"/>
  <c r="O2326"/>
  <c r="U2326" s="1"/>
  <c r="N2326"/>
  <c r="M2326"/>
  <c r="Y2326" s="1"/>
  <c r="L2326"/>
  <c r="K2326"/>
  <c r="Q2252"/>
  <c r="P2252"/>
  <c r="O2252"/>
  <c r="U2252" s="1"/>
  <c r="N2252"/>
  <c r="M2252"/>
  <c r="Y2252" s="1"/>
  <c r="L2252"/>
  <c r="K2252"/>
  <c r="Q2195"/>
  <c r="P2195"/>
  <c r="O2195"/>
  <c r="U2195" s="1"/>
  <c r="N2195"/>
  <c r="M2195"/>
  <c r="Y2195" s="1"/>
  <c r="L2195"/>
  <c r="K2195"/>
  <c r="Q2141"/>
  <c r="P2141"/>
  <c r="O2141"/>
  <c r="U2141" s="1"/>
  <c r="N2141"/>
  <c r="M2141"/>
  <c r="Y2141" s="1"/>
  <c r="L2141"/>
  <c r="K2141"/>
  <c r="Q2083"/>
  <c r="P2083"/>
  <c r="O2083"/>
  <c r="U2083" s="1"/>
  <c r="N2083"/>
  <c r="M2083"/>
  <c r="Y2083" s="1"/>
  <c r="L2083"/>
  <c r="K2083"/>
  <c r="Q2035"/>
  <c r="P2035"/>
  <c r="O2035"/>
  <c r="U2035" s="1"/>
  <c r="N2035"/>
  <c r="M2035"/>
  <c r="Y2035" s="1"/>
  <c r="L2035"/>
  <c r="K2035"/>
  <c r="Q1990"/>
  <c r="P1990"/>
  <c r="O1990"/>
  <c r="U1990" s="1"/>
  <c r="N1990"/>
  <c r="M1990"/>
  <c r="Y1990" s="1"/>
  <c r="L1990"/>
  <c r="K1990"/>
  <c r="Q1957"/>
  <c r="P1957"/>
  <c r="O1957"/>
  <c r="U1957" s="1"/>
  <c r="N1957"/>
  <c r="M1957"/>
  <c r="Y1957" s="1"/>
  <c r="L1957"/>
  <c r="K1957"/>
  <c r="Q1925"/>
  <c r="P1925"/>
  <c r="O1925"/>
  <c r="U1925" s="1"/>
  <c r="N1925"/>
  <c r="M1925"/>
  <c r="Y1925" s="1"/>
  <c r="L1925"/>
  <c r="K1925"/>
  <c r="Q1898"/>
  <c r="P1898"/>
  <c r="O1898"/>
  <c r="U1898" s="1"/>
  <c r="N1898"/>
  <c r="M1898"/>
  <c r="Y1898" s="1"/>
  <c r="L1898"/>
  <c r="K1898"/>
  <c r="Q1881"/>
  <c r="P1881"/>
  <c r="O1881"/>
  <c r="U1881" s="1"/>
  <c r="N1881"/>
  <c r="M1881"/>
  <c r="Y1881" s="1"/>
  <c r="L1881"/>
  <c r="K1881"/>
  <c r="Q1857"/>
  <c r="P1857"/>
  <c r="O1857"/>
  <c r="U1857" s="1"/>
  <c r="N1857"/>
  <c r="M1857"/>
  <c r="Y1857" s="1"/>
  <c r="L1857"/>
  <c r="K1857"/>
  <c r="Q1844"/>
  <c r="P1844"/>
  <c r="O1844"/>
  <c r="U1844" s="1"/>
  <c r="N1844"/>
  <c r="M1844"/>
  <c r="Y1844" s="1"/>
  <c r="L1844"/>
  <c r="K1844"/>
  <c r="Q1833"/>
  <c r="P1833"/>
  <c r="O1833"/>
  <c r="U1833" s="1"/>
  <c r="N1833"/>
  <c r="M1833"/>
  <c r="Y1833" s="1"/>
  <c r="L1833"/>
  <c r="K1833"/>
  <c r="Q1825"/>
  <c r="P1825"/>
  <c r="O1825"/>
  <c r="U1825" s="1"/>
  <c r="N1825"/>
  <c r="M1825"/>
  <c r="Y1825" s="1"/>
  <c r="L1825"/>
  <c r="K1825"/>
  <c r="Q4539"/>
  <c r="P4539"/>
  <c r="O4539"/>
  <c r="U4539" s="1"/>
  <c r="N4539"/>
  <c r="M4539"/>
  <c r="Y4539" s="1"/>
  <c r="L4539"/>
  <c r="K4539"/>
  <c r="Q4339"/>
  <c r="P4339"/>
  <c r="O4339"/>
  <c r="U4339" s="1"/>
  <c r="N4339"/>
  <c r="M4339"/>
  <c r="Y4339" s="1"/>
  <c r="L4339"/>
  <c r="K4339"/>
  <c r="Q4139"/>
  <c r="P4139"/>
  <c r="O4139"/>
  <c r="U4139" s="1"/>
  <c r="N4139"/>
  <c r="M4139"/>
  <c r="Y4139" s="1"/>
  <c r="L4139"/>
  <c r="K4139"/>
  <c r="Q3942"/>
  <c r="P3942"/>
  <c r="O3942"/>
  <c r="U3942" s="1"/>
  <c r="N3942"/>
  <c r="M3942"/>
  <c r="Y3942" s="1"/>
  <c r="L3942"/>
  <c r="K3942"/>
  <c r="Q3758"/>
  <c r="P3758"/>
  <c r="O3758"/>
  <c r="U3758" s="1"/>
  <c r="N3758"/>
  <c r="M3758"/>
  <c r="Y3758" s="1"/>
  <c r="L3758"/>
  <c r="K3758"/>
  <c r="Q3582"/>
  <c r="P3582"/>
  <c r="O3582"/>
  <c r="U3582" s="1"/>
  <c r="N3582"/>
  <c r="M3582"/>
  <c r="Y3582" s="1"/>
  <c r="L3582"/>
  <c r="K3582"/>
  <c r="Q3412"/>
  <c r="P3412"/>
  <c r="O3412"/>
  <c r="U3412" s="1"/>
  <c r="N3412"/>
  <c r="M3412"/>
  <c r="Y3412" s="1"/>
  <c r="L3412"/>
  <c r="K3412"/>
  <c r="Q3256"/>
  <c r="P3256"/>
  <c r="O3256"/>
  <c r="U3256" s="1"/>
  <c r="N3256"/>
  <c r="M3256"/>
  <c r="Y3256" s="1"/>
  <c r="L3256"/>
  <c r="K3256"/>
  <c r="Q3116"/>
  <c r="P3116"/>
  <c r="O3116"/>
  <c r="U3116" s="1"/>
  <c r="N3116"/>
  <c r="M3116"/>
  <c r="Y3116" s="1"/>
  <c r="L3116"/>
  <c r="K3116"/>
  <c r="Q2974"/>
  <c r="P2974"/>
  <c r="O2974"/>
  <c r="U2974" s="1"/>
  <c r="N2974"/>
  <c r="M2974"/>
  <c r="Y2974" s="1"/>
  <c r="L2974"/>
  <c r="K2974"/>
  <c r="Q2835"/>
  <c r="P2835"/>
  <c r="O2835"/>
  <c r="U2835" s="1"/>
  <c r="N2835"/>
  <c r="M2835"/>
  <c r="Y2835" s="1"/>
  <c r="L2835"/>
  <c r="K2835"/>
  <c r="Q2722"/>
  <c r="P2722"/>
  <c r="O2722"/>
  <c r="U2722" s="1"/>
  <c r="N2722"/>
  <c r="M2722"/>
  <c r="Y2722" s="1"/>
  <c r="L2722"/>
  <c r="K2722"/>
  <c r="Q2605"/>
  <c r="P2605"/>
  <c r="O2605"/>
  <c r="U2605" s="1"/>
  <c r="N2605"/>
  <c r="M2605"/>
  <c r="Y2605" s="1"/>
  <c r="L2605"/>
  <c r="K2605"/>
  <c r="Q2503"/>
  <c r="P2503"/>
  <c r="O2503"/>
  <c r="U2503" s="1"/>
  <c r="N2503"/>
  <c r="M2503"/>
  <c r="Y2503" s="1"/>
  <c r="L2503"/>
  <c r="K2503"/>
  <c r="Q2399"/>
  <c r="P2399"/>
  <c r="O2399"/>
  <c r="U2399" s="1"/>
  <c r="N2399"/>
  <c r="M2399"/>
  <c r="Y2399" s="1"/>
  <c r="L2399"/>
  <c r="K2399"/>
  <c r="Q2310"/>
  <c r="P2310"/>
  <c r="O2310"/>
  <c r="U2310" s="1"/>
  <c r="N2310"/>
  <c r="M2310"/>
  <c r="Y2310" s="1"/>
  <c r="L2310"/>
  <c r="K2310"/>
  <c r="Q2230"/>
  <c r="P2230"/>
  <c r="O2230"/>
  <c r="U2230" s="1"/>
  <c r="N2230"/>
  <c r="M2230"/>
  <c r="Y2230" s="1"/>
  <c r="L2230"/>
  <c r="K2230"/>
  <c r="Q2152"/>
  <c r="P2152"/>
  <c r="O2152"/>
  <c r="U2152" s="1"/>
  <c r="N2152"/>
  <c r="M2152"/>
  <c r="Y2152" s="1"/>
  <c r="L2152"/>
  <c r="K2152"/>
  <c r="Q2082"/>
  <c r="P2082"/>
  <c r="O2082"/>
  <c r="U2082" s="1"/>
  <c r="N2082"/>
  <c r="M2082"/>
  <c r="Y2082" s="1"/>
  <c r="L2082"/>
  <c r="K2082"/>
  <c r="Q2016"/>
  <c r="P2016"/>
  <c r="O2016"/>
  <c r="U2016" s="1"/>
  <c r="N2016"/>
  <c r="M2016"/>
  <c r="Y2016" s="1"/>
  <c r="L2016"/>
  <c r="K2016"/>
  <c r="Q1958"/>
  <c r="P1958"/>
  <c r="O1958"/>
  <c r="U1958" s="1"/>
  <c r="N1958"/>
  <c r="M1958"/>
  <c r="Y1958" s="1"/>
  <c r="L1958"/>
  <c r="K1958"/>
  <c r="Q1906"/>
  <c r="P1906"/>
  <c r="O1906"/>
  <c r="U1906" s="1"/>
  <c r="N1906"/>
  <c r="M1906"/>
  <c r="Y1906" s="1"/>
  <c r="L1906"/>
  <c r="K1906"/>
  <c r="Q1860"/>
  <c r="P1860"/>
  <c r="O1860"/>
  <c r="U1860" s="1"/>
  <c r="N1860"/>
  <c r="M1860"/>
  <c r="Y1860" s="1"/>
  <c r="L1860"/>
  <c r="K1860"/>
  <c r="Q1814"/>
  <c r="P1814"/>
  <c r="O1814"/>
  <c r="U1814" s="1"/>
  <c r="N1814"/>
  <c r="M1814"/>
  <c r="Y1814" s="1"/>
  <c r="L1814"/>
  <c r="K1814"/>
  <c r="Q1777"/>
  <c r="P1777"/>
  <c r="O1777"/>
  <c r="U1777" s="1"/>
  <c r="N1777"/>
  <c r="M1777"/>
  <c r="Y1777" s="1"/>
  <c r="L1777"/>
  <c r="K1777"/>
  <c r="Q1739"/>
  <c r="P1739"/>
  <c r="O1739"/>
  <c r="U1739" s="1"/>
  <c r="N1739"/>
  <c r="M1739"/>
  <c r="Y1739" s="1"/>
  <c r="L1739"/>
  <c r="K1739"/>
  <c r="Q1715"/>
  <c r="P1715"/>
  <c r="O1715"/>
  <c r="U1715" s="1"/>
  <c r="N1715"/>
  <c r="M1715"/>
  <c r="Y1715" s="1"/>
  <c r="L1715"/>
  <c r="K1715"/>
  <c r="Q1690"/>
  <c r="P1690"/>
  <c r="O1690"/>
  <c r="U1690" s="1"/>
  <c r="N1690"/>
  <c r="M1690"/>
  <c r="Y1690" s="1"/>
  <c r="L1690"/>
  <c r="K1690"/>
  <c r="Q1667"/>
  <c r="P1667"/>
  <c r="O1667"/>
  <c r="U1667" s="1"/>
  <c r="N1667"/>
  <c r="M1667"/>
  <c r="Y1667" s="1"/>
  <c r="L1667"/>
  <c r="K1667"/>
  <c r="Q1650"/>
  <c r="P1650"/>
  <c r="O1650"/>
  <c r="U1650" s="1"/>
  <c r="N1650"/>
  <c r="M1650"/>
  <c r="Y1650" s="1"/>
  <c r="L1650"/>
  <c r="K1650"/>
  <c r="Q1643"/>
  <c r="P1643"/>
  <c r="O1643"/>
  <c r="U1643" s="1"/>
  <c r="N1643"/>
  <c r="M1643"/>
  <c r="Y1643" s="1"/>
  <c r="L1643"/>
  <c r="K1643"/>
  <c r="Q1626"/>
  <c r="P1626"/>
  <c r="O1626"/>
  <c r="U1626" s="1"/>
  <c r="N1626"/>
  <c r="M1626"/>
  <c r="Y1626" s="1"/>
  <c r="L1626"/>
  <c r="K1626"/>
  <c r="Q1621"/>
  <c r="P1621"/>
  <c r="O1621"/>
  <c r="U1621" s="1"/>
  <c r="N1621"/>
  <c r="M1621"/>
  <c r="Y1621" s="1"/>
  <c r="L1621"/>
  <c r="K1621"/>
  <c r="Q4480"/>
  <c r="P4480"/>
  <c r="O4480"/>
  <c r="U4480" s="1"/>
  <c r="N4480"/>
  <c r="M4480"/>
  <c r="Y4480" s="1"/>
  <c r="L4480"/>
  <c r="K4480"/>
  <c r="Q4252"/>
  <c r="P4252"/>
  <c r="O4252"/>
  <c r="U4252" s="1"/>
  <c r="N4252"/>
  <c r="M4252"/>
  <c r="Y4252" s="1"/>
  <c r="L4252"/>
  <c r="K4252"/>
  <c r="Q4057"/>
  <c r="P4057"/>
  <c r="O4057"/>
  <c r="U4057" s="1"/>
  <c r="N4057"/>
  <c r="M4057"/>
  <c r="Y4057" s="1"/>
  <c r="L4057"/>
  <c r="K4057"/>
  <c r="Q3852"/>
  <c r="P3852"/>
  <c r="O3852"/>
  <c r="U3852" s="1"/>
  <c r="N3852"/>
  <c r="M3852"/>
  <c r="Y3852" s="1"/>
  <c r="L3852"/>
  <c r="K3852"/>
  <c r="Q3667"/>
  <c r="P3667"/>
  <c r="O3667"/>
  <c r="U3667" s="1"/>
  <c r="N3667"/>
  <c r="M3667"/>
  <c r="Y3667" s="1"/>
  <c r="L3667"/>
  <c r="K3667"/>
  <c r="Q3491"/>
  <c r="P3491"/>
  <c r="O3491"/>
  <c r="U3491" s="1"/>
  <c r="N3491"/>
  <c r="M3491"/>
  <c r="Y3491" s="1"/>
  <c r="L3491"/>
  <c r="K3491"/>
  <c r="Q3309"/>
  <c r="P3309"/>
  <c r="O3309"/>
  <c r="U3309" s="1"/>
  <c r="N3309"/>
  <c r="M3309"/>
  <c r="Y3309" s="1"/>
  <c r="L3309"/>
  <c r="K3309"/>
  <c r="Q3153"/>
  <c r="P3153"/>
  <c r="O3153"/>
  <c r="U3153" s="1"/>
  <c r="N3153"/>
  <c r="M3153"/>
  <c r="Y3153" s="1"/>
  <c r="L3153"/>
  <c r="K3153"/>
  <c r="Q3006"/>
  <c r="P3006"/>
  <c r="O3006"/>
  <c r="U3006" s="1"/>
  <c r="N3006"/>
  <c r="M3006"/>
  <c r="Y3006" s="1"/>
  <c r="L3006"/>
  <c r="K3006"/>
  <c r="Q2855"/>
  <c r="P2855"/>
  <c r="O2855"/>
  <c r="U2855" s="1"/>
  <c r="N2855"/>
  <c r="M2855"/>
  <c r="Y2855" s="1"/>
  <c r="L2855"/>
  <c r="K2855"/>
  <c r="Q2728"/>
  <c r="P2728"/>
  <c r="O2728"/>
  <c r="U2728" s="1"/>
  <c r="N2728"/>
  <c r="M2728"/>
  <c r="Y2728" s="1"/>
  <c r="L2728"/>
  <c r="K2728"/>
  <c r="Q2604"/>
  <c r="P2604"/>
  <c r="O2604"/>
  <c r="U2604" s="1"/>
  <c r="N2604"/>
  <c r="M2604"/>
  <c r="Y2604" s="1"/>
  <c r="L2604"/>
  <c r="K2604"/>
  <c r="Q2495"/>
  <c r="P2495"/>
  <c r="O2495"/>
  <c r="U2495" s="1"/>
  <c r="N2495"/>
  <c r="M2495"/>
  <c r="Y2495" s="1"/>
  <c r="L2495"/>
  <c r="K2495"/>
  <c r="Q2383"/>
  <c r="P2383"/>
  <c r="O2383"/>
  <c r="U2383" s="1"/>
  <c r="N2383"/>
  <c r="M2383"/>
  <c r="Y2383" s="1"/>
  <c r="L2383"/>
  <c r="K2383"/>
  <c r="Q2278"/>
  <c r="P2278"/>
  <c r="O2278"/>
  <c r="U2278" s="1"/>
  <c r="N2278"/>
  <c r="M2278"/>
  <c r="Y2278" s="1"/>
  <c r="L2278"/>
  <c r="K2278"/>
  <c r="Q2192"/>
  <c r="P2192"/>
  <c r="O2192"/>
  <c r="U2192" s="1"/>
  <c r="N2192"/>
  <c r="M2192"/>
  <c r="Y2192" s="1"/>
  <c r="L2192"/>
  <c r="K2192"/>
  <c r="Q2109"/>
  <c r="P2109"/>
  <c r="O2109"/>
  <c r="U2109" s="1"/>
  <c r="N2109"/>
  <c r="M2109"/>
  <c r="Y2109" s="1"/>
  <c r="L2109"/>
  <c r="K2109"/>
  <c r="Q2028"/>
  <c r="P2028"/>
  <c r="O2028"/>
  <c r="U2028" s="1"/>
  <c r="N2028"/>
  <c r="M2028"/>
  <c r="Y2028" s="1"/>
  <c r="L2028"/>
  <c r="K2028"/>
  <c r="Q1955"/>
  <c r="P1955"/>
  <c r="O1955"/>
  <c r="U1955" s="1"/>
  <c r="N1955"/>
  <c r="M1955"/>
  <c r="Y1955" s="1"/>
  <c r="L1955"/>
  <c r="K1955"/>
  <c r="Q1890"/>
  <c r="P1890"/>
  <c r="O1890"/>
  <c r="U1890" s="1"/>
  <c r="N1890"/>
  <c r="M1890"/>
  <c r="Y1890" s="1"/>
  <c r="L1890"/>
  <c r="K1890"/>
  <c r="Q1831"/>
  <c r="P1831"/>
  <c r="O1831"/>
  <c r="U1831" s="1"/>
  <c r="N1831"/>
  <c r="M1831"/>
  <c r="Y1831" s="1"/>
  <c r="L1831"/>
  <c r="K1831"/>
  <c r="Q1776"/>
  <c r="P1776"/>
  <c r="O1776"/>
  <c r="U1776" s="1"/>
  <c r="N1776"/>
  <c r="M1776"/>
  <c r="Y1776" s="1"/>
  <c r="L1776"/>
  <c r="K1776"/>
  <c r="Q1728"/>
  <c r="P1728"/>
  <c r="O1728"/>
  <c r="U1728" s="1"/>
  <c r="N1728"/>
  <c r="M1728"/>
  <c r="Y1728" s="1"/>
  <c r="L1728"/>
  <c r="K1728"/>
  <c r="Q1684"/>
  <c r="P1684"/>
  <c r="O1684"/>
  <c r="U1684" s="1"/>
  <c r="N1684"/>
  <c r="M1684"/>
  <c r="Y1684" s="1"/>
  <c r="L1684"/>
  <c r="K1684"/>
  <c r="Q1647"/>
  <c r="P1647"/>
  <c r="O1647"/>
  <c r="U1647" s="1"/>
  <c r="N1647"/>
  <c r="M1647"/>
  <c r="Y1647" s="1"/>
  <c r="L1647"/>
  <c r="K1647"/>
  <c r="Q1608"/>
  <c r="P1608"/>
  <c r="O1608"/>
  <c r="U1608" s="1"/>
  <c r="N1608"/>
  <c r="M1608"/>
  <c r="Y1608" s="1"/>
  <c r="L1608"/>
  <c r="K1608"/>
  <c r="Q1581"/>
  <c r="P1581"/>
  <c r="O1581"/>
  <c r="U1581" s="1"/>
  <c r="N1581"/>
  <c r="M1581"/>
  <c r="Y1581" s="1"/>
  <c r="L1581"/>
  <c r="K1581"/>
  <c r="Q1557"/>
  <c r="P1557"/>
  <c r="O1557"/>
  <c r="U1557" s="1"/>
  <c r="N1557"/>
  <c r="M1557"/>
  <c r="Y1557" s="1"/>
  <c r="L1557"/>
  <c r="K1557"/>
  <c r="Q1534"/>
  <c r="P1534"/>
  <c r="O1534"/>
  <c r="U1534" s="1"/>
  <c r="N1534"/>
  <c r="M1534"/>
  <c r="Y1534" s="1"/>
  <c r="L1534"/>
  <c r="K1534"/>
  <c r="Q1513"/>
  <c r="P1513"/>
  <c r="O1513"/>
  <c r="U1513" s="1"/>
  <c r="N1513"/>
  <c r="M1513"/>
  <c r="Y1513" s="1"/>
  <c r="L1513"/>
  <c r="K1513"/>
  <c r="Q1494"/>
  <c r="P1494"/>
  <c r="O1494"/>
  <c r="U1494" s="1"/>
  <c r="N1494"/>
  <c r="M1494"/>
  <c r="Y1494" s="1"/>
  <c r="L1494"/>
  <c r="K1494"/>
  <c r="Q1482"/>
  <c r="P1482"/>
  <c r="O1482"/>
  <c r="U1482" s="1"/>
  <c r="N1482"/>
  <c r="M1482"/>
  <c r="Y1482" s="1"/>
  <c r="L1482"/>
  <c r="K1482"/>
  <c r="Q1473"/>
  <c r="P1473"/>
  <c r="O1473"/>
  <c r="U1473" s="1"/>
  <c r="N1473"/>
  <c r="M1473"/>
  <c r="Y1473" s="1"/>
  <c r="L1473"/>
  <c r="K1473"/>
  <c r="Q1470"/>
  <c r="P1470"/>
  <c r="O1470"/>
  <c r="U1470" s="1"/>
  <c r="N1470"/>
  <c r="M1470"/>
  <c r="Y1470" s="1"/>
  <c r="L1470"/>
  <c r="K1470"/>
  <c r="Q4472"/>
  <c r="P4472"/>
  <c r="O4472"/>
  <c r="U4472" s="1"/>
  <c r="N4472"/>
  <c r="M4472"/>
  <c r="Y4472" s="1"/>
  <c r="L4472"/>
  <c r="K4472"/>
  <c r="Q4238"/>
  <c r="P4238"/>
  <c r="O4238"/>
  <c r="U4238" s="1"/>
  <c r="N4238"/>
  <c r="M4238"/>
  <c r="Y4238" s="1"/>
  <c r="L4238"/>
  <c r="K4238"/>
  <c r="Q4028"/>
  <c r="P4028"/>
  <c r="O4028"/>
  <c r="U4028" s="1"/>
  <c r="N4028"/>
  <c r="M4028"/>
  <c r="Y4028" s="1"/>
  <c r="L4028"/>
  <c r="K4028"/>
  <c r="Q3823"/>
  <c r="P3823"/>
  <c r="O3823"/>
  <c r="U3823" s="1"/>
  <c r="N3823"/>
  <c r="M3823"/>
  <c r="Y3823" s="1"/>
  <c r="L3823"/>
  <c r="K3823"/>
  <c r="Q3634"/>
  <c r="P3634"/>
  <c r="O3634"/>
  <c r="U3634" s="1"/>
  <c r="N3634"/>
  <c r="M3634"/>
  <c r="Y3634" s="1"/>
  <c r="L3634"/>
  <c r="K3634"/>
  <c r="Q3449"/>
  <c r="P3449"/>
  <c r="O3449"/>
  <c r="U3449" s="1"/>
  <c r="N3449"/>
  <c r="M3449"/>
  <c r="Y3449" s="1"/>
  <c r="L3449"/>
  <c r="K3449"/>
  <c r="Q3272"/>
  <c r="P3272"/>
  <c r="O3272"/>
  <c r="U3272" s="1"/>
  <c r="N3272"/>
  <c r="M3272"/>
  <c r="Y3272" s="1"/>
  <c r="L3272"/>
  <c r="K3272"/>
  <c r="Q3110"/>
  <c r="P3110"/>
  <c r="O3110"/>
  <c r="U3110" s="1"/>
  <c r="N3110"/>
  <c r="M3110"/>
  <c r="Y3110" s="1"/>
  <c r="L3110"/>
  <c r="K3110"/>
  <c r="Q2953"/>
  <c r="P2953"/>
  <c r="O2953"/>
  <c r="U2953" s="1"/>
  <c r="N2953"/>
  <c r="M2953"/>
  <c r="Y2953" s="1"/>
  <c r="L2953"/>
  <c r="K2953"/>
  <c r="Q2809"/>
  <c r="P2809"/>
  <c r="O2809"/>
  <c r="U2809" s="1"/>
  <c r="N2809"/>
  <c r="M2809"/>
  <c r="Y2809" s="1"/>
  <c r="L2809"/>
  <c r="K2809"/>
  <c r="Q2669"/>
  <c r="P2669"/>
  <c r="O2669"/>
  <c r="U2669" s="1"/>
  <c r="N2669"/>
  <c r="M2669"/>
  <c r="Y2669" s="1"/>
  <c r="L2669"/>
  <c r="K2669"/>
  <c r="Q2541"/>
  <c r="P2541"/>
  <c r="O2541"/>
  <c r="U2541" s="1"/>
  <c r="N2541"/>
  <c r="M2541"/>
  <c r="Y2541" s="1"/>
  <c r="L2541"/>
  <c r="K2541"/>
  <c r="Q2423"/>
  <c r="P2423"/>
  <c r="O2423"/>
  <c r="U2423" s="1"/>
  <c r="N2423"/>
  <c r="M2423"/>
  <c r="Y2423" s="1"/>
  <c r="L2423"/>
  <c r="K2423"/>
  <c r="Q2307"/>
  <c r="P2307"/>
  <c r="O2307"/>
  <c r="U2307" s="1"/>
  <c r="N2307"/>
  <c r="M2307"/>
  <c r="Y2307" s="1"/>
  <c r="L2307"/>
  <c r="K2307"/>
  <c r="Q2209"/>
  <c r="P2209"/>
  <c r="O2209"/>
  <c r="U2209" s="1"/>
  <c r="N2209"/>
  <c r="M2209"/>
  <c r="Y2209" s="1"/>
  <c r="L2209"/>
  <c r="K2209"/>
  <c r="Q2120"/>
  <c r="P2120"/>
  <c r="O2120"/>
  <c r="U2120" s="1"/>
  <c r="N2120"/>
  <c r="M2120"/>
  <c r="Y2120" s="1"/>
  <c r="L2120"/>
  <c r="K2120"/>
  <c r="Q2027"/>
  <c r="P2027"/>
  <c r="O2027"/>
  <c r="U2027" s="1"/>
  <c r="N2027"/>
  <c r="M2027"/>
  <c r="Y2027" s="1"/>
  <c r="L2027"/>
  <c r="K2027"/>
  <c r="Q1945"/>
  <c r="P1945"/>
  <c r="O1945"/>
  <c r="U1945" s="1"/>
  <c r="N1945"/>
  <c r="M1945"/>
  <c r="Y1945" s="1"/>
  <c r="L1945"/>
  <c r="K1945"/>
  <c r="Q1877"/>
  <c r="P1877"/>
  <c r="O1877"/>
  <c r="U1877" s="1"/>
  <c r="N1877"/>
  <c r="M1877"/>
  <c r="Y1877" s="1"/>
  <c r="L1877"/>
  <c r="K1877"/>
  <c r="Q1806"/>
  <c r="P1806"/>
  <c r="O1806"/>
  <c r="U1806" s="1"/>
  <c r="N1806"/>
  <c r="M1806"/>
  <c r="Y1806" s="1"/>
  <c r="L1806"/>
  <c r="K1806"/>
  <c r="Q1742"/>
  <c r="P1742"/>
  <c r="O1742"/>
  <c r="U1742" s="1"/>
  <c r="N1742"/>
  <c r="M1742"/>
  <c r="Y1742" s="1"/>
  <c r="L1742"/>
  <c r="K1742"/>
  <c r="Q1689"/>
  <c r="P1689"/>
  <c r="O1689"/>
  <c r="U1689" s="1"/>
  <c r="N1689"/>
  <c r="M1689"/>
  <c r="Y1689" s="1"/>
  <c r="L1689"/>
  <c r="K1689"/>
  <c r="Q1640"/>
  <c r="P1640"/>
  <c r="O1640"/>
  <c r="U1640" s="1"/>
  <c r="N1640"/>
  <c r="M1640"/>
  <c r="Y1640" s="1"/>
  <c r="L1640"/>
  <c r="K1640"/>
  <c r="Q1594"/>
  <c r="P1594"/>
  <c r="O1594"/>
  <c r="U1594" s="1"/>
  <c r="N1594"/>
  <c r="M1594"/>
  <c r="Y1594" s="1"/>
  <c r="L1594"/>
  <c r="K1594"/>
  <c r="Q1555"/>
  <c r="P1555"/>
  <c r="O1555"/>
  <c r="U1555" s="1"/>
  <c r="N1555"/>
  <c r="M1555"/>
  <c r="Y1555" s="1"/>
  <c r="L1555"/>
  <c r="K1555"/>
  <c r="Q1518"/>
  <c r="P1518"/>
  <c r="O1518"/>
  <c r="U1518" s="1"/>
  <c r="N1518"/>
  <c r="M1518"/>
  <c r="Y1518" s="1"/>
  <c r="L1518"/>
  <c r="K1518"/>
  <c r="Q1481"/>
  <c r="P1481"/>
  <c r="O1481"/>
  <c r="U1481" s="1"/>
  <c r="N1481"/>
  <c r="M1481"/>
  <c r="Y1481" s="1"/>
  <c r="L1481"/>
  <c r="K1481"/>
  <c r="Q1458"/>
  <c r="P1458"/>
  <c r="O1458"/>
  <c r="U1458" s="1"/>
  <c r="N1458"/>
  <c r="M1458"/>
  <c r="Y1458" s="1"/>
  <c r="L1458"/>
  <c r="K1458"/>
  <c r="Q1435"/>
  <c r="P1435"/>
  <c r="O1435"/>
  <c r="U1435" s="1"/>
  <c r="N1435"/>
  <c r="M1435"/>
  <c r="Y1435" s="1"/>
  <c r="L1435"/>
  <c r="K1435"/>
  <c r="Q1415"/>
  <c r="P1415"/>
  <c r="O1415"/>
  <c r="U1415" s="1"/>
  <c r="N1415"/>
  <c r="M1415"/>
  <c r="Y1415" s="1"/>
  <c r="L1415"/>
  <c r="K1415"/>
  <c r="Q1402"/>
  <c r="P1402"/>
  <c r="O1402"/>
  <c r="U1402" s="1"/>
  <c r="N1402"/>
  <c r="M1402"/>
  <c r="Y1402" s="1"/>
  <c r="L1402"/>
  <c r="K1402"/>
  <c r="Q1385"/>
  <c r="P1385"/>
  <c r="O1385"/>
  <c r="U1385" s="1"/>
  <c r="N1385"/>
  <c r="M1385"/>
  <c r="Y1385" s="1"/>
  <c r="L1385"/>
  <c r="K1385"/>
  <c r="Q1378"/>
  <c r="P1378"/>
  <c r="O1378"/>
  <c r="U1378" s="1"/>
  <c r="N1378"/>
  <c r="M1378"/>
  <c r="Y1378" s="1"/>
  <c r="L1378"/>
  <c r="K1378"/>
  <c r="Q1368"/>
  <c r="P1368"/>
  <c r="O1368"/>
  <c r="U1368" s="1"/>
  <c r="N1368"/>
  <c r="M1368"/>
  <c r="Y1368" s="1"/>
  <c r="L1368"/>
  <c r="K1368"/>
  <c r="Q1366"/>
  <c r="P1366"/>
  <c r="O1366"/>
  <c r="U1366" s="1"/>
  <c r="N1366"/>
  <c r="M1366"/>
  <c r="Y1366" s="1"/>
  <c r="L1366"/>
  <c r="K1366"/>
  <c r="Q4513"/>
  <c r="P4513"/>
  <c r="O4513"/>
  <c r="U4513" s="1"/>
  <c r="N4513"/>
  <c r="M4513"/>
  <c r="Y4513" s="1"/>
  <c r="L4513"/>
  <c r="K4513"/>
  <c r="Q4285"/>
  <c r="P4285"/>
  <c r="O4285"/>
  <c r="U4285" s="1"/>
  <c r="N4285"/>
  <c r="M4285"/>
  <c r="Y4285" s="1"/>
  <c r="L4285"/>
  <c r="K4285"/>
  <c r="Q4066"/>
  <c r="P4066"/>
  <c r="O4066"/>
  <c r="U4066" s="1"/>
  <c r="N4066"/>
  <c r="M4066"/>
  <c r="Y4066" s="1"/>
  <c r="L4066"/>
  <c r="K4066"/>
  <c r="Q3851"/>
  <c r="P3851"/>
  <c r="O3851"/>
  <c r="U3851" s="1"/>
  <c r="N3851"/>
  <c r="M3851"/>
  <c r="Y3851" s="1"/>
  <c r="L3851"/>
  <c r="K3851"/>
  <c r="Q3657"/>
  <c r="P3657"/>
  <c r="O3657"/>
  <c r="U3657" s="1"/>
  <c r="N3657"/>
  <c r="M3657"/>
  <c r="Y3657" s="1"/>
  <c r="L3657"/>
  <c r="K3657"/>
  <c r="Q3467"/>
  <c r="P3467"/>
  <c r="O3467"/>
  <c r="U3467" s="1"/>
  <c r="N3467"/>
  <c r="M3467"/>
  <c r="Y3467" s="1"/>
  <c r="L3467"/>
  <c r="K3467"/>
  <c r="Q3279"/>
  <c r="P3279"/>
  <c r="O3279"/>
  <c r="U3279" s="1"/>
  <c r="N3279"/>
  <c r="M3279"/>
  <c r="Y3279" s="1"/>
  <c r="L3279"/>
  <c r="K3279"/>
  <c r="Q3112"/>
  <c r="P3112"/>
  <c r="O3112"/>
  <c r="U3112" s="1"/>
  <c r="N3112"/>
  <c r="M3112"/>
  <c r="Y3112" s="1"/>
  <c r="L3112"/>
  <c r="K3112"/>
  <c r="Q2950"/>
  <c r="P2950"/>
  <c r="O2950"/>
  <c r="U2950" s="1"/>
  <c r="N2950"/>
  <c r="M2950"/>
  <c r="Y2950" s="1"/>
  <c r="L2950"/>
  <c r="K2950"/>
  <c r="Q2796"/>
  <c r="P2796"/>
  <c r="O2796"/>
  <c r="U2796" s="1"/>
  <c r="N2796"/>
  <c r="M2796"/>
  <c r="Y2796" s="1"/>
  <c r="L2796"/>
  <c r="K2796"/>
  <c r="Q2658"/>
  <c r="P2658"/>
  <c r="O2658"/>
  <c r="U2658" s="1"/>
  <c r="N2658"/>
  <c r="M2658"/>
  <c r="Y2658" s="1"/>
  <c r="L2658"/>
  <c r="K2658"/>
  <c r="Q2522"/>
  <c r="P2522"/>
  <c r="O2522"/>
  <c r="U2522" s="1"/>
  <c r="N2522"/>
  <c r="M2522"/>
  <c r="Y2522" s="1"/>
  <c r="L2522"/>
  <c r="K2522"/>
  <c r="Q2393"/>
  <c r="P2393"/>
  <c r="O2393"/>
  <c r="U2393" s="1"/>
  <c r="N2393"/>
  <c r="M2393"/>
  <c r="Y2393" s="1"/>
  <c r="L2393"/>
  <c r="K2393"/>
  <c r="Q2279"/>
  <c r="P2279"/>
  <c r="O2279"/>
  <c r="U2279" s="1"/>
  <c r="N2279"/>
  <c r="M2279"/>
  <c r="Y2279" s="1"/>
  <c r="L2279"/>
  <c r="K2279"/>
  <c r="Q2181"/>
  <c r="P2181"/>
  <c r="O2181"/>
  <c r="U2181" s="1"/>
  <c r="N2181"/>
  <c r="M2181"/>
  <c r="Y2181" s="1"/>
  <c r="L2181"/>
  <c r="K2181"/>
  <c r="Q2080"/>
  <c r="P2080"/>
  <c r="O2080"/>
  <c r="U2080" s="1"/>
  <c r="N2080"/>
  <c r="M2080"/>
  <c r="Y2080" s="1"/>
  <c r="L2080"/>
  <c r="K2080"/>
  <c r="Q1984"/>
  <c r="P1984"/>
  <c r="O1984"/>
  <c r="U1984" s="1"/>
  <c r="N1984"/>
  <c r="M1984"/>
  <c r="Y1984" s="1"/>
  <c r="L1984"/>
  <c r="K1984"/>
  <c r="Q1907"/>
  <c r="P1907"/>
  <c r="O1907"/>
  <c r="U1907" s="1"/>
  <c r="N1907"/>
  <c r="M1907"/>
  <c r="Y1907" s="1"/>
  <c r="L1907"/>
  <c r="K1907"/>
  <c r="Q1830"/>
  <c r="P1830"/>
  <c r="O1830"/>
  <c r="U1830" s="1"/>
  <c r="N1830"/>
  <c r="M1830"/>
  <c r="Y1830" s="1"/>
  <c r="L1830"/>
  <c r="K1830"/>
  <c r="Q1765"/>
  <c r="P1765"/>
  <c r="O1765"/>
  <c r="U1765" s="1"/>
  <c r="N1765"/>
  <c r="M1765"/>
  <c r="Y1765" s="1"/>
  <c r="L1765"/>
  <c r="K1765"/>
  <c r="Q1695"/>
  <c r="P1695"/>
  <c r="O1695"/>
  <c r="U1695" s="1"/>
  <c r="N1695"/>
  <c r="M1695"/>
  <c r="Y1695" s="1"/>
  <c r="L1695"/>
  <c r="K1695"/>
  <c r="Q1639"/>
  <c r="P1639"/>
  <c r="O1639"/>
  <c r="U1639" s="1"/>
  <c r="N1639"/>
  <c r="M1639"/>
  <c r="Y1639" s="1"/>
  <c r="L1639"/>
  <c r="K1639"/>
  <c r="Q1584"/>
  <c r="P1584"/>
  <c r="O1584"/>
  <c r="U1584" s="1"/>
  <c r="N1584"/>
  <c r="M1584"/>
  <c r="Y1584" s="1"/>
  <c r="L1584"/>
  <c r="K1584"/>
  <c r="Q1541"/>
  <c r="P1541"/>
  <c r="O1541"/>
  <c r="U1541" s="1"/>
  <c r="N1541"/>
  <c r="M1541"/>
  <c r="Y1541" s="1"/>
  <c r="L1541"/>
  <c r="K1541"/>
  <c r="Q1492"/>
  <c r="P1492"/>
  <c r="O1492"/>
  <c r="U1492" s="1"/>
  <c r="N1492"/>
  <c r="M1492"/>
  <c r="Y1492" s="1"/>
  <c r="L1492"/>
  <c r="K1492"/>
  <c r="Q1460"/>
  <c r="P1460"/>
  <c r="O1460"/>
  <c r="U1460" s="1"/>
  <c r="N1460"/>
  <c r="M1460"/>
  <c r="Y1460" s="1"/>
  <c r="L1460"/>
  <c r="K1460"/>
  <c r="Q1426"/>
  <c r="P1426"/>
  <c r="O1426"/>
  <c r="U1426" s="1"/>
  <c r="N1426"/>
  <c r="M1426"/>
  <c r="Y1426" s="1"/>
  <c r="L1426"/>
  <c r="K1426"/>
  <c r="Q1401"/>
  <c r="P1401"/>
  <c r="O1401"/>
  <c r="U1401" s="1"/>
  <c r="N1401"/>
  <c r="M1401"/>
  <c r="Y1401" s="1"/>
  <c r="L1401"/>
  <c r="K1401"/>
  <c r="Q1374"/>
  <c r="P1374"/>
  <c r="O1374"/>
  <c r="U1374" s="1"/>
  <c r="N1374"/>
  <c r="M1374"/>
  <c r="Y1374" s="1"/>
  <c r="L1374"/>
  <c r="K1374"/>
  <c r="Q1348"/>
  <c r="P1348"/>
  <c r="O1348"/>
  <c r="U1348" s="1"/>
  <c r="N1348"/>
  <c r="M1348"/>
  <c r="Y1348" s="1"/>
  <c r="L1348"/>
  <c r="K1348"/>
  <c r="Q1330"/>
  <c r="P1330"/>
  <c r="O1330"/>
  <c r="U1330" s="1"/>
  <c r="N1330"/>
  <c r="M1330"/>
  <c r="Y1330" s="1"/>
  <c r="L1330"/>
  <c r="K1330"/>
  <c r="Q1317"/>
  <c r="P1317"/>
  <c r="O1317"/>
  <c r="U1317" s="1"/>
  <c r="N1317"/>
  <c r="M1317"/>
  <c r="Y1317" s="1"/>
  <c r="L1317"/>
  <c r="K1317"/>
  <c r="Q1303"/>
  <c r="P1303"/>
  <c r="O1303"/>
  <c r="U1303" s="1"/>
  <c r="N1303"/>
  <c r="M1303"/>
  <c r="Y1303" s="1"/>
  <c r="L1303"/>
  <c r="K1303"/>
  <c r="Q1298"/>
  <c r="P1298"/>
  <c r="O1298"/>
  <c r="U1298" s="1"/>
  <c r="N1298"/>
  <c r="M1298"/>
  <c r="Y1298" s="1"/>
  <c r="L1298"/>
  <c r="K1298"/>
  <c r="Q1290"/>
  <c r="P1290"/>
  <c r="O1290"/>
  <c r="U1290" s="1"/>
  <c r="N1290"/>
  <c r="M1290"/>
  <c r="Y1290" s="1"/>
  <c r="L1290"/>
  <c r="K1290"/>
  <c r="Q1286"/>
  <c r="P1286"/>
  <c r="O1286"/>
  <c r="U1286" s="1"/>
  <c r="N1286"/>
  <c r="M1286"/>
  <c r="Y1286" s="1"/>
  <c r="L1286"/>
  <c r="K1286"/>
  <c r="Q4388"/>
  <c r="P4388"/>
  <c r="O4388"/>
  <c r="U4388" s="1"/>
  <c r="N4388"/>
  <c r="M4388"/>
  <c r="Y4388" s="1"/>
  <c r="L4388"/>
  <c r="K4388"/>
  <c r="Q4163"/>
  <c r="P4163"/>
  <c r="O4163"/>
  <c r="U4163" s="1"/>
  <c r="N4163"/>
  <c r="M4163"/>
  <c r="Y4163" s="1"/>
  <c r="L4163"/>
  <c r="K4163"/>
  <c r="Q3941"/>
  <c r="P3941"/>
  <c r="O3941"/>
  <c r="U3941" s="1"/>
  <c r="N3941"/>
  <c r="M3941"/>
  <c r="Y3941" s="1"/>
  <c r="L3941"/>
  <c r="K3941"/>
  <c r="Q3724"/>
  <c r="P3724"/>
  <c r="O3724"/>
  <c r="U3724" s="1"/>
  <c r="N3724"/>
  <c r="M3724"/>
  <c r="Y3724" s="1"/>
  <c r="L3724"/>
  <c r="K3724"/>
  <c r="Q3535"/>
  <c r="P3535"/>
  <c r="O3535"/>
  <c r="U3535" s="1"/>
  <c r="N3535"/>
  <c r="M3535"/>
  <c r="Y3535" s="1"/>
  <c r="L3535"/>
  <c r="K3535"/>
  <c r="Q3340"/>
  <c r="P3340"/>
  <c r="O3340"/>
  <c r="U3340" s="1"/>
  <c r="N3340"/>
  <c r="M3340"/>
  <c r="Y3340" s="1"/>
  <c r="L3340"/>
  <c r="K3340"/>
  <c r="Q3166"/>
  <c r="P3166"/>
  <c r="O3166"/>
  <c r="U3166" s="1"/>
  <c r="N3166"/>
  <c r="M3166"/>
  <c r="Y3166" s="1"/>
  <c r="L3166"/>
  <c r="K3166"/>
  <c r="Q2998"/>
  <c r="P2998"/>
  <c r="O2998"/>
  <c r="U2998" s="1"/>
  <c r="N2998"/>
  <c r="M2998"/>
  <c r="Y2998" s="1"/>
  <c r="L2998"/>
  <c r="K2998"/>
  <c r="Q2832"/>
  <c r="P2832"/>
  <c r="O2832"/>
  <c r="U2832" s="1"/>
  <c r="N2832"/>
  <c r="M2832"/>
  <c r="Y2832" s="1"/>
  <c r="L2832"/>
  <c r="K2832"/>
  <c r="Q2679"/>
  <c r="P2679"/>
  <c r="O2679"/>
  <c r="U2679" s="1"/>
  <c r="N2679"/>
  <c r="M2679"/>
  <c r="Y2679" s="1"/>
  <c r="L2679"/>
  <c r="K2679"/>
  <c r="Q2550"/>
  <c r="P2550"/>
  <c r="O2550"/>
  <c r="U2550" s="1"/>
  <c r="N2550"/>
  <c r="M2550"/>
  <c r="Y2550" s="1"/>
  <c r="L2550"/>
  <c r="K2550"/>
  <c r="Q2422"/>
  <c r="P2422"/>
  <c r="O2422"/>
  <c r="U2422" s="1"/>
  <c r="N2422"/>
  <c r="M2422"/>
  <c r="Y2422" s="1"/>
  <c r="L2422"/>
  <c r="K2422"/>
  <c r="Q2296"/>
  <c r="P2296"/>
  <c r="O2296"/>
  <c r="U2296" s="1"/>
  <c r="N2296"/>
  <c r="M2296"/>
  <c r="Y2296" s="1"/>
  <c r="L2296"/>
  <c r="K2296"/>
  <c r="Q2191"/>
  <c r="P2191"/>
  <c r="O2191"/>
  <c r="U2191" s="1"/>
  <c r="N2191"/>
  <c r="M2191"/>
  <c r="Y2191" s="1"/>
  <c r="L2191"/>
  <c r="K2191"/>
  <c r="Q2089"/>
  <c r="P2089"/>
  <c r="O2089"/>
  <c r="U2089" s="1"/>
  <c r="N2089"/>
  <c r="M2089"/>
  <c r="Y2089" s="1"/>
  <c r="L2089"/>
  <c r="K2089"/>
  <c r="Q1987"/>
  <c r="P1987"/>
  <c r="O1987"/>
  <c r="U1987" s="1"/>
  <c r="N1987"/>
  <c r="M1987"/>
  <c r="Y1987" s="1"/>
  <c r="L1987"/>
  <c r="K1987"/>
  <c r="Q1905"/>
  <c r="P1905"/>
  <c r="O1905"/>
  <c r="U1905" s="1"/>
  <c r="N1905"/>
  <c r="M1905"/>
  <c r="Y1905" s="1"/>
  <c r="L1905"/>
  <c r="K1905"/>
  <c r="Q1823"/>
  <c r="P1823"/>
  <c r="O1823"/>
  <c r="U1823" s="1"/>
  <c r="N1823"/>
  <c r="M1823"/>
  <c r="Y1823" s="1"/>
  <c r="L1823"/>
  <c r="K1823"/>
  <c r="Q1749"/>
  <c r="P1749"/>
  <c r="O1749"/>
  <c r="U1749" s="1"/>
  <c r="N1749"/>
  <c r="M1749"/>
  <c r="Y1749" s="1"/>
  <c r="L1749"/>
  <c r="K1749"/>
  <c r="Q1680"/>
  <c r="P1680"/>
  <c r="O1680"/>
  <c r="U1680" s="1"/>
  <c r="N1680"/>
  <c r="M1680"/>
  <c r="Y1680" s="1"/>
  <c r="L1680"/>
  <c r="K1680"/>
  <c r="Q1619"/>
  <c r="P1619"/>
  <c r="O1619"/>
  <c r="U1619" s="1"/>
  <c r="N1619"/>
  <c r="M1619"/>
  <c r="Y1619" s="1"/>
  <c r="L1619"/>
  <c r="K1619"/>
  <c r="Q1569"/>
  <c r="P1569"/>
  <c r="O1569"/>
  <c r="U1569" s="1"/>
  <c r="N1569"/>
  <c r="M1569"/>
  <c r="Y1569" s="1"/>
  <c r="L1569"/>
  <c r="K1569"/>
  <c r="Q1517"/>
  <c r="P1517"/>
  <c r="O1517"/>
  <c r="U1517" s="1"/>
  <c r="N1517"/>
  <c r="M1517"/>
  <c r="Y1517" s="1"/>
  <c r="L1517"/>
  <c r="K1517"/>
  <c r="Q1468"/>
  <c r="P1468"/>
  <c r="O1468"/>
  <c r="U1468" s="1"/>
  <c r="N1468"/>
  <c r="M1468"/>
  <c r="Y1468" s="1"/>
  <c r="L1468"/>
  <c r="K1468"/>
  <c r="Q1433"/>
  <c r="P1433"/>
  <c r="O1433"/>
  <c r="U1433" s="1"/>
  <c r="N1433"/>
  <c r="M1433"/>
  <c r="Y1433" s="1"/>
  <c r="L1433"/>
  <c r="K1433"/>
  <c r="Q1399"/>
  <c r="P1399"/>
  <c r="O1399"/>
  <c r="U1399" s="1"/>
  <c r="N1399"/>
  <c r="M1399"/>
  <c r="Y1399" s="1"/>
  <c r="L1399"/>
  <c r="K1399"/>
  <c r="Q1367"/>
  <c r="P1367"/>
  <c r="O1367"/>
  <c r="U1367" s="1"/>
  <c r="N1367"/>
  <c r="M1367"/>
  <c r="Y1367" s="1"/>
  <c r="L1367"/>
  <c r="K1367"/>
  <c r="Q1335"/>
  <c r="P1335"/>
  <c r="O1335"/>
  <c r="U1335" s="1"/>
  <c r="N1335"/>
  <c r="M1335"/>
  <c r="Y1335" s="1"/>
  <c r="L1335"/>
  <c r="K1335"/>
  <c r="Q1315"/>
  <c r="P1315"/>
  <c r="O1315"/>
  <c r="U1315" s="1"/>
  <c r="N1315"/>
  <c r="M1315"/>
  <c r="Y1315" s="1"/>
  <c r="L1315"/>
  <c r="K1315"/>
  <c r="Q1297"/>
  <c r="P1297"/>
  <c r="O1297"/>
  <c r="U1297" s="1"/>
  <c r="N1297"/>
  <c r="M1297"/>
  <c r="Y1297" s="1"/>
  <c r="L1297"/>
  <c r="K1297"/>
  <c r="Q1278"/>
  <c r="P1278"/>
  <c r="O1278"/>
  <c r="U1278" s="1"/>
  <c r="N1278"/>
  <c r="M1278"/>
  <c r="Y1278" s="1"/>
  <c r="L1278"/>
  <c r="K1278"/>
  <c r="Q1267"/>
  <c r="P1267"/>
  <c r="O1267"/>
  <c r="U1267" s="1"/>
  <c r="N1267"/>
  <c r="M1267"/>
  <c r="Y1267" s="1"/>
  <c r="L1267"/>
  <c r="K1267"/>
  <c r="Q1256"/>
  <c r="P1256"/>
  <c r="O1256"/>
  <c r="U1256" s="1"/>
  <c r="N1256"/>
  <c r="M1256"/>
  <c r="Y1256" s="1"/>
  <c r="L1256"/>
  <c r="K1256"/>
  <c r="Q1248"/>
  <c r="P1248"/>
  <c r="O1248"/>
  <c r="U1248" s="1"/>
  <c r="N1248"/>
  <c r="M1248"/>
  <c r="Y1248" s="1"/>
  <c r="L1248"/>
  <c r="K1248"/>
  <c r="Q1241"/>
  <c r="P1241"/>
  <c r="O1241"/>
  <c r="U1241" s="1"/>
  <c r="N1241"/>
  <c r="M1241"/>
  <c r="Y1241" s="1"/>
  <c r="L1241"/>
  <c r="K1241"/>
  <c r="Q1239"/>
  <c r="P1239"/>
  <c r="O1239"/>
  <c r="U1239" s="1"/>
  <c r="N1239"/>
  <c r="M1239"/>
  <c r="Y1239" s="1"/>
  <c r="L1239"/>
  <c r="K1239"/>
  <c r="Q4319"/>
  <c r="P4319"/>
  <c r="O4319"/>
  <c r="U4319" s="1"/>
  <c r="N4319"/>
  <c r="M4319"/>
  <c r="Y4319" s="1"/>
  <c r="L4319"/>
  <c r="K4319"/>
  <c r="Q4079"/>
  <c r="P4079"/>
  <c r="O4079"/>
  <c r="U4079" s="1"/>
  <c r="N4079"/>
  <c r="M4079"/>
  <c r="Y4079" s="1"/>
  <c r="L4079"/>
  <c r="K4079"/>
  <c r="Q3863"/>
  <c r="P3863"/>
  <c r="O3863"/>
  <c r="U3863" s="1"/>
  <c r="N3863"/>
  <c r="M3863"/>
  <c r="Y3863" s="1"/>
  <c r="L3863"/>
  <c r="K3863"/>
  <c r="Q3659"/>
  <c r="P3659"/>
  <c r="O3659"/>
  <c r="U3659" s="1"/>
  <c r="N3659"/>
  <c r="M3659"/>
  <c r="Y3659" s="1"/>
  <c r="L3659"/>
  <c r="K3659"/>
  <c r="Q3466"/>
  <c r="P3466"/>
  <c r="O3466"/>
  <c r="U3466" s="1"/>
  <c r="N3466"/>
  <c r="M3466"/>
  <c r="Y3466" s="1"/>
  <c r="L3466"/>
  <c r="K3466"/>
  <c r="Q3270"/>
  <c r="P3270"/>
  <c r="O3270"/>
  <c r="U3270" s="1"/>
  <c r="N3270"/>
  <c r="M3270"/>
  <c r="Y3270" s="1"/>
  <c r="L3270"/>
  <c r="K3270"/>
  <c r="Q3098"/>
  <c r="P3098"/>
  <c r="O3098"/>
  <c r="U3098" s="1"/>
  <c r="N3098"/>
  <c r="M3098"/>
  <c r="Y3098" s="1"/>
  <c r="L3098"/>
  <c r="K3098"/>
  <c r="Q2927"/>
  <c r="P2927"/>
  <c r="O2927"/>
  <c r="U2927" s="1"/>
  <c r="N2927"/>
  <c r="M2927"/>
  <c r="Y2927" s="1"/>
  <c r="L2927"/>
  <c r="K2927"/>
  <c r="Q2769"/>
  <c r="P2769"/>
  <c r="O2769"/>
  <c r="U2769" s="1"/>
  <c r="N2769"/>
  <c r="M2769"/>
  <c r="Y2769" s="1"/>
  <c r="L2769"/>
  <c r="K2769"/>
  <c r="Q2623"/>
  <c r="P2623"/>
  <c r="O2623"/>
  <c r="U2623" s="1"/>
  <c r="N2623"/>
  <c r="M2623"/>
  <c r="Y2623" s="1"/>
  <c r="L2623"/>
  <c r="K2623"/>
  <c r="Q2494"/>
  <c r="P2494"/>
  <c r="O2494"/>
  <c r="U2494" s="1"/>
  <c r="N2494"/>
  <c r="M2494"/>
  <c r="Y2494" s="1"/>
  <c r="L2494"/>
  <c r="K2494"/>
  <c r="Q2361"/>
  <c r="P2361"/>
  <c r="O2361"/>
  <c r="U2361" s="1"/>
  <c r="N2361"/>
  <c r="M2361"/>
  <c r="Y2361" s="1"/>
  <c r="L2361"/>
  <c r="K2361"/>
  <c r="Q2245"/>
  <c r="P2245"/>
  <c r="O2245"/>
  <c r="U2245" s="1"/>
  <c r="N2245"/>
  <c r="M2245"/>
  <c r="Y2245" s="1"/>
  <c r="L2245"/>
  <c r="K2245"/>
  <c r="Q2140"/>
  <c r="P2140"/>
  <c r="O2140"/>
  <c r="U2140" s="1"/>
  <c r="N2140"/>
  <c r="M2140"/>
  <c r="Y2140" s="1"/>
  <c r="L2140"/>
  <c r="K2140"/>
  <c r="Q2033"/>
  <c r="P2033"/>
  <c r="O2033"/>
  <c r="U2033" s="1"/>
  <c r="N2033"/>
  <c r="M2033"/>
  <c r="Y2033" s="1"/>
  <c r="L2033"/>
  <c r="K2033"/>
  <c r="Q1939"/>
  <c r="P1939"/>
  <c r="O1939"/>
  <c r="U1939" s="1"/>
  <c r="N1939"/>
  <c r="M1939"/>
  <c r="Y1939" s="1"/>
  <c r="L1939"/>
  <c r="K1939"/>
  <c r="Q1855"/>
  <c r="P1855"/>
  <c r="O1855"/>
  <c r="U1855" s="1"/>
  <c r="N1855"/>
  <c r="M1855"/>
  <c r="Y1855" s="1"/>
  <c r="L1855"/>
  <c r="K1855"/>
  <c r="Q1775"/>
  <c r="P1775"/>
  <c r="O1775"/>
  <c r="U1775" s="1"/>
  <c r="N1775"/>
  <c r="M1775"/>
  <c r="Y1775" s="1"/>
  <c r="L1775"/>
  <c r="K1775"/>
  <c r="Q1699"/>
  <c r="P1699"/>
  <c r="O1699"/>
  <c r="U1699" s="1"/>
  <c r="N1699"/>
  <c r="M1699"/>
  <c r="Y1699" s="1"/>
  <c r="L1699"/>
  <c r="K1699"/>
  <c r="Q1637"/>
  <c r="P1637"/>
  <c r="O1637"/>
  <c r="U1637" s="1"/>
  <c r="N1637"/>
  <c r="M1637"/>
  <c r="Y1637" s="1"/>
  <c r="L1637"/>
  <c r="K1637"/>
  <c r="Q1579"/>
  <c r="P1579"/>
  <c r="O1579"/>
  <c r="U1579" s="1"/>
  <c r="N1579"/>
  <c r="M1579"/>
  <c r="Y1579" s="1"/>
  <c r="L1579"/>
  <c r="K1579"/>
  <c r="Q1528"/>
  <c r="P1528"/>
  <c r="O1528"/>
  <c r="U1528" s="1"/>
  <c r="N1528"/>
  <c r="M1528"/>
  <c r="Y1528" s="1"/>
  <c r="L1528"/>
  <c r="K1528"/>
  <c r="Q1472"/>
  <c r="P1472"/>
  <c r="O1472"/>
  <c r="U1472" s="1"/>
  <c r="N1472"/>
  <c r="M1472"/>
  <c r="Y1472" s="1"/>
  <c r="L1472"/>
  <c r="K1472"/>
  <c r="Q1434"/>
  <c r="P1434"/>
  <c r="O1434"/>
  <c r="U1434" s="1"/>
  <c r="N1434"/>
  <c r="M1434"/>
  <c r="Y1434" s="1"/>
  <c r="L1434"/>
  <c r="K1434"/>
  <c r="Q1396"/>
  <c r="P1396"/>
  <c r="O1396"/>
  <c r="U1396" s="1"/>
  <c r="N1396"/>
  <c r="M1396"/>
  <c r="Y1396" s="1"/>
  <c r="L1396"/>
  <c r="K1396"/>
  <c r="Q1362"/>
  <c r="P1362"/>
  <c r="O1362"/>
  <c r="U1362" s="1"/>
  <c r="N1362"/>
  <c r="M1362"/>
  <c r="Y1362" s="1"/>
  <c r="L1362"/>
  <c r="K1362"/>
  <c r="Q1329"/>
  <c r="P1329"/>
  <c r="O1329"/>
  <c r="U1329" s="1"/>
  <c r="N1329"/>
  <c r="M1329"/>
  <c r="Y1329" s="1"/>
  <c r="L1329"/>
  <c r="K1329"/>
  <c r="Q1305"/>
  <c r="P1305"/>
  <c r="O1305"/>
  <c r="U1305" s="1"/>
  <c r="N1305"/>
  <c r="M1305"/>
  <c r="Y1305" s="1"/>
  <c r="L1305"/>
  <c r="K1305"/>
  <c r="Q1285"/>
  <c r="P1285"/>
  <c r="O1285"/>
  <c r="U1285" s="1"/>
  <c r="N1285"/>
  <c r="M1285"/>
  <c r="Y1285" s="1"/>
  <c r="L1285"/>
  <c r="K1285"/>
  <c r="Q1265"/>
  <c r="P1265"/>
  <c r="O1265"/>
  <c r="U1265" s="1"/>
  <c r="N1265"/>
  <c r="M1265"/>
  <c r="Y1265" s="1"/>
  <c r="L1265"/>
  <c r="K1265"/>
  <c r="Q1251"/>
  <c r="P1251"/>
  <c r="O1251"/>
  <c r="U1251" s="1"/>
  <c r="N1251"/>
  <c r="M1251"/>
  <c r="Y1251" s="1"/>
  <c r="L1251"/>
  <c r="K1251"/>
  <c r="Q1238"/>
  <c r="P1238"/>
  <c r="O1238"/>
  <c r="U1238" s="1"/>
  <c r="N1238"/>
  <c r="M1238"/>
  <c r="Y1238" s="1"/>
  <c r="L1238"/>
  <c r="K1238"/>
  <c r="Q1227"/>
  <c r="P1227"/>
  <c r="O1227"/>
  <c r="U1227" s="1"/>
  <c r="N1227"/>
  <c r="M1227"/>
  <c r="Y1227" s="1"/>
  <c r="L1227"/>
  <c r="K1227"/>
  <c r="Q1218"/>
  <c r="P1218"/>
  <c r="O1218"/>
  <c r="U1218" s="1"/>
  <c r="N1218"/>
  <c r="M1218"/>
  <c r="Y1218" s="1"/>
  <c r="L1218"/>
  <c r="K1218"/>
  <c r="Q1210"/>
  <c r="P1210"/>
  <c r="O1210"/>
  <c r="U1210" s="1"/>
  <c r="N1210"/>
  <c r="M1210"/>
  <c r="Y1210" s="1"/>
  <c r="L1210"/>
  <c r="K1210"/>
  <c r="Q1208"/>
  <c r="P1208"/>
  <c r="O1208"/>
  <c r="U1208" s="1"/>
  <c r="N1208"/>
  <c r="M1208"/>
  <c r="Y1208" s="1"/>
  <c r="L1208"/>
  <c r="K1208"/>
  <c r="Q4546"/>
  <c r="P4546"/>
  <c r="O4546"/>
  <c r="U4546" s="1"/>
  <c r="N4546"/>
  <c r="M4546"/>
  <c r="Y4546" s="1"/>
  <c r="L4546"/>
  <c r="K4546"/>
  <c r="Q4492"/>
  <c r="P4492"/>
  <c r="O4492"/>
  <c r="U4492" s="1"/>
  <c r="N4492"/>
  <c r="M4492"/>
  <c r="Y4492" s="1"/>
  <c r="L4492"/>
  <c r="K4492"/>
  <c r="Q4436"/>
  <c r="P4436"/>
  <c r="O4436"/>
  <c r="U4436" s="1"/>
  <c r="N4436"/>
  <c r="M4436"/>
  <c r="Y4436" s="1"/>
  <c r="L4436"/>
  <c r="K4436"/>
  <c r="Q4391"/>
  <c r="P4391"/>
  <c r="O4391"/>
  <c r="U4391" s="1"/>
  <c r="N4391"/>
  <c r="M4391"/>
  <c r="Y4391" s="1"/>
  <c r="L4391"/>
  <c r="K4391"/>
  <c r="Q4346"/>
  <c r="P4346"/>
  <c r="O4346"/>
  <c r="U4346" s="1"/>
  <c r="N4346"/>
  <c r="M4346"/>
  <c r="Y4346" s="1"/>
  <c r="L4346"/>
  <c r="K4346"/>
  <c r="Q4324"/>
  <c r="P4324"/>
  <c r="O4324"/>
  <c r="U4324" s="1"/>
  <c r="N4324"/>
  <c r="M4324"/>
  <c r="Y4324" s="1"/>
  <c r="L4324"/>
  <c r="K4324"/>
  <c r="Q4279"/>
  <c r="P4279"/>
  <c r="O4279"/>
  <c r="U4279" s="1"/>
  <c r="N4279"/>
  <c r="M4279"/>
  <c r="Y4279" s="1"/>
  <c r="L4279"/>
  <c r="K4279"/>
  <c r="Q4249"/>
  <c r="P4249"/>
  <c r="O4249"/>
  <c r="U4249" s="1"/>
  <c r="N4249"/>
  <c r="M4249"/>
  <c r="Y4249" s="1"/>
  <c r="L4249"/>
  <c r="K4249"/>
  <c r="Q4234"/>
  <c r="P4234"/>
  <c r="O4234"/>
  <c r="U4234" s="1"/>
  <c r="N4234"/>
  <c r="M4234"/>
  <c r="Y4234" s="1"/>
  <c r="L4234"/>
  <c r="K4234"/>
  <c r="Q4408"/>
  <c r="P4408"/>
  <c r="O4408"/>
  <c r="U4408" s="1"/>
  <c r="N4408"/>
  <c r="M4408"/>
  <c r="Y4408" s="1"/>
  <c r="L4408"/>
  <c r="K4408"/>
  <c r="Q4321"/>
  <c r="P4321"/>
  <c r="O4321"/>
  <c r="U4321" s="1"/>
  <c r="N4321"/>
  <c r="M4321"/>
  <c r="Y4321" s="1"/>
  <c r="L4321"/>
  <c r="K4321"/>
  <c r="Q4206"/>
  <c r="P4206"/>
  <c r="O4206"/>
  <c r="U4206" s="1"/>
  <c r="N4206"/>
  <c r="M4206"/>
  <c r="Y4206" s="1"/>
  <c r="L4206"/>
  <c r="K4206"/>
  <c r="Q4134"/>
  <c r="P4134"/>
  <c r="O4134"/>
  <c r="U4134" s="1"/>
  <c r="N4134"/>
  <c r="M4134"/>
  <c r="Y4134" s="1"/>
  <c r="L4134"/>
  <c r="K4134"/>
  <c r="Q4052"/>
  <c r="P4052"/>
  <c r="O4052"/>
  <c r="U4052" s="1"/>
  <c r="N4052"/>
  <c r="M4052"/>
  <c r="Y4052" s="1"/>
  <c r="L4052"/>
  <c r="K4052"/>
  <c r="Q3976"/>
  <c r="P3976"/>
  <c r="O3976"/>
  <c r="U3976" s="1"/>
  <c r="N3976"/>
  <c r="M3976"/>
  <c r="Y3976" s="1"/>
  <c r="L3976"/>
  <c r="K3976"/>
  <c r="Q3916"/>
  <c r="P3916"/>
  <c r="O3916"/>
  <c r="U3916" s="1"/>
  <c r="N3916"/>
  <c r="M3916"/>
  <c r="Y3916" s="1"/>
  <c r="L3916"/>
  <c r="K3916"/>
  <c r="Q3850"/>
  <c r="P3850"/>
  <c r="O3850"/>
  <c r="U3850" s="1"/>
  <c r="N3850"/>
  <c r="M3850"/>
  <c r="Y3850" s="1"/>
  <c r="L3850"/>
  <c r="K3850"/>
  <c r="Q3791"/>
  <c r="P3791"/>
  <c r="O3791"/>
  <c r="U3791" s="1"/>
  <c r="N3791"/>
  <c r="M3791"/>
  <c r="Y3791" s="1"/>
  <c r="L3791"/>
  <c r="K3791"/>
  <c r="Q3755"/>
  <c r="P3755"/>
  <c r="O3755"/>
  <c r="U3755" s="1"/>
  <c r="N3755"/>
  <c r="M3755"/>
  <c r="Y3755" s="1"/>
  <c r="L3755"/>
  <c r="K3755"/>
  <c r="Q3709"/>
  <c r="P3709"/>
  <c r="O3709"/>
  <c r="U3709" s="1"/>
  <c r="N3709"/>
  <c r="M3709"/>
  <c r="Y3709" s="1"/>
  <c r="L3709"/>
  <c r="K3709"/>
  <c r="Q3678"/>
  <c r="P3678"/>
  <c r="O3678"/>
  <c r="U3678" s="1"/>
  <c r="N3678"/>
  <c r="M3678"/>
  <c r="Y3678" s="1"/>
  <c r="L3678"/>
  <c r="K3678"/>
  <c r="Q3656"/>
  <c r="P3656"/>
  <c r="O3656"/>
  <c r="U3656" s="1"/>
  <c r="N3656"/>
  <c r="M3656"/>
  <c r="Y3656" s="1"/>
  <c r="L3656"/>
  <c r="K3656"/>
  <c r="Q3631"/>
  <c r="P3631"/>
  <c r="O3631"/>
  <c r="U3631" s="1"/>
  <c r="N3631"/>
  <c r="M3631"/>
  <c r="Y3631" s="1"/>
  <c r="L3631"/>
  <c r="K3631"/>
  <c r="Q3612"/>
  <c r="P3612"/>
  <c r="O3612"/>
  <c r="U3612" s="1"/>
  <c r="N3612"/>
  <c r="M3612"/>
  <c r="Y3612" s="1"/>
  <c r="L3612"/>
  <c r="K3612"/>
  <c r="Q3605"/>
  <c r="P3605"/>
  <c r="O3605"/>
  <c r="U3605" s="1"/>
  <c r="N3605"/>
  <c r="M3605"/>
  <c r="Y3605" s="1"/>
  <c r="L3605"/>
  <c r="K3605"/>
  <c r="Q4410"/>
  <c r="P4410"/>
  <c r="O4410"/>
  <c r="U4410" s="1"/>
  <c r="N4410"/>
  <c r="M4410"/>
  <c r="Y4410" s="1"/>
  <c r="L4410"/>
  <c r="K4410"/>
  <c r="Q4275"/>
  <c r="P4275"/>
  <c r="O4275"/>
  <c r="U4275" s="1"/>
  <c r="N4275"/>
  <c r="M4275"/>
  <c r="Y4275" s="1"/>
  <c r="L4275"/>
  <c r="K4275"/>
  <c r="Q4031"/>
  <c r="P4031"/>
  <c r="O4031"/>
  <c r="U4031" s="1"/>
  <c r="N4031"/>
  <c r="M4031"/>
  <c r="Y4031" s="1"/>
  <c r="L4031"/>
  <c r="K4031"/>
  <c r="Q3931"/>
  <c r="P3931"/>
  <c r="O3931"/>
  <c r="U3931" s="1"/>
  <c r="N3931"/>
  <c r="M3931"/>
  <c r="Y3931" s="1"/>
  <c r="L3931"/>
  <c r="K3931"/>
  <c r="Q3815"/>
  <c r="P3815"/>
  <c r="O3815"/>
  <c r="U3815" s="1"/>
  <c r="N3815"/>
  <c r="M3815"/>
  <c r="Y3815" s="1"/>
  <c r="L3815"/>
  <c r="K3815"/>
  <c r="Q3720"/>
  <c r="P3720"/>
  <c r="O3720"/>
  <c r="U3720" s="1"/>
  <c r="N3720"/>
  <c r="M3720"/>
  <c r="Y3720" s="1"/>
  <c r="L3720"/>
  <c r="K3720"/>
  <c r="Q3639"/>
  <c r="P3639"/>
  <c r="O3639"/>
  <c r="U3639" s="1"/>
  <c r="N3639"/>
  <c r="M3639"/>
  <c r="Y3639" s="1"/>
  <c r="L3639"/>
  <c r="K3639"/>
  <c r="Q3559"/>
  <c r="P3559"/>
  <c r="O3559"/>
  <c r="U3559" s="1"/>
  <c r="N3559"/>
  <c r="M3559"/>
  <c r="Y3559" s="1"/>
  <c r="L3559"/>
  <c r="K3559"/>
  <c r="Q3480"/>
  <c r="P3480"/>
  <c r="O3480"/>
  <c r="U3480" s="1"/>
  <c r="N3480"/>
  <c r="M3480"/>
  <c r="Y3480" s="1"/>
  <c r="L3480"/>
  <c r="K3480"/>
  <c r="Q3406"/>
  <c r="P3406"/>
  <c r="O3406"/>
  <c r="U3406" s="1"/>
  <c r="N3406"/>
  <c r="M3406"/>
  <c r="Y3406" s="1"/>
  <c r="L3406"/>
  <c r="K3406"/>
  <c r="Q3343"/>
  <c r="P3343"/>
  <c r="O3343"/>
  <c r="U3343" s="1"/>
  <c r="N3343"/>
  <c r="M3343"/>
  <c r="Y3343" s="1"/>
  <c r="L3343"/>
  <c r="K3343"/>
  <c r="Q3287"/>
  <c r="P3287"/>
  <c r="O3287"/>
  <c r="U3287" s="1"/>
  <c r="N3287"/>
  <c r="M3287"/>
  <c r="Y3287" s="1"/>
  <c r="L3287"/>
  <c r="K3287"/>
  <c r="Q3238"/>
  <c r="P3238"/>
  <c r="O3238"/>
  <c r="U3238" s="1"/>
  <c r="N3238"/>
  <c r="M3238"/>
  <c r="Y3238" s="1"/>
  <c r="L3238"/>
  <c r="K3238"/>
  <c r="Q3195"/>
  <c r="P3195"/>
  <c r="O3195"/>
  <c r="U3195" s="1"/>
  <c r="N3195"/>
  <c r="M3195"/>
  <c r="Y3195" s="1"/>
  <c r="L3195"/>
  <c r="K3195"/>
  <c r="Q3157"/>
  <c r="P3157"/>
  <c r="O3157"/>
  <c r="U3157" s="1"/>
  <c r="N3157"/>
  <c r="M3157"/>
  <c r="Y3157" s="1"/>
  <c r="L3157"/>
  <c r="K3157"/>
  <c r="Q3131"/>
  <c r="P3131"/>
  <c r="O3131"/>
  <c r="U3131" s="1"/>
  <c r="N3131"/>
  <c r="M3131"/>
  <c r="Y3131" s="1"/>
  <c r="L3131"/>
  <c r="K3131"/>
  <c r="Q3102"/>
  <c r="P3102"/>
  <c r="O3102"/>
  <c r="U3102" s="1"/>
  <c r="N3102"/>
  <c r="M3102"/>
  <c r="Y3102" s="1"/>
  <c r="L3102"/>
  <c r="K3102"/>
  <c r="Q3085"/>
  <c r="P3085"/>
  <c r="O3085"/>
  <c r="U3085" s="1"/>
  <c r="N3085"/>
  <c r="M3085"/>
  <c r="Y3085" s="1"/>
  <c r="L3085"/>
  <c r="K3085"/>
  <c r="Q3072"/>
  <c r="P3072"/>
  <c r="O3072"/>
  <c r="U3072" s="1"/>
  <c r="N3072"/>
  <c r="M3072"/>
  <c r="Y3072" s="1"/>
  <c r="L3072"/>
  <c r="K3072"/>
  <c r="Q3063"/>
  <c r="P3063"/>
  <c r="O3063"/>
  <c r="U3063" s="1"/>
  <c r="N3063"/>
  <c r="M3063"/>
  <c r="Y3063" s="1"/>
  <c r="L3063"/>
  <c r="K3063"/>
  <c r="Q4466"/>
  <c r="P4466"/>
  <c r="O4466"/>
  <c r="U4466" s="1"/>
  <c r="N4466"/>
  <c r="M4466"/>
  <c r="Y4466" s="1"/>
  <c r="L4466"/>
  <c r="K4466"/>
  <c r="Q4312"/>
  <c r="P4312"/>
  <c r="O4312"/>
  <c r="U4312" s="1"/>
  <c r="N4312"/>
  <c r="M4312"/>
  <c r="Y4312" s="1"/>
  <c r="L4312"/>
  <c r="K4312"/>
  <c r="Q4155"/>
  <c r="P4155"/>
  <c r="O4155"/>
  <c r="U4155" s="1"/>
  <c r="N4155"/>
  <c r="M4155"/>
  <c r="Y4155" s="1"/>
  <c r="L4155"/>
  <c r="K4155"/>
  <c r="Q4008"/>
  <c r="P4008"/>
  <c r="O4008"/>
  <c r="U4008" s="1"/>
  <c r="N4008"/>
  <c r="M4008"/>
  <c r="Y4008" s="1"/>
  <c r="L4008"/>
  <c r="K4008"/>
  <c r="Q3872"/>
  <c r="P3872"/>
  <c r="O3872"/>
  <c r="U3872" s="1"/>
  <c r="N3872"/>
  <c r="M3872"/>
  <c r="Y3872" s="1"/>
  <c r="L3872"/>
  <c r="K3872"/>
  <c r="Q3745"/>
  <c r="P3745"/>
  <c r="O3745"/>
  <c r="U3745" s="1"/>
  <c r="N3745"/>
  <c r="M3745"/>
  <c r="Y3745" s="1"/>
  <c r="L3745"/>
  <c r="K3745"/>
  <c r="Q3627"/>
  <c r="P3627"/>
  <c r="O3627"/>
  <c r="U3627" s="1"/>
  <c r="N3627"/>
  <c r="M3627"/>
  <c r="Y3627" s="1"/>
  <c r="L3627"/>
  <c r="K3627"/>
  <c r="Q3516"/>
  <c r="P3516"/>
  <c r="O3516"/>
  <c r="U3516" s="1"/>
  <c r="N3516"/>
  <c r="M3516"/>
  <c r="Y3516" s="1"/>
  <c r="L3516"/>
  <c r="K3516"/>
  <c r="Q3404"/>
  <c r="P3404"/>
  <c r="O3404"/>
  <c r="U3404" s="1"/>
  <c r="N3404"/>
  <c r="M3404"/>
  <c r="Y3404" s="1"/>
  <c r="L3404"/>
  <c r="K3404"/>
  <c r="Q3304"/>
  <c r="P3304"/>
  <c r="O3304"/>
  <c r="U3304" s="1"/>
  <c r="N3304"/>
  <c r="M3304"/>
  <c r="Y3304" s="1"/>
  <c r="L3304"/>
  <c r="K3304"/>
  <c r="Q3213"/>
  <c r="P3213"/>
  <c r="O3213"/>
  <c r="U3213" s="1"/>
  <c r="N3213"/>
  <c r="M3213"/>
  <c r="Y3213" s="1"/>
  <c r="L3213"/>
  <c r="K3213"/>
  <c r="Q3139"/>
  <c r="P3139"/>
  <c r="O3139"/>
  <c r="U3139" s="1"/>
  <c r="N3139"/>
  <c r="M3139"/>
  <c r="Y3139" s="1"/>
  <c r="L3139"/>
  <c r="K3139"/>
  <c r="Q3060"/>
  <c r="P3060"/>
  <c r="O3060"/>
  <c r="U3060" s="1"/>
  <c r="N3060"/>
  <c r="M3060"/>
  <c r="Y3060" s="1"/>
  <c r="L3060"/>
  <c r="K3060"/>
  <c r="Q2993"/>
  <c r="P2993"/>
  <c r="O2993"/>
  <c r="U2993" s="1"/>
  <c r="N2993"/>
  <c r="M2993"/>
  <c r="Y2993" s="1"/>
  <c r="L2993"/>
  <c r="K2993"/>
  <c r="Q2923"/>
  <c r="P2923"/>
  <c r="O2923"/>
  <c r="U2923" s="1"/>
  <c r="N2923"/>
  <c r="M2923"/>
  <c r="Y2923" s="1"/>
  <c r="L2923"/>
  <c r="K2923"/>
  <c r="Q2856"/>
  <c r="P2856"/>
  <c r="O2856"/>
  <c r="U2856" s="1"/>
  <c r="N2856"/>
  <c r="M2856"/>
  <c r="Y2856" s="1"/>
  <c r="L2856"/>
  <c r="K2856"/>
  <c r="Q2815"/>
  <c r="P2815"/>
  <c r="O2815"/>
  <c r="U2815" s="1"/>
  <c r="N2815"/>
  <c r="M2815"/>
  <c r="Y2815" s="1"/>
  <c r="L2815"/>
  <c r="K2815"/>
  <c r="Q2763"/>
  <c r="P2763"/>
  <c r="O2763"/>
  <c r="U2763" s="1"/>
  <c r="N2763"/>
  <c r="M2763"/>
  <c r="Y2763" s="1"/>
  <c r="L2763"/>
  <c r="K2763"/>
  <c r="Q2726"/>
  <c r="P2726"/>
  <c r="O2726"/>
  <c r="U2726" s="1"/>
  <c r="N2726"/>
  <c r="M2726"/>
  <c r="Y2726" s="1"/>
  <c r="L2726"/>
  <c r="K2726"/>
  <c r="Q2685"/>
  <c r="P2685"/>
  <c r="O2685"/>
  <c r="U2685" s="1"/>
  <c r="N2685"/>
  <c r="M2685"/>
  <c r="Y2685" s="1"/>
  <c r="L2685"/>
  <c r="K2685"/>
  <c r="Q2664"/>
  <c r="P2664"/>
  <c r="O2664"/>
  <c r="U2664" s="1"/>
  <c r="N2664"/>
  <c r="M2664"/>
  <c r="Y2664" s="1"/>
  <c r="L2664"/>
  <c r="K2664"/>
  <c r="Q2642"/>
  <c r="P2642"/>
  <c r="O2642"/>
  <c r="U2642" s="1"/>
  <c r="N2642"/>
  <c r="M2642"/>
  <c r="Y2642" s="1"/>
  <c r="L2642"/>
  <c r="K2642"/>
  <c r="Q2618"/>
  <c r="P2618"/>
  <c r="O2618"/>
  <c r="U2618" s="1"/>
  <c r="N2618"/>
  <c r="M2618"/>
  <c r="Y2618" s="1"/>
  <c r="L2618"/>
  <c r="K2618"/>
  <c r="Q2606"/>
  <c r="P2606"/>
  <c r="O2606"/>
  <c r="U2606" s="1"/>
  <c r="N2606"/>
  <c r="M2606"/>
  <c r="Y2606" s="1"/>
  <c r="L2606"/>
  <c r="K2606"/>
  <c r="Q2597"/>
  <c r="P2597"/>
  <c r="O2597"/>
  <c r="U2597" s="1"/>
  <c r="N2597"/>
  <c r="M2597"/>
  <c r="Y2597" s="1"/>
  <c r="L2597"/>
  <c r="K2597"/>
  <c r="Q4485"/>
  <c r="P4485"/>
  <c r="O4485"/>
  <c r="U4485" s="1"/>
  <c r="N4485"/>
  <c r="M4485"/>
  <c r="Y4485" s="1"/>
  <c r="L4485"/>
  <c r="K4485"/>
  <c r="Q4313"/>
  <c r="P4313"/>
  <c r="O4313"/>
  <c r="U4313" s="1"/>
  <c r="N4313"/>
  <c r="M4313"/>
  <c r="Y4313" s="1"/>
  <c r="L4313"/>
  <c r="K4313"/>
  <c r="Q4138"/>
  <c r="P4138"/>
  <c r="O4138"/>
  <c r="U4138" s="1"/>
  <c r="N4138"/>
  <c r="M4138"/>
  <c r="Y4138" s="1"/>
  <c r="L4138"/>
  <c r="K4138"/>
  <c r="Q3971"/>
  <c r="P3971"/>
  <c r="O3971"/>
  <c r="U3971" s="1"/>
  <c r="N3971"/>
  <c r="M3971"/>
  <c r="Y3971" s="1"/>
  <c r="L3971"/>
  <c r="K3971"/>
  <c r="Q3811"/>
  <c r="P3811"/>
  <c r="O3811"/>
  <c r="U3811" s="1"/>
  <c r="N3811"/>
  <c r="M3811"/>
  <c r="Y3811" s="1"/>
  <c r="L3811"/>
  <c r="K3811"/>
  <c r="Q3675"/>
  <c r="P3675"/>
  <c r="O3675"/>
  <c r="U3675" s="1"/>
  <c r="N3675"/>
  <c r="M3675"/>
  <c r="Y3675" s="1"/>
  <c r="L3675"/>
  <c r="K3675"/>
  <c r="Q3539"/>
  <c r="P3539"/>
  <c r="O3539"/>
  <c r="U3539" s="1"/>
  <c r="N3539"/>
  <c r="M3539"/>
  <c r="Y3539" s="1"/>
  <c r="L3539"/>
  <c r="K3539"/>
  <c r="Q3402"/>
  <c r="P3402"/>
  <c r="O3402"/>
  <c r="U3402" s="1"/>
  <c r="N3402"/>
  <c r="M3402"/>
  <c r="Y3402" s="1"/>
  <c r="L3402"/>
  <c r="K3402"/>
  <c r="Q3281"/>
  <c r="P3281"/>
  <c r="O3281"/>
  <c r="U3281" s="1"/>
  <c r="N3281"/>
  <c r="M3281"/>
  <c r="Y3281" s="1"/>
  <c r="L3281"/>
  <c r="K3281"/>
  <c r="Q3173"/>
  <c r="P3173"/>
  <c r="O3173"/>
  <c r="U3173" s="1"/>
  <c r="N3173"/>
  <c r="M3173"/>
  <c r="Y3173" s="1"/>
  <c r="L3173"/>
  <c r="K3173"/>
  <c r="Q3069"/>
  <c r="P3069"/>
  <c r="O3069"/>
  <c r="U3069" s="1"/>
  <c r="N3069"/>
  <c r="M3069"/>
  <c r="Y3069" s="1"/>
  <c r="L3069"/>
  <c r="K3069"/>
  <c r="Q2970"/>
  <c r="P2970"/>
  <c r="O2970"/>
  <c r="U2970" s="1"/>
  <c r="N2970"/>
  <c r="M2970"/>
  <c r="Y2970" s="1"/>
  <c r="L2970"/>
  <c r="K2970"/>
  <c r="Q2867"/>
  <c r="P2867"/>
  <c r="O2867"/>
  <c r="U2867" s="1"/>
  <c r="N2867"/>
  <c r="M2867"/>
  <c r="Y2867" s="1"/>
  <c r="L2867"/>
  <c r="K2867"/>
  <c r="Q2792"/>
  <c r="P2792"/>
  <c r="O2792"/>
  <c r="U2792" s="1"/>
  <c r="N2792"/>
  <c r="M2792"/>
  <c r="Y2792" s="1"/>
  <c r="L2792"/>
  <c r="K2792"/>
  <c r="Q2708"/>
  <c r="P2708"/>
  <c r="O2708"/>
  <c r="U2708" s="1"/>
  <c r="N2708"/>
  <c r="M2708"/>
  <c r="Y2708" s="1"/>
  <c r="L2708"/>
  <c r="K2708"/>
  <c r="Q2645"/>
  <c r="P2645"/>
  <c r="O2645"/>
  <c r="U2645" s="1"/>
  <c r="N2645"/>
  <c r="M2645"/>
  <c r="Y2645" s="1"/>
  <c r="L2645"/>
  <c r="K2645"/>
  <c r="Q2574"/>
  <c r="P2574"/>
  <c r="O2574"/>
  <c r="U2574" s="1"/>
  <c r="N2574"/>
  <c r="M2574"/>
  <c r="Y2574" s="1"/>
  <c r="L2574"/>
  <c r="K2574"/>
  <c r="Q2516"/>
  <c r="P2516"/>
  <c r="O2516"/>
  <c r="U2516" s="1"/>
  <c r="N2516"/>
  <c r="M2516"/>
  <c r="Y2516" s="1"/>
  <c r="L2516"/>
  <c r="K2516"/>
  <c r="Q2463"/>
  <c r="P2463"/>
  <c r="O2463"/>
  <c r="U2463" s="1"/>
  <c r="N2463"/>
  <c r="M2463"/>
  <c r="Y2463" s="1"/>
  <c r="L2463"/>
  <c r="K2463"/>
  <c r="Q2416"/>
  <c r="P2416"/>
  <c r="O2416"/>
  <c r="U2416" s="1"/>
  <c r="N2416"/>
  <c r="M2416"/>
  <c r="Y2416" s="1"/>
  <c r="L2416"/>
  <c r="K2416"/>
  <c r="Q2374"/>
  <c r="P2374"/>
  <c r="O2374"/>
  <c r="U2374" s="1"/>
  <c r="N2374"/>
  <c r="M2374"/>
  <c r="Y2374" s="1"/>
  <c r="L2374"/>
  <c r="K2374"/>
  <c r="Q2336"/>
  <c r="P2336"/>
  <c r="O2336"/>
  <c r="U2336" s="1"/>
  <c r="N2336"/>
  <c r="M2336"/>
  <c r="Y2336" s="1"/>
  <c r="L2336"/>
  <c r="K2336"/>
  <c r="Q2300"/>
  <c r="P2300"/>
  <c r="O2300"/>
  <c r="U2300" s="1"/>
  <c r="N2300"/>
  <c r="M2300"/>
  <c r="Y2300" s="1"/>
  <c r="L2300"/>
  <c r="K2300"/>
  <c r="Q2271"/>
  <c r="P2271"/>
  <c r="O2271"/>
  <c r="U2271" s="1"/>
  <c r="N2271"/>
  <c r="M2271"/>
  <c r="Y2271" s="1"/>
  <c r="L2271"/>
  <c r="K2271"/>
  <c r="Q2253"/>
  <c r="P2253"/>
  <c r="O2253"/>
  <c r="U2253" s="1"/>
  <c r="N2253"/>
  <c r="M2253"/>
  <c r="Y2253" s="1"/>
  <c r="L2253"/>
  <c r="K2253"/>
  <c r="Q2243"/>
  <c r="P2243"/>
  <c r="O2243"/>
  <c r="U2243" s="1"/>
  <c r="N2243"/>
  <c r="M2243"/>
  <c r="Y2243" s="1"/>
  <c r="L2243"/>
  <c r="K2243"/>
  <c r="Q2229"/>
  <c r="P2229"/>
  <c r="O2229"/>
  <c r="U2229" s="1"/>
  <c r="N2229"/>
  <c r="M2229"/>
  <c r="Y2229" s="1"/>
  <c r="L2229"/>
  <c r="K2229"/>
  <c r="Q2225"/>
  <c r="P2225"/>
  <c r="O2225"/>
  <c r="U2225" s="1"/>
  <c r="N2225"/>
  <c r="M2225"/>
  <c r="Y2225" s="1"/>
  <c r="L2225"/>
  <c r="K2225"/>
  <c r="Q4416"/>
  <c r="P4416"/>
  <c r="O4416"/>
  <c r="U4416" s="1"/>
  <c r="N4416"/>
  <c r="M4416"/>
  <c r="Y4416" s="1"/>
  <c r="L4416"/>
  <c r="K4416"/>
  <c r="Q4223"/>
  <c r="P4223"/>
  <c r="O4223"/>
  <c r="U4223" s="1"/>
  <c r="N4223"/>
  <c r="M4223"/>
  <c r="Y4223" s="1"/>
  <c r="L4223"/>
  <c r="K4223"/>
  <c r="Q4042"/>
  <c r="P4042"/>
  <c r="O4042"/>
  <c r="U4042" s="1"/>
  <c r="N4042"/>
  <c r="M4042"/>
  <c r="Y4042" s="1"/>
  <c r="L4042"/>
  <c r="K4042"/>
  <c r="Q3870"/>
  <c r="P3870"/>
  <c r="O3870"/>
  <c r="U3870" s="1"/>
  <c r="N3870"/>
  <c r="M3870"/>
  <c r="Y3870" s="1"/>
  <c r="L3870"/>
  <c r="K3870"/>
  <c r="Q3704"/>
  <c r="P3704"/>
  <c r="O3704"/>
  <c r="U3704" s="1"/>
  <c r="N3704"/>
  <c r="M3704"/>
  <c r="Y3704" s="1"/>
  <c r="L3704"/>
  <c r="K3704"/>
  <c r="Q3554"/>
  <c r="P3554"/>
  <c r="O3554"/>
  <c r="U3554" s="1"/>
  <c r="N3554"/>
  <c r="M3554"/>
  <c r="Y3554" s="1"/>
  <c r="L3554"/>
  <c r="K3554"/>
  <c r="Q3395"/>
  <c r="P3395"/>
  <c r="O3395"/>
  <c r="U3395" s="1"/>
  <c r="N3395"/>
  <c r="M3395"/>
  <c r="Y3395" s="1"/>
  <c r="L3395"/>
  <c r="K3395"/>
  <c r="Q3265"/>
  <c r="P3265"/>
  <c r="O3265"/>
  <c r="U3265" s="1"/>
  <c r="N3265"/>
  <c r="M3265"/>
  <c r="Y3265" s="1"/>
  <c r="L3265"/>
  <c r="K3265"/>
  <c r="Q3137"/>
  <c r="P3137"/>
  <c r="O3137"/>
  <c r="U3137" s="1"/>
  <c r="N3137"/>
  <c r="M3137"/>
  <c r="Y3137" s="1"/>
  <c r="L3137"/>
  <c r="K3137"/>
  <c r="Q3008"/>
  <c r="P3008"/>
  <c r="O3008"/>
  <c r="U3008" s="1"/>
  <c r="N3008"/>
  <c r="M3008"/>
  <c r="Y3008" s="1"/>
  <c r="L3008"/>
  <c r="K3008"/>
  <c r="Q2888"/>
  <c r="P2888"/>
  <c r="O2888"/>
  <c r="U2888" s="1"/>
  <c r="N2888"/>
  <c r="M2888"/>
  <c r="Y2888" s="1"/>
  <c r="L2888"/>
  <c r="K2888"/>
  <c r="Q2789"/>
  <c r="P2789"/>
  <c r="O2789"/>
  <c r="U2789" s="1"/>
  <c r="N2789"/>
  <c r="M2789"/>
  <c r="Y2789" s="1"/>
  <c r="L2789"/>
  <c r="K2789"/>
  <c r="Q2681"/>
  <c r="P2681"/>
  <c r="O2681"/>
  <c r="U2681" s="1"/>
  <c r="N2681"/>
  <c r="M2681"/>
  <c r="Y2681" s="1"/>
  <c r="L2681"/>
  <c r="K2681"/>
  <c r="Q2593"/>
  <c r="P2593"/>
  <c r="O2593"/>
  <c r="U2593" s="1"/>
  <c r="N2593"/>
  <c r="M2593"/>
  <c r="Y2593" s="1"/>
  <c r="L2593"/>
  <c r="K2593"/>
  <c r="Q2513"/>
  <c r="P2513"/>
  <c r="O2513"/>
  <c r="U2513" s="1"/>
  <c r="N2513"/>
  <c r="M2513"/>
  <c r="Y2513" s="1"/>
  <c r="L2513"/>
  <c r="K2513"/>
  <c r="Q2438"/>
  <c r="P2438"/>
  <c r="O2438"/>
  <c r="U2438" s="1"/>
  <c r="N2438"/>
  <c r="M2438"/>
  <c r="Y2438" s="1"/>
  <c r="L2438"/>
  <c r="K2438"/>
  <c r="Q2362"/>
  <c r="P2362"/>
  <c r="O2362"/>
  <c r="U2362" s="1"/>
  <c r="N2362"/>
  <c r="M2362"/>
  <c r="Y2362" s="1"/>
  <c r="L2362"/>
  <c r="K2362"/>
  <c r="Q2237"/>
  <c r="P2237"/>
  <c r="O2237"/>
  <c r="U2237" s="1"/>
  <c r="N2237"/>
  <c r="M2237"/>
  <c r="Y2237" s="1"/>
  <c r="L2237"/>
  <c r="K2237"/>
  <c r="Q2187"/>
  <c r="P2187"/>
  <c r="O2187"/>
  <c r="U2187" s="1"/>
  <c r="N2187"/>
  <c r="M2187"/>
  <c r="Y2187" s="1"/>
  <c r="L2187"/>
  <c r="K2187"/>
  <c r="Q2142"/>
  <c r="P2142"/>
  <c r="O2142"/>
  <c r="U2142" s="1"/>
  <c r="N2142"/>
  <c r="M2142"/>
  <c r="Y2142" s="1"/>
  <c r="L2142"/>
  <c r="K2142"/>
  <c r="Q2093"/>
  <c r="P2093"/>
  <c r="O2093"/>
  <c r="U2093" s="1"/>
  <c r="N2093"/>
  <c r="M2093"/>
  <c r="Y2093" s="1"/>
  <c r="L2093"/>
  <c r="K2093"/>
  <c r="Q2051"/>
  <c r="P2051"/>
  <c r="O2051"/>
  <c r="U2051" s="1"/>
  <c r="N2051"/>
  <c r="M2051"/>
  <c r="Y2051" s="1"/>
  <c r="L2051"/>
  <c r="K2051"/>
  <c r="Q2023"/>
  <c r="P2023"/>
  <c r="O2023"/>
  <c r="U2023" s="1"/>
  <c r="N2023"/>
  <c r="M2023"/>
  <c r="Y2023" s="1"/>
  <c r="L2023"/>
  <c r="K2023"/>
  <c r="Q1989"/>
  <c r="P1989"/>
  <c r="O1989"/>
  <c r="U1989" s="1"/>
  <c r="N1989"/>
  <c r="M1989"/>
  <c r="Y1989" s="1"/>
  <c r="L1989"/>
  <c r="K1989"/>
  <c r="Q1968"/>
  <c r="P1968"/>
  <c r="O1968"/>
  <c r="U1968" s="1"/>
  <c r="N1968"/>
  <c r="M1968"/>
  <c r="Y1968" s="1"/>
  <c r="L1968"/>
  <c r="K1968"/>
  <c r="Q1947"/>
  <c r="P1947"/>
  <c r="O1947"/>
  <c r="U1947" s="1"/>
  <c r="N1947"/>
  <c r="M1947"/>
  <c r="Y1947" s="1"/>
  <c r="L1947"/>
  <c r="K1947"/>
  <c r="Q1933"/>
  <c r="P1933"/>
  <c r="O1933"/>
  <c r="U1933" s="1"/>
  <c r="N1933"/>
  <c r="M1933"/>
  <c r="Y1933" s="1"/>
  <c r="L1933"/>
  <c r="K1933"/>
  <c r="Q1924"/>
  <c r="P1924"/>
  <c r="O1924"/>
  <c r="U1924" s="1"/>
  <c r="N1924"/>
  <c r="M1924"/>
  <c r="Y1924" s="1"/>
  <c r="L1924"/>
  <c r="K1924"/>
  <c r="Q1919"/>
  <c r="P1919"/>
  <c r="O1919"/>
  <c r="U1919" s="1"/>
  <c r="N1919"/>
  <c r="M1919"/>
  <c r="Y1919" s="1"/>
  <c r="L1919"/>
  <c r="K1919"/>
  <c r="Q4598"/>
  <c r="P4598"/>
  <c r="O4598"/>
  <c r="U4598" s="1"/>
  <c r="N4598"/>
  <c r="M4598"/>
  <c r="Y4598" s="1"/>
  <c r="L4598"/>
  <c r="K4598"/>
  <c r="Q4427"/>
  <c r="P4427"/>
  <c r="O4427"/>
  <c r="U4427" s="1"/>
  <c r="N4427"/>
  <c r="M4427"/>
  <c r="Y4427" s="1"/>
  <c r="L4427"/>
  <c r="K4427"/>
  <c r="Q4220"/>
  <c r="P4220"/>
  <c r="O4220"/>
  <c r="U4220" s="1"/>
  <c r="N4220"/>
  <c r="M4220"/>
  <c r="Y4220" s="1"/>
  <c r="L4220"/>
  <c r="K4220"/>
  <c r="Q4027"/>
  <c r="P4027"/>
  <c r="O4027"/>
  <c r="U4027" s="1"/>
  <c r="N4027"/>
  <c r="M4027"/>
  <c r="Y4027" s="1"/>
  <c r="L4027"/>
  <c r="K4027"/>
  <c r="Q3841"/>
  <c r="P3841"/>
  <c r="O3841"/>
  <c r="U3841" s="1"/>
  <c r="N3841"/>
  <c r="M3841"/>
  <c r="Y3841" s="1"/>
  <c r="L3841"/>
  <c r="K3841"/>
  <c r="Q3669"/>
  <c r="P3669"/>
  <c r="O3669"/>
  <c r="U3669" s="1"/>
  <c r="N3669"/>
  <c r="M3669"/>
  <c r="Y3669" s="1"/>
  <c r="L3669"/>
  <c r="K3669"/>
  <c r="Q3505"/>
  <c r="P3505"/>
  <c r="O3505"/>
  <c r="U3505" s="1"/>
  <c r="N3505"/>
  <c r="M3505"/>
  <c r="Y3505" s="1"/>
  <c r="L3505"/>
  <c r="K3505"/>
  <c r="Q3339"/>
  <c r="P3339"/>
  <c r="O3339"/>
  <c r="U3339" s="1"/>
  <c r="N3339"/>
  <c r="M3339"/>
  <c r="Y3339" s="1"/>
  <c r="L3339"/>
  <c r="K3339"/>
  <c r="Q3189"/>
  <c r="P3189"/>
  <c r="O3189"/>
  <c r="U3189" s="1"/>
  <c r="N3189"/>
  <c r="M3189"/>
  <c r="Y3189" s="1"/>
  <c r="L3189"/>
  <c r="K3189"/>
  <c r="Q3052"/>
  <c r="P3052"/>
  <c r="O3052"/>
  <c r="U3052" s="1"/>
  <c r="N3052"/>
  <c r="M3052"/>
  <c r="Y3052" s="1"/>
  <c r="L3052"/>
  <c r="K3052"/>
  <c r="Q2919"/>
  <c r="P2919"/>
  <c r="O2919"/>
  <c r="U2919" s="1"/>
  <c r="N2919"/>
  <c r="M2919"/>
  <c r="Y2919" s="1"/>
  <c r="L2919"/>
  <c r="K2919"/>
  <c r="Q2794"/>
  <c r="P2794"/>
  <c r="O2794"/>
  <c r="U2794" s="1"/>
  <c r="N2794"/>
  <c r="M2794"/>
  <c r="Y2794" s="1"/>
  <c r="L2794"/>
  <c r="K2794"/>
  <c r="Q2675"/>
  <c r="P2675"/>
  <c r="O2675"/>
  <c r="U2675" s="1"/>
  <c r="N2675"/>
  <c r="M2675"/>
  <c r="Y2675" s="1"/>
  <c r="L2675"/>
  <c r="K2675"/>
  <c r="Q2570"/>
  <c r="P2570"/>
  <c r="O2570"/>
  <c r="U2570" s="1"/>
  <c r="N2570"/>
  <c r="M2570"/>
  <c r="Y2570" s="1"/>
  <c r="L2570"/>
  <c r="K2570"/>
  <c r="Q2476"/>
  <c r="P2476"/>
  <c r="O2476"/>
  <c r="U2476" s="1"/>
  <c r="N2476"/>
  <c r="M2476"/>
  <c r="Y2476" s="1"/>
  <c r="L2476"/>
  <c r="K2476"/>
  <c r="Q2380"/>
  <c r="P2380"/>
  <c r="O2380"/>
  <c r="U2380" s="1"/>
  <c r="N2380"/>
  <c r="M2380"/>
  <c r="Y2380" s="1"/>
  <c r="L2380"/>
  <c r="K2380"/>
  <c r="Q2290"/>
  <c r="P2290"/>
  <c r="O2290"/>
  <c r="U2290" s="1"/>
  <c r="N2290"/>
  <c r="M2290"/>
  <c r="Y2290" s="1"/>
  <c r="L2290"/>
  <c r="K2290"/>
  <c r="Q2221"/>
  <c r="P2221"/>
  <c r="O2221"/>
  <c r="U2221" s="1"/>
  <c r="N2221"/>
  <c r="M2221"/>
  <c r="Y2221" s="1"/>
  <c r="L2221"/>
  <c r="K2221"/>
  <c r="Q2150"/>
  <c r="P2150"/>
  <c r="O2150"/>
  <c r="U2150" s="1"/>
  <c r="N2150"/>
  <c r="M2150"/>
  <c r="Y2150" s="1"/>
  <c r="L2150"/>
  <c r="K2150"/>
  <c r="Q2079"/>
  <c r="P2079"/>
  <c r="O2079"/>
  <c r="U2079" s="1"/>
  <c r="N2079"/>
  <c r="M2079"/>
  <c r="Y2079" s="1"/>
  <c r="L2079"/>
  <c r="K2079"/>
  <c r="Q2021"/>
  <c r="P2021"/>
  <c r="O2021"/>
  <c r="U2021" s="1"/>
  <c r="N2021"/>
  <c r="M2021"/>
  <c r="Y2021" s="1"/>
  <c r="L2021"/>
  <c r="K2021"/>
  <c r="Q1964"/>
  <c r="P1964"/>
  <c r="O1964"/>
  <c r="U1964" s="1"/>
  <c r="N1964"/>
  <c r="M1964"/>
  <c r="Y1964" s="1"/>
  <c r="L1964"/>
  <c r="K1964"/>
  <c r="Q1917"/>
  <c r="P1917"/>
  <c r="O1917"/>
  <c r="U1917" s="1"/>
  <c r="N1917"/>
  <c r="M1917"/>
  <c r="Y1917" s="1"/>
  <c r="L1917"/>
  <c r="K1917"/>
  <c r="Q1876"/>
  <c r="P1876"/>
  <c r="O1876"/>
  <c r="U1876" s="1"/>
  <c r="N1876"/>
  <c r="M1876"/>
  <c r="Y1876" s="1"/>
  <c r="L1876"/>
  <c r="K1876"/>
  <c r="Q1837"/>
  <c r="P1837"/>
  <c r="O1837"/>
  <c r="U1837" s="1"/>
  <c r="N1837"/>
  <c r="M1837"/>
  <c r="Y1837" s="1"/>
  <c r="L1837"/>
  <c r="K1837"/>
  <c r="Q1798"/>
  <c r="P1798"/>
  <c r="O1798"/>
  <c r="U1798" s="1"/>
  <c r="N1798"/>
  <c r="M1798"/>
  <c r="Y1798" s="1"/>
  <c r="L1798"/>
  <c r="K1798"/>
  <c r="Q1771"/>
  <c r="P1771"/>
  <c r="O1771"/>
  <c r="U1771" s="1"/>
  <c r="N1771"/>
  <c r="M1771"/>
  <c r="Y1771" s="1"/>
  <c r="L1771"/>
  <c r="K1771"/>
  <c r="Q1740"/>
  <c r="P1740"/>
  <c r="O1740"/>
  <c r="U1740" s="1"/>
  <c r="N1740"/>
  <c r="M1740"/>
  <c r="Y1740" s="1"/>
  <c r="L1740"/>
  <c r="K1740"/>
  <c r="Q1725"/>
  <c r="P1725"/>
  <c r="O1725"/>
  <c r="U1725" s="1"/>
  <c r="N1725"/>
  <c r="M1725"/>
  <c r="Y1725" s="1"/>
  <c r="L1725"/>
  <c r="K1725"/>
  <c r="Q1701"/>
  <c r="P1701"/>
  <c r="O1701"/>
  <c r="U1701" s="1"/>
  <c r="N1701"/>
  <c r="M1701"/>
  <c r="Y1701" s="1"/>
  <c r="L1701"/>
  <c r="K1701"/>
  <c r="Q1692"/>
  <c r="P1692"/>
  <c r="O1692"/>
  <c r="U1692" s="1"/>
  <c r="N1692"/>
  <c r="M1692"/>
  <c r="Y1692" s="1"/>
  <c r="L1692"/>
  <c r="K1692"/>
  <c r="Q1679"/>
  <c r="P1679"/>
  <c r="O1679"/>
  <c r="U1679" s="1"/>
  <c r="N1679"/>
  <c r="M1679"/>
  <c r="Y1679" s="1"/>
  <c r="L1679"/>
  <c r="K1679"/>
  <c r="Q1674"/>
  <c r="P1674"/>
  <c r="O1674"/>
  <c r="U1674" s="1"/>
  <c r="N1674"/>
  <c r="M1674"/>
  <c r="Y1674" s="1"/>
  <c r="L1674"/>
  <c r="K1674"/>
  <c r="Q4514"/>
  <c r="P4514"/>
  <c r="O4514"/>
  <c r="U4514" s="1"/>
  <c r="N4514"/>
  <c r="M4514"/>
  <c r="Y4514" s="1"/>
  <c r="L4514"/>
  <c r="K4514"/>
  <c r="Q4309"/>
  <c r="P4309"/>
  <c r="O4309"/>
  <c r="U4309" s="1"/>
  <c r="N4309"/>
  <c r="M4309"/>
  <c r="Y4309" s="1"/>
  <c r="L4309"/>
  <c r="K4309"/>
  <c r="Q4096"/>
  <c r="P4096"/>
  <c r="O4096"/>
  <c r="U4096" s="1"/>
  <c r="N4096"/>
  <c r="M4096"/>
  <c r="Y4096" s="1"/>
  <c r="L4096"/>
  <c r="K4096"/>
  <c r="Q3891"/>
  <c r="P3891"/>
  <c r="O3891"/>
  <c r="U3891" s="1"/>
  <c r="N3891"/>
  <c r="M3891"/>
  <c r="Y3891" s="1"/>
  <c r="L3891"/>
  <c r="K3891"/>
  <c r="Q3702"/>
  <c r="P3702"/>
  <c r="O3702"/>
  <c r="U3702" s="1"/>
  <c r="N3702"/>
  <c r="M3702"/>
  <c r="Y3702" s="1"/>
  <c r="L3702"/>
  <c r="K3702"/>
  <c r="Q3528"/>
  <c r="P3528"/>
  <c r="O3528"/>
  <c r="U3528" s="1"/>
  <c r="N3528"/>
  <c r="M3528"/>
  <c r="Y3528" s="1"/>
  <c r="L3528"/>
  <c r="K3528"/>
  <c r="Q3351"/>
  <c r="P3351"/>
  <c r="O3351"/>
  <c r="U3351" s="1"/>
  <c r="N3351"/>
  <c r="M3351"/>
  <c r="Y3351" s="1"/>
  <c r="L3351"/>
  <c r="K3351"/>
  <c r="Q3188"/>
  <c r="P3188"/>
  <c r="O3188"/>
  <c r="U3188" s="1"/>
  <c r="N3188"/>
  <c r="M3188"/>
  <c r="Y3188" s="1"/>
  <c r="L3188"/>
  <c r="K3188"/>
  <c r="Q3037"/>
  <c r="P3037"/>
  <c r="O3037"/>
  <c r="U3037" s="1"/>
  <c r="N3037"/>
  <c r="M3037"/>
  <c r="Y3037" s="1"/>
  <c r="L3037"/>
  <c r="K3037"/>
  <c r="Q2891"/>
  <c r="P2891"/>
  <c r="O2891"/>
  <c r="U2891" s="1"/>
  <c r="N2891"/>
  <c r="M2891"/>
  <c r="Y2891" s="1"/>
  <c r="L2891"/>
  <c r="K2891"/>
  <c r="Q2761"/>
  <c r="P2761"/>
  <c r="O2761"/>
  <c r="U2761" s="1"/>
  <c r="N2761"/>
  <c r="M2761"/>
  <c r="Y2761" s="1"/>
  <c r="L2761"/>
  <c r="K2761"/>
  <c r="Q2638"/>
  <c r="P2638"/>
  <c r="O2638"/>
  <c r="U2638" s="1"/>
  <c r="N2638"/>
  <c r="M2638"/>
  <c r="Y2638" s="1"/>
  <c r="L2638"/>
  <c r="K2638"/>
  <c r="Q2520"/>
  <c r="P2520"/>
  <c r="O2520"/>
  <c r="U2520" s="1"/>
  <c r="N2520"/>
  <c r="M2520"/>
  <c r="Y2520" s="1"/>
  <c r="L2520"/>
  <c r="K2520"/>
  <c r="Q2409"/>
  <c r="P2409"/>
  <c r="O2409"/>
  <c r="U2409" s="1"/>
  <c r="N2409"/>
  <c r="M2409"/>
  <c r="Y2409" s="1"/>
  <c r="L2409"/>
  <c r="K2409"/>
  <c r="Q2308"/>
  <c r="P2308"/>
  <c r="O2308"/>
  <c r="U2308" s="1"/>
  <c r="N2308"/>
  <c r="M2308"/>
  <c r="Y2308" s="1"/>
  <c r="L2308"/>
  <c r="K2308"/>
  <c r="Q2223"/>
  <c r="P2223"/>
  <c r="O2223"/>
  <c r="U2223" s="1"/>
  <c r="N2223"/>
  <c r="M2223"/>
  <c r="Y2223" s="1"/>
  <c r="L2223"/>
  <c r="K2223"/>
  <c r="Q2139"/>
  <c r="P2139"/>
  <c r="O2139"/>
  <c r="U2139" s="1"/>
  <c r="N2139"/>
  <c r="M2139"/>
  <c r="Y2139" s="1"/>
  <c r="L2139"/>
  <c r="K2139"/>
  <c r="Q2053"/>
  <c r="P2053"/>
  <c r="O2053"/>
  <c r="U2053" s="1"/>
  <c r="N2053"/>
  <c r="M2053"/>
  <c r="Y2053" s="1"/>
  <c r="L2053"/>
  <c r="K2053"/>
  <c r="Q1979"/>
  <c r="P1979"/>
  <c r="O1979"/>
  <c r="U1979" s="1"/>
  <c r="N1979"/>
  <c r="M1979"/>
  <c r="Y1979" s="1"/>
  <c r="L1979"/>
  <c r="K1979"/>
  <c r="Q1915"/>
  <c r="P1915"/>
  <c r="O1915"/>
  <c r="U1915" s="1"/>
  <c r="N1915"/>
  <c r="M1915"/>
  <c r="Y1915" s="1"/>
  <c r="L1915"/>
  <c r="K1915"/>
  <c r="Q1856"/>
  <c r="P1856"/>
  <c r="O1856"/>
  <c r="U1856" s="1"/>
  <c r="N1856"/>
  <c r="M1856"/>
  <c r="Y1856" s="1"/>
  <c r="L1856"/>
  <c r="K1856"/>
  <c r="Q1801"/>
  <c r="P1801"/>
  <c r="O1801"/>
  <c r="U1801" s="1"/>
  <c r="N1801"/>
  <c r="M1801"/>
  <c r="Y1801" s="1"/>
  <c r="L1801"/>
  <c r="K1801"/>
  <c r="Q1753"/>
  <c r="P1753"/>
  <c r="O1753"/>
  <c r="U1753" s="1"/>
  <c r="N1753"/>
  <c r="M1753"/>
  <c r="Y1753" s="1"/>
  <c r="L1753"/>
  <c r="K1753"/>
  <c r="Q1702"/>
  <c r="P1702"/>
  <c r="O1702"/>
  <c r="U1702" s="1"/>
  <c r="N1702"/>
  <c r="M1702"/>
  <c r="Y1702" s="1"/>
  <c r="L1702"/>
  <c r="K1702"/>
  <c r="Q1664"/>
  <c r="P1664"/>
  <c r="O1664"/>
  <c r="U1664" s="1"/>
  <c r="N1664"/>
  <c r="M1664"/>
  <c r="Y1664" s="1"/>
  <c r="L1664"/>
  <c r="K1664"/>
  <c r="Q1629"/>
  <c r="P1629"/>
  <c r="O1629"/>
  <c r="U1629" s="1"/>
  <c r="N1629"/>
  <c r="M1629"/>
  <c r="Y1629" s="1"/>
  <c r="L1629"/>
  <c r="K1629"/>
  <c r="Q1601"/>
  <c r="P1601"/>
  <c r="O1601"/>
  <c r="U1601" s="1"/>
  <c r="N1601"/>
  <c r="M1601"/>
  <c r="Y1601" s="1"/>
  <c r="L1601"/>
  <c r="K1601"/>
  <c r="Q1577"/>
  <c r="P1577"/>
  <c r="O1577"/>
  <c r="U1577" s="1"/>
  <c r="N1577"/>
  <c r="M1577"/>
  <c r="Y1577" s="1"/>
  <c r="L1577"/>
  <c r="K1577"/>
  <c r="Q1553"/>
  <c r="P1553"/>
  <c r="O1553"/>
  <c r="U1553" s="1"/>
  <c r="N1553"/>
  <c r="M1553"/>
  <c r="Y1553" s="1"/>
  <c r="L1553"/>
  <c r="K1553"/>
  <c r="Q1536"/>
  <c r="P1536"/>
  <c r="O1536"/>
  <c r="U1536" s="1"/>
  <c r="N1536"/>
  <c r="M1536"/>
  <c r="Y1536" s="1"/>
  <c r="L1536"/>
  <c r="K1536"/>
  <c r="Q1519"/>
  <c r="P1519"/>
  <c r="O1519"/>
  <c r="U1519" s="1"/>
  <c r="N1519"/>
  <c r="M1519"/>
  <c r="Y1519" s="1"/>
  <c r="L1519"/>
  <c r="K1519"/>
  <c r="Q1506"/>
  <c r="P1506"/>
  <c r="O1506"/>
  <c r="U1506" s="1"/>
  <c r="N1506"/>
  <c r="M1506"/>
  <c r="Y1506" s="1"/>
  <c r="L1506"/>
  <c r="K1506"/>
  <c r="Q1495"/>
  <c r="P1495"/>
  <c r="O1495"/>
  <c r="U1495" s="1"/>
  <c r="N1495"/>
  <c r="M1495"/>
  <c r="Y1495" s="1"/>
  <c r="L1495"/>
  <c r="K1495"/>
  <c r="Q1486"/>
  <c r="P1486"/>
  <c r="O1486"/>
  <c r="U1486" s="1"/>
  <c r="N1486"/>
  <c r="M1486"/>
  <c r="Y1486" s="1"/>
  <c r="L1486"/>
  <c r="K1486"/>
  <c r="Q4456"/>
  <c r="P4456"/>
  <c r="O4456"/>
  <c r="U4456" s="1"/>
  <c r="N4456"/>
  <c r="M4456"/>
  <c r="Y4456" s="1"/>
  <c r="L4456"/>
  <c r="K4456"/>
  <c r="Q4227"/>
  <c r="P4227"/>
  <c r="O4227"/>
  <c r="U4227" s="1"/>
  <c r="N4227"/>
  <c r="M4227"/>
  <c r="Y4227" s="1"/>
  <c r="L4227"/>
  <c r="K4227"/>
  <c r="Q4016"/>
  <c r="P4016"/>
  <c r="O4016"/>
  <c r="U4016" s="1"/>
  <c r="N4016"/>
  <c r="M4016"/>
  <c r="Y4016" s="1"/>
  <c r="L4016"/>
  <c r="K4016"/>
  <c r="Q3804"/>
  <c r="P3804"/>
  <c r="O3804"/>
  <c r="U3804" s="1"/>
  <c r="N3804"/>
  <c r="M3804"/>
  <c r="Y3804" s="1"/>
  <c r="L3804"/>
  <c r="K3804"/>
  <c r="Q3619"/>
  <c r="P3619"/>
  <c r="O3619"/>
  <c r="U3619" s="1"/>
  <c r="N3619"/>
  <c r="M3619"/>
  <c r="Y3619" s="1"/>
  <c r="L3619"/>
  <c r="K3619"/>
  <c r="Q3437"/>
  <c r="P3437"/>
  <c r="O3437"/>
  <c r="U3437" s="1"/>
  <c r="N3437"/>
  <c r="M3437"/>
  <c r="Y3437" s="1"/>
  <c r="L3437"/>
  <c r="K3437"/>
  <c r="Q3261"/>
  <c r="P3261"/>
  <c r="O3261"/>
  <c r="U3261" s="1"/>
  <c r="N3261"/>
  <c r="M3261"/>
  <c r="Y3261" s="1"/>
  <c r="L3261"/>
  <c r="K3261"/>
  <c r="Q3099"/>
  <c r="P3099"/>
  <c r="O3099"/>
  <c r="U3099" s="1"/>
  <c r="N3099"/>
  <c r="M3099"/>
  <c r="Y3099" s="1"/>
  <c r="L3099"/>
  <c r="K3099"/>
  <c r="Q2941"/>
  <c r="P2941"/>
  <c r="O2941"/>
  <c r="U2941" s="1"/>
  <c r="N2941"/>
  <c r="M2941"/>
  <c r="Y2941" s="1"/>
  <c r="L2941"/>
  <c r="K2941"/>
  <c r="Q2793"/>
  <c r="P2793"/>
  <c r="O2793"/>
  <c r="U2793" s="1"/>
  <c r="N2793"/>
  <c r="M2793"/>
  <c r="Y2793" s="1"/>
  <c r="L2793"/>
  <c r="K2793"/>
  <c r="Q2659"/>
  <c r="P2659"/>
  <c r="O2659"/>
  <c r="U2659" s="1"/>
  <c r="N2659"/>
  <c r="M2659"/>
  <c r="Y2659" s="1"/>
  <c r="L2659"/>
  <c r="K2659"/>
  <c r="Q2533"/>
  <c r="P2533"/>
  <c r="O2533"/>
  <c r="U2533" s="1"/>
  <c r="N2533"/>
  <c r="M2533"/>
  <c r="Y2533" s="1"/>
  <c r="L2533"/>
  <c r="K2533"/>
  <c r="Q2408"/>
  <c r="P2408"/>
  <c r="O2408"/>
  <c r="U2408" s="1"/>
  <c r="N2408"/>
  <c r="M2408"/>
  <c r="Y2408" s="1"/>
  <c r="L2408"/>
  <c r="K2408"/>
  <c r="Q2298"/>
  <c r="P2298"/>
  <c r="O2298"/>
  <c r="U2298" s="1"/>
  <c r="N2298"/>
  <c r="M2298"/>
  <c r="Y2298" s="1"/>
  <c r="L2298"/>
  <c r="K2298"/>
  <c r="Q2202"/>
  <c r="P2202"/>
  <c r="O2202"/>
  <c r="U2202" s="1"/>
  <c r="N2202"/>
  <c r="M2202"/>
  <c r="Y2202" s="1"/>
  <c r="L2202"/>
  <c r="K2202"/>
  <c r="Q2107"/>
  <c r="P2107"/>
  <c r="O2107"/>
  <c r="U2107" s="1"/>
  <c r="N2107"/>
  <c r="M2107"/>
  <c r="Y2107" s="1"/>
  <c r="L2107"/>
  <c r="K2107"/>
  <c r="Q2018"/>
  <c r="P2018"/>
  <c r="O2018"/>
  <c r="U2018" s="1"/>
  <c r="N2018"/>
  <c r="M2018"/>
  <c r="Y2018" s="1"/>
  <c r="L2018"/>
  <c r="K2018"/>
  <c r="Q1937"/>
  <c r="P1937"/>
  <c r="O1937"/>
  <c r="U1937" s="1"/>
  <c r="N1937"/>
  <c r="M1937"/>
  <c r="Y1937" s="1"/>
  <c r="L1937"/>
  <c r="K1937"/>
  <c r="Q1869"/>
  <c r="P1869"/>
  <c r="O1869"/>
  <c r="U1869" s="1"/>
  <c r="N1869"/>
  <c r="M1869"/>
  <c r="Y1869" s="1"/>
  <c r="L1869"/>
  <c r="K1869"/>
  <c r="Q1796"/>
  <c r="P1796"/>
  <c r="O1796"/>
  <c r="U1796" s="1"/>
  <c r="N1796"/>
  <c r="M1796"/>
  <c r="Y1796" s="1"/>
  <c r="L1796"/>
  <c r="K1796"/>
  <c r="Q1734"/>
  <c r="P1734"/>
  <c r="O1734"/>
  <c r="U1734" s="1"/>
  <c r="N1734"/>
  <c r="M1734"/>
  <c r="Y1734" s="1"/>
  <c r="L1734"/>
  <c r="K1734"/>
  <c r="Q1678"/>
  <c r="P1678"/>
  <c r="O1678"/>
  <c r="U1678" s="1"/>
  <c r="N1678"/>
  <c r="M1678"/>
  <c r="Y1678" s="1"/>
  <c r="L1678"/>
  <c r="K1678"/>
  <c r="Q1628"/>
  <c r="P1628"/>
  <c r="O1628"/>
  <c r="U1628" s="1"/>
  <c r="N1628"/>
  <c r="M1628"/>
  <c r="Y1628" s="1"/>
  <c r="L1628"/>
  <c r="K1628"/>
  <c r="Q1585"/>
  <c r="P1585"/>
  <c r="O1585"/>
  <c r="U1585" s="1"/>
  <c r="N1585"/>
  <c r="M1585"/>
  <c r="Y1585" s="1"/>
  <c r="L1585"/>
  <c r="K1585"/>
  <c r="Q1545"/>
  <c r="P1545"/>
  <c r="O1545"/>
  <c r="U1545" s="1"/>
  <c r="N1545"/>
  <c r="M1545"/>
  <c r="Y1545" s="1"/>
  <c r="L1545"/>
  <c r="K1545"/>
  <c r="Q1509"/>
  <c r="P1509"/>
  <c r="O1509"/>
  <c r="U1509" s="1"/>
  <c r="N1509"/>
  <c r="M1509"/>
  <c r="Y1509" s="1"/>
  <c r="L1509"/>
  <c r="K1509"/>
  <c r="Q1475"/>
  <c r="P1475"/>
  <c r="O1475"/>
  <c r="U1475" s="1"/>
  <c r="N1475"/>
  <c r="M1475"/>
  <c r="Y1475" s="1"/>
  <c r="L1475"/>
  <c r="K1475"/>
  <c r="Q1447"/>
  <c r="P1447"/>
  <c r="O1447"/>
  <c r="U1447" s="1"/>
  <c r="N1447"/>
  <c r="M1447"/>
  <c r="Y1447" s="1"/>
  <c r="L1447"/>
  <c r="K1447"/>
  <c r="Q1428"/>
  <c r="P1428"/>
  <c r="O1428"/>
  <c r="U1428" s="1"/>
  <c r="N1428"/>
  <c r="M1428"/>
  <c r="Y1428" s="1"/>
  <c r="L1428"/>
  <c r="K1428"/>
  <c r="Q1409"/>
  <c r="P1409"/>
  <c r="O1409"/>
  <c r="U1409" s="1"/>
  <c r="N1409"/>
  <c r="M1409"/>
  <c r="Y1409" s="1"/>
  <c r="L1409"/>
  <c r="K1409"/>
  <c r="Q1389"/>
  <c r="P1389"/>
  <c r="O1389"/>
  <c r="U1389" s="1"/>
  <c r="N1389"/>
  <c r="M1389"/>
  <c r="Y1389" s="1"/>
  <c r="L1389"/>
  <c r="K1389"/>
  <c r="Q1380"/>
  <c r="P1380"/>
  <c r="O1380"/>
  <c r="U1380" s="1"/>
  <c r="N1380"/>
  <c r="M1380"/>
  <c r="Y1380" s="1"/>
  <c r="L1380"/>
  <c r="K1380"/>
  <c r="Q1371"/>
  <c r="P1371"/>
  <c r="O1371"/>
  <c r="U1371" s="1"/>
  <c r="N1371"/>
  <c r="M1371"/>
  <c r="Y1371" s="1"/>
  <c r="L1371"/>
  <c r="K1371"/>
  <c r="Q1360"/>
  <c r="P1360"/>
  <c r="O1360"/>
  <c r="U1360" s="1"/>
  <c r="N1360"/>
  <c r="M1360"/>
  <c r="Y1360" s="1"/>
  <c r="L1360"/>
  <c r="K1360"/>
  <c r="Q1355"/>
  <c r="P1355"/>
  <c r="O1355"/>
  <c r="U1355" s="1"/>
  <c r="N1355"/>
  <c r="M1355"/>
  <c r="Y1355" s="1"/>
  <c r="L1355"/>
  <c r="K1355"/>
  <c r="Q4450"/>
  <c r="P4450"/>
  <c r="O4450"/>
  <c r="U4450" s="1"/>
  <c r="N4450"/>
  <c r="M4450"/>
  <c r="Y4450" s="1"/>
  <c r="L4450"/>
  <c r="K4450"/>
  <c r="Q4218"/>
  <c r="P4218"/>
  <c r="O4218"/>
  <c r="U4218" s="1"/>
  <c r="N4218"/>
  <c r="M4218"/>
  <c r="Y4218" s="1"/>
  <c r="L4218"/>
  <c r="K4218"/>
  <c r="Q4002"/>
  <c r="P4002"/>
  <c r="O4002"/>
  <c r="U4002" s="1"/>
  <c r="N4002"/>
  <c r="M4002"/>
  <c r="Y4002" s="1"/>
  <c r="L4002"/>
  <c r="K4002"/>
  <c r="Q3787"/>
  <c r="P3787"/>
  <c r="O3787"/>
  <c r="U3787" s="1"/>
  <c r="N3787"/>
  <c r="M3787"/>
  <c r="Y3787" s="1"/>
  <c r="L3787"/>
  <c r="K3787"/>
  <c r="Q3590"/>
  <c r="P3590"/>
  <c r="O3590"/>
  <c r="U3590" s="1"/>
  <c r="N3590"/>
  <c r="M3590"/>
  <c r="Y3590" s="1"/>
  <c r="L3590"/>
  <c r="K3590"/>
  <c r="Q3394"/>
  <c r="P3394"/>
  <c r="O3394"/>
  <c r="U3394" s="1"/>
  <c r="N3394"/>
  <c r="M3394"/>
  <c r="Y3394" s="1"/>
  <c r="L3394"/>
  <c r="K3394"/>
  <c r="Q3215"/>
  <c r="P3215"/>
  <c r="O3215"/>
  <c r="U3215" s="1"/>
  <c r="N3215"/>
  <c r="M3215"/>
  <c r="Y3215" s="1"/>
  <c r="L3215"/>
  <c r="K3215"/>
  <c r="Q3057"/>
  <c r="P3057"/>
  <c r="O3057"/>
  <c r="U3057" s="1"/>
  <c r="N3057"/>
  <c r="M3057"/>
  <c r="Y3057" s="1"/>
  <c r="L3057"/>
  <c r="K3057"/>
  <c r="Q2884"/>
  <c r="P2884"/>
  <c r="O2884"/>
  <c r="U2884" s="1"/>
  <c r="N2884"/>
  <c r="M2884"/>
  <c r="Y2884" s="1"/>
  <c r="L2884"/>
  <c r="K2884"/>
  <c r="Q2744"/>
  <c r="P2744"/>
  <c r="O2744"/>
  <c r="U2744" s="1"/>
  <c r="N2744"/>
  <c r="M2744"/>
  <c r="Y2744" s="1"/>
  <c r="L2744"/>
  <c r="K2744"/>
  <c r="Q2600"/>
  <c r="P2600"/>
  <c r="O2600"/>
  <c r="U2600" s="1"/>
  <c r="N2600"/>
  <c r="M2600"/>
  <c r="Y2600" s="1"/>
  <c r="L2600"/>
  <c r="K2600"/>
  <c r="Q2474"/>
  <c r="P2474"/>
  <c r="O2474"/>
  <c r="U2474" s="1"/>
  <c r="N2474"/>
  <c r="M2474"/>
  <c r="Y2474" s="1"/>
  <c r="L2474"/>
  <c r="K2474"/>
  <c r="Q2351"/>
  <c r="P2351"/>
  <c r="O2351"/>
  <c r="U2351" s="1"/>
  <c r="N2351"/>
  <c r="M2351"/>
  <c r="Y2351" s="1"/>
  <c r="L2351"/>
  <c r="K2351"/>
  <c r="Q2236"/>
  <c r="P2236"/>
  <c r="O2236"/>
  <c r="U2236" s="1"/>
  <c r="N2236"/>
  <c r="M2236"/>
  <c r="Y2236" s="1"/>
  <c r="L2236"/>
  <c r="K2236"/>
  <c r="Q2137"/>
  <c r="P2137"/>
  <c r="O2137"/>
  <c r="U2137" s="1"/>
  <c r="N2137"/>
  <c r="M2137"/>
  <c r="Y2137" s="1"/>
  <c r="L2137"/>
  <c r="K2137"/>
  <c r="Q2036"/>
  <c r="P2036"/>
  <c r="O2036"/>
  <c r="U2036" s="1"/>
  <c r="N2036"/>
  <c r="M2036"/>
  <c r="Y2036" s="1"/>
  <c r="L2036"/>
  <c r="K2036"/>
  <c r="Q1943"/>
  <c r="P1943"/>
  <c r="O1943"/>
  <c r="U1943" s="1"/>
  <c r="N1943"/>
  <c r="M1943"/>
  <c r="Y1943" s="1"/>
  <c r="L1943"/>
  <c r="K1943"/>
  <c r="Q1868"/>
  <c r="P1868"/>
  <c r="O1868"/>
  <c r="U1868" s="1"/>
  <c r="N1868"/>
  <c r="M1868"/>
  <c r="Y1868" s="1"/>
  <c r="L1868"/>
  <c r="K1868"/>
  <c r="Q1786"/>
  <c r="P1786"/>
  <c r="O1786"/>
  <c r="U1786" s="1"/>
  <c r="N1786"/>
  <c r="M1786"/>
  <c r="Y1786" s="1"/>
  <c r="L1786"/>
  <c r="K1786"/>
  <c r="Q1722"/>
  <c r="P1722"/>
  <c r="O1722"/>
  <c r="U1722" s="1"/>
  <c r="N1722"/>
  <c r="M1722"/>
  <c r="Y1722" s="1"/>
  <c r="L1722"/>
  <c r="K1722"/>
  <c r="Q1653"/>
  <c r="P1653"/>
  <c r="O1653"/>
  <c r="U1653" s="1"/>
  <c r="N1653"/>
  <c r="M1653"/>
  <c r="Y1653" s="1"/>
  <c r="L1653"/>
  <c r="K1653"/>
  <c r="Q1602"/>
  <c r="P1602"/>
  <c r="O1602"/>
  <c r="U1602" s="1"/>
  <c r="N1602"/>
  <c r="M1602"/>
  <c r="Y1602" s="1"/>
  <c r="L1602"/>
  <c r="K1602"/>
  <c r="Q1552"/>
  <c r="P1552"/>
  <c r="O1552"/>
  <c r="U1552" s="1"/>
  <c r="N1552"/>
  <c r="M1552"/>
  <c r="Y1552" s="1"/>
  <c r="L1552"/>
  <c r="K1552"/>
  <c r="Q1505"/>
  <c r="P1505"/>
  <c r="O1505"/>
  <c r="U1505" s="1"/>
  <c r="N1505"/>
  <c r="M1505"/>
  <c r="Y1505" s="1"/>
  <c r="L1505"/>
  <c r="K1505"/>
  <c r="Q1464"/>
  <c r="P1464"/>
  <c r="O1464"/>
  <c r="U1464" s="1"/>
  <c r="N1464"/>
  <c r="M1464"/>
  <c r="Y1464" s="1"/>
  <c r="L1464"/>
  <c r="K1464"/>
  <c r="Q1427"/>
  <c r="P1427"/>
  <c r="O1427"/>
  <c r="U1427" s="1"/>
  <c r="N1427"/>
  <c r="M1427"/>
  <c r="Y1427" s="1"/>
  <c r="L1427"/>
  <c r="K1427"/>
  <c r="Q1397"/>
  <c r="P1397"/>
  <c r="O1397"/>
  <c r="U1397" s="1"/>
  <c r="N1397"/>
  <c r="M1397"/>
  <c r="Y1397" s="1"/>
  <c r="L1397"/>
  <c r="K1397"/>
  <c r="Q1370"/>
  <c r="P1370"/>
  <c r="O1370"/>
  <c r="U1370" s="1"/>
  <c r="N1370"/>
  <c r="M1370"/>
  <c r="Y1370" s="1"/>
  <c r="L1370"/>
  <c r="K1370"/>
  <c r="Q1339"/>
  <c r="P1339"/>
  <c r="O1339"/>
  <c r="U1339" s="1"/>
  <c r="N1339"/>
  <c r="M1339"/>
  <c r="Y1339" s="1"/>
  <c r="L1339"/>
  <c r="K1339"/>
  <c r="Q1322"/>
  <c r="P1322"/>
  <c r="O1322"/>
  <c r="U1322" s="1"/>
  <c r="N1322"/>
  <c r="M1322"/>
  <c r="Y1322" s="1"/>
  <c r="L1322"/>
  <c r="K1322"/>
  <c r="Q1304"/>
  <c r="P1304"/>
  <c r="O1304"/>
  <c r="U1304" s="1"/>
  <c r="N1304"/>
  <c r="M1304"/>
  <c r="Y1304" s="1"/>
  <c r="L1304"/>
  <c r="K1304"/>
  <c r="Q1293"/>
  <c r="P1293"/>
  <c r="O1293"/>
  <c r="U1293" s="1"/>
  <c r="N1293"/>
  <c r="M1293"/>
  <c r="Y1293" s="1"/>
  <c r="L1293"/>
  <c r="K1293"/>
  <c r="Q1279"/>
  <c r="P1279"/>
  <c r="O1279"/>
  <c r="U1279" s="1"/>
  <c r="N1279"/>
  <c r="M1279"/>
  <c r="Y1279" s="1"/>
  <c r="L1279"/>
  <c r="K1279"/>
  <c r="Q1272"/>
  <c r="P1272"/>
  <c r="O1272"/>
  <c r="U1272" s="1"/>
  <c r="N1272"/>
  <c r="M1272"/>
  <c r="Y1272" s="1"/>
  <c r="L1272"/>
  <c r="K1272"/>
  <c r="Q1264"/>
  <c r="P1264"/>
  <c r="O1264"/>
  <c r="U1264" s="1"/>
  <c r="N1264"/>
  <c r="M1264"/>
  <c r="Y1264" s="1"/>
  <c r="L1264"/>
  <c r="K1264"/>
  <c r="Q1260"/>
  <c r="P1260"/>
  <c r="O1260"/>
  <c r="U1260" s="1"/>
  <c r="N1260"/>
  <c r="M1260"/>
  <c r="Y1260" s="1"/>
  <c r="L1260"/>
  <c r="K1260"/>
  <c r="Q4505"/>
  <c r="P4505"/>
  <c r="O4505"/>
  <c r="U4505" s="1"/>
  <c r="N4505"/>
  <c r="M4505"/>
  <c r="Y4505" s="1"/>
  <c r="L4505"/>
  <c r="K4505"/>
  <c r="Q4262"/>
  <c r="P4262"/>
  <c r="O4262"/>
  <c r="U4262" s="1"/>
  <c r="N4262"/>
  <c r="M4262"/>
  <c r="Y4262" s="1"/>
  <c r="L4262"/>
  <c r="K4262"/>
  <c r="Q4039"/>
  <c r="P4039"/>
  <c r="O4039"/>
  <c r="U4039" s="1"/>
  <c r="N4039"/>
  <c r="M4039"/>
  <c r="Y4039" s="1"/>
  <c r="L4039"/>
  <c r="K4039"/>
  <c r="Q3822"/>
  <c r="P3822"/>
  <c r="O3822"/>
  <c r="U3822" s="1"/>
  <c r="N3822"/>
  <c r="M3822"/>
  <c r="Y3822" s="1"/>
  <c r="L3822"/>
  <c r="K3822"/>
  <c r="Q3618"/>
  <c r="P3618"/>
  <c r="O3618"/>
  <c r="U3618" s="1"/>
  <c r="N3618"/>
  <c r="M3618"/>
  <c r="Y3618" s="1"/>
  <c r="L3618"/>
  <c r="K3618"/>
  <c r="Q3421"/>
  <c r="P3421"/>
  <c r="O3421"/>
  <c r="U3421" s="1"/>
  <c r="N3421"/>
  <c r="M3421"/>
  <c r="Y3421" s="1"/>
  <c r="L3421"/>
  <c r="K3421"/>
  <c r="Q3231"/>
  <c r="P3231"/>
  <c r="O3231"/>
  <c r="U3231" s="1"/>
  <c r="N3231"/>
  <c r="M3231"/>
  <c r="Y3231" s="1"/>
  <c r="L3231"/>
  <c r="K3231"/>
  <c r="Q3064"/>
  <c r="P3064"/>
  <c r="O3064"/>
  <c r="U3064" s="1"/>
  <c r="N3064"/>
  <c r="M3064"/>
  <c r="Y3064" s="1"/>
  <c r="L3064"/>
  <c r="K3064"/>
  <c r="Q2887"/>
  <c r="P2887"/>
  <c r="O2887"/>
  <c r="U2887" s="1"/>
  <c r="N2887"/>
  <c r="M2887"/>
  <c r="Y2887" s="1"/>
  <c r="L2887"/>
  <c r="K2887"/>
  <c r="Q2741"/>
  <c r="P2741"/>
  <c r="O2741"/>
  <c r="U2741" s="1"/>
  <c r="N2741"/>
  <c r="M2741"/>
  <c r="Y2741" s="1"/>
  <c r="L2741"/>
  <c r="K2741"/>
  <c r="Q2589"/>
  <c r="P2589"/>
  <c r="O2589"/>
  <c r="U2589" s="1"/>
  <c r="N2589"/>
  <c r="M2589"/>
  <c r="Y2589" s="1"/>
  <c r="L2589"/>
  <c r="K2589"/>
  <c r="Q2460"/>
  <c r="P2460"/>
  <c r="O2460"/>
  <c r="U2460" s="1"/>
  <c r="N2460"/>
  <c r="M2460"/>
  <c r="Y2460" s="1"/>
  <c r="L2460"/>
  <c r="K2460"/>
  <c r="Q2330"/>
  <c r="P2330"/>
  <c r="O2330"/>
  <c r="U2330" s="1"/>
  <c r="N2330"/>
  <c r="M2330"/>
  <c r="Y2330" s="1"/>
  <c r="L2330"/>
  <c r="K2330"/>
  <c r="Q2216"/>
  <c r="P2216"/>
  <c r="O2216"/>
  <c r="U2216" s="1"/>
  <c r="N2216"/>
  <c r="M2216"/>
  <c r="Y2216" s="1"/>
  <c r="L2216"/>
  <c r="K2216"/>
  <c r="Q2110"/>
  <c r="P2110"/>
  <c r="O2110"/>
  <c r="U2110" s="1"/>
  <c r="N2110"/>
  <c r="M2110"/>
  <c r="Y2110" s="1"/>
  <c r="L2110"/>
  <c r="K2110"/>
  <c r="Q2003"/>
  <c r="P2003"/>
  <c r="O2003"/>
  <c r="U2003" s="1"/>
  <c r="N2003"/>
  <c r="M2003"/>
  <c r="Y2003" s="1"/>
  <c r="L2003"/>
  <c r="K2003"/>
  <c r="Q1913"/>
  <c r="P1913"/>
  <c r="O1913"/>
  <c r="U1913" s="1"/>
  <c r="N1913"/>
  <c r="M1913"/>
  <c r="Y1913" s="1"/>
  <c r="L1913"/>
  <c r="K1913"/>
  <c r="Q1828"/>
  <c r="P1828"/>
  <c r="O1828"/>
  <c r="U1828" s="1"/>
  <c r="N1828"/>
  <c r="M1828"/>
  <c r="Y1828" s="1"/>
  <c r="L1828"/>
  <c r="K1828"/>
  <c r="Q1755"/>
  <c r="P1755"/>
  <c r="O1755"/>
  <c r="U1755" s="1"/>
  <c r="N1755"/>
  <c r="M1755"/>
  <c r="Y1755" s="1"/>
  <c r="L1755"/>
  <c r="K1755"/>
  <c r="Q1677"/>
  <c r="P1677"/>
  <c r="O1677"/>
  <c r="U1677" s="1"/>
  <c r="N1677"/>
  <c r="M1677"/>
  <c r="Y1677" s="1"/>
  <c r="L1677"/>
  <c r="K1677"/>
  <c r="Q1614"/>
  <c r="P1614"/>
  <c r="O1614"/>
  <c r="U1614" s="1"/>
  <c r="N1614"/>
  <c r="M1614"/>
  <c r="Y1614" s="1"/>
  <c r="L1614"/>
  <c r="K1614"/>
  <c r="Q1560"/>
  <c r="P1560"/>
  <c r="O1560"/>
  <c r="U1560" s="1"/>
  <c r="N1560"/>
  <c r="M1560"/>
  <c r="Y1560" s="1"/>
  <c r="L1560"/>
  <c r="K1560"/>
  <c r="Q1504"/>
  <c r="P1504"/>
  <c r="O1504"/>
  <c r="U1504" s="1"/>
  <c r="N1504"/>
  <c r="M1504"/>
  <c r="Y1504" s="1"/>
  <c r="L1504"/>
  <c r="K1504"/>
  <c r="Q1456"/>
  <c r="P1456"/>
  <c r="O1456"/>
  <c r="U1456" s="1"/>
  <c r="N1456"/>
  <c r="M1456"/>
  <c r="Y1456" s="1"/>
  <c r="L1456"/>
  <c r="K1456"/>
  <c r="Q1417"/>
  <c r="P1417"/>
  <c r="O1417"/>
  <c r="U1417" s="1"/>
  <c r="N1417"/>
  <c r="M1417"/>
  <c r="Y1417" s="1"/>
  <c r="L1417"/>
  <c r="K1417"/>
  <c r="Q1379"/>
  <c r="P1379"/>
  <c r="O1379"/>
  <c r="U1379" s="1"/>
  <c r="N1379"/>
  <c r="M1379"/>
  <c r="Y1379" s="1"/>
  <c r="L1379"/>
  <c r="K1379"/>
  <c r="Q1341"/>
  <c r="P1341"/>
  <c r="O1341"/>
  <c r="U1341" s="1"/>
  <c r="N1341"/>
  <c r="M1341"/>
  <c r="Y1341" s="1"/>
  <c r="L1341"/>
  <c r="K1341"/>
  <c r="Q1316"/>
  <c r="P1316"/>
  <c r="O1316"/>
  <c r="U1316" s="1"/>
  <c r="N1316"/>
  <c r="M1316"/>
  <c r="Y1316" s="1"/>
  <c r="L1316"/>
  <c r="K1316"/>
  <c r="Q1292"/>
  <c r="P1292"/>
  <c r="O1292"/>
  <c r="U1292" s="1"/>
  <c r="N1292"/>
  <c r="M1292"/>
  <c r="Y1292" s="1"/>
  <c r="L1292"/>
  <c r="K1292"/>
  <c r="Q1270"/>
  <c r="P1270"/>
  <c r="O1270"/>
  <c r="U1270" s="1"/>
  <c r="N1270"/>
  <c r="M1270"/>
  <c r="Y1270" s="1"/>
  <c r="L1270"/>
  <c r="K1270"/>
  <c r="Q1252"/>
  <c r="P1252"/>
  <c r="O1252"/>
  <c r="U1252" s="1"/>
  <c r="N1252"/>
  <c r="M1252"/>
  <c r="Y1252" s="1"/>
  <c r="L1252"/>
  <c r="K1252"/>
  <c r="Q1237"/>
  <c r="P1237"/>
  <c r="O1237"/>
  <c r="U1237" s="1"/>
  <c r="N1237"/>
  <c r="M1237"/>
  <c r="Y1237" s="1"/>
  <c r="L1237"/>
  <c r="K1237"/>
  <c r="Q1223"/>
  <c r="P1223"/>
  <c r="O1223"/>
  <c r="U1223" s="1"/>
  <c r="N1223"/>
  <c r="M1223"/>
  <c r="Y1223" s="1"/>
  <c r="L1223"/>
  <c r="K1223"/>
  <c r="Q1211"/>
  <c r="P1211"/>
  <c r="O1211"/>
  <c r="U1211" s="1"/>
  <c r="N1211"/>
  <c r="M1211"/>
  <c r="Y1211" s="1"/>
  <c r="L1211"/>
  <c r="K1211"/>
  <c r="Q1206"/>
  <c r="P1206"/>
  <c r="O1206"/>
  <c r="U1206" s="1"/>
  <c r="N1206"/>
  <c r="M1206"/>
  <c r="Y1206" s="1"/>
  <c r="L1206"/>
  <c r="K1206"/>
  <c r="Q1200"/>
  <c r="P1200"/>
  <c r="O1200"/>
  <c r="U1200" s="1"/>
  <c r="N1200"/>
  <c r="M1200"/>
  <c r="Y1200" s="1"/>
  <c r="L1200"/>
  <c r="K1200"/>
  <c r="Q1194"/>
  <c r="P1194"/>
  <c r="O1194"/>
  <c r="U1194" s="1"/>
  <c r="N1194"/>
  <c r="M1194"/>
  <c r="Y1194" s="1"/>
  <c r="L1194"/>
  <c r="K1194"/>
  <c r="Q4374"/>
  <c r="P4374"/>
  <c r="O4374"/>
  <c r="U4374" s="1"/>
  <c r="N4374"/>
  <c r="M4374"/>
  <c r="Y4374" s="1"/>
  <c r="L4374"/>
  <c r="K4374"/>
  <c r="Q4144"/>
  <c r="P4144"/>
  <c r="O4144"/>
  <c r="U4144" s="1"/>
  <c r="N4144"/>
  <c r="M4144"/>
  <c r="Y4144" s="1"/>
  <c r="L4144"/>
  <c r="K4144"/>
  <c r="Q3920"/>
  <c r="P3920"/>
  <c r="O3920"/>
  <c r="U3920" s="1"/>
  <c r="N3920"/>
  <c r="M3920"/>
  <c r="Y3920" s="1"/>
  <c r="L3920"/>
  <c r="K3920"/>
  <c r="Q3699"/>
  <c r="P3699"/>
  <c r="O3699"/>
  <c r="U3699" s="1"/>
  <c r="N3699"/>
  <c r="M3699"/>
  <c r="Y3699" s="1"/>
  <c r="L3699"/>
  <c r="K3699"/>
  <c r="Q3503"/>
  <c r="P3503"/>
  <c r="O3503"/>
  <c r="U3503" s="1"/>
  <c r="N3503"/>
  <c r="M3503"/>
  <c r="Y3503" s="1"/>
  <c r="L3503"/>
  <c r="K3503"/>
  <c r="Q3301"/>
  <c r="P3301"/>
  <c r="O3301"/>
  <c r="U3301" s="1"/>
  <c r="N3301"/>
  <c r="M3301"/>
  <c r="Y3301" s="1"/>
  <c r="L3301"/>
  <c r="K3301"/>
  <c r="Q3124"/>
  <c r="P3124"/>
  <c r="O3124"/>
  <c r="U3124" s="1"/>
  <c r="N3124"/>
  <c r="M3124"/>
  <c r="Y3124" s="1"/>
  <c r="L3124"/>
  <c r="K3124"/>
  <c r="Q2949"/>
  <c r="P2949"/>
  <c r="O2949"/>
  <c r="U2949" s="1"/>
  <c r="N2949"/>
  <c r="M2949"/>
  <c r="Y2949" s="1"/>
  <c r="L2949"/>
  <c r="K2949"/>
  <c r="Q2784"/>
  <c r="P2784"/>
  <c r="O2784"/>
  <c r="U2784" s="1"/>
  <c r="N2784"/>
  <c r="M2784"/>
  <c r="Y2784" s="1"/>
  <c r="L2784"/>
  <c r="K2784"/>
  <c r="Q2632"/>
  <c r="P2632"/>
  <c r="O2632"/>
  <c r="U2632" s="1"/>
  <c r="N2632"/>
  <c r="M2632"/>
  <c r="Y2632" s="1"/>
  <c r="L2632"/>
  <c r="K2632"/>
  <c r="Q2496"/>
  <c r="P2496"/>
  <c r="O2496"/>
  <c r="U2496" s="1"/>
  <c r="N2496"/>
  <c r="M2496"/>
  <c r="Y2496" s="1"/>
  <c r="L2496"/>
  <c r="K2496"/>
  <c r="Q2359"/>
  <c r="P2359"/>
  <c r="O2359"/>
  <c r="U2359" s="1"/>
  <c r="N2359"/>
  <c r="M2359"/>
  <c r="Y2359" s="1"/>
  <c r="L2359"/>
  <c r="K2359"/>
  <c r="Q2235"/>
  <c r="P2235"/>
  <c r="O2235"/>
  <c r="U2235" s="1"/>
  <c r="N2235"/>
  <c r="M2235"/>
  <c r="Y2235" s="1"/>
  <c r="L2235"/>
  <c r="K2235"/>
  <c r="Q2130"/>
  <c r="P2130"/>
  <c r="O2130"/>
  <c r="U2130" s="1"/>
  <c r="N2130"/>
  <c r="M2130"/>
  <c r="Y2130" s="1"/>
  <c r="L2130"/>
  <c r="K2130"/>
  <c r="Q2017"/>
  <c r="P2017"/>
  <c r="O2017"/>
  <c r="U2017" s="1"/>
  <c r="N2017"/>
  <c r="M2017"/>
  <c r="Y2017" s="1"/>
  <c r="L2017"/>
  <c r="K2017"/>
  <c r="Q1922"/>
  <c r="P1922"/>
  <c r="O1922"/>
  <c r="U1922" s="1"/>
  <c r="N1922"/>
  <c r="M1922"/>
  <c r="Y1922" s="1"/>
  <c r="L1922"/>
  <c r="K1922"/>
  <c r="Q1832"/>
  <c r="P1832"/>
  <c r="O1832"/>
  <c r="U1832" s="1"/>
  <c r="N1832"/>
  <c r="M1832"/>
  <c r="Y1832" s="1"/>
  <c r="L1832"/>
  <c r="K1832"/>
  <c r="Q1747"/>
  <c r="P1747"/>
  <c r="O1747"/>
  <c r="U1747" s="1"/>
  <c r="N1747"/>
  <c r="M1747"/>
  <c r="Y1747" s="1"/>
  <c r="L1747"/>
  <c r="K1747"/>
  <c r="Q1672"/>
  <c r="P1672"/>
  <c r="O1672"/>
  <c r="U1672" s="1"/>
  <c r="N1672"/>
  <c r="M1672"/>
  <c r="Y1672" s="1"/>
  <c r="L1672"/>
  <c r="K1672"/>
  <c r="Q1606"/>
  <c r="P1606"/>
  <c r="O1606"/>
  <c r="U1606" s="1"/>
  <c r="N1606"/>
  <c r="M1606"/>
  <c r="Y1606" s="1"/>
  <c r="L1606"/>
  <c r="K1606"/>
  <c r="Q1543"/>
  <c r="P1543"/>
  <c r="O1543"/>
  <c r="U1543" s="1"/>
  <c r="N1543"/>
  <c r="M1543"/>
  <c r="Y1543" s="1"/>
  <c r="L1543"/>
  <c r="K1543"/>
  <c r="Q1484"/>
  <c r="P1484"/>
  <c r="O1484"/>
  <c r="U1484" s="1"/>
  <c r="N1484"/>
  <c r="M1484"/>
  <c r="Y1484" s="1"/>
  <c r="L1484"/>
  <c r="K1484"/>
  <c r="Q1438"/>
  <c r="P1438"/>
  <c r="O1438"/>
  <c r="U1438" s="1"/>
  <c r="N1438"/>
  <c r="M1438"/>
  <c r="Y1438" s="1"/>
  <c r="L1438"/>
  <c r="K1438"/>
  <c r="Q1395"/>
  <c r="P1395"/>
  <c r="O1395"/>
  <c r="U1395" s="1"/>
  <c r="N1395"/>
  <c r="M1395"/>
  <c r="Y1395" s="1"/>
  <c r="L1395"/>
  <c r="K1395"/>
  <c r="Q1353"/>
  <c r="P1353"/>
  <c r="O1353"/>
  <c r="U1353" s="1"/>
  <c r="N1353"/>
  <c r="M1353"/>
  <c r="Y1353" s="1"/>
  <c r="L1353"/>
  <c r="K1353"/>
  <c r="Q1320"/>
  <c r="P1320"/>
  <c r="O1320"/>
  <c r="U1320" s="1"/>
  <c r="N1320"/>
  <c r="M1320"/>
  <c r="Y1320" s="1"/>
  <c r="L1320"/>
  <c r="K1320"/>
  <c r="Q1291"/>
  <c r="P1291"/>
  <c r="O1291"/>
  <c r="U1291" s="1"/>
  <c r="N1291"/>
  <c r="M1291"/>
  <c r="Y1291" s="1"/>
  <c r="L1291"/>
  <c r="K1291"/>
  <c r="Q1263"/>
  <c r="P1263"/>
  <c r="O1263"/>
  <c r="U1263" s="1"/>
  <c r="N1263"/>
  <c r="M1263"/>
  <c r="Y1263" s="1"/>
  <c r="L1263"/>
  <c r="K1263"/>
  <c r="Q1243"/>
  <c r="P1243"/>
  <c r="O1243"/>
  <c r="U1243" s="1"/>
  <c r="N1243"/>
  <c r="M1243"/>
  <c r="Y1243" s="1"/>
  <c r="L1243"/>
  <c r="K1243"/>
  <c r="Q1222"/>
  <c r="P1222"/>
  <c r="O1222"/>
  <c r="U1222" s="1"/>
  <c r="N1222"/>
  <c r="M1222"/>
  <c r="Y1222" s="1"/>
  <c r="L1222"/>
  <c r="K1222"/>
  <c r="Q1205"/>
  <c r="P1205"/>
  <c r="O1205"/>
  <c r="U1205" s="1"/>
  <c r="N1205"/>
  <c r="M1205"/>
  <c r="Y1205" s="1"/>
  <c r="L1205"/>
  <c r="K1205"/>
  <c r="Q1187"/>
  <c r="P1187"/>
  <c r="O1187"/>
  <c r="U1187" s="1"/>
  <c r="N1187"/>
  <c r="M1187"/>
  <c r="Y1187" s="1"/>
  <c r="L1187"/>
  <c r="K1187"/>
  <c r="Q1182"/>
  <c r="P1182"/>
  <c r="O1182"/>
  <c r="U1182" s="1"/>
  <c r="N1182"/>
  <c r="M1182"/>
  <c r="Y1182" s="1"/>
  <c r="L1182"/>
  <c r="K1182"/>
  <c r="Q1170"/>
  <c r="P1170"/>
  <c r="O1170"/>
  <c r="U1170" s="1"/>
  <c r="N1170"/>
  <c r="M1170"/>
  <c r="Y1170" s="1"/>
  <c r="L1170"/>
  <c r="K1170"/>
  <c r="Q1166"/>
  <c r="P1166"/>
  <c r="O1166"/>
  <c r="U1166" s="1"/>
  <c r="N1166"/>
  <c r="M1166"/>
  <c r="Y1166" s="1"/>
  <c r="L1166"/>
  <c r="K1166"/>
  <c r="Q1162"/>
  <c r="P1162"/>
  <c r="O1162"/>
  <c r="U1162" s="1"/>
  <c r="N1162"/>
  <c r="M1162"/>
  <c r="Y1162" s="1"/>
  <c r="L1162"/>
  <c r="K1162"/>
  <c r="Q1159"/>
  <c r="P1159"/>
  <c r="O1159"/>
  <c r="U1159" s="1"/>
  <c r="N1159"/>
  <c r="M1159"/>
  <c r="Y1159" s="1"/>
  <c r="L1159"/>
  <c r="K1159"/>
  <c r="Q4714"/>
  <c r="P4714"/>
  <c r="O4714"/>
  <c r="U4714" s="1"/>
  <c r="N4714"/>
  <c r="M4714"/>
  <c r="Y4714" s="1"/>
  <c r="L4714"/>
  <c r="K4714"/>
  <c r="Q4658"/>
  <c r="P4658"/>
  <c r="O4658"/>
  <c r="U4658" s="1"/>
  <c r="N4658"/>
  <c r="M4658"/>
  <c r="Y4658" s="1"/>
  <c r="L4658"/>
  <c r="K4658"/>
  <c r="Q4534"/>
  <c r="P4534"/>
  <c r="O4534"/>
  <c r="U4534" s="1"/>
  <c r="N4534"/>
  <c r="M4534"/>
  <c r="Y4534" s="1"/>
  <c r="L4534"/>
  <c r="K4534"/>
  <c r="Q4303"/>
  <c r="P4303"/>
  <c r="O4303"/>
  <c r="U4303" s="1"/>
  <c r="N4303"/>
  <c r="M4303"/>
  <c r="Y4303" s="1"/>
  <c r="L4303"/>
  <c r="K4303"/>
  <c r="Q4065"/>
  <c r="P4065"/>
  <c r="O4065"/>
  <c r="U4065" s="1"/>
  <c r="N4065"/>
  <c r="M4065"/>
  <c r="Y4065" s="1"/>
  <c r="L4065"/>
  <c r="K4065"/>
  <c r="Q3835"/>
  <c r="P3835"/>
  <c r="O3835"/>
  <c r="U3835" s="1"/>
  <c r="N3835"/>
  <c r="M3835"/>
  <c r="Y3835" s="1"/>
  <c r="L3835"/>
  <c r="K3835"/>
  <c r="Q3630"/>
  <c r="P3630"/>
  <c r="O3630"/>
  <c r="U3630" s="1"/>
  <c r="N3630"/>
  <c r="M3630"/>
  <c r="Y3630" s="1"/>
  <c r="L3630"/>
  <c r="K3630"/>
  <c r="Q3423"/>
  <c r="P3423"/>
  <c r="O3423"/>
  <c r="U3423" s="1"/>
  <c r="N3423"/>
  <c r="M3423"/>
  <c r="Y3423" s="1"/>
  <c r="L3423"/>
  <c r="K3423"/>
  <c r="Q3224"/>
  <c r="P3224"/>
  <c r="O3224"/>
  <c r="U3224" s="1"/>
  <c r="N3224"/>
  <c r="M3224"/>
  <c r="Y3224" s="1"/>
  <c r="L3224"/>
  <c r="K3224"/>
  <c r="Q3050"/>
  <c r="P3050"/>
  <c r="O3050"/>
  <c r="U3050" s="1"/>
  <c r="N3050"/>
  <c r="M3050"/>
  <c r="Y3050" s="1"/>
  <c r="L3050"/>
  <c r="K3050"/>
  <c r="Q2872"/>
  <c r="P2872"/>
  <c r="O2872"/>
  <c r="U2872" s="1"/>
  <c r="N2872"/>
  <c r="M2872"/>
  <c r="Y2872" s="1"/>
  <c r="L2872"/>
  <c r="K2872"/>
  <c r="Q2723"/>
  <c r="P2723"/>
  <c r="O2723"/>
  <c r="U2723" s="1"/>
  <c r="N2723"/>
  <c r="M2723"/>
  <c r="Y2723" s="1"/>
  <c r="L2723"/>
  <c r="K2723"/>
  <c r="Q2566"/>
  <c r="P2566"/>
  <c r="O2566"/>
  <c r="U2566" s="1"/>
  <c r="N2566"/>
  <c r="M2566"/>
  <c r="Y2566" s="1"/>
  <c r="L2566"/>
  <c r="K2566"/>
  <c r="Q2435"/>
  <c r="P2435"/>
  <c r="O2435"/>
  <c r="U2435" s="1"/>
  <c r="N2435"/>
  <c r="M2435"/>
  <c r="Y2435" s="1"/>
  <c r="L2435"/>
  <c r="K2435"/>
  <c r="Q2295"/>
  <c r="P2295"/>
  <c r="O2295"/>
  <c r="U2295" s="1"/>
  <c r="N2295"/>
  <c r="M2295"/>
  <c r="Y2295" s="1"/>
  <c r="L2295"/>
  <c r="K2295"/>
  <c r="Q2183"/>
  <c r="P2183"/>
  <c r="O2183"/>
  <c r="U2183" s="1"/>
  <c r="N2183"/>
  <c r="M2183"/>
  <c r="Y2183" s="1"/>
  <c r="L2183"/>
  <c r="K2183"/>
  <c r="Q2071"/>
  <c r="P2071"/>
  <c r="O2071"/>
  <c r="U2071" s="1"/>
  <c r="N2071"/>
  <c r="M2071"/>
  <c r="Y2071" s="1"/>
  <c r="L2071"/>
  <c r="K2071"/>
  <c r="Q1963"/>
  <c r="P1963"/>
  <c r="O1963"/>
  <c r="U1963" s="1"/>
  <c r="N1963"/>
  <c r="M1963"/>
  <c r="Y1963" s="1"/>
  <c r="L1963"/>
  <c r="K1963"/>
  <c r="Q1874"/>
  <c r="P1874"/>
  <c r="O1874"/>
  <c r="U1874" s="1"/>
  <c r="N1874"/>
  <c r="M1874"/>
  <c r="Y1874" s="1"/>
  <c r="L1874"/>
  <c r="K1874"/>
  <c r="Q1780"/>
  <c r="P1780"/>
  <c r="O1780"/>
  <c r="U1780" s="1"/>
  <c r="N1780"/>
  <c r="M1780"/>
  <c r="Y1780" s="1"/>
  <c r="L1780"/>
  <c r="K1780"/>
  <c r="Q1697"/>
  <c r="P1697"/>
  <c r="O1697"/>
  <c r="U1697" s="1"/>
  <c r="N1697"/>
  <c r="M1697"/>
  <c r="Y1697" s="1"/>
  <c r="L1697"/>
  <c r="K1697"/>
  <c r="Q1627"/>
  <c r="P1627"/>
  <c r="O1627"/>
  <c r="U1627" s="1"/>
  <c r="N1627"/>
  <c r="M1627"/>
  <c r="Y1627" s="1"/>
  <c r="L1627"/>
  <c r="K1627"/>
  <c r="Q1568"/>
  <c r="P1568"/>
  <c r="O1568"/>
  <c r="U1568" s="1"/>
  <c r="N1568"/>
  <c r="M1568"/>
  <c r="Y1568" s="1"/>
  <c r="L1568"/>
  <c r="K1568"/>
  <c r="Q1503"/>
  <c r="P1503"/>
  <c r="O1503"/>
  <c r="U1503" s="1"/>
  <c r="N1503"/>
  <c r="M1503"/>
  <c r="Y1503" s="1"/>
  <c r="L1503"/>
  <c r="K1503"/>
  <c r="Q1446"/>
  <c r="P1446"/>
  <c r="O1446"/>
  <c r="U1446" s="1"/>
  <c r="N1446"/>
  <c r="M1446"/>
  <c r="Y1446" s="1"/>
  <c r="L1446"/>
  <c r="K1446"/>
  <c r="Q1405"/>
  <c r="P1405"/>
  <c r="O1405"/>
  <c r="U1405" s="1"/>
  <c r="N1405"/>
  <c r="M1405"/>
  <c r="Y1405" s="1"/>
  <c r="L1405"/>
  <c r="K1405"/>
  <c r="Q1359"/>
  <c r="P1359"/>
  <c r="O1359"/>
  <c r="U1359" s="1"/>
  <c r="N1359"/>
  <c r="M1359"/>
  <c r="Y1359" s="1"/>
  <c r="L1359"/>
  <c r="K1359"/>
  <c r="Q1321"/>
  <c r="P1321"/>
  <c r="O1321"/>
  <c r="U1321" s="1"/>
  <c r="N1321"/>
  <c r="M1321"/>
  <c r="Y1321" s="1"/>
  <c r="L1321"/>
  <c r="K1321"/>
  <c r="Q1289"/>
  <c r="P1289"/>
  <c r="O1289"/>
  <c r="U1289" s="1"/>
  <c r="N1289"/>
  <c r="M1289"/>
  <c r="Y1289" s="1"/>
  <c r="L1289"/>
  <c r="K1289"/>
  <c r="Q1259"/>
  <c r="P1259"/>
  <c r="O1259"/>
  <c r="U1259" s="1"/>
  <c r="N1259"/>
  <c r="M1259"/>
  <c r="Y1259" s="1"/>
  <c r="L1259"/>
  <c r="K1259"/>
  <c r="Q1235"/>
  <c r="P1235"/>
  <c r="O1235"/>
  <c r="U1235" s="1"/>
  <c r="N1235"/>
  <c r="M1235"/>
  <c r="Y1235" s="1"/>
  <c r="L1235"/>
  <c r="K1235"/>
  <c r="Q1212"/>
  <c r="P1212"/>
  <c r="O1212"/>
  <c r="U1212" s="1"/>
  <c r="N1212"/>
  <c r="M1212"/>
  <c r="Y1212" s="1"/>
  <c r="L1212"/>
  <c r="K1212"/>
  <c r="Q1191"/>
  <c r="P1191"/>
  <c r="O1191"/>
  <c r="U1191" s="1"/>
  <c r="N1191"/>
  <c r="M1191"/>
  <c r="Y1191" s="1"/>
  <c r="L1191"/>
  <c r="K1191"/>
  <c r="Q1181"/>
  <c r="P1181"/>
  <c r="O1181"/>
  <c r="U1181" s="1"/>
  <c r="N1181"/>
  <c r="M1181"/>
  <c r="Y1181" s="1"/>
  <c r="L1181"/>
  <c r="K1181"/>
  <c r="Q1168"/>
  <c r="P1168"/>
  <c r="O1168"/>
  <c r="U1168" s="1"/>
  <c r="N1168"/>
  <c r="M1168"/>
  <c r="Y1168" s="1"/>
  <c r="L1168"/>
  <c r="K1168"/>
  <c r="Q1158"/>
  <c r="P1158"/>
  <c r="O1158"/>
  <c r="U1158" s="1"/>
  <c r="N1158"/>
  <c r="M1158"/>
  <c r="Y1158" s="1"/>
  <c r="L1158"/>
  <c r="K1158"/>
  <c r="Q1147"/>
  <c r="P1147"/>
  <c r="O1147"/>
  <c r="U1147" s="1"/>
  <c r="N1147"/>
  <c r="M1147"/>
  <c r="Y1147" s="1"/>
  <c r="L1147"/>
  <c r="K1147"/>
  <c r="Q1142"/>
  <c r="P1142"/>
  <c r="O1142"/>
  <c r="U1142" s="1"/>
  <c r="N1142"/>
  <c r="M1142"/>
  <c r="Y1142" s="1"/>
  <c r="L1142"/>
  <c r="K1142"/>
  <c r="Q1138"/>
  <c r="P1138"/>
  <c r="O1138"/>
  <c r="U1138" s="1"/>
  <c r="N1138"/>
  <c r="M1138"/>
  <c r="Y1138" s="1"/>
  <c r="L1138"/>
  <c r="K1138"/>
  <c r="Q1135"/>
  <c r="P1135"/>
  <c r="O1135"/>
  <c r="U1135" s="1"/>
  <c r="N1135"/>
  <c r="M1135"/>
  <c r="Y1135" s="1"/>
  <c r="L1135"/>
  <c r="K1135"/>
  <c r="Q4659"/>
  <c r="P4659"/>
  <c r="O4659"/>
  <c r="U4659" s="1"/>
  <c r="N4659"/>
  <c r="M4659"/>
  <c r="Y4659" s="1"/>
  <c r="L4659"/>
  <c r="K4659"/>
  <c r="Q4649"/>
  <c r="P4649"/>
  <c r="O4649"/>
  <c r="U4649" s="1"/>
  <c r="N4649"/>
  <c r="M4649"/>
  <c r="Y4649" s="1"/>
  <c r="L4649"/>
  <c r="K4649"/>
  <c r="Q4641"/>
  <c r="P4641"/>
  <c r="O4641"/>
  <c r="U4641" s="1"/>
  <c r="N4641"/>
  <c r="M4641"/>
  <c r="Y4641" s="1"/>
  <c r="L4641"/>
  <c r="K4641"/>
  <c r="Q4638"/>
  <c r="P4638"/>
  <c r="O4638"/>
  <c r="U4638" s="1"/>
  <c r="N4638"/>
  <c r="M4638"/>
  <c r="Y4638" s="1"/>
  <c r="L4638"/>
  <c r="K4638"/>
  <c r="Q4566"/>
  <c r="P4566"/>
  <c r="O4566"/>
  <c r="U4566" s="1"/>
  <c r="N4566"/>
  <c r="M4566"/>
  <c r="Y4566" s="1"/>
  <c r="L4566"/>
  <c r="K4566"/>
  <c r="Q4503"/>
  <c r="P4503"/>
  <c r="O4503"/>
  <c r="U4503" s="1"/>
  <c r="N4503"/>
  <c r="M4503"/>
  <c r="Y4503" s="1"/>
  <c r="L4503"/>
  <c r="K4503"/>
  <c r="Q4430"/>
  <c r="P4430"/>
  <c r="O4430"/>
  <c r="U4430" s="1"/>
  <c r="N4430"/>
  <c r="M4430"/>
  <c r="Y4430" s="1"/>
  <c r="L4430"/>
  <c r="K4430"/>
  <c r="Q4363"/>
  <c r="P4363"/>
  <c r="O4363"/>
  <c r="U4363" s="1"/>
  <c r="N4363"/>
  <c r="M4363"/>
  <c r="Y4363" s="1"/>
  <c r="L4363"/>
  <c r="K4363"/>
  <c r="Q4308"/>
  <c r="P4308"/>
  <c r="O4308"/>
  <c r="U4308" s="1"/>
  <c r="N4308"/>
  <c r="M4308"/>
  <c r="Y4308" s="1"/>
  <c r="L4308"/>
  <c r="K4308"/>
  <c r="Q4240"/>
  <c r="P4240"/>
  <c r="O4240"/>
  <c r="U4240" s="1"/>
  <c r="N4240"/>
  <c r="M4240"/>
  <c r="Y4240" s="1"/>
  <c r="L4240"/>
  <c r="K4240"/>
  <c r="Q4190"/>
  <c r="P4190"/>
  <c r="O4190"/>
  <c r="U4190" s="1"/>
  <c r="N4190"/>
  <c r="M4190"/>
  <c r="Y4190" s="1"/>
  <c r="L4190"/>
  <c r="K4190"/>
  <c r="Q4161"/>
  <c r="P4161"/>
  <c r="O4161"/>
  <c r="U4161" s="1"/>
  <c r="N4161"/>
  <c r="M4161"/>
  <c r="Y4161" s="1"/>
  <c r="L4161"/>
  <c r="K4161"/>
  <c r="Q4126"/>
  <c r="P4126"/>
  <c r="O4126"/>
  <c r="U4126" s="1"/>
  <c r="N4126"/>
  <c r="M4126"/>
  <c r="Y4126" s="1"/>
  <c r="L4126"/>
  <c r="K4126"/>
  <c r="Q4095"/>
  <c r="P4095"/>
  <c r="O4095"/>
  <c r="U4095" s="1"/>
  <c r="N4095"/>
  <c r="M4095"/>
  <c r="Y4095" s="1"/>
  <c r="L4095"/>
  <c r="K4095"/>
  <c r="Q4069"/>
  <c r="P4069"/>
  <c r="O4069"/>
  <c r="U4069" s="1"/>
  <c r="N4069"/>
  <c r="M4069"/>
  <c r="Y4069" s="1"/>
  <c r="L4069"/>
  <c r="K4069"/>
  <c r="Q4058"/>
  <c r="P4058"/>
  <c r="O4058"/>
  <c r="U4058" s="1"/>
  <c r="N4058"/>
  <c r="M4058"/>
  <c r="Y4058" s="1"/>
  <c r="L4058"/>
  <c r="K4058"/>
  <c r="Q4044"/>
  <c r="P4044"/>
  <c r="O4044"/>
  <c r="U4044" s="1"/>
  <c r="N4044"/>
  <c r="M4044"/>
  <c r="Y4044" s="1"/>
  <c r="L4044"/>
  <c r="K4044"/>
  <c r="Q4550"/>
  <c r="P4550"/>
  <c r="O4550"/>
  <c r="U4550" s="1"/>
  <c r="N4550"/>
  <c r="M4550"/>
  <c r="Y4550" s="1"/>
  <c r="L4550"/>
  <c r="K4550"/>
  <c r="Q4438"/>
  <c r="P4438"/>
  <c r="O4438"/>
  <c r="U4438" s="1"/>
  <c r="N4438"/>
  <c r="M4438"/>
  <c r="Y4438" s="1"/>
  <c r="L4438"/>
  <c r="K4438"/>
  <c r="Q4330"/>
  <c r="P4330"/>
  <c r="O4330"/>
  <c r="U4330" s="1"/>
  <c r="N4330"/>
  <c r="M4330"/>
  <c r="Y4330" s="1"/>
  <c r="L4330"/>
  <c r="K4330"/>
  <c r="Q4210"/>
  <c r="P4210"/>
  <c r="O4210"/>
  <c r="U4210" s="1"/>
  <c r="N4210"/>
  <c r="M4210"/>
  <c r="Y4210" s="1"/>
  <c r="L4210"/>
  <c r="K4210"/>
  <c r="Q4122"/>
  <c r="P4122"/>
  <c r="O4122"/>
  <c r="U4122" s="1"/>
  <c r="N4122"/>
  <c r="M4122"/>
  <c r="Y4122" s="1"/>
  <c r="L4122"/>
  <c r="K4122"/>
  <c r="Q4025"/>
  <c r="P4025"/>
  <c r="O4025"/>
  <c r="U4025" s="1"/>
  <c r="N4025"/>
  <c r="M4025"/>
  <c r="Y4025" s="1"/>
  <c r="L4025"/>
  <c r="K4025"/>
  <c r="Q3944"/>
  <c r="P3944"/>
  <c r="O3944"/>
  <c r="U3944" s="1"/>
  <c r="N3944"/>
  <c r="M3944"/>
  <c r="Y3944" s="1"/>
  <c r="L3944"/>
  <c r="K3944"/>
  <c r="Q3864"/>
  <c r="P3864"/>
  <c r="O3864"/>
  <c r="U3864" s="1"/>
  <c r="N3864"/>
  <c r="M3864"/>
  <c r="Y3864" s="1"/>
  <c r="L3864"/>
  <c r="K3864"/>
  <c r="Q3785"/>
  <c r="P3785"/>
  <c r="O3785"/>
  <c r="U3785" s="1"/>
  <c r="N3785"/>
  <c r="M3785"/>
  <c r="Y3785" s="1"/>
  <c r="L3785"/>
  <c r="K3785"/>
  <c r="Q3722"/>
  <c r="P3722"/>
  <c r="O3722"/>
  <c r="U3722" s="1"/>
  <c r="N3722"/>
  <c r="M3722"/>
  <c r="Y3722" s="1"/>
  <c r="L3722"/>
  <c r="K3722"/>
  <c r="Q3671"/>
  <c r="P3671"/>
  <c r="O3671"/>
  <c r="U3671" s="1"/>
  <c r="N3671"/>
  <c r="M3671"/>
  <c r="Y3671" s="1"/>
  <c r="L3671"/>
  <c r="K3671"/>
  <c r="Q3616"/>
  <c r="P3616"/>
  <c r="O3616"/>
  <c r="U3616" s="1"/>
  <c r="N3616"/>
  <c r="M3616"/>
  <c r="Y3616" s="1"/>
  <c r="L3616"/>
  <c r="K3616"/>
  <c r="Q3576"/>
  <c r="P3576"/>
  <c r="O3576"/>
  <c r="U3576" s="1"/>
  <c r="N3576"/>
  <c r="M3576"/>
  <c r="Y3576" s="1"/>
  <c r="L3576"/>
  <c r="K3576"/>
  <c r="Q3534"/>
  <c r="P3534"/>
  <c r="O3534"/>
  <c r="U3534" s="1"/>
  <c r="N3534"/>
  <c r="M3534"/>
  <c r="Y3534" s="1"/>
  <c r="L3534"/>
  <c r="K3534"/>
  <c r="Q3504"/>
  <c r="P3504"/>
  <c r="O3504"/>
  <c r="U3504" s="1"/>
  <c r="N3504"/>
  <c r="M3504"/>
  <c r="Y3504" s="1"/>
  <c r="L3504"/>
  <c r="K3504"/>
  <c r="Q3474"/>
  <c r="P3474"/>
  <c r="O3474"/>
  <c r="U3474" s="1"/>
  <c r="N3474"/>
  <c r="M3474"/>
  <c r="Y3474" s="1"/>
  <c r="L3474"/>
  <c r="K3474"/>
  <c r="Q3455"/>
  <c r="P3455"/>
  <c r="O3455"/>
  <c r="U3455" s="1"/>
  <c r="N3455"/>
  <c r="M3455"/>
  <c r="Y3455" s="1"/>
  <c r="L3455"/>
  <c r="K3455"/>
  <c r="Q3436"/>
  <c r="P3436"/>
  <c r="O3436"/>
  <c r="U3436" s="1"/>
  <c r="N3436"/>
  <c r="M3436"/>
  <c r="Y3436" s="1"/>
  <c r="L3436"/>
  <c r="K3436"/>
  <c r="Q3424"/>
  <c r="P3424"/>
  <c r="O3424"/>
  <c r="U3424" s="1"/>
  <c r="N3424"/>
  <c r="M3424"/>
  <c r="Y3424" s="1"/>
  <c r="L3424"/>
  <c r="K3424"/>
  <c r="Q4501"/>
  <c r="P4501"/>
  <c r="O4501"/>
  <c r="U4501" s="1"/>
  <c r="N4501"/>
  <c r="M4501"/>
  <c r="Y4501" s="1"/>
  <c r="L4501"/>
  <c r="K4501"/>
  <c r="Q4358"/>
  <c r="P4358"/>
  <c r="O4358"/>
  <c r="U4358" s="1"/>
  <c r="N4358"/>
  <c r="M4358"/>
  <c r="Y4358" s="1"/>
  <c r="L4358"/>
  <c r="K4358"/>
  <c r="Q4215"/>
  <c r="P4215"/>
  <c r="O4215"/>
  <c r="U4215" s="1"/>
  <c r="N4215"/>
  <c r="M4215"/>
  <c r="Y4215" s="1"/>
  <c r="L4215"/>
  <c r="K4215"/>
  <c r="Q4090"/>
  <c r="P4090"/>
  <c r="O4090"/>
  <c r="U4090" s="1"/>
  <c r="N4090"/>
  <c r="M4090"/>
  <c r="Y4090" s="1"/>
  <c r="L4090"/>
  <c r="K4090"/>
  <c r="Q3967"/>
  <c r="P3967"/>
  <c r="O3967"/>
  <c r="U3967" s="1"/>
  <c r="N3967"/>
  <c r="M3967"/>
  <c r="Y3967" s="1"/>
  <c r="L3967"/>
  <c r="K3967"/>
  <c r="Q3847"/>
  <c r="P3847"/>
  <c r="O3847"/>
  <c r="U3847" s="1"/>
  <c r="N3847"/>
  <c r="M3847"/>
  <c r="Y3847" s="1"/>
  <c r="L3847"/>
  <c r="K3847"/>
  <c r="Q3740"/>
  <c r="P3740"/>
  <c r="O3740"/>
  <c r="U3740" s="1"/>
  <c r="N3740"/>
  <c r="M3740"/>
  <c r="Y3740" s="1"/>
  <c r="L3740"/>
  <c r="K3740"/>
  <c r="Q3646"/>
  <c r="P3646"/>
  <c r="O3646"/>
  <c r="U3646" s="1"/>
  <c r="N3646"/>
  <c r="M3646"/>
  <c r="Y3646" s="1"/>
  <c r="L3646"/>
  <c r="K3646"/>
  <c r="Q3548"/>
  <c r="P3548"/>
  <c r="O3548"/>
  <c r="U3548" s="1"/>
  <c r="N3548"/>
  <c r="M3548"/>
  <c r="Y3548" s="1"/>
  <c r="L3548"/>
  <c r="K3548"/>
  <c r="Q3464"/>
  <c r="P3464"/>
  <c r="O3464"/>
  <c r="U3464" s="1"/>
  <c r="N3464"/>
  <c r="M3464"/>
  <c r="Y3464" s="1"/>
  <c r="L3464"/>
  <c r="K3464"/>
  <c r="Q3372"/>
  <c r="P3372"/>
  <c r="O3372"/>
  <c r="U3372" s="1"/>
  <c r="N3372"/>
  <c r="M3372"/>
  <c r="Y3372" s="1"/>
  <c r="L3372"/>
  <c r="K3372"/>
  <c r="Q3297"/>
  <c r="P3297"/>
  <c r="O3297"/>
  <c r="U3297" s="1"/>
  <c r="N3297"/>
  <c r="M3297"/>
  <c r="Y3297" s="1"/>
  <c r="L3297"/>
  <c r="K3297"/>
  <c r="Q3230"/>
  <c r="P3230"/>
  <c r="O3230"/>
  <c r="U3230" s="1"/>
  <c r="N3230"/>
  <c r="M3230"/>
  <c r="Y3230" s="1"/>
  <c r="L3230"/>
  <c r="K3230"/>
  <c r="Q3175"/>
  <c r="P3175"/>
  <c r="O3175"/>
  <c r="U3175" s="1"/>
  <c r="N3175"/>
  <c r="M3175"/>
  <c r="Y3175" s="1"/>
  <c r="L3175"/>
  <c r="K3175"/>
  <c r="Q3122"/>
  <c r="P3122"/>
  <c r="O3122"/>
  <c r="U3122" s="1"/>
  <c r="N3122"/>
  <c r="M3122"/>
  <c r="Y3122" s="1"/>
  <c r="L3122"/>
  <c r="K3122"/>
  <c r="Q3077"/>
  <c r="P3077"/>
  <c r="O3077"/>
  <c r="U3077" s="1"/>
  <c r="N3077"/>
  <c r="M3077"/>
  <c r="Y3077" s="1"/>
  <c r="L3077"/>
  <c r="K3077"/>
  <c r="Q3022"/>
  <c r="P3022"/>
  <c r="O3022"/>
  <c r="U3022" s="1"/>
  <c r="N3022"/>
  <c r="M3022"/>
  <c r="Y3022" s="1"/>
  <c r="L3022"/>
  <c r="K3022"/>
  <c r="Q2996"/>
  <c r="P2996"/>
  <c r="O2996"/>
  <c r="U2996" s="1"/>
  <c r="N2996"/>
  <c r="M2996"/>
  <c r="Y2996" s="1"/>
  <c r="L2996"/>
  <c r="K2996"/>
  <c r="Q2963"/>
  <c r="P2963"/>
  <c r="O2963"/>
  <c r="U2963" s="1"/>
  <c r="N2963"/>
  <c r="M2963"/>
  <c r="Y2963" s="1"/>
  <c r="L2963"/>
  <c r="K2963"/>
  <c r="Q2935"/>
  <c r="P2935"/>
  <c r="O2935"/>
  <c r="U2935" s="1"/>
  <c r="N2935"/>
  <c r="M2935"/>
  <c r="Y2935" s="1"/>
  <c r="L2935"/>
  <c r="K2935"/>
  <c r="Q2913"/>
  <c r="P2913"/>
  <c r="O2913"/>
  <c r="U2913" s="1"/>
  <c r="N2913"/>
  <c r="M2913"/>
  <c r="Y2913" s="1"/>
  <c r="L2913"/>
  <c r="K2913"/>
  <c r="Q2897"/>
  <c r="P2897"/>
  <c r="O2897"/>
  <c r="U2897" s="1"/>
  <c r="N2897"/>
  <c r="M2897"/>
  <c r="Y2897" s="1"/>
  <c r="L2897"/>
  <c r="K2897"/>
  <c r="Q2885"/>
  <c r="P2885"/>
  <c r="O2885"/>
  <c r="U2885" s="1"/>
  <c r="N2885"/>
  <c r="M2885"/>
  <c r="Y2885" s="1"/>
  <c r="L2885"/>
  <c r="K2885"/>
  <c r="Q4434"/>
  <c r="P4434"/>
  <c r="O4434"/>
  <c r="U4434" s="1"/>
  <c r="N4434"/>
  <c r="M4434"/>
  <c r="Y4434" s="1"/>
  <c r="L4434"/>
  <c r="K4434"/>
  <c r="Q4261"/>
  <c r="P4261"/>
  <c r="O4261"/>
  <c r="U4261" s="1"/>
  <c r="N4261"/>
  <c r="M4261"/>
  <c r="Y4261" s="1"/>
  <c r="L4261"/>
  <c r="K4261"/>
  <c r="Q4112"/>
  <c r="P4112"/>
  <c r="O4112"/>
  <c r="U4112" s="1"/>
  <c r="N4112"/>
  <c r="M4112"/>
  <c r="Y4112" s="1"/>
  <c r="L4112"/>
  <c r="K4112"/>
  <c r="Q3962"/>
  <c r="P3962"/>
  <c r="O3962"/>
  <c r="U3962" s="1"/>
  <c r="N3962"/>
  <c r="M3962"/>
  <c r="Y3962" s="1"/>
  <c r="L3962"/>
  <c r="K3962"/>
  <c r="Q3817"/>
  <c r="P3817"/>
  <c r="O3817"/>
  <c r="U3817" s="1"/>
  <c r="N3817"/>
  <c r="M3817"/>
  <c r="Y3817" s="1"/>
  <c r="L3817"/>
  <c r="K3817"/>
  <c r="Q3687"/>
  <c r="P3687"/>
  <c r="O3687"/>
  <c r="U3687" s="1"/>
  <c r="N3687"/>
  <c r="M3687"/>
  <c r="Y3687" s="1"/>
  <c r="L3687"/>
  <c r="K3687"/>
  <c r="Q3568"/>
  <c r="P3568"/>
  <c r="O3568"/>
  <c r="U3568" s="1"/>
  <c r="N3568"/>
  <c r="M3568"/>
  <c r="Y3568" s="1"/>
  <c r="L3568"/>
  <c r="K3568"/>
  <c r="Q3447"/>
  <c r="P3447"/>
  <c r="O3447"/>
  <c r="U3447" s="1"/>
  <c r="N3447"/>
  <c r="M3447"/>
  <c r="Y3447" s="1"/>
  <c r="L3447"/>
  <c r="K3447"/>
  <c r="Q3336"/>
  <c r="P3336"/>
  <c r="O3336"/>
  <c r="U3336" s="1"/>
  <c r="N3336"/>
  <c r="M3336"/>
  <c r="Y3336" s="1"/>
  <c r="L3336"/>
  <c r="K3336"/>
  <c r="Q3225"/>
  <c r="P3225"/>
  <c r="O3225"/>
  <c r="U3225" s="1"/>
  <c r="N3225"/>
  <c r="M3225"/>
  <c r="Y3225" s="1"/>
  <c r="L3225"/>
  <c r="K3225"/>
  <c r="Q3143"/>
  <c r="P3143"/>
  <c r="O3143"/>
  <c r="U3143" s="1"/>
  <c r="N3143"/>
  <c r="M3143"/>
  <c r="Y3143" s="1"/>
  <c r="L3143"/>
  <c r="K3143"/>
  <c r="Q3048"/>
  <c r="P3048"/>
  <c r="O3048"/>
  <c r="U3048" s="1"/>
  <c r="N3048"/>
  <c r="M3048"/>
  <c r="Y3048" s="1"/>
  <c r="L3048"/>
  <c r="K3048"/>
  <c r="Q2971"/>
  <c r="P2971"/>
  <c r="O2971"/>
  <c r="U2971" s="1"/>
  <c r="N2971"/>
  <c r="M2971"/>
  <c r="Y2971" s="1"/>
  <c r="L2971"/>
  <c r="K2971"/>
  <c r="Q2883"/>
  <c r="P2883"/>
  <c r="O2883"/>
  <c r="U2883" s="1"/>
  <c r="N2883"/>
  <c r="M2883"/>
  <c r="Y2883" s="1"/>
  <c r="L2883"/>
  <c r="K2883"/>
  <c r="Q2820"/>
  <c r="P2820"/>
  <c r="O2820"/>
  <c r="U2820" s="1"/>
  <c r="N2820"/>
  <c r="M2820"/>
  <c r="Y2820" s="1"/>
  <c r="L2820"/>
  <c r="K2820"/>
  <c r="Q2760"/>
  <c r="P2760"/>
  <c r="O2760"/>
  <c r="U2760" s="1"/>
  <c r="N2760"/>
  <c r="M2760"/>
  <c r="Y2760" s="1"/>
  <c r="L2760"/>
  <c r="K2760"/>
  <c r="Q2701"/>
  <c r="P2701"/>
  <c r="O2701"/>
  <c r="U2701" s="1"/>
  <c r="N2701"/>
  <c r="M2701"/>
  <c r="Y2701" s="1"/>
  <c r="L2701"/>
  <c r="K2701"/>
  <c r="Q2657"/>
  <c r="P2657"/>
  <c r="O2657"/>
  <c r="U2657" s="1"/>
  <c r="N2657"/>
  <c r="M2657"/>
  <c r="Y2657" s="1"/>
  <c r="L2657"/>
  <c r="K2657"/>
  <c r="Q2611"/>
  <c r="P2611"/>
  <c r="O2611"/>
  <c r="U2611" s="1"/>
  <c r="N2611"/>
  <c r="M2611"/>
  <c r="Y2611" s="1"/>
  <c r="L2611"/>
  <c r="K2611"/>
  <c r="Q2567"/>
  <c r="P2567"/>
  <c r="O2567"/>
  <c r="U2567" s="1"/>
  <c r="N2567"/>
  <c r="M2567"/>
  <c r="Y2567" s="1"/>
  <c r="L2567"/>
  <c r="K2567"/>
  <c r="Q2540"/>
  <c r="P2540"/>
  <c r="O2540"/>
  <c r="U2540" s="1"/>
  <c r="N2540"/>
  <c r="M2540"/>
  <c r="Y2540" s="1"/>
  <c r="L2540"/>
  <c r="K2540"/>
  <c r="Q2510"/>
  <c r="P2510"/>
  <c r="O2510"/>
  <c r="U2510" s="1"/>
  <c r="N2510"/>
  <c r="M2510"/>
  <c r="Y2510" s="1"/>
  <c r="L2510"/>
  <c r="K2510"/>
  <c r="Q2490"/>
  <c r="P2490"/>
  <c r="O2490"/>
  <c r="U2490" s="1"/>
  <c r="N2490"/>
  <c r="M2490"/>
  <c r="Y2490" s="1"/>
  <c r="L2490"/>
  <c r="K2490"/>
  <c r="Q2470"/>
  <c r="P2470"/>
  <c r="O2470"/>
  <c r="U2470" s="1"/>
  <c r="N2470"/>
  <c r="M2470"/>
  <c r="Y2470" s="1"/>
  <c r="L2470"/>
  <c r="K2470"/>
  <c r="Q2456"/>
  <c r="P2456"/>
  <c r="O2456"/>
  <c r="U2456" s="1"/>
  <c r="N2456"/>
  <c r="M2456"/>
  <c r="Y2456" s="1"/>
  <c r="L2456"/>
  <c r="K2456"/>
  <c r="Q2449"/>
  <c r="P2449"/>
  <c r="O2449"/>
  <c r="U2449" s="1"/>
  <c r="N2449"/>
  <c r="M2449"/>
  <c r="Y2449" s="1"/>
  <c r="L2449"/>
  <c r="K2449"/>
  <c r="Q4479"/>
  <c r="P4479"/>
  <c r="O4479"/>
  <c r="U4479" s="1"/>
  <c r="N4479"/>
  <c r="M4479"/>
  <c r="Y4479" s="1"/>
  <c r="L4479"/>
  <c r="K4479"/>
  <c r="Q4289"/>
  <c r="P4289"/>
  <c r="O4289"/>
  <c r="U4289" s="1"/>
  <c r="N4289"/>
  <c r="M4289"/>
  <c r="Y4289" s="1"/>
  <c r="L4289"/>
  <c r="K4289"/>
  <c r="Q4117"/>
  <c r="P4117"/>
  <c r="O4117"/>
  <c r="U4117" s="1"/>
  <c r="N4117"/>
  <c r="M4117"/>
  <c r="Y4117" s="1"/>
  <c r="L4117"/>
  <c r="K4117"/>
  <c r="Q3950"/>
  <c r="P3950"/>
  <c r="O3950"/>
  <c r="U3950" s="1"/>
  <c r="N3950"/>
  <c r="M3950"/>
  <c r="Y3950" s="1"/>
  <c r="L3950"/>
  <c r="K3950"/>
  <c r="Q3782"/>
  <c r="P3782"/>
  <c r="O3782"/>
  <c r="U3782" s="1"/>
  <c r="N3782"/>
  <c r="M3782"/>
  <c r="Y3782" s="1"/>
  <c r="L3782"/>
  <c r="K3782"/>
  <c r="Q3638"/>
  <c r="P3638"/>
  <c r="O3638"/>
  <c r="U3638" s="1"/>
  <c r="N3638"/>
  <c r="M3638"/>
  <c r="Y3638" s="1"/>
  <c r="L3638"/>
  <c r="K3638"/>
  <c r="Q3499"/>
  <c r="P3499"/>
  <c r="O3499"/>
  <c r="U3499" s="1"/>
  <c r="N3499"/>
  <c r="M3499"/>
  <c r="Y3499" s="1"/>
  <c r="L3499"/>
  <c r="K3499"/>
  <c r="Q3356"/>
  <c r="P3356"/>
  <c r="O3356"/>
  <c r="U3356" s="1"/>
  <c r="N3356"/>
  <c r="M3356"/>
  <c r="Y3356" s="1"/>
  <c r="L3356"/>
  <c r="K3356"/>
  <c r="Q3222"/>
  <c r="P3222"/>
  <c r="O3222"/>
  <c r="U3222" s="1"/>
  <c r="N3222"/>
  <c r="M3222"/>
  <c r="Y3222" s="1"/>
  <c r="L3222"/>
  <c r="K3222"/>
  <c r="Q3119"/>
  <c r="P3119"/>
  <c r="O3119"/>
  <c r="U3119" s="1"/>
  <c r="N3119"/>
  <c r="M3119"/>
  <c r="Y3119" s="1"/>
  <c r="L3119"/>
  <c r="K3119"/>
  <c r="Q3004"/>
  <c r="P3004"/>
  <c r="O3004"/>
  <c r="U3004" s="1"/>
  <c r="N3004"/>
  <c r="M3004"/>
  <c r="Y3004" s="1"/>
  <c r="L3004"/>
  <c r="K3004"/>
  <c r="Q2894"/>
  <c r="P2894"/>
  <c r="O2894"/>
  <c r="U2894" s="1"/>
  <c r="N2894"/>
  <c r="M2894"/>
  <c r="Y2894" s="1"/>
  <c r="L2894"/>
  <c r="K2894"/>
  <c r="Q2805"/>
  <c r="P2805"/>
  <c r="O2805"/>
  <c r="U2805" s="1"/>
  <c r="N2805"/>
  <c r="M2805"/>
  <c r="Y2805" s="1"/>
  <c r="L2805"/>
  <c r="K2805"/>
  <c r="Q2710"/>
  <c r="P2710"/>
  <c r="O2710"/>
  <c r="U2710" s="1"/>
  <c r="N2710"/>
  <c r="M2710"/>
  <c r="Y2710" s="1"/>
  <c r="L2710"/>
  <c r="K2710"/>
  <c r="Q2557"/>
  <c r="P2557"/>
  <c r="O2557"/>
  <c r="U2557" s="1"/>
  <c r="N2557"/>
  <c r="M2557"/>
  <c r="Y2557" s="1"/>
  <c r="L2557"/>
  <c r="K2557"/>
  <c r="Q2493"/>
  <c r="P2493"/>
  <c r="O2493"/>
  <c r="U2493" s="1"/>
  <c r="N2493"/>
  <c r="M2493"/>
  <c r="Y2493" s="1"/>
  <c r="L2493"/>
  <c r="K2493"/>
  <c r="Q2428"/>
  <c r="P2428"/>
  <c r="O2428"/>
  <c r="U2428" s="1"/>
  <c r="N2428"/>
  <c r="M2428"/>
  <c r="Y2428" s="1"/>
  <c r="L2428"/>
  <c r="K2428"/>
  <c r="Q2370"/>
  <c r="P2370"/>
  <c r="O2370"/>
  <c r="U2370" s="1"/>
  <c r="N2370"/>
  <c r="M2370"/>
  <c r="Y2370" s="1"/>
  <c r="L2370"/>
  <c r="K2370"/>
  <c r="Q2315"/>
  <c r="P2315"/>
  <c r="O2315"/>
  <c r="U2315" s="1"/>
  <c r="N2315"/>
  <c r="M2315"/>
  <c r="Y2315" s="1"/>
  <c r="L2315"/>
  <c r="K2315"/>
  <c r="Q2266"/>
  <c r="P2266"/>
  <c r="O2266"/>
  <c r="U2266" s="1"/>
  <c r="N2266"/>
  <c r="M2266"/>
  <c r="Y2266" s="1"/>
  <c r="L2266"/>
  <c r="K2266"/>
  <c r="Q2232"/>
  <c r="P2232"/>
  <c r="O2232"/>
  <c r="U2232" s="1"/>
  <c r="N2232"/>
  <c r="M2232"/>
  <c r="Y2232" s="1"/>
  <c r="L2232"/>
  <c r="K2232"/>
  <c r="Q2199"/>
  <c r="P2199"/>
  <c r="O2199"/>
  <c r="U2199" s="1"/>
  <c r="N2199"/>
  <c r="M2199"/>
  <c r="Y2199" s="1"/>
  <c r="L2199"/>
  <c r="K2199"/>
  <c r="Q2170"/>
  <c r="P2170"/>
  <c r="O2170"/>
  <c r="U2170" s="1"/>
  <c r="N2170"/>
  <c r="M2170"/>
  <c r="Y2170" s="1"/>
  <c r="L2170"/>
  <c r="K2170"/>
  <c r="Q2147"/>
  <c r="P2147"/>
  <c r="O2147"/>
  <c r="U2147" s="1"/>
  <c r="N2147"/>
  <c r="M2147"/>
  <c r="Y2147" s="1"/>
  <c r="L2147"/>
  <c r="K2147"/>
  <c r="Q2123"/>
  <c r="P2123"/>
  <c r="O2123"/>
  <c r="U2123" s="1"/>
  <c r="N2123"/>
  <c r="M2123"/>
  <c r="Y2123" s="1"/>
  <c r="L2123"/>
  <c r="K2123"/>
  <c r="Q2105"/>
  <c r="P2105"/>
  <c r="O2105"/>
  <c r="U2105" s="1"/>
  <c r="N2105"/>
  <c r="M2105"/>
  <c r="Y2105" s="1"/>
  <c r="L2105"/>
  <c r="K2105"/>
  <c r="Q2094"/>
  <c r="P2094"/>
  <c r="O2094"/>
  <c r="U2094" s="1"/>
  <c r="N2094"/>
  <c r="M2094"/>
  <c r="Y2094" s="1"/>
  <c r="L2094"/>
  <c r="K2094"/>
  <c r="Q2088"/>
  <c r="P2088"/>
  <c r="O2088"/>
  <c r="U2088" s="1"/>
  <c r="N2088"/>
  <c r="M2088"/>
  <c r="Y2088" s="1"/>
  <c r="L2088"/>
  <c r="K2088"/>
  <c r="Q4422"/>
  <c r="P4422"/>
  <c r="O4422"/>
  <c r="U4422" s="1"/>
  <c r="N4422"/>
  <c r="M4422"/>
  <c r="Y4422" s="1"/>
  <c r="L4422"/>
  <c r="K4422"/>
  <c r="Q4221"/>
  <c r="P4221"/>
  <c r="O4221"/>
  <c r="U4221" s="1"/>
  <c r="N4221"/>
  <c r="M4221"/>
  <c r="Y4221" s="1"/>
  <c r="L4221"/>
  <c r="K4221"/>
  <c r="Q4033"/>
  <c r="P4033"/>
  <c r="O4033"/>
  <c r="U4033" s="1"/>
  <c r="N4033"/>
  <c r="M4033"/>
  <c r="Y4033" s="1"/>
  <c r="L4033"/>
  <c r="K4033"/>
  <c r="Q3856"/>
  <c r="P3856"/>
  <c r="O3856"/>
  <c r="U3856" s="1"/>
  <c r="N3856"/>
  <c r="M3856"/>
  <c r="Y3856" s="1"/>
  <c r="L3856"/>
  <c r="K3856"/>
  <c r="Q3685"/>
  <c r="P3685"/>
  <c r="O3685"/>
  <c r="U3685" s="1"/>
  <c r="N3685"/>
  <c r="M3685"/>
  <c r="Y3685" s="1"/>
  <c r="L3685"/>
  <c r="K3685"/>
  <c r="Q3530"/>
  <c r="P3530"/>
  <c r="O3530"/>
  <c r="U3530" s="1"/>
  <c r="N3530"/>
  <c r="M3530"/>
  <c r="Y3530" s="1"/>
  <c r="L3530"/>
  <c r="K3530"/>
  <c r="Q3366"/>
  <c r="P3366"/>
  <c r="O3366"/>
  <c r="U3366" s="1"/>
  <c r="N3366"/>
  <c r="M3366"/>
  <c r="Y3366" s="1"/>
  <c r="L3366"/>
  <c r="K3366"/>
  <c r="Q3219"/>
  <c r="P3219"/>
  <c r="O3219"/>
  <c r="U3219" s="1"/>
  <c r="N3219"/>
  <c r="M3219"/>
  <c r="Y3219" s="1"/>
  <c r="L3219"/>
  <c r="K3219"/>
  <c r="Q3093"/>
  <c r="P3093"/>
  <c r="O3093"/>
  <c r="U3093" s="1"/>
  <c r="N3093"/>
  <c r="M3093"/>
  <c r="Y3093" s="1"/>
  <c r="L3093"/>
  <c r="K3093"/>
  <c r="Q2965"/>
  <c r="P2965"/>
  <c r="O2965"/>
  <c r="U2965" s="1"/>
  <c r="N2965"/>
  <c r="M2965"/>
  <c r="Y2965" s="1"/>
  <c r="L2965"/>
  <c r="K2965"/>
  <c r="Q2840"/>
  <c r="P2840"/>
  <c r="O2840"/>
  <c r="U2840" s="1"/>
  <c r="N2840"/>
  <c r="M2840"/>
  <c r="Y2840" s="1"/>
  <c r="L2840"/>
  <c r="K2840"/>
  <c r="Q2735"/>
  <c r="P2735"/>
  <c r="O2735"/>
  <c r="U2735" s="1"/>
  <c r="N2735"/>
  <c r="M2735"/>
  <c r="Y2735" s="1"/>
  <c r="L2735"/>
  <c r="K2735"/>
  <c r="Q2630"/>
  <c r="P2630"/>
  <c r="O2630"/>
  <c r="U2630" s="1"/>
  <c r="N2630"/>
  <c r="M2630"/>
  <c r="Y2630" s="1"/>
  <c r="L2630"/>
  <c r="K2630"/>
  <c r="Q2537"/>
  <c r="P2537"/>
  <c r="O2537"/>
  <c r="U2537" s="1"/>
  <c r="N2537"/>
  <c r="M2537"/>
  <c r="Y2537" s="1"/>
  <c r="L2537"/>
  <c r="K2537"/>
  <c r="Q2445"/>
  <c r="P2445"/>
  <c r="O2445"/>
  <c r="U2445" s="1"/>
  <c r="N2445"/>
  <c r="M2445"/>
  <c r="Y2445" s="1"/>
  <c r="L2445"/>
  <c r="K2445"/>
  <c r="Q2364"/>
  <c r="P2364"/>
  <c r="O2364"/>
  <c r="U2364" s="1"/>
  <c r="N2364"/>
  <c r="M2364"/>
  <c r="Y2364" s="1"/>
  <c r="L2364"/>
  <c r="K2364"/>
  <c r="Q2285"/>
  <c r="P2285"/>
  <c r="O2285"/>
  <c r="U2285" s="1"/>
  <c r="N2285"/>
  <c r="M2285"/>
  <c r="Y2285" s="1"/>
  <c r="L2285"/>
  <c r="K2285"/>
  <c r="Q2224"/>
  <c r="P2224"/>
  <c r="O2224"/>
  <c r="U2224" s="1"/>
  <c r="N2224"/>
  <c r="M2224"/>
  <c r="Y2224" s="1"/>
  <c r="L2224"/>
  <c r="K2224"/>
  <c r="Q2161"/>
  <c r="P2161"/>
  <c r="O2161"/>
  <c r="U2161" s="1"/>
  <c r="N2161"/>
  <c r="M2161"/>
  <c r="Y2161" s="1"/>
  <c r="L2161"/>
  <c r="K2161"/>
  <c r="Q2102"/>
  <c r="P2102"/>
  <c r="O2102"/>
  <c r="U2102" s="1"/>
  <c r="N2102"/>
  <c r="M2102"/>
  <c r="Y2102" s="1"/>
  <c r="L2102"/>
  <c r="K2102"/>
  <c r="Q2045"/>
  <c r="P2045"/>
  <c r="O2045"/>
  <c r="U2045" s="1"/>
  <c r="N2045"/>
  <c r="M2045"/>
  <c r="Y2045" s="1"/>
  <c r="L2045"/>
  <c r="K2045"/>
  <c r="Q1997"/>
  <c r="P1997"/>
  <c r="O1997"/>
  <c r="U1997" s="1"/>
  <c r="N1997"/>
  <c r="M1997"/>
  <c r="Y1997" s="1"/>
  <c r="L1997"/>
  <c r="K1997"/>
  <c r="Q1960"/>
  <c r="P1960"/>
  <c r="O1960"/>
  <c r="U1960" s="1"/>
  <c r="N1960"/>
  <c r="M1960"/>
  <c r="Y1960" s="1"/>
  <c r="L1960"/>
  <c r="K1960"/>
  <c r="Q1926"/>
  <c r="P1926"/>
  <c r="O1926"/>
  <c r="U1926" s="1"/>
  <c r="N1926"/>
  <c r="M1926"/>
  <c r="Y1926" s="1"/>
  <c r="L1926"/>
  <c r="K1926"/>
  <c r="Q1896"/>
  <c r="P1896"/>
  <c r="O1896"/>
  <c r="U1896" s="1"/>
  <c r="N1896"/>
  <c r="M1896"/>
  <c r="Y1896" s="1"/>
  <c r="L1896"/>
  <c r="K1896"/>
  <c r="Q1871"/>
  <c r="P1871"/>
  <c r="O1871"/>
  <c r="U1871" s="1"/>
  <c r="N1871"/>
  <c r="M1871"/>
  <c r="Y1871" s="1"/>
  <c r="L1871"/>
  <c r="K1871"/>
  <c r="Q1846"/>
  <c r="P1846"/>
  <c r="O1846"/>
  <c r="U1846" s="1"/>
  <c r="N1846"/>
  <c r="M1846"/>
  <c r="Y1846" s="1"/>
  <c r="L1846"/>
  <c r="K1846"/>
  <c r="Q1826"/>
  <c r="P1826"/>
  <c r="O1826"/>
  <c r="U1826" s="1"/>
  <c r="N1826"/>
  <c r="M1826"/>
  <c r="Y1826" s="1"/>
  <c r="L1826"/>
  <c r="K1826"/>
  <c r="Q1813"/>
  <c r="P1813"/>
  <c r="O1813"/>
  <c r="U1813" s="1"/>
  <c r="N1813"/>
  <c r="M1813"/>
  <c r="Y1813" s="1"/>
  <c r="L1813"/>
  <c r="K1813"/>
  <c r="Q1802"/>
  <c r="P1802"/>
  <c r="O1802"/>
  <c r="U1802" s="1"/>
  <c r="N1802"/>
  <c r="M1802"/>
  <c r="Y1802" s="1"/>
  <c r="L1802"/>
  <c r="K1802"/>
  <c r="Q1793"/>
  <c r="P1793"/>
  <c r="O1793"/>
  <c r="U1793" s="1"/>
  <c r="N1793"/>
  <c r="M1793"/>
  <c r="Y1793" s="1"/>
  <c r="L1793"/>
  <c r="K1793"/>
  <c r="Q4442"/>
  <c r="P4442"/>
  <c r="O4442"/>
  <c r="U4442" s="1"/>
  <c r="N4442"/>
  <c r="M4442"/>
  <c r="Y4442" s="1"/>
  <c r="L4442"/>
  <c r="K4442"/>
  <c r="Q4229"/>
  <c r="P4229"/>
  <c r="O4229"/>
  <c r="U4229" s="1"/>
  <c r="N4229"/>
  <c r="M4229"/>
  <c r="Y4229" s="1"/>
  <c r="L4229"/>
  <c r="K4229"/>
  <c r="Q4032"/>
  <c r="P4032"/>
  <c r="O4032"/>
  <c r="U4032" s="1"/>
  <c r="N4032"/>
  <c r="M4032"/>
  <c r="Y4032" s="1"/>
  <c r="L4032"/>
  <c r="K4032"/>
  <c r="Q3840"/>
  <c r="P3840"/>
  <c r="O3840"/>
  <c r="U3840" s="1"/>
  <c r="N3840"/>
  <c r="M3840"/>
  <c r="Y3840" s="1"/>
  <c r="L3840"/>
  <c r="K3840"/>
  <c r="Q3663"/>
  <c r="P3663"/>
  <c r="O3663"/>
  <c r="U3663" s="1"/>
  <c r="N3663"/>
  <c r="M3663"/>
  <c r="Y3663" s="1"/>
  <c r="L3663"/>
  <c r="K3663"/>
  <c r="Q3493"/>
  <c r="P3493"/>
  <c r="O3493"/>
  <c r="U3493" s="1"/>
  <c r="N3493"/>
  <c r="M3493"/>
  <c r="Y3493" s="1"/>
  <c r="L3493"/>
  <c r="K3493"/>
  <c r="Q3318"/>
  <c r="P3318"/>
  <c r="O3318"/>
  <c r="U3318" s="1"/>
  <c r="N3318"/>
  <c r="M3318"/>
  <c r="Y3318" s="1"/>
  <c r="L3318"/>
  <c r="K3318"/>
  <c r="Q3171"/>
  <c r="P3171"/>
  <c r="O3171"/>
  <c r="U3171" s="1"/>
  <c r="N3171"/>
  <c r="M3171"/>
  <c r="Y3171" s="1"/>
  <c r="L3171"/>
  <c r="K3171"/>
  <c r="Q3016"/>
  <c r="P3016"/>
  <c r="O3016"/>
  <c r="U3016" s="1"/>
  <c r="N3016"/>
  <c r="M3016"/>
  <c r="Y3016" s="1"/>
  <c r="L3016"/>
  <c r="K3016"/>
  <c r="Q2875"/>
  <c r="P2875"/>
  <c r="O2875"/>
  <c r="U2875" s="1"/>
  <c r="N2875"/>
  <c r="M2875"/>
  <c r="Y2875" s="1"/>
  <c r="L2875"/>
  <c r="K2875"/>
  <c r="Q2751"/>
  <c r="P2751"/>
  <c r="O2751"/>
  <c r="U2751" s="1"/>
  <c r="N2751"/>
  <c r="M2751"/>
  <c r="Y2751" s="1"/>
  <c r="L2751"/>
  <c r="K2751"/>
  <c r="Q2640"/>
  <c r="P2640"/>
  <c r="O2640"/>
  <c r="U2640" s="1"/>
  <c r="N2640"/>
  <c r="M2640"/>
  <c r="Y2640" s="1"/>
  <c r="L2640"/>
  <c r="K2640"/>
  <c r="Q2524"/>
  <c r="P2524"/>
  <c r="O2524"/>
  <c r="U2524" s="1"/>
  <c r="N2524"/>
  <c r="M2524"/>
  <c r="Y2524" s="1"/>
  <c r="L2524"/>
  <c r="K2524"/>
  <c r="Q2425"/>
  <c r="P2425"/>
  <c r="O2425"/>
  <c r="U2425" s="1"/>
  <c r="N2425"/>
  <c r="M2425"/>
  <c r="Y2425" s="1"/>
  <c r="L2425"/>
  <c r="K2425"/>
  <c r="Q2327"/>
  <c r="P2327"/>
  <c r="O2327"/>
  <c r="U2327" s="1"/>
  <c r="N2327"/>
  <c r="M2327"/>
  <c r="Y2327" s="1"/>
  <c r="L2327"/>
  <c r="K2327"/>
  <c r="Q2240"/>
  <c r="P2240"/>
  <c r="O2240"/>
  <c r="U2240" s="1"/>
  <c r="N2240"/>
  <c r="M2240"/>
  <c r="Y2240" s="1"/>
  <c r="L2240"/>
  <c r="K2240"/>
  <c r="Q2159"/>
  <c r="P2159"/>
  <c r="O2159"/>
  <c r="U2159" s="1"/>
  <c r="N2159"/>
  <c r="M2159"/>
  <c r="Y2159" s="1"/>
  <c r="L2159"/>
  <c r="K2159"/>
  <c r="Q2081"/>
  <c r="P2081"/>
  <c r="O2081"/>
  <c r="U2081" s="1"/>
  <c r="N2081"/>
  <c r="M2081"/>
  <c r="Y2081" s="1"/>
  <c r="L2081"/>
  <c r="K2081"/>
  <c r="Q2010"/>
  <c r="P2010"/>
  <c r="O2010"/>
  <c r="U2010" s="1"/>
  <c r="N2010"/>
  <c r="M2010"/>
  <c r="Y2010" s="1"/>
  <c r="L2010"/>
  <c r="K2010"/>
  <c r="Q1948"/>
  <c r="P1948"/>
  <c r="O1948"/>
  <c r="U1948" s="1"/>
  <c r="N1948"/>
  <c r="M1948"/>
  <c r="Y1948" s="1"/>
  <c r="L1948"/>
  <c r="K1948"/>
  <c r="Q1894"/>
  <c r="P1894"/>
  <c r="O1894"/>
  <c r="U1894" s="1"/>
  <c r="N1894"/>
  <c r="M1894"/>
  <c r="Y1894" s="1"/>
  <c r="L1894"/>
  <c r="K1894"/>
  <c r="Q1842"/>
  <c r="P1842"/>
  <c r="O1842"/>
  <c r="U1842" s="1"/>
  <c r="N1842"/>
  <c r="M1842"/>
  <c r="Y1842" s="1"/>
  <c r="L1842"/>
  <c r="K1842"/>
  <c r="Q1791"/>
  <c r="P1791"/>
  <c r="O1791"/>
  <c r="U1791" s="1"/>
  <c r="N1791"/>
  <c r="M1791"/>
  <c r="Y1791" s="1"/>
  <c r="L1791"/>
  <c r="K1791"/>
  <c r="Q1757"/>
  <c r="P1757"/>
  <c r="O1757"/>
  <c r="U1757" s="1"/>
  <c r="N1757"/>
  <c r="M1757"/>
  <c r="Y1757" s="1"/>
  <c r="L1757"/>
  <c r="K1757"/>
  <c r="Q1717"/>
  <c r="P1717"/>
  <c r="O1717"/>
  <c r="U1717" s="1"/>
  <c r="N1717"/>
  <c r="M1717"/>
  <c r="Y1717" s="1"/>
  <c r="L1717"/>
  <c r="K1717"/>
  <c r="Q1686"/>
  <c r="P1686"/>
  <c r="O1686"/>
  <c r="U1686" s="1"/>
  <c r="N1686"/>
  <c r="M1686"/>
  <c r="Y1686" s="1"/>
  <c r="L1686"/>
  <c r="K1686"/>
  <c r="Q1651"/>
  <c r="P1651"/>
  <c r="O1651"/>
  <c r="U1651" s="1"/>
  <c r="N1651"/>
  <c r="M1651"/>
  <c r="Y1651" s="1"/>
  <c r="L1651"/>
  <c r="K1651"/>
  <c r="Q1630"/>
  <c r="P1630"/>
  <c r="O1630"/>
  <c r="U1630" s="1"/>
  <c r="N1630"/>
  <c r="M1630"/>
  <c r="Y1630" s="1"/>
  <c r="L1630"/>
  <c r="K1630"/>
  <c r="Q1611"/>
  <c r="P1611"/>
  <c r="O1611"/>
  <c r="U1611" s="1"/>
  <c r="N1611"/>
  <c r="M1611"/>
  <c r="Y1611" s="1"/>
  <c r="L1611"/>
  <c r="K1611"/>
  <c r="Q1596"/>
  <c r="P1596"/>
  <c r="O1596"/>
  <c r="U1596" s="1"/>
  <c r="N1596"/>
  <c r="M1596"/>
  <c r="Y1596" s="1"/>
  <c r="L1596"/>
  <c r="K1596"/>
  <c r="Q1583"/>
  <c r="P1583"/>
  <c r="O1583"/>
  <c r="U1583" s="1"/>
  <c r="N1583"/>
  <c r="M1583"/>
  <c r="Y1583" s="1"/>
  <c r="L1583"/>
  <c r="K1583"/>
  <c r="Q1578"/>
  <c r="P1578"/>
  <c r="O1578"/>
  <c r="U1578" s="1"/>
  <c r="N1578"/>
  <c r="M1578"/>
  <c r="Y1578" s="1"/>
  <c r="L1578"/>
  <c r="K1578"/>
  <c r="Q1572"/>
  <c r="P1572"/>
  <c r="O1572"/>
  <c r="U1572" s="1"/>
  <c r="N1572"/>
  <c r="M1572"/>
  <c r="Y1572" s="1"/>
  <c r="L1572"/>
  <c r="K1572"/>
  <c r="Q4542"/>
  <c r="P4542"/>
  <c r="O4542"/>
  <c r="U4542" s="1"/>
  <c r="N4542"/>
  <c r="M4542"/>
  <c r="Y4542" s="1"/>
  <c r="L4542"/>
  <c r="K4542"/>
  <c r="Q4332"/>
  <c r="P4332"/>
  <c r="O4332"/>
  <c r="U4332" s="1"/>
  <c r="N4332"/>
  <c r="M4332"/>
  <c r="Y4332" s="1"/>
  <c r="L4332"/>
  <c r="K4332"/>
  <c r="Q4110"/>
  <c r="P4110"/>
  <c r="O4110"/>
  <c r="U4110" s="1"/>
  <c r="N4110"/>
  <c r="M4110"/>
  <c r="Y4110" s="1"/>
  <c r="L4110"/>
  <c r="K4110"/>
  <c r="Q3907"/>
  <c r="P3907"/>
  <c r="O3907"/>
  <c r="U3907" s="1"/>
  <c r="N3907"/>
  <c r="M3907"/>
  <c r="Y3907" s="1"/>
  <c r="L3907"/>
  <c r="K3907"/>
  <c r="Q3705"/>
  <c r="P3705"/>
  <c r="O3705"/>
  <c r="U3705" s="1"/>
  <c r="N3705"/>
  <c r="M3705"/>
  <c r="Y3705" s="1"/>
  <c r="L3705"/>
  <c r="K3705"/>
  <c r="Q3527"/>
  <c r="P3527"/>
  <c r="O3527"/>
  <c r="U3527" s="1"/>
  <c r="N3527"/>
  <c r="M3527"/>
  <c r="Y3527" s="1"/>
  <c r="L3527"/>
  <c r="K3527"/>
  <c r="Q3342"/>
  <c r="P3342"/>
  <c r="O3342"/>
  <c r="U3342" s="1"/>
  <c r="N3342"/>
  <c r="M3342"/>
  <c r="Y3342" s="1"/>
  <c r="L3342"/>
  <c r="K3342"/>
  <c r="Q3179"/>
  <c r="P3179"/>
  <c r="O3179"/>
  <c r="U3179" s="1"/>
  <c r="N3179"/>
  <c r="M3179"/>
  <c r="Y3179" s="1"/>
  <c r="L3179"/>
  <c r="K3179"/>
  <c r="Q3014"/>
  <c r="P3014"/>
  <c r="O3014"/>
  <c r="U3014" s="1"/>
  <c r="N3014"/>
  <c r="M3014"/>
  <c r="Y3014" s="1"/>
  <c r="L3014"/>
  <c r="K3014"/>
  <c r="Q2865"/>
  <c r="P2865"/>
  <c r="O2865"/>
  <c r="U2865" s="1"/>
  <c r="N2865"/>
  <c r="M2865"/>
  <c r="Y2865" s="1"/>
  <c r="L2865"/>
  <c r="K2865"/>
  <c r="Q2737"/>
  <c r="P2737"/>
  <c r="O2737"/>
  <c r="U2737" s="1"/>
  <c r="N2737"/>
  <c r="M2737"/>
  <c r="Y2737" s="1"/>
  <c r="L2737"/>
  <c r="K2737"/>
  <c r="Q2603"/>
  <c r="P2603"/>
  <c r="O2603"/>
  <c r="U2603" s="1"/>
  <c r="N2603"/>
  <c r="M2603"/>
  <c r="Y2603" s="1"/>
  <c r="L2603"/>
  <c r="K2603"/>
  <c r="Q2487"/>
  <c r="P2487"/>
  <c r="O2487"/>
  <c r="U2487" s="1"/>
  <c r="N2487"/>
  <c r="M2487"/>
  <c r="Y2487" s="1"/>
  <c r="L2487"/>
  <c r="K2487"/>
  <c r="Q2373"/>
  <c r="P2373"/>
  <c r="O2373"/>
  <c r="U2373" s="1"/>
  <c r="N2373"/>
  <c r="M2373"/>
  <c r="Y2373" s="1"/>
  <c r="L2373"/>
  <c r="K2373"/>
  <c r="Q2263"/>
  <c r="P2263"/>
  <c r="O2263"/>
  <c r="U2263" s="1"/>
  <c r="N2263"/>
  <c r="M2263"/>
  <c r="Y2263" s="1"/>
  <c r="L2263"/>
  <c r="K2263"/>
  <c r="Q2176"/>
  <c r="P2176"/>
  <c r="O2176"/>
  <c r="U2176" s="1"/>
  <c r="N2176"/>
  <c r="M2176"/>
  <c r="Y2176" s="1"/>
  <c r="L2176"/>
  <c r="K2176"/>
  <c r="Q2086"/>
  <c r="P2086"/>
  <c r="O2086"/>
  <c r="U2086" s="1"/>
  <c r="N2086"/>
  <c r="M2086"/>
  <c r="Y2086" s="1"/>
  <c r="L2086"/>
  <c r="K2086"/>
  <c r="Q1996"/>
  <c r="P1996"/>
  <c r="O1996"/>
  <c r="U1996" s="1"/>
  <c r="N1996"/>
  <c r="M1996"/>
  <c r="Y1996" s="1"/>
  <c r="L1996"/>
  <c r="K1996"/>
  <c r="Q1927"/>
  <c r="P1927"/>
  <c r="O1927"/>
  <c r="U1927" s="1"/>
  <c r="N1927"/>
  <c r="M1927"/>
  <c r="Y1927" s="1"/>
  <c r="L1927"/>
  <c r="K1927"/>
  <c r="Q1859"/>
  <c r="P1859"/>
  <c r="O1859"/>
  <c r="U1859" s="1"/>
  <c r="N1859"/>
  <c r="M1859"/>
  <c r="Y1859" s="1"/>
  <c r="L1859"/>
  <c r="K1859"/>
  <c r="Q1789"/>
  <c r="P1789"/>
  <c r="O1789"/>
  <c r="U1789" s="1"/>
  <c r="N1789"/>
  <c r="M1789"/>
  <c r="Y1789" s="1"/>
  <c r="L1789"/>
  <c r="K1789"/>
  <c r="Q1735"/>
  <c r="P1735"/>
  <c r="O1735"/>
  <c r="U1735" s="1"/>
  <c r="N1735"/>
  <c r="M1735"/>
  <c r="Y1735" s="1"/>
  <c r="L1735"/>
  <c r="K1735"/>
  <c r="Q1687"/>
  <c r="P1687"/>
  <c r="O1687"/>
  <c r="U1687" s="1"/>
  <c r="N1687"/>
  <c r="M1687"/>
  <c r="Y1687" s="1"/>
  <c r="L1687"/>
  <c r="K1687"/>
  <c r="Q1641"/>
  <c r="P1641"/>
  <c r="O1641"/>
  <c r="U1641" s="1"/>
  <c r="N1641"/>
  <c r="M1641"/>
  <c r="Y1641" s="1"/>
  <c r="L1641"/>
  <c r="K1641"/>
  <c r="Q1597"/>
  <c r="P1597"/>
  <c r="O1597"/>
  <c r="U1597" s="1"/>
  <c r="N1597"/>
  <c r="M1597"/>
  <c r="Y1597" s="1"/>
  <c r="L1597"/>
  <c r="K1597"/>
  <c r="Q1561"/>
  <c r="P1561"/>
  <c r="O1561"/>
  <c r="U1561" s="1"/>
  <c r="N1561"/>
  <c r="M1561"/>
  <c r="Y1561" s="1"/>
  <c r="L1561"/>
  <c r="K1561"/>
  <c r="Q1531"/>
  <c r="P1531"/>
  <c r="O1531"/>
  <c r="U1531" s="1"/>
  <c r="N1531"/>
  <c r="M1531"/>
  <c r="Y1531" s="1"/>
  <c r="L1531"/>
  <c r="K1531"/>
  <c r="Q1496"/>
  <c r="P1496"/>
  <c r="O1496"/>
  <c r="U1496" s="1"/>
  <c r="N1496"/>
  <c r="M1496"/>
  <c r="Y1496" s="1"/>
  <c r="L1496"/>
  <c r="K1496"/>
  <c r="Q1471"/>
  <c r="P1471"/>
  <c r="O1471"/>
  <c r="U1471" s="1"/>
  <c r="N1471"/>
  <c r="M1471"/>
  <c r="Y1471" s="1"/>
  <c r="L1471"/>
  <c r="K1471"/>
  <c r="Q1450"/>
  <c r="P1450"/>
  <c r="O1450"/>
  <c r="U1450" s="1"/>
  <c r="N1450"/>
  <c r="M1450"/>
  <c r="Y1450" s="1"/>
  <c r="L1450"/>
  <c r="K1450"/>
  <c r="Q1437"/>
  <c r="P1437"/>
  <c r="O1437"/>
  <c r="U1437" s="1"/>
  <c r="N1437"/>
  <c r="M1437"/>
  <c r="Y1437" s="1"/>
  <c r="L1437"/>
  <c r="K1437"/>
  <c r="Q1425"/>
  <c r="P1425"/>
  <c r="O1425"/>
  <c r="U1425" s="1"/>
  <c r="N1425"/>
  <c r="M1425"/>
  <c r="Y1425" s="1"/>
  <c r="L1425"/>
  <c r="K1425"/>
  <c r="Q1414"/>
  <c r="P1414"/>
  <c r="O1414"/>
  <c r="U1414" s="1"/>
  <c r="N1414"/>
  <c r="M1414"/>
  <c r="Y1414" s="1"/>
  <c r="L1414"/>
  <c r="K1414"/>
  <c r="Q1406"/>
  <c r="P1406"/>
  <c r="O1406"/>
  <c r="U1406" s="1"/>
  <c r="N1406"/>
  <c r="M1406"/>
  <c r="Y1406" s="1"/>
  <c r="L1406"/>
  <c r="K1406"/>
  <c r="Q1404"/>
  <c r="P1404"/>
  <c r="O1404"/>
  <c r="U1404" s="1"/>
  <c r="N1404"/>
  <c r="M1404"/>
  <c r="Y1404" s="1"/>
  <c r="L1404"/>
  <c r="K1404"/>
  <c r="Q4493"/>
  <c r="P4493"/>
  <c r="O4493"/>
  <c r="U4493" s="1"/>
  <c r="N4493"/>
  <c r="M4493"/>
  <c r="Y4493" s="1"/>
  <c r="L4493"/>
  <c r="K4493"/>
  <c r="Q4254"/>
  <c r="P4254"/>
  <c r="O4254"/>
  <c r="U4254" s="1"/>
  <c r="N4254"/>
  <c r="M4254"/>
  <c r="Y4254" s="1"/>
  <c r="L4254"/>
  <c r="K4254"/>
  <c r="Q4041"/>
  <c r="P4041"/>
  <c r="O4041"/>
  <c r="U4041" s="1"/>
  <c r="N4041"/>
  <c r="M4041"/>
  <c r="Y4041" s="1"/>
  <c r="L4041"/>
  <c r="K4041"/>
  <c r="Q3828"/>
  <c r="P3828"/>
  <c r="O3828"/>
  <c r="U3828" s="1"/>
  <c r="N3828"/>
  <c r="M3828"/>
  <c r="Y3828" s="1"/>
  <c r="L3828"/>
  <c r="K3828"/>
  <c r="Q3633"/>
  <c r="P3633"/>
  <c r="O3633"/>
  <c r="U3633" s="1"/>
  <c r="N3633"/>
  <c r="M3633"/>
  <c r="Y3633" s="1"/>
  <c r="L3633"/>
  <c r="K3633"/>
  <c r="Q3442"/>
  <c r="P3442"/>
  <c r="O3442"/>
  <c r="U3442" s="1"/>
  <c r="N3442"/>
  <c r="M3442"/>
  <c r="Y3442" s="1"/>
  <c r="L3442"/>
  <c r="K3442"/>
  <c r="Q3260"/>
  <c r="P3260"/>
  <c r="O3260"/>
  <c r="U3260" s="1"/>
  <c r="N3260"/>
  <c r="M3260"/>
  <c r="Y3260" s="1"/>
  <c r="L3260"/>
  <c r="K3260"/>
  <c r="Q3089"/>
  <c r="P3089"/>
  <c r="O3089"/>
  <c r="U3089" s="1"/>
  <c r="N3089"/>
  <c r="M3089"/>
  <c r="Y3089" s="1"/>
  <c r="L3089"/>
  <c r="K3089"/>
  <c r="Q2928"/>
  <c r="P2928"/>
  <c r="O2928"/>
  <c r="U2928" s="1"/>
  <c r="N2928"/>
  <c r="M2928"/>
  <c r="Y2928" s="1"/>
  <c r="L2928"/>
  <c r="K2928"/>
  <c r="Q2776"/>
  <c r="P2776"/>
  <c r="O2776"/>
  <c r="U2776" s="1"/>
  <c r="N2776"/>
  <c r="M2776"/>
  <c r="Y2776" s="1"/>
  <c r="L2776"/>
  <c r="K2776"/>
  <c r="Q2636"/>
  <c r="P2636"/>
  <c r="O2636"/>
  <c r="U2636" s="1"/>
  <c r="N2636"/>
  <c r="M2636"/>
  <c r="Y2636" s="1"/>
  <c r="L2636"/>
  <c r="K2636"/>
  <c r="Q2506"/>
  <c r="P2506"/>
  <c r="O2506"/>
  <c r="U2506" s="1"/>
  <c r="N2506"/>
  <c r="M2506"/>
  <c r="Y2506" s="1"/>
  <c r="L2506"/>
  <c r="K2506"/>
  <c r="Q2381"/>
  <c r="P2381"/>
  <c r="O2381"/>
  <c r="U2381" s="1"/>
  <c r="N2381"/>
  <c r="M2381"/>
  <c r="Y2381" s="1"/>
  <c r="L2381"/>
  <c r="K2381"/>
  <c r="Q2260"/>
  <c r="P2260"/>
  <c r="O2260"/>
  <c r="U2260" s="1"/>
  <c r="N2260"/>
  <c r="M2260"/>
  <c r="Y2260" s="1"/>
  <c r="L2260"/>
  <c r="K2260"/>
  <c r="Q2164"/>
  <c r="P2164"/>
  <c r="O2164"/>
  <c r="U2164" s="1"/>
  <c r="N2164"/>
  <c r="M2164"/>
  <c r="Y2164" s="1"/>
  <c r="L2164"/>
  <c r="K2164"/>
  <c r="Q2062"/>
  <c r="P2062"/>
  <c r="O2062"/>
  <c r="U2062" s="1"/>
  <c r="N2062"/>
  <c r="M2062"/>
  <c r="Y2062" s="1"/>
  <c r="L2062"/>
  <c r="K2062"/>
  <c r="Q1973"/>
  <c r="P1973"/>
  <c r="O1973"/>
  <c r="U1973" s="1"/>
  <c r="N1973"/>
  <c r="M1973"/>
  <c r="Y1973" s="1"/>
  <c r="L1973"/>
  <c r="K1973"/>
  <c r="Q1893"/>
  <c r="P1893"/>
  <c r="O1893"/>
  <c r="U1893" s="1"/>
  <c r="N1893"/>
  <c r="M1893"/>
  <c r="Y1893" s="1"/>
  <c r="L1893"/>
  <c r="K1893"/>
  <c r="Q1815"/>
  <c r="P1815"/>
  <c r="O1815"/>
  <c r="U1815" s="1"/>
  <c r="N1815"/>
  <c r="M1815"/>
  <c r="Y1815" s="1"/>
  <c r="L1815"/>
  <c r="K1815"/>
  <c r="Q1745"/>
  <c r="P1745"/>
  <c r="O1745"/>
  <c r="U1745" s="1"/>
  <c r="N1745"/>
  <c r="M1745"/>
  <c r="Y1745" s="1"/>
  <c r="L1745"/>
  <c r="K1745"/>
  <c r="Q1682"/>
  <c r="P1682"/>
  <c r="O1682"/>
  <c r="U1682" s="1"/>
  <c r="N1682"/>
  <c r="M1682"/>
  <c r="Y1682" s="1"/>
  <c r="L1682"/>
  <c r="K1682"/>
  <c r="Q1623"/>
  <c r="P1623"/>
  <c r="O1623"/>
  <c r="U1623" s="1"/>
  <c r="N1623"/>
  <c r="M1623"/>
  <c r="Y1623" s="1"/>
  <c r="L1623"/>
  <c r="K1623"/>
  <c r="Q1576"/>
  <c r="P1576"/>
  <c r="O1576"/>
  <c r="U1576" s="1"/>
  <c r="N1576"/>
  <c r="M1576"/>
  <c r="Y1576" s="1"/>
  <c r="L1576"/>
  <c r="K1576"/>
  <c r="Q1530"/>
  <c r="P1530"/>
  <c r="O1530"/>
  <c r="U1530" s="1"/>
  <c r="N1530"/>
  <c r="M1530"/>
  <c r="Y1530" s="1"/>
  <c r="L1530"/>
  <c r="K1530"/>
  <c r="Q1480"/>
  <c r="P1480"/>
  <c r="O1480"/>
  <c r="U1480" s="1"/>
  <c r="N1480"/>
  <c r="M1480"/>
  <c r="Y1480" s="1"/>
  <c r="L1480"/>
  <c r="K1480"/>
  <c r="Q1445"/>
  <c r="P1445"/>
  <c r="O1445"/>
  <c r="U1445" s="1"/>
  <c r="N1445"/>
  <c r="M1445"/>
  <c r="Y1445" s="1"/>
  <c r="L1445"/>
  <c r="K1445"/>
  <c r="Q1418"/>
  <c r="P1418"/>
  <c r="O1418"/>
  <c r="U1418" s="1"/>
  <c r="N1418"/>
  <c r="M1418"/>
  <c r="Y1418" s="1"/>
  <c r="L1418"/>
  <c r="K1418"/>
  <c r="Q1386"/>
  <c r="P1386"/>
  <c r="O1386"/>
  <c r="U1386" s="1"/>
  <c r="N1386"/>
  <c r="M1386"/>
  <c r="Y1386" s="1"/>
  <c r="L1386"/>
  <c r="K1386"/>
  <c r="Q1365"/>
  <c r="P1365"/>
  <c r="O1365"/>
  <c r="U1365" s="1"/>
  <c r="N1365"/>
  <c r="M1365"/>
  <c r="Y1365" s="1"/>
  <c r="L1365"/>
  <c r="K1365"/>
  <c r="Q1337"/>
  <c r="P1337"/>
  <c r="O1337"/>
  <c r="U1337" s="1"/>
  <c r="N1337"/>
  <c r="M1337"/>
  <c r="Y1337" s="1"/>
  <c r="L1337"/>
  <c r="K1337"/>
  <c r="Q1323"/>
  <c r="P1323"/>
  <c r="O1323"/>
  <c r="U1323" s="1"/>
  <c r="N1323"/>
  <c r="M1323"/>
  <c r="Y1323" s="1"/>
  <c r="L1323"/>
  <c r="K1323"/>
  <c r="Q1307"/>
  <c r="P1307"/>
  <c r="O1307"/>
  <c r="U1307" s="1"/>
  <c r="N1307"/>
  <c r="M1307"/>
  <c r="Y1307" s="1"/>
  <c r="L1307"/>
  <c r="K1307"/>
  <c r="Q1299"/>
  <c r="P1299"/>
  <c r="O1299"/>
  <c r="U1299" s="1"/>
  <c r="N1299"/>
  <c r="M1299"/>
  <c r="Y1299" s="1"/>
  <c r="L1299"/>
  <c r="K1299"/>
  <c r="Q1288"/>
  <c r="P1288"/>
  <c r="O1288"/>
  <c r="U1288" s="1"/>
  <c r="N1288"/>
  <c r="M1288"/>
  <c r="Y1288" s="1"/>
  <c r="L1288"/>
  <c r="K1288"/>
  <c r="Q1281"/>
  <c r="P1281"/>
  <c r="O1281"/>
  <c r="U1281" s="1"/>
  <c r="N1281"/>
  <c r="M1281"/>
  <c r="Y1281" s="1"/>
  <c r="L1281"/>
  <c r="K1281"/>
  <c r="Q1277"/>
  <c r="P1277"/>
  <c r="O1277"/>
  <c r="U1277" s="1"/>
  <c r="N1277"/>
  <c r="M1277"/>
  <c r="Y1277" s="1"/>
  <c r="L1277"/>
  <c r="K1277"/>
  <c r="Q4496"/>
  <c r="P4496"/>
  <c r="O4496"/>
  <c r="U4496" s="1"/>
  <c r="N4496"/>
  <c r="M4496"/>
  <c r="Y4496" s="1"/>
  <c r="L4496"/>
  <c r="K4496"/>
  <c r="Q4251"/>
  <c r="P4251"/>
  <c r="O4251"/>
  <c r="U4251" s="1"/>
  <c r="N4251"/>
  <c r="M4251"/>
  <c r="Y4251" s="1"/>
  <c r="L4251"/>
  <c r="K4251"/>
  <c r="Q4029"/>
  <c r="P4029"/>
  <c r="O4029"/>
  <c r="U4029" s="1"/>
  <c r="N4029"/>
  <c r="M4029"/>
  <c r="Y4029" s="1"/>
  <c r="L4029"/>
  <c r="K4029"/>
  <c r="Q3808"/>
  <c r="P3808"/>
  <c r="O3808"/>
  <c r="U3808" s="1"/>
  <c r="N3808"/>
  <c r="M3808"/>
  <c r="Y3808" s="1"/>
  <c r="L3808"/>
  <c r="K3808"/>
  <c r="Q3608"/>
  <c r="P3608"/>
  <c r="O3608"/>
  <c r="U3608" s="1"/>
  <c r="N3608"/>
  <c r="M3608"/>
  <c r="Y3608" s="1"/>
  <c r="L3608"/>
  <c r="K3608"/>
  <c r="Q3411"/>
  <c r="P3411"/>
  <c r="O3411"/>
  <c r="U3411" s="1"/>
  <c r="N3411"/>
  <c r="M3411"/>
  <c r="Y3411" s="1"/>
  <c r="L3411"/>
  <c r="K3411"/>
  <c r="Q3218"/>
  <c r="P3218"/>
  <c r="O3218"/>
  <c r="U3218" s="1"/>
  <c r="N3218"/>
  <c r="M3218"/>
  <c r="Y3218" s="1"/>
  <c r="L3218"/>
  <c r="K3218"/>
  <c r="Q3053"/>
  <c r="P3053"/>
  <c r="O3053"/>
  <c r="U3053" s="1"/>
  <c r="N3053"/>
  <c r="M3053"/>
  <c r="Y3053" s="1"/>
  <c r="L3053"/>
  <c r="K3053"/>
  <c r="Q2876"/>
  <c r="P2876"/>
  <c r="O2876"/>
  <c r="U2876" s="1"/>
  <c r="N2876"/>
  <c r="M2876"/>
  <c r="Y2876" s="1"/>
  <c r="L2876"/>
  <c r="K2876"/>
  <c r="Q2732"/>
  <c r="P2732"/>
  <c r="O2732"/>
  <c r="U2732" s="1"/>
  <c r="N2732"/>
  <c r="M2732"/>
  <c r="Y2732" s="1"/>
  <c r="L2732"/>
  <c r="K2732"/>
  <c r="Q2581"/>
  <c r="P2581"/>
  <c r="O2581"/>
  <c r="U2581" s="1"/>
  <c r="N2581"/>
  <c r="M2581"/>
  <c r="Y2581" s="1"/>
  <c r="L2581"/>
  <c r="K2581"/>
  <c r="Q2451"/>
  <c r="P2451"/>
  <c r="O2451"/>
  <c r="U2451" s="1"/>
  <c r="N2451"/>
  <c r="M2451"/>
  <c r="Y2451" s="1"/>
  <c r="L2451"/>
  <c r="K2451"/>
  <c r="Q2325"/>
  <c r="P2325"/>
  <c r="O2325"/>
  <c r="U2325" s="1"/>
  <c r="N2325"/>
  <c r="M2325"/>
  <c r="Y2325" s="1"/>
  <c r="L2325"/>
  <c r="K2325"/>
  <c r="Q2208"/>
  <c r="P2208"/>
  <c r="O2208"/>
  <c r="U2208" s="1"/>
  <c r="N2208"/>
  <c r="M2208"/>
  <c r="Y2208" s="1"/>
  <c r="L2208"/>
  <c r="K2208"/>
  <c r="Q2100"/>
  <c r="P2100"/>
  <c r="O2100"/>
  <c r="U2100" s="1"/>
  <c r="N2100"/>
  <c r="M2100"/>
  <c r="Y2100" s="1"/>
  <c r="L2100"/>
  <c r="K2100"/>
  <c r="Q1994"/>
  <c r="P1994"/>
  <c r="O1994"/>
  <c r="U1994" s="1"/>
  <c r="N1994"/>
  <c r="M1994"/>
  <c r="Y1994" s="1"/>
  <c r="L1994"/>
  <c r="K1994"/>
  <c r="Q1908"/>
  <c r="P1908"/>
  <c r="O1908"/>
  <c r="U1908" s="1"/>
  <c r="N1908"/>
  <c r="M1908"/>
  <c r="Y1908" s="1"/>
  <c r="L1908"/>
  <c r="K1908"/>
  <c r="Q1822"/>
  <c r="P1822"/>
  <c r="O1822"/>
  <c r="U1822" s="1"/>
  <c r="N1822"/>
  <c r="M1822"/>
  <c r="Y1822" s="1"/>
  <c r="L1822"/>
  <c r="K1822"/>
  <c r="Q1744"/>
  <c r="P1744"/>
  <c r="O1744"/>
  <c r="U1744" s="1"/>
  <c r="N1744"/>
  <c r="M1744"/>
  <c r="Y1744" s="1"/>
  <c r="L1744"/>
  <c r="K1744"/>
  <c r="Q1673"/>
  <c r="P1673"/>
  <c r="O1673"/>
  <c r="U1673" s="1"/>
  <c r="N1673"/>
  <c r="M1673"/>
  <c r="Y1673" s="1"/>
  <c r="L1673"/>
  <c r="K1673"/>
  <c r="Q1610"/>
  <c r="P1610"/>
  <c r="O1610"/>
  <c r="U1610" s="1"/>
  <c r="N1610"/>
  <c r="M1610"/>
  <c r="Y1610" s="1"/>
  <c r="L1610"/>
  <c r="K1610"/>
  <c r="Q1554"/>
  <c r="P1554"/>
  <c r="O1554"/>
  <c r="U1554" s="1"/>
  <c r="N1554"/>
  <c r="M1554"/>
  <c r="Y1554" s="1"/>
  <c r="L1554"/>
  <c r="K1554"/>
  <c r="Q1497"/>
  <c r="P1497"/>
  <c r="O1497"/>
  <c r="U1497" s="1"/>
  <c r="N1497"/>
  <c r="M1497"/>
  <c r="Y1497" s="1"/>
  <c r="L1497"/>
  <c r="K1497"/>
  <c r="Q1448"/>
  <c r="P1448"/>
  <c r="O1448"/>
  <c r="U1448" s="1"/>
  <c r="N1448"/>
  <c r="M1448"/>
  <c r="Y1448" s="1"/>
  <c r="L1448"/>
  <c r="K1448"/>
  <c r="Q1413"/>
  <c r="P1413"/>
  <c r="O1413"/>
  <c r="U1413" s="1"/>
  <c r="N1413"/>
  <c r="M1413"/>
  <c r="Y1413" s="1"/>
  <c r="L1413"/>
  <c r="K1413"/>
  <c r="Q1377"/>
  <c r="P1377"/>
  <c r="O1377"/>
  <c r="U1377" s="1"/>
  <c r="N1377"/>
  <c r="M1377"/>
  <c r="Y1377" s="1"/>
  <c r="L1377"/>
  <c r="K1377"/>
  <c r="Q1336"/>
  <c r="P1336"/>
  <c r="O1336"/>
  <c r="U1336" s="1"/>
  <c r="N1336"/>
  <c r="M1336"/>
  <c r="Y1336" s="1"/>
  <c r="L1336"/>
  <c r="K1336"/>
  <c r="Q1310"/>
  <c r="P1310"/>
  <c r="O1310"/>
  <c r="U1310" s="1"/>
  <c r="N1310"/>
  <c r="M1310"/>
  <c r="Y1310" s="1"/>
  <c r="L1310"/>
  <c r="K1310"/>
  <c r="Q1287"/>
  <c r="P1287"/>
  <c r="O1287"/>
  <c r="U1287" s="1"/>
  <c r="N1287"/>
  <c r="M1287"/>
  <c r="Y1287" s="1"/>
  <c r="L1287"/>
  <c r="K1287"/>
  <c r="Q1266"/>
  <c r="P1266"/>
  <c r="O1266"/>
  <c r="U1266" s="1"/>
  <c r="N1266"/>
  <c r="M1266"/>
  <c r="Y1266" s="1"/>
  <c r="L1266"/>
  <c r="K1266"/>
  <c r="Q1250"/>
  <c r="P1250"/>
  <c r="O1250"/>
  <c r="U1250" s="1"/>
  <c r="N1250"/>
  <c r="M1250"/>
  <c r="Y1250" s="1"/>
  <c r="L1250"/>
  <c r="K1250"/>
  <c r="Q1232"/>
  <c r="P1232"/>
  <c r="O1232"/>
  <c r="U1232" s="1"/>
  <c r="N1232"/>
  <c r="M1232"/>
  <c r="Y1232" s="1"/>
  <c r="L1232"/>
  <c r="K1232"/>
  <c r="Q1221"/>
  <c r="P1221"/>
  <c r="O1221"/>
  <c r="U1221" s="1"/>
  <c r="N1221"/>
  <c r="M1221"/>
  <c r="Y1221" s="1"/>
  <c r="L1221"/>
  <c r="K1221"/>
  <c r="Q1209"/>
  <c r="P1209"/>
  <c r="O1209"/>
  <c r="U1209" s="1"/>
  <c r="N1209"/>
  <c r="M1209"/>
  <c r="Y1209" s="1"/>
  <c r="L1209"/>
  <c r="K1209"/>
  <c r="Q1204"/>
  <c r="P1204"/>
  <c r="O1204"/>
  <c r="U1204" s="1"/>
  <c r="N1204"/>
  <c r="M1204"/>
  <c r="Y1204" s="1"/>
  <c r="L1204"/>
  <c r="K1204"/>
  <c r="Q1193"/>
  <c r="P1193"/>
  <c r="O1193"/>
  <c r="U1193" s="1"/>
  <c r="N1193"/>
  <c r="M1193"/>
  <c r="Y1193" s="1"/>
  <c r="L1193"/>
  <c r="K1193"/>
  <c r="Q1189"/>
  <c r="P1189"/>
  <c r="O1189"/>
  <c r="U1189" s="1"/>
  <c r="N1189"/>
  <c r="M1189"/>
  <c r="Y1189" s="1"/>
  <c r="L1189"/>
  <c r="K1189"/>
  <c r="Q4548"/>
  <c r="P4548"/>
  <c r="O4548"/>
  <c r="U4548" s="1"/>
  <c r="N4548"/>
  <c r="M4548"/>
  <c r="Y4548" s="1"/>
  <c r="L4548"/>
  <c r="K4548"/>
  <c r="Q4326"/>
  <c r="P4326"/>
  <c r="O4326"/>
  <c r="U4326" s="1"/>
  <c r="N4326"/>
  <c r="M4326"/>
  <c r="Y4326" s="1"/>
  <c r="L4326"/>
  <c r="K4326"/>
  <c r="Q4078"/>
  <c r="P4078"/>
  <c r="O4078"/>
  <c r="U4078" s="1"/>
  <c r="N4078"/>
  <c r="M4078"/>
  <c r="Y4078" s="1"/>
  <c r="L4078"/>
  <c r="K4078"/>
  <c r="Q3853"/>
  <c r="P3853"/>
  <c r="O3853"/>
  <c r="U3853" s="1"/>
  <c r="N3853"/>
  <c r="M3853"/>
  <c r="Y3853" s="1"/>
  <c r="L3853"/>
  <c r="K3853"/>
  <c r="Q3651"/>
  <c r="P3651"/>
  <c r="O3651"/>
  <c r="U3651" s="1"/>
  <c r="N3651"/>
  <c r="M3651"/>
  <c r="Y3651" s="1"/>
  <c r="L3651"/>
  <c r="K3651"/>
  <c r="Q3441"/>
  <c r="P3441"/>
  <c r="O3441"/>
  <c r="U3441" s="1"/>
  <c r="N3441"/>
  <c r="M3441"/>
  <c r="Y3441" s="1"/>
  <c r="L3441"/>
  <c r="K3441"/>
  <c r="Q3242"/>
  <c r="P3242"/>
  <c r="O3242"/>
  <c r="U3242" s="1"/>
  <c r="N3242"/>
  <c r="M3242"/>
  <c r="Y3242" s="1"/>
  <c r="L3242"/>
  <c r="K3242"/>
  <c r="Q3070"/>
  <c r="P3070"/>
  <c r="O3070"/>
  <c r="U3070" s="1"/>
  <c r="N3070"/>
  <c r="M3070"/>
  <c r="Y3070" s="1"/>
  <c r="L3070"/>
  <c r="K3070"/>
  <c r="Q2886"/>
  <c r="P2886"/>
  <c r="O2886"/>
  <c r="U2886" s="1"/>
  <c r="N2886"/>
  <c r="M2886"/>
  <c r="Y2886" s="1"/>
  <c r="L2886"/>
  <c r="K2886"/>
  <c r="Q2734"/>
  <c r="P2734"/>
  <c r="O2734"/>
  <c r="U2734" s="1"/>
  <c r="N2734"/>
  <c r="M2734"/>
  <c r="Y2734" s="1"/>
  <c r="L2734"/>
  <c r="K2734"/>
  <c r="Q2580"/>
  <c r="P2580"/>
  <c r="O2580"/>
  <c r="U2580" s="1"/>
  <c r="N2580"/>
  <c r="M2580"/>
  <c r="Y2580" s="1"/>
  <c r="L2580"/>
  <c r="K2580"/>
  <c r="Q2441"/>
  <c r="P2441"/>
  <c r="O2441"/>
  <c r="U2441" s="1"/>
  <c r="N2441"/>
  <c r="M2441"/>
  <c r="Y2441" s="1"/>
  <c r="L2441"/>
  <c r="K2441"/>
  <c r="Q2311"/>
  <c r="P2311"/>
  <c r="O2311"/>
  <c r="U2311" s="1"/>
  <c r="N2311"/>
  <c r="M2311"/>
  <c r="Y2311" s="1"/>
  <c r="L2311"/>
  <c r="K2311"/>
  <c r="Q2194"/>
  <c r="P2194"/>
  <c r="O2194"/>
  <c r="U2194" s="1"/>
  <c r="N2194"/>
  <c r="M2194"/>
  <c r="Y2194" s="1"/>
  <c r="L2194"/>
  <c r="K2194"/>
  <c r="Q2078"/>
  <c r="P2078"/>
  <c r="O2078"/>
  <c r="U2078" s="1"/>
  <c r="N2078"/>
  <c r="M2078"/>
  <c r="Y2078" s="1"/>
  <c r="L2078"/>
  <c r="K2078"/>
  <c r="Q1974"/>
  <c r="P1974"/>
  <c r="O1974"/>
  <c r="U1974" s="1"/>
  <c r="N1974"/>
  <c r="M1974"/>
  <c r="Y1974" s="1"/>
  <c r="L1974"/>
  <c r="K1974"/>
  <c r="Q1885"/>
  <c r="P1885"/>
  <c r="O1885"/>
  <c r="U1885" s="1"/>
  <c r="N1885"/>
  <c r="M1885"/>
  <c r="Y1885" s="1"/>
  <c r="L1885"/>
  <c r="K1885"/>
  <c r="Q1787"/>
  <c r="P1787"/>
  <c r="O1787"/>
  <c r="U1787" s="1"/>
  <c r="N1787"/>
  <c r="M1787"/>
  <c r="Y1787" s="1"/>
  <c r="L1787"/>
  <c r="K1787"/>
  <c r="Q1712"/>
  <c r="P1712"/>
  <c r="O1712"/>
  <c r="U1712" s="1"/>
  <c r="N1712"/>
  <c r="M1712"/>
  <c r="Y1712" s="1"/>
  <c r="L1712"/>
  <c r="K1712"/>
  <c r="Q1644"/>
  <c r="P1644"/>
  <c r="O1644"/>
  <c r="U1644" s="1"/>
  <c r="N1644"/>
  <c r="M1644"/>
  <c r="Y1644" s="1"/>
  <c r="L1644"/>
  <c r="K1644"/>
  <c r="Q1575"/>
  <c r="P1575"/>
  <c r="O1575"/>
  <c r="U1575" s="1"/>
  <c r="N1575"/>
  <c r="M1575"/>
  <c r="Y1575" s="1"/>
  <c r="L1575"/>
  <c r="K1575"/>
  <c r="Q1514"/>
  <c r="P1514"/>
  <c r="O1514"/>
  <c r="U1514" s="1"/>
  <c r="N1514"/>
  <c r="M1514"/>
  <c r="Y1514" s="1"/>
  <c r="L1514"/>
  <c r="K1514"/>
  <c r="Q1459"/>
  <c r="P1459"/>
  <c r="O1459"/>
  <c r="U1459" s="1"/>
  <c r="N1459"/>
  <c r="M1459"/>
  <c r="Y1459" s="1"/>
  <c r="L1459"/>
  <c r="K1459"/>
  <c r="Q1412"/>
  <c r="P1412"/>
  <c r="O1412"/>
  <c r="U1412" s="1"/>
  <c r="N1412"/>
  <c r="M1412"/>
  <c r="Y1412" s="1"/>
  <c r="L1412"/>
  <c r="K1412"/>
  <c r="Q1369"/>
  <c r="P1369"/>
  <c r="O1369"/>
  <c r="U1369" s="1"/>
  <c r="N1369"/>
  <c r="M1369"/>
  <c r="Y1369" s="1"/>
  <c r="L1369"/>
  <c r="K1369"/>
  <c r="Q1328"/>
  <c r="P1328"/>
  <c r="O1328"/>
  <c r="U1328" s="1"/>
  <c r="N1328"/>
  <c r="M1328"/>
  <c r="Y1328" s="1"/>
  <c r="L1328"/>
  <c r="K1328"/>
  <c r="Q1296"/>
  <c r="P1296"/>
  <c r="O1296"/>
  <c r="U1296" s="1"/>
  <c r="N1296"/>
  <c r="M1296"/>
  <c r="Y1296" s="1"/>
  <c r="L1296"/>
  <c r="K1296"/>
  <c r="Q1268"/>
  <c r="P1268"/>
  <c r="O1268"/>
  <c r="U1268" s="1"/>
  <c r="N1268"/>
  <c r="M1268"/>
  <c r="Y1268" s="1"/>
  <c r="L1268"/>
  <c r="K1268"/>
  <c r="Q1242"/>
  <c r="P1242"/>
  <c r="O1242"/>
  <c r="U1242" s="1"/>
  <c r="N1242"/>
  <c r="M1242"/>
  <c r="Y1242" s="1"/>
  <c r="L1242"/>
  <c r="K1242"/>
  <c r="Q1220"/>
  <c r="P1220"/>
  <c r="O1220"/>
  <c r="U1220" s="1"/>
  <c r="N1220"/>
  <c r="M1220"/>
  <c r="Y1220" s="1"/>
  <c r="L1220"/>
  <c r="K1220"/>
  <c r="Q1201"/>
  <c r="P1201"/>
  <c r="O1201"/>
  <c r="U1201" s="1"/>
  <c r="N1201"/>
  <c r="M1201"/>
  <c r="Y1201" s="1"/>
  <c r="L1201"/>
  <c r="K1201"/>
  <c r="Q1183"/>
  <c r="P1183"/>
  <c r="O1183"/>
  <c r="U1183" s="1"/>
  <c r="N1183"/>
  <c r="M1183"/>
  <c r="Y1183" s="1"/>
  <c r="L1183"/>
  <c r="K1183"/>
  <c r="Q1172"/>
  <c r="P1172"/>
  <c r="O1172"/>
  <c r="U1172" s="1"/>
  <c r="N1172"/>
  <c r="M1172"/>
  <c r="Y1172" s="1"/>
  <c r="L1172"/>
  <c r="K1172"/>
  <c r="Q1165"/>
  <c r="P1165"/>
  <c r="O1165"/>
  <c r="U1165" s="1"/>
  <c r="N1165"/>
  <c r="M1165"/>
  <c r="Y1165" s="1"/>
  <c r="L1165"/>
  <c r="K1165"/>
  <c r="Q1154"/>
  <c r="P1154"/>
  <c r="O1154"/>
  <c r="U1154" s="1"/>
  <c r="N1154"/>
  <c r="M1154"/>
  <c r="Y1154" s="1"/>
  <c r="L1154"/>
  <c r="K1154"/>
  <c r="Q1146"/>
  <c r="P1146"/>
  <c r="O1146"/>
  <c r="U1146" s="1"/>
  <c r="N1146"/>
  <c r="M1146"/>
  <c r="Y1146" s="1"/>
  <c r="L1146"/>
  <c r="K1146"/>
  <c r="Q1141"/>
  <c r="P1141"/>
  <c r="O1141"/>
  <c r="U1141" s="1"/>
  <c r="N1141"/>
  <c r="M1141"/>
  <c r="Y1141" s="1"/>
  <c r="L1141"/>
  <c r="K1141"/>
  <c r="Q1140"/>
  <c r="P1140"/>
  <c r="O1140"/>
  <c r="U1140" s="1"/>
  <c r="N1140"/>
  <c r="M1140"/>
  <c r="Y1140" s="1"/>
  <c r="L1140"/>
  <c r="K1140"/>
  <c r="Q4692"/>
  <c r="P4692"/>
  <c r="O4692"/>
  <c r="U4692" s="1"/>
  <c r="N4692"/>
  <c r="M4692"/>
  <c r="Y4692" s="1"/>
  <c r="L4692"/>
  <c r="K4692"/>
  <c r="Q4611"/>
  <c r="P4611"/>
  <c r="O4611"/>
  <c r="U4611" s="1"/>
  <c r="N4611"/>
  <c r="M4611"/>
  <c r="Y4611" s="1"/>
  <c r="L4611"/>
  <c r="K4611"/>
  <c r="Q4426"/>
  <c r="P4426"/>
  <c r="O4426"/>
  <c r="U4426" s="1"/>
  <c r="N4426"/>
  <c r="M4426"/>
  <c r="Y4426" s="1"/>
  <c r="L4426"/>
  <c r="K4426"/>
  <c r="Q4179"/>
  <c r="P4179"/>
  <c r="O4179"/>
  <c r="U4179" s="1"/>
  <c r="N4179"/>
  <c r="M4179"/>
  <c r="Y4179" s="1"/>
  <c r="L4179"/>
  <c r="K4179"/>
  <c r="Q3954"/>
  <c r="P3954"/>
  <c r="O3954"/>
  <c r="U3954" s="1"/>
  <c r="N3954"/>
  <c r="M3954"/>
  <c r="Y3954" s="1"/>
  <c r="L3954"/>
  <c r="K3954"/>
  <c r="Q3728"/>
  <c r="P3728"/>
  <c r="O3728"/>
  <c r="U3728" s="1"/>
  <c r="N3728"/>
  <c r="M3728"/>
  <c r="Y3728" s="1"/>
  <c r="L3728"/>
  <c r="K3728"/>
  <c r="Q3525"/>
  <c r="P3525"/>
  <c r="O3525"/>
  <c r="U3525" s="1"/>
  <c r="N3525"/>
  <c r="M3525"/>
  <c r="Y3525" s="1"/>
  <c r="L3525"/>
  <c r="K3525"/>
  <c r="Q3312"/>
  <c r="P3312"/>
  <c r="O3312"/>
  <c r="U3312" s="1"/>
  <c r="N3312"/>
  <c r="M3312"/>
  <c r="Y3312" s="1"/>
  <c r="L3312"/>
  <c r="K3312"/>
  <c r="Q3136"/>
  <c r="P3136"/>
  <c r="O3136"/>
  <c r="U3136" s="1"/>
  <c r="N3136"/>
  <c r="M3136"/>
  <c r="Y3136" s="1"/>
  <c r="L3136"/>
  <c r="K3136"/>
  <c r="Q2954"/>
  <c r="P2954"/>
  <c r="O2954"/>
  <c r="U2954" s="1"/>
  <c r="N2954"/>
  <c r="M2954"/>
  <c r="Y2954" s="1"/>
  <c r="L2954"/>
  <c r="K2954"/>
  <c r="Q2783"/>
  <c r="P2783"/>
  <c r="O2783"/>
  <c r="U2783" s="1"/>
  <c r="N2783"/>
  <c r="M2783"/>
  <c r="Y2783" s="1"/>
  <c r="L2783"/>
  <c r="K2783"/>
  <c r="Q2625"/>
  <c r="P2625"/>
  <c r="O2625"/>
  <c r="U2625" s="1"/>
  <c r="N2625"/>
  <c r="M2625"/>
  <c r="Y2625" s="1"/>
  <c r="L2625"/>
  <c r="K2625"/>
  <c r="Q2482"/>
  <c r="P2482"/>
  <c r="O2482"/>
  <c r="U2482" s="1"/>
  <c r="N2482"/>
  <c r="M2482"/>
  <c r="Y2482" s="1"/>
  <c r="L2482"/>
  <c r="K2482"/>
  <c r="Q2342"/>
  <c r="P2342"/>
  <c r="O2342"/>
  <c r="U2342" s="1"/>
  <c r="N2342"/>
  <c r="M2342"/>
  <c r="Y2342" s="1"/>
  <c r="L2342"/>
  <c r="K2342"/>
  <c r="Q2219"/>
  <c r="P2219"/>
  <c r="O2219"/>
  <c r="U2219" s="1"/>
  <c r="N2219"/>
  <c r="M2219"/>
  <c r="Y2219" s="1"/>
  <c r="L2219"/>
  <c r="K2219"/>
  <c r="Q2099"/>
  <c r="P2099"/>
  <c r="O2099"/>
  <c r="U2099" s="1"/>
  <c r="N2099"/>
  <c r="M2099"/>
  <c r="Y2099" s="1"/>
  <c r="L2099"/>
  <c r="K2099"/>
  <c r="Q1986"/>
  <c r="P1986"/>
  <c r="O1986"/>
  <c r="U1986" s="1"/>
  <c r="N1986"/>
  <c r="M1986"/>
  <c r="Y1986" s="1"/>
  <c r="L1986"/>
  <c r="K1986"/>
  <c r="Q1891"/>
  <c r="P1891"/>
  <c r="O1891"/>
  <c r="U1891" s="1"/>
  <c r="N1891"/>
  <c r="M1891"/>
  <c r="Y1891" s="1"/>
  <c r="L1891"/>
  <c r="K1891"/>
  <c r="Q1797"/>
  <c r="P1797"/>
  <c r="O1797"/>
  <c r="U1797" s="1"/>
  <c r="N1797"/>
  <c r="M1797"/>
  <c r="Y1797" s="1"/>
  <c r="L1797"/>
  <c r="K1797"/>
  <c r="Q1714"/>
  <c r="P1714"/>
  <c r="O1714"/>
  <c r="U1714" s="1"/>
  <c r="N1714"/>
  <c r="M1714"/>
  <c r="Y1714" s="1"/>
  <c r="L1714"/>
  <c r="K1714"/>
  <c r="Q1636"/>
  <c r="P1636"/>
  <c r="O1636"/>
  <c r="U1636" s="1"/>
  <c r="N1636"/>
  <c r="M1636"/>
  <c r="Y1636" s="1"/>
  <c r="L1636"/>
  <c r="K1636"/>
  <c r="Q1571"/>
  <c r="P1571"/>
  <c r="O1571"/>
  <c r="U1571" s="1"/>
  <c r="N1571"/>
  <c r="M1571"/>
  <c r="Y1571" s="1"/>
  <c r="L1571"/>
  <c r="K1571"/>
  <c r="Q1502"/>
  <c r="P1502"/>
  <c r="O1502"/>
  <c r="U1502" s="1"/>
  <c r="N1502"/>
  <c r="M1502"/>
  <c r="Y1502" s="1"/>
  <c r="L1502"/>
  <c r="K1502"/>
  <c r="Q1443"/>
  <c r="P1443"/>
  <c r="O1443"/>
  <c r="U1443" s="1"/>
  <c r="N1443"/>
  <c r="M1443"/>
  <c r="Y1443" s="1"/>
  <c r="L1443"/>
  <c r="K1443"/>
  <c r="Q1398"/>
  <c r="P1398"/>
  <c r="O1398"/>
  <c r="U1398" s="1"/>
  <c r="N1398"/>
  <c r="M1398"/>
  <c r="Y1398" s="1"/>
  <c r="L1398"/>
  <c r="K1398"/>
  <c r="Q1350"/>
  <c r="P1350"/>
  <c r="O1350"/>
  <c r="U1350" s="1"/>
  <c r="N1350"/>
  <c r="M1350"/>
  <c r="Y1350" s="1"/>
  <c r="L1350"/>
  <c r="K1350"/>
  <c r="Q1309"/>
  <c r="P1309"/>
  <c r="O1309"/>
  <c r="U1309" s="1"/>
  <c r="N1309"/>
  <c r="M1309"/>
  <c r="Y1309" s="1"/>
  <c r="L1309"/>
  <c r="K1309"/>
  <c r="Q1276"/>
  <c r="P1276"/>
  <c r="O1276"/>
  <c r="U1276" s="1"/>
  <c r="N1276"/>
  <c r="M1276"/>
  <c r="Y1276" s="1"/>
  <c r="L1276"/>
  <c r="K1276"/>
  <c r="Q1247"/>
  <c r="P1247"/>
  <c r="O1247"/>
  <c r="U1247" s="1"/>
  <c r="N1247"/>
  <c r="M1247"/>
  <c r="Y1247" s="1"/>
  <c r="L1247"/>
  <c r="K1247"/>
  <c r="Q1219"/>
  <c r="P1219"/>
  <c r="O1219"/>
  <c r="U1219" s="1"/>
  <c r="N1219"/>
  <c r="M1219"/>
  <c r="Y1219" s="1"/>
  <c r="L1219"/>
  <c r="K1219"/>
  <c r="Q1192"/>
  <c r="P1192"/>
  <c r="O1192"/>
  <c r="U1192" s="1"/>
  <c r="N1192"/>
  <c r="M1192"/>
  <c r="Y1192" s="1"/>
  <c r="L1192"/>
  <c r="K1192"/>
  <c r="Q1180"/>
  <c r="P1180"/>
  <c r="O1180"/>
  <c r="U1180" s="1"/>
  <c r="N1180"/>
  <c r="M1180"/>
  <c r="Y1180" s="1"/>
  <c r="L1180"/>
  <c r="K1180"/>
  <c r="Q1163"/>
  <c r="P1163"/>
  <c r="O1163"/>
  <c r="U1163" s="1"/>
  <c r="N1163"/>
  <c r="M1163"/>
  <c r="Y1163" s="1"/>
  <c r="L1163"/>
  <c r="K1163"/>
  <c r="Q1145"/>
  <c r="P1145"/>
  <c r="O1145"/>
  <c r="U1145" s="1"/>
  <c r="N1145"/>
  <c r="M1145"/>
  <c r="Y1145" s="1"/>
  <c r="L1145"/>
  <c r="K1145"/>
  <c r="Q1134"/>
  <c r="P1134"/>
  <c r="O1134"/>
  <c r="U1134" s="1"/>
  <c r="N1134"/>
  <c r="M1134"/>
  <c r="Y1134" s="1"/>
  <c r="L1134"/>
  <c r="K1134"/>
  <c r="Q1127"/>
  <c r="P1127"/>
  <c r="O1127"/>
  <c r="U1127" s="1"/>
  <c r="N1127"/>
  <c r="M1127"/>
  <c r="Y1127" s="1"/>
  <c r="L1127"/>
  <c r="K1127"/>
  <c r="Q1122"/>
  <c r="P1122"/>
  <c r="O1122"/>
  <c r="U1122" s="1"/>
  <c r="N1122"/>
  <c r="M1122"/>
  <c r="Y1122" s="1"/>
  <c r="L1122"/>
  <c r="K1122"/>
  <c r="Q1117"/>
  <c r="P1117"/>
  <c r="O1117"/>
  <c r="U1117" s="1"/>
  <c r="N1117"/>
  <c r="M1117"/>
  <c r="Y1117" s="1"/>
  <c r="L1117"/>
  <c r="K1117"/>
  <c r="Q1113"/>
  <c r="P1113"/>
  <c r="O1113"/>
  <c r="U1113" s="1"/>
  <c r="N1113"/>
  <c r="M1113"/>
  <c r="Y1113" s="1"/>
  <c r="L1113"/>
  <c r="K1113"/>
  <c r="Q1111"/>
  <c r="P1111"/>
  <c r="O1111"/>
  <c r="U1111" s="1"/>
  <c r="N1111"/>
  <c r="M1111"/>
  <c r="Y1111" s="1"/>
  <c r="L1111"/>
  <c r="K1111"/>
  <c r="Q4722"/>
  <c r="P4722"/>
  <c r="O4722"/>
  <c r="U4722" s="1"/>
  <c r="N4722"/>
  <c r="M4722"/>
  <c r="Y4722" s="1"/>
  <c r="L4722"/>
  <c r="K4722"/>
  <c r="Q4676"/>
  <c r="P4676"/>
  <c r="O4676"/>
  <c r="U4676" s="1"/>
  <c r="N4676"/>
  <c r="M4676"/>
  <c r="Y4676" s="1"/>
  <c r="L4676"/>
  <c r="K4676"/>
  <c r="Q4577"/>
  <c r="P4577"/>
  <c r="O4577"/>
  <c r="U4577" s="1"/>
  <c r="N4577"/>
  <c r="M4577"/>
  <c r="Y4577" s="1"/>
  <c r="L4577"/>
  <c r="K4577"/>
  <c r="Q4349"/>
  <c r="P4349"/>
  <c r="O4349"/>
  <c r="U4349" s="1"/>
  <c r="N4349"/>
  <c r="M4349"/>
  <c r="Y4349" s="1"/>
  <c r="L4349"/>
  <c r="K4349"/>
  <c r="Q4104"/>
  <c r="P4104"/>
  <c r="O4104"/>
  <c r="U4104" s="1"/>
  <c r="N4104"/>
  <c r="M4104"/>
  <c r="Y4104" s="1"/>
  <c r="L4104"/>
  <c r="K4104"/>
  <c r="Q3878"/>
  <c r="P3878"/>
  <c r="O3878"/>
  <c r="U3878" s="1"/>
  <c r="N3878"/>
  <c r="M3878"/>
  <c r="Y3878" s="1"/>
  <c r="L3878"/>
  <c r="K3878"/>
  <c r="Q3661"/>
  <c r="P3661"/>
  <c r="O3661"/>
  <c r="U3661" s="1"/>
  <c r="N3661"/>
  <c r="M3661"/>
  <c r="Y3661" s="1"/>
  <c r="L3661"/>
  <c r="K3661"/>
  <c r="Q3453"/>
  <c r="P3453"/>
  <c r="O3453"/>
  <c r="U3453" s="1"/>
  <c r="N3453"/>
  <c r="M3453"/>
  <c r="Y3453" s="1"/>
  <c r="L3453"/>
  <c r="K3453"/>
  <c r="Q3246"/>
  <c r="P3246"/>
  <c r="O3246"/>
  <c r="U3246" s="1"/>
  <c r="N3246"/>
  <c r="M3246"/>
  <c r="Y3246" s="1"/>
  <c r="L3246"/>
  <c r="K3246"/>
  <c r="Q3066"/>
  <c r="P3066"/>
  <c r="O3066"/>
  <c r="U3066" s="1"/>
  <c r="N3066"/>
  <c r="M3066"/>
  <c r="Y3066" s="1"/>
  <c r="L3066"/>
  <c r="K3066"/>
  <c r="Q2874"/>
  <c r="P2874"/>
  <c r="O2874"/>
  <c r="U2874" s="1"/>
  <c r="N2874"/>
  <c r="M2874"/>
  <c r="Y2874" s="1"/>
  <c r="L2874"/>
  <c r="K2874"/>
  <c r="Q2721"/>
  <c r="P2721"/>
  <c r="O2721"/>
  <c r="U2721" s="1"/>
  <c r="N2721"/>
  <c r="M2721"/>
  <c r="Y2721" s="1"/>
  <c r="L2721"/>
  <c r="K2721"/>
  <c r="Q2560"/>
  <c r="P2560"/>
  <c r="O2560"/>
  <c r="U2560" s="1"/>
  <c r="N2560"/>
  <c r="M2560"/>
  <c r="Y2560" s="1"/>
  <c r="L2560"/>
  <c r="K2560"/>
  <c r="Q2421"/>
  <c r="P2421"/>
  <c r="O2421"/>
  <c r="U2421" s="1"/>
  <c r="N2421"/>
  <c r="M2421"/>
  <c r="Y2421" s="1"/>
  <c r="L2421"/>
  <c r="K2421"/>
  <c r="Q2281"/>
  <c r="P2281"/>
  <c r="O2281"/>
  <c r="U2281" s="1"/>
  <c r="N2281"/>
  <c r="M2281"/>
  <c r="Y2281" s="1"/>
  <c r="L2281"/>
  <c r="K2281"/>
  <c r="Q2163"/>
  <c r="P2163"/>
  <c r="O2163"/>
  <c r="U2163" s="1"/>
  <c r="N2163"/>
  <c r="M2163"/>
  <c r="Y2163" s="1"/>
  <c r="L2163"/>
  <c r="K2163"/>
  <c r="Q2044"/>
  <c r="P2044"/>
  <c r="O2044"/>
  <c r="U2044" s="1"/>
  <c r="N2044"/>
  <c r="M2044"/>
  <c r="Y2044" s="1"/>
  <c r="L2044"/>
  <c r="K2044"/>
  <c r="Q1938"/>
  <c r="P1938"/>
  <c r="O1938"/>
  <c r="U1938" s="1"/>
  <c r="N1938"/>
  <c r="M1938"/>
  <c r="Y1938" s="1"/>
  <c r="L1938"/>
  <c r="K1938"/>
  <c r="Q1841"/>
  <c r="P1841"/>
  <c r="O1841"/>
  <c r="U1841" s="1"/>
  <c r="N1841"/>
  <c r="M1841"/>
  <c r="Y1841" s="1"/>
  <c r="L1841"/>
  <c r="K1841"/>
  <c r="Q1752"/>
  <c r="P1752"/>
  <c r="O1752"/>
  <c r="U1752" s="1"/>
  <c r="N1752"/>
  <c r="M1752"/>
  <c r="Y1752" s="1"/>
  <c r="L1752"/>
  <c r="K1752"/>
  <c r="Q1666"/>
  <c r="P1666"/>
  <c r="O1666"/>
  <c r="U1666" s="1"/>
  <c r="N1666"/>
  <c r="M1666"/>
  <c r="Y1666" s="1"/>
  <c r="L1666"/>
  <c r="K1666"/>
  <c r="Q1595"/>
  <c r="P1595"/>
  <c r="O1595"/>
  <c r="U1595" s="1"/>
  <c r="N1595"/>
  <c r="M1595"/>
  <c r="Y1595" s="1"/>
  <c r="L1595"/>
  <c r="K1595"/>
  <c r="Q1529"/>
  <c r="P1529"/>
  <c r="O1529"/>
  <c r="U1529" s="1"/>
  <c r="N1529"/>
  <c r="M1529"/>
  <c r="Y1529" s="1"/>
  <c r="L1529"/>
  <c r="K1529"/>
  <c r="Q1465"/>
  <c r="P1465"/>
  <c r="O1465"/>
  <c r="U1465" s="1"/>
  <c r="N1465"/>
  <c r="M1465"/>
  <c r="Y1465" s="1"/>
  <c r="L1465"/>
  <c r="K1465"/>
  <c r="Q1411"/>
  <c r="P1411"/>
  <c r="O1411"/>
  <c r="U1411" s="1"/>
  <c r="N1411"/>
  <c r="M1411"/>
  <c r="Y1411" s="1"/>
  <c r="L1411"/>
  <c r="K1411"/>
  <c r="Q1361"/>
  <c r="P1361"/>
  <c r="O1361"/>
  <c r="U1361" s="1"/>
  <c r="N1361"/>
  <c r="M1361"/>
  <c r="Y1361" s="1"/>
  <c r="L1361"/>
  <c r="K1361"/>
  <c r="Q1319"/>
  <c r="P1319"/>
  <c r="O1319"/>
  <c r="U1319" s="1"/>
  <c r="N1319"/>
  <c r="M1319"/>
  <c r="Y1319" s="1"/>
  <c r="L1319"/>
  <c r="K1319"/>
  <c r="Q1280"/>
  <c r="P1280"/>
  <c r="O1280"/>
  <c r="U1280" s="1"/>
  <c r="N1280"/>
  <c r="M1280"/>
  <c r="Y1280" s="1"/>
  <c r="L1280"/>
  <c r="K1280"/>
  <c r="Q1249"/>
  <c r="P1249"/>
  <c r="O1249"/>
  <c r="U1249" s="1"/>
  <c r="N1249"/>
  <c r="M1249"/>
  <c r="Y1249" s="1"/>
  <c r="L1249"/>
  <c r="K1249"/>
  <c r="Q1217"/>
  <c r="P1217"/>
  <c r="O1217"/>
  <c r="U1217" s="1"/>
  <c r="N1217"/>
  <c r="M1217"/>
  <c r="Y1217" s="1"/>
  <c r="L1217"/>
  <c r="K1217"/>
  <c r="Q1188"/>
  <c r="P1188"/>
  <c r="O1188"/>
  <c r="U1188" s="1"/>
  <c r="N1188"/>
  <c r="M1188"/>
  <c r="Y1188" s="1"/>
  <c r="L1188"/>
  <c r="K1188"/>
  <c r="Q1171"/>
  <c r="P1171"/>
  <c r="O1171"/>
  <c r="U1171" s="1"/>
  <c r="N1171"/>
  <c r="M1171"/>
  <c r="Y1171" s="1"/>
  <c r="L1171"/>
  <c r="K1171"/>
  <c r="Q1155"/>
  <c r="P1155"/>
  <c r="O1155"/>
  <c r="U1155" s="1"/>
  <c r="N1155"/>
  <c r="M1155"/>
  <c r="Y1155" s="1"/>
  <c r="L1155"/>
  <c r="K1155"/>
  <c r="Q1139"/>
  <c r="P1139"/>
  <c r="O1139"/>
  <c r="U1139" s="1"/>
  <c r="N1139"/>
  <c r="M1139"/>
  <c r="Y1139" s="1"/>
  <c r="L1139"/>
  <c r="K1139"/>
  <c r="Q1126"/>
  <c r="P1126"/>
  <c r="O1126"/>
  <c r="U1126" s="1"/>
  <c r="N1126"/>
  <c r="M1126"/>
  <c r="Y1126" s="1"/>
  <c r="L1126"/>
  <c r="K1126"/>
  <c r="Q1118"/>
  <c r="P1118"/>
  <c r="O1118"/>
  <c r="U1118" s="1"/>
  <c r="N1118"/>
  <c r="M1118"/>
  <c r="Y1118" s="1"/>
  <c r="L1118"/>
  <c r="K1118"/>
  <c r="Q1110"/>
  <c r="P1110"/>
  <c r="O1110"/>
  <c r="U1110" s="1"/>
  <c r="N1110"/>
  <c r="M1110"/>
  <c r="Y1110" s="1"/>
  <c r="L1110"/>
  <c r="K1110"/>
  <c r="Q1104"/>
  <c r="P1104"/>
  <c r="O1104"/>
  <c r="U1104" s="1"/>
  <c r="N1104"/>
  <c r="M1104"/>
  <c r="Y1104" s="1"/>
  <c r="L1104"/>
  <c r="K1104"/>
  <c r="Q1101"/>
  <c r="P1101"/>
  <c r="O1101"/>
  <c r="U1101" s="1"/>
  <c r="N1101"/>
  <c r="M1101"/>
  <c r="Y1101" s="1"/>
  <c r="L1101"/>
  <c r="K1101"/>
  <c r="Q1096"/>
  <c r="P1096"/>
  <c r="O1096"/>
  <c r="U1096" s="1"/>
  <c r="N1096"/>
  <c r="M1096"/>
  <c r="Y1096" s="1"/>
  <c r="L1096"/>
  <c r="K1096"/>
  <c r="Q1095"/>
  <c r="P1095"/>
  <c r="O1095"/>
  <c r="U1095" s="1"/>
  <c r="N1095"/>
  <c r="M1095"/>
  <c r="Y1095" s="1"/>
  <c r="L1095"/>
  <c r="K1095"/>
  <c r="Q4677"/>
  <c r="P4677"/>
  <c r="O4677"/>
  <c r="U4677" s="1"/>
  <c r="N4677"/>
  <c r="M4677"/>
  <c r="Y4677" s="1"/>
  <c r="L4677"/>
  <c r="K4677"/>
  <c r="Q4664"/>
  <c r="P4664"/>
  <c r="O4664"/>
  <c r="U4664" s="1"/>
  <c r="N4664"/>
  <c r="M4664"/>
  <c r="Y4664" s="1"/>
  <c r="L4664"/>
  <c r="K4664"/>
  <c r="Q4645"/>
  <c r="P4645"/>
  <c r="O4645"/>
  <c r="U4645" s="1"/>
  <c r="N4645"/>
  <c r="M4645"/>
  <c r="Y4645" s="1"/>
  <c r="L4645"/>
  <c r="K4645"/>
  <c r="Q4630"/>
  <c r="P4630"/>
  <c r="O4630"/>
  <c r="U4630" s="1"/>
  <c r="N4630"/>
  <c r="M4630"/>
  <c r="Y4630" s="1"/>
  <c r="L4630"/>
  <c r="K4630"/>
  <c r="Q4614"/>
  <c r="P4614"/>
  <c r="O4614"/>
  <c r="U4614" s="1"/>
  <c r="N4614"/>
  <c r="M4614"/>
  <c r="Y4614" s="1"/>
  <c r="L4614"/>
  <c r="K4614"/>
  <c r="Q4603"/>
  <c r="P4603"/>
  <c r="O4603"/>
  <c r="U4603" s="1"/>
  <c r="N4603"/>
  <c r="M4603"/>
  <c r="Y4603" s="1"/>
  <c r="L4603"/>
  <c r="K4603"/>
  <c r="Q4593"/>
  <c r="P4593"/>
  <c r="O4593"/>
  <c r="U4593" s="1"/>
  <c r="N4593"/>
  <c r="M4593"/>
  <c r="Y4593" s="1"/>
  <c r="L4593"/>
  <c r="K4593"/>
  <c r="Q4585"/>
  <c r="P4585"/>
  <c r="O4585"/>
  <c r="U4585" s="1"/>
  <c r="N4585"/>
  <c r="M4585"/>
  <c r="Y4585" s="1"/>
  <c r="L4585"/>
  <c r="K4585"/>
  <c r="Q4584"/>
  <c r="P4584"/>
  <c r="O4584"/>
  <c r="U4584" s="1"/>
  <c r="N4584"/>
  <c r="M4584"/>
  <c r="Y4584" s="1"/>
  <c r="L4584"/>
  <c r="K4584"/>
  <c r="Q4591"/>
  <c r="P4591"/>
  <c r="O4591"/>
  <c r="U4591" s="1"/>
  <c r="N4591"/>
  <c r="M4591"/>
  <c r="Y4591" s="1"/>
  <c r="L4591"/>
  <c r="K4591"/>
  <c r="Q4531"/>
  <c r="P4531"/>
  <c r="O4531"/>
  <c r="U4531" s="1"/>
  <c r="N4531"/>
  <c r="M4531"/>
  <c r="Y4531" s="1"/>
  <c r="L4531"/>
  <c r="K4531"/>
  <c r="Q4445"/>
  <c r="P4445"/>
  <c r="O4445"/>
  <c r="U4445" s="1"/>
  <c r="N4445"/>
  <c r="M4445"/>
  <c r="Y4445" s="1"/>
  <c r="L4445"/>
  <c r="K4445"/>
  <c r="Q4367"/>
  <c r="P4367"/>
  <c r="O4367"/>
  <c r="U4367" s="1"/>
  <c r="N4367"/>
  <c r="M4367"/>
  <c r="Y4367" s="1"/>
  <c r="L4367"/>
  <c r="K4367"/>
  <c r="Q4298"/>
  <c r="P4298"/>
  <c r="O4298"/>
  <c r="U4298" s="1"/>
  <c r="N4298"/>
  <c r="M4298"/>
  <c r="Y4298" s="1"/>
  <c r="L4298"/>
  <c r="K4298"/>
  <c r="Q4222"/>
  <c r="P4222"/>
  <c r="O4222"/>
  <c r="U4222" s="1"/>
  <c r="N4222"/>
  <c r="M4222"/>
  <c r="Y4222" s="1"/>
  <c r="L4222"/>
  <c r="K4222"/>
  <c r="Q4167"/>
  <c r="P4167"/>
  <c r="O4167"/>
  <c r="U4167" s="1"/>
  <c r="N4167"/>
  <c r="M4167"/>
  <c r="Y4167" s="1"/>
  <c r="L4167"/>
  <c r="K4167"/>
  <c r="Q4107"/>
  <c r="P4107"/>
  <c r="O4107"/>
  <c r="U4107" s="1"/>
  <c r="N4107"/>
  <c r="M4107"/>
  <c r="Y4107" s="1"/>
  <c r="L4107"/>
  <c r="K4107"/>
  <c r="Q4063"/>
  <c r="P4063"/>
  <c r="O4063"/>
  <c r="U4063" s="1"/>
  <c r="N4063"/>
  <c r="M4063"/>
  <c r="Y4063" s="1"/>
  <c r="L4063"/>
  <c r="K4063"/>
  <c r="Q4021"/>
  <c r="P4021"/>
  <c r="O4021"/>
  <c r="U4021" s="1"/>
  <c r="N4021"/>
  <c r="M4021"/>
  <c r="Y4021" s="1"/>
  <c r="L4021"/>
  <c r="K4021"/>
  <c r="Q3987"/>
  <c r="P3987"/>
  <c r="O3987"/>
  <c r="U3987" s="1"/>
  <c r="N3987"/>
  <c r="M3987"/>
  <c r="Y3987" s="1"/>
  <c r="L3987"/>
  <c r="K3987"/>
  <c r="Q3957"/>
  <c r="P3957"/>
  <c r="O3957"/>
  <c r="U3957" s="1"/>
  <c r="N3957"/>
  <c r="M3957"/>
  <c r="Y3957" s="1"/>
  <c r="L3957"/>
  <c r="K3957"/>
  <c r="Q3938"/>
  <c r="P3938"/>
  <c r="O3938"/>
  <c r="U3938" s="1"/>
  <c r="N3938"/>
  <c r="M3938"/>
  <c r="Y3938" s="1"/>
  <c r="L3938"/>
  <c r="K3938"/>
  <c r="Q3925"/>
  <c r="P3925"/>
  <c r="O3925"/>
  <c r="U3925" s="1"/>
  <c r="N3925"/>
  <c r="M3925"/>
  <c r="Y3925" s="1"/>
  <c r="L3925"/>
  <c r="K3925"/>
  <c r="Q3917"/>
  <c r="P3917"/>
  <c r="O3917"/>
  <c r="U3917" s="1"/>
  <c r="N3917"/>
  <c r="M3917"/>
  <c r="Y3917" s="1"/>
  <c r="L3917"/>
  <c r="K3917"/>
  <c r="Q4538"/>
  <c r="P4538"/>
  <c r="O4538"/>
  <c r="U4538" s="1"/>
  <c r="N4538"/>
  <c r="M4538"/>
  <c r="Y4538" s="1"/>
  <c r="L4538"/>
  <c r="K4538"/>
  <c r="Q4420"/>
  <c r="P4420"/>
  <c r="O4420"/>
  <c r="U4420" s="1"/>
  <c r="N4420"/>
  <c r="M4420"/>
  <c r="Y4420" s="1"/>
  <c r="L4420"/>
  <c r="K4420"/>
  <c r="Q4310"/>
  <c r="P4310"/>
  <c r="O4310"/>
  <c r="U4310" s="1"/>
  <c r="N4310"/>
  <c r="M4310"/>
  <c r="Y4310" s="1"/>
  <c r="L4310"/>
  <c r="K4310"/>
  <c r="Q4182"/>
  <c r="P4182"/>
  <c r="O4182"/>
  <c r="U4182" s="1"/>
  <c r="N4182"/>
  <c r="M4182"/>
  <c r="Y4182" s="1"/>
  <c r="L4182"/>
  <c r="K4182"/>
  <c r="Q4080"/>
  <c r="P4080"/>
  <c r="O4080"/>
  <c r="U4080" s="1"/>
  <c r="N4080"/>
  <c r="M4080"/>
  <c r="Y4080" s="1"/>
  <c r="L4080"/>
  <c r="K4080"/>
  <c r="Q3984"/>
  <c r="P3984"/>
  <c r="O3984"/>
  <c r="U3984" s="1"/>
  <c r="N3984"/>
  <c r="M3984"/>
  <c r="Y3984" s="1"/>
  <c r="L3984"/>
  <c r="K3984"/>
  <c r="Q3892"/>
  <c r="P3892"/>
  <c r="O3892"/>
  <c r="U3892" s="1"/>
  <c r="N3892"/>
  <c r="M3892"/>
  <c r="Y3892" s="1"/>
  <c r="L3892"/>
  <c r="K3892"/>
  <c r="Q3796"/>
  <c r="P3796"/>
  <c r="O3796"/>
  <c r="U3796" s="1"/>
  <c r="N3796"/>
  <c r="M3796"/>
  <c r="Y3796" s="1"/>
  <c r="L3796"/>
  <c r="K3796"/>
  <c r="Q3727"/>
  <c r="P3727"/>
  <c r="O3727"/>
  <c r="U3727" s="1"/>
  <c r="N3727"/>
  <c r="M3727"/>
  <c r="Y3727" s="1"/>
  <c r="L3727"/>
  <c r="K3727"/>
  <c r="Q3662"/>
  <c r="P3662"/>
  <c r="O3662"/>
  <c r="U3662" s="1"/>
  <c r="N3662"/>
  <c r="M3662"/>
  <c r="Y3662" s="1"/>
  <c r="L3662"/>
  <c r="K3662"/>
  <c r="Q3595"/>
  <c r="P3595"/>
  <c r="O3595"/>
  <c r="U3595" s="1"/>
  <c r="N3595"/>
  <c r="M3595"/>
  <c r="Y3595" s="1"/>
  <c r="L3595"/>
  <c r="K3595"/>
  <c r="Q3542"/>
  <c r="P3542"/>
  <c r="O3542"/>
  <c r="U3542" s="1"/>
  <c r="N3542"/>
  <c r="M3542"/>
  <c r="Y3542" s="1"/>
  <c r="L3542"/>
  <c r="K3542"/>
  <c r="Q3492"/>
  <c r="P3492"/>
  <c r="O3492"/>
  <c r="U3492" s="1"/>
  <c r="N3492"/>
  <c r="M3492"/>
  <c r="Y3492" s="1"/>
  <c r="L3492"/>
  <c r="K3492"/>
  <c r="Q3443"/>
  <c r="P3443"/>
  <c r="O3443"/>
  <c r="U3443" s="1"/>
  <c r="N3443"/>
  <c r="M3443"/>
  <c r="Y3443" s="1"/>
  <c r="L3443"/>
  <c r="K3443"/>
  <c r="Q3397"/>
  <c r="P3397"/>
  <c r="O3397"/>
  <c r="U3397" s="1"/>
  <c r="N3397"/>
  <c r="M3397"/>
  <c r="Y3397" s="1"/>
  <c r="L3397"/>
  <c r="K3397"/>
  <c r="Q3364"/>
  <c r="P3364"/>
  <c r="O3364"/>
  <c r="U3364" s="1"/>
  <c r="N3364"/>
  <c r="M3364"/>
  <c r="Y3364" s="1"/>
  <c r="L3364"/>
  <c r="K3364"/>
  <c r="Q3341"/>
  <c r="P3341"/>
  <c r="O3341"/>
  <c r="U3341" s="1"/>
  <c r="N3341"/>
  <c r="M3341"/>
  <c r="Y3341" s="1"/>
  <c r="L3341"/>
  <c r="K3341"/>
  <c r="Q3316"/>
  <c r="P3316"/>
  <c r="O3316"/>
  <c r="U3316" s="1"/>
  <c r="N3316"/>
  <c r="M3316"/>
  <c r="Y3316" s="1"/>
  <c r="L3316"/>
  <c r="K3316"/>
  <c r="Q3303"/>
  <c r="P3303"/>
  <c r="O3303"/>
  <c r="U3303" s="1"/>
  <c r="N3303"/>
  <c r="M3303"/>
  <c r="Y3303" s="1"/>
  <c r="L3303"/>
  <c r="K3303"/>
  <c r="Q3294"/>
  <c r="P3294"/>
  <c r="O3294"/>
  <c r="U3294" s="1"/>
  <c r="N3294"/>
  <c r="M3294"/>
  <c r="Y3294" s="1"/>
  <c r="L3294"/>
  <c r="K3294"/>
  <c r="Q4515"/>
  <c r="P4515"/>
  <c r="O4515"/>
  <c r="U4515" s="1"/>
  <c r="N4515"/>
  <c r="M4515"/>
  <c r="Y4515" s="1"/>
  <c r="L4515"/>
  <c r="K4515"/>
  <c r="Q4366"/>
  <c r="P4366"/>
  <c r="O4366"/>
  <c r="U4366" s="1"/>
  <c r="N4366"/>
  <c r="M4366"/>
  <c r="Y4366" s="1"/>
  <c r="L4366"/>
  <c r="K4366"/>
  <c r="Q4217"/>
  <c r="P4217"/>
  <c r="O4217"/>
  <c r="U4217" s="1"/>
  <c r="N4217"/>
  <c r="M4217"/>
  <c r="Y4217" s="1"/>
  <c r="L4217"/>
  <c r="K4217"/>
  <c r="Q4083"/>
  <c r="P4083"/>
  <c r="O4083"/>
  <c r="U4083" s="1"/>
  <c r="N4083"/>
  <c r="M4083"/>
  <c r="Y4083" s="1"/>
  <c r="L4083"/>
  <c r="K4083"/>
  <c r="Q3955"/>
  <c r="P3955"/>
  <c r="O3955"/>
  <c r="U3955" s="1"/>
  <c r="N3955"/>
  <c r="M3955"/>
  <c r="Y3955" s="1"/>
  <c r="L3955"/>
  <c r="K3955"/>
  <c r="Q3827"/>
  <c r="P3827"/>
  <c r="O3827"/>
  <c r="U3827" s="1"/>
  <c r="N3827"/>
  <c r="M3827"/>
  <c r="Y3827" s="1"/>
  <c r="L3827"/>
  <c r="K3827"/>
  <c r="Q3716"/>
  <c r="P3716"/>
  <c r="O3716"/>
  <c r="U3716" s="1"/>
  <c r="N3716"/>
  <c r="M3716"/>
  <c r="Y3716" s="1"/>
  <c r="L3716"/>
  <c r="K3716"/>
  <c r="Q3609"/>
  <c r="P3609"/>
  <c r="O3609"/>
  <c r="U3609" s="1"/>
  <c r="N3609"/>
  <c r="M3609"/>
  <c r="Y3609" s="1"/>
  <c r="L3609"/>
  <c r="K3609"/>
  <c r="Q3514"/>
  <c r="P3514"/>
  <c r="O3514"/>
  <c r="U3514" s="1"/>
  <c r="N3514"/>
  <c r="M3514"/>
  <c r="Y3514" s="1"/>
  <c r="L3514"/>
  <c r="K3514"/>
  <c r="Q3414"/>
  <c r="P3414"/>
  <c r="O3414"/>
  <c r="U3414" s="1"/>
  <c r="N3414"/>
  <c r="M3414"/>
  <c r="Y3414" s="1"/>
  <c r="L3414"/>
  <c r="K3414"/>
  <c r="Q3332"/>
  <c r="P3332"/>
  <c r="O3332"/>
  <c r="U3332" s="1"/>
  <c r="N3332"/>
  <c r="M3332"/>
  <c r="Y3332" s="1"/>
  <c r="L3332"/>
  <c r="K3332"/>
  <c r="Q3247"/>
  <c r="P3247"/>
  <c r="O3247"/>
  <c r="U3247" s="1"/>
  <c r="N3247"/>
  <c r="M3247"/>
  <c r="Y3247" s="1"/>
  <c r="L3247"/>
  <c r="K3247"/>
  <c r="Q3178"/>
  <c r="P3178"/>
  <c r="O3178"/>
  <c r="U3178" s="1"/>
  <c r="N3178"/>
  <c r="M3178"/>
  <c r="Y3178" s="1"/>
  <c r="L3178"/>
  <c r="K3178"/>
  <c r="Q3118"/>
  <c r="P3118"/>
  <c r="O3118"/>
  <c r="U3118" s="1"/>
  <c r="N3118"/>
  <c r="M3118"/>
  <c r="Y3118" s="1"/>
  <c r="L3118"/>
  <c r="K3118"/>
  <c r="Q3055"/>
  <c r="P3055"/>
  <c r="O3055"/>
  <c r="U3055" s="1"/>
  <c r="N3055"/>
  <c r="M3055"/>
  <c r="Y3055" s="1"/>
  <c r="L3055"/>
  <c r="K3055"/>
  <c r="Q2999"/>
  <c r="P2999"/>
  <c r="O2999"/>
  <c r="U2999" s="1"/>
  <c r="N2999"/>
  <c r="M2999"/>
  <c r="Y2999" s="1"/>
  <c r="L2999"/>
  <c r="K2999"/>
  <c r="Q2952"/>
  <c r="P2952"/>
  <c r="O2952"/>
  <c r="U2952" s="1"/>
  <c r="N2952"/>
  <c r="M2952"/>
  <c r="Y2952" s="1"/>
  <c r="L2952"/>
  <c r="K2952"/>
  <c r="Q2902"/>
  <c r="P2902"/>
  <c r="O2902"/>
  <c r="U2902" s="1"/>
  <c r="N2902"/>
  <c r="M2902"/>
  <c r="Y2902" s="1"/>
  <c r="L2902"/>
  <c r="K2902"/>
  <c r="Q2864"/>
  <c r="P2864"/>
  <c r="O2864"/>
  <c r="U2864" s="1"/>
  <c r="N2864"/>
  <c r="M2864"/>
  <c r="Y2864" s="1"/>
  <c r="L2864"/>
  <c r="K2864"/>
  <c r="Q2837"/>
  <c r="P2837"/>
  <c r="O2837"/>
  <c r="U2837" s="1"/>
  <c r="N2837"/>
  <c r="M2837"/>
  <c r="Y2837" s="1"/>
  <c r="L2837"/>
  <c r="K2837"/>
  <c r="Q2817"/>
  <c r="P2817"/>
  <c r="O2817"/>
  <c r="U2817" s="1"/>
  <c r="N2817"/>
  <c r="M2817"/>
  <c r="Y2817" s="1"/>
  <c r="L2817"/>
  <c r="K2817"/>
  <c r="Q2799"/>
  <c r="P2799"/>
  <c r="O2799"/>
  <c r="U2799" s="1"/>
  <c r="N2799"/>
  <c r="M2799"/>
  <c r="Y2799" s="1"/>
  <c r="L2799"/>
  <c r="K2799"/>
  <c r="Q2785"/>
  <c r="P2785"/>
  <c r="O2785"/>
  <c r="U2785" s="1"/>
  <c r="N2785"/>
  <c r="M2785"/>
  <c r="Y2785" s="1"/>
  <c r="L2785"/>
  <c r="K2785"/>
  <c r="Q2775"/>
  <c r="P2775"/>
  <c r="O2775"/>
  <c r="U2775" s="1"/>
  <c r="N2775"/>
  <c r="M2775"/>
  <c r="Y2775" s="1"/>
  <c r="L2775"/>
  <c r="K2775"/>
  <c r="Q4473"/>
  <c r="P4473"/>
  <c r="O4473"/>
  <c r="U4473" s="1"/>
  <c r="N4473"/>
  <c r="M4473"/>
  <c r="Y4473" s="1"/>
  <c r="L4473"/>
  <c r="K4473"/>
  <c r="Q4302"/>
  <c r="P4302"/>
  <c r="O4302"/>
  <c r="U4302" s="1"/>
  <c r="N4302"/>
  <c r="M4302"/>
  <c r="Y4302" s="1"/>
  <c r="L4302"/>
  <c r="K4302"/>
  <c r="Q4137"/>
  <c r="P4137"/>
  <c r="O4137"/>
  <c r="U4137" s="1"/>
  <c r="N4137"/>
  <c r="M4137"/>
  <c r="Y4137" s="1"/>
  <c r="L4137"/>
  <c r="K4137"/>
  <c r="Q3979"/>
  <c r="P3979"/>
  <c r="O3979"/>
  <c r="U3979" s="1"/>
  <c r="N3979"/>
  <c r="M3979"/>
  <c r="Y3979" s="1"/>
  <c r="L3979"/>
  <c r="K3979"/>
  <c r="Q3825"/>
  <c r="P3825"/>
  <c r="O3825"/>
  <c r="U3825" s="1"/>
  <c r="N3825"/>
  <c r="M3825"/>
  <c r="Y3825" s="1"/>
  <c r="L3825"/>
  <c r="K3825"/>
  <c r="Q3690"/>
  <c r="P3690"/>
  <c r="O3690"/>
  <c r="U3690" s="1"/>
  <c r="N3690"/>
  <c r="M3690"/>
  <c r="Y3690" s="1"/>
  <c r="L3690"/>
  <c r="K3690"/>
  <c r="Q3564"/>
  <c r="P3564"/>
  <c r="O3564"/>
  <c r="U3564" s="1"/>
  <c r="N3564"/>
  <c r="M3564"/>
  <c r="Y3564" s="1"/>
  <c r="L3564"/>
  <c r="K3564"/>
  <c r="Q3438"/>
  <c r="P3438"/>
  <c r="O3438"/>
  <c r="U3438" s="1"/>
  <c r="N3438"/>
  <c r="M3438"/>
  <c r="Y3438" s="1"/>
  <c r="L3438"/>
  <c r="K3438"/>
  <c r="Q3311"/>
  <c r="P3311"/>
  <c r="O3311"/>
  <c r="U3311" s="1"/>
  <c r="N3311"/>
  <c r="M3311"/>
  <c r="Y3311" s="1"/>
  <c r="L3311"/>
  <c r="K3311"/>
  <c r="Q3207"/>
  <c r="P3207"/>
  <c r="O3207"/>
  <c r="U3207" s="1"/>
  <c r="N3207"/>
  <c r="M3207"/>
  <c r="Y3207" s="1"/>
  <c r="L3207"/>
  <c r="K3207"/>
  <c r="Q3115"/>
  <c r="P3115"/>
  <c r="O3115"/>
  <c r="U3115" s="1"/>
  <c r="N3115"/>
  <c r="M3115"/>
  <c r="Y3115" s="1"/>
  <c r="L3115"/>
  <c r="K3115"/>
  <c r="Q3012"/>
  <c r="P3012"/>
  <c r="O3012"/>
  <c r="U3012" s="1"/>
  <c r="N3012"/>
  <c r="M3012"/>
  <c r="Y3012" s="1"/>
  <c r="L3012"/>
  <c r="K3012"/>
  <c r="Q2929"/>
  <c r="P2929"/>
  <c r="O2929"/>
  <c r="U2929" s="1"/>
  <c r="N2929"/>
  <c r="M2929"/>
  <c r="Y2929" s="1"/>
  <c r="L2929"/>
  <c r="K2929"/>
  <c r="Q2844"/>
  <c r="P2844"/>
  <c r="O2844"/>
  <c r="U2844" s="1"/>
  <c r="N2844"/>
  <c r="M2844"/>
  <c r="Y2844" s="1"/>
  <c r="L2844"/>
  <c r="K2844"/>
  <c r="Q2773"/>
  <c r="P2773"/>
  <c r="O2773"/>
  <c r="U2773" s="1"/>
  <c r="N2773"/>
  <c r="M2773"/>
  <c r="Y2773" s="1"/>
  <c r="L2773"/>
  <c r="K2773"/>
  <c r="Q2704"/>
  <c r="P2704"/>
  <c r="O2704"/>
  <c r="U2704" s="1"/>
  <c r="N2704"/>
  <c r="M2704"/>
  <c r="Y2704" s="1"/>
  <c r="L2704"/>
  <c r="K2704"/>
  <c r="Q2650"/>
  <c r="P2650"/>
  <c r="O2650"/>
  <c r="U2650" s="1"/>
  <c r="N2650"/>
  <c r="M2650"/>
  <c r="Y2650" s="1"/>
  <c r="L2650"/>
  <c r="K2650"/>
  <c r="Q2588"/>
  <c r="P2588"/>
  <c r="O2588"/>
  <c r="U2588" s="1"/>
  <c r="N2588"/>
  <c r="M2588"/>
  <c r="Y2588" s="1"/>
  <c r="L2588"/>
  <c r="K2588"/>
  <c r="Q2544"/>
  <c r="P2544"/>
  <c r="O2544"/>
  <c r="U2544" s="1"/>
  <c r="N2544"/>
  <c r="M2544"/>
  <c r="Y2544" s="1"/>
  <c r="L2544"/>
  <c r="K2544"/>
  <c r="Q2502"/>
  <c r="P2502"/>
  <c r="O2502"/>
  <c r="U2502" s="1"/>
  <c r="N2502"/>
  <c r="M2502"/>
  <c r="Y2502" s="1"/>
  <c r="L2502"/>
  <c r="K2502"/>
  <c r="Q2462"/>
  <c r="P2462"/>
  <c r="O2462"/>
  <c r="U2462" s="1"/>
  <c r="N2462"/>
  <c r="M2462"/>
  <c r="Y2462" s="1"/>
  <c r="L2462"/>
  <c r="K2462"/>
  <c r="Q2433"/>
  <c r="P2433"/>
  <c r="O2433"/>
  <c r="U2433" s="1"/>
  <c r="N2433"/>
  <c r="M2433"/>
  <c r="Y2433" s="1"/>
  <c r="L2433"/>
  <c r="K2433"/>
  <c r="Q2398"/>
  <c r="P2398"/>
  <c r="O2398"/>
  <c r="U2398" s="1"/>
  <c r="N2398"/>
  <c r="M2398"/>
  <c r="Y2398" s="1"/>
  <c r="L2398"/>
  <c r="K2398"/>
  <c r="Q2379"/>
  <c r="P2379"/>
  <c r="O2379"/>
  <c r="U2379" s="1"/>
  <c r="N2379"/>
  <c r="M2379"/>
  <c r="Y2379" s="1"/>
  <c r="L2379"/>
  <c r="K2379"/>
  <c r="Q2363"/>
  <c r="P2363"/>
  <c r="O2363"/>
  <c r="U2363" s="1"/>
  <c r="N2363"/>
  <c r="M2363"/>
  <c r="Y2363" s="1"/>
  <c r="L2363"/>
  <c r="K2363"/>
  <c r="Q2353"/>
  <c r="P2353"/>
  <c r="O2353"/>
  <c r="U2353" s="1"/>
  <c r="N2353"/>
  <c r="M2353"/>
  <c r="Y2353" s="1"/>
  <c r="L2353"/>
  <c r="K2353"/>
  <c r="Q2341"/>
  <c r="P2341"/>
  <c r="O2341"/>
  <c r="U2341" s="1"/>
  <c r="N2341"/>
  <c r="M2341"/>
  <c r="Y2341" s="1"/>
  <c r="L2341"/>
  <c r="K2341"/>
  <c r="Q4341"/>
  <c r="P4341"/>
  <c r="O4341"/>
  <c r="U4341" s="1"/>
  <c r="N4341"/>
  <c r="M4341"/>
  <c r="Y4341" s="1"/>
  <c r="L4341"/>
  <c r="K4341"/>
  <c r="Q4159"/>
  <c r="P4159"/>
  <c r="O4159"/>
  <c r="U4159" s="1"/>
  <c r="N4159"/>
  <c r="M4159"/>
  <c r="Y4159" s="1"/>
  <c r="L4159"/>
  <c r="K4159"/>
  <c r="Q3980"/>
  <c r="P3980"/>
  <c r="O3980"/>
  <c r="U3980" s="1"/>
  <c r="N3980"/>
  <c r="M3980"/>
  <c r="Y3980" s="1"/>
  <c r="L3980"/>
  <c r="K3980"/>
  <c r="Q3801"/>
  <c r="P3801"/>
  <c r="O3801"/>
  <c r="U3801" s="1"/>
  <c r="N3801"/>
  <c r="M3801"/>
  <c r="Y3801" s="1"/>
  <c r="L3801"/>
  <c r="K3801"/>
  <c r="Q3660"/>
  <c r="P3660"/>
  <c r="O3660"/>
  <c r="U3660" s="1"/>
  <c r="N3660"/>
  <c r="M3660"/>
  <c r="Y3660" s="1"/>
  <c r="L3660"/>
  <c r="K3660"/>
  <c r="Q3511"/>
  <c r="P3511"/>
  <c r="O3511"/>
  <c r="U3511" s="1"/>
  <c r="N3511"/>
  <c r="M3511"/>
  <c r="Y3511" s="1"/>
  <c r="L3511"/>
  <c r="K3511"/>
  <c r="Q3361"/>
  <c r="P3361"/>
  <c r="O3361"/>
  <c r="U3361" s="1"/>
  <c r="N3361"/>
  <c r="M3361"/>
  <c r="Y3361" s="1"/>
  <c r="L3361"/>
  <c r="K3361"/>
  <c r="Q3227"/>
  <c r="P3227"/>
  <c r="O3227"/>
  <c r="U3227" s="1"/>
  <c r="N3227"/>
  <c r="M3227"/>
  <c r="Y3227" s="1"/>
  <c r="L3227"/>
  <c r="K3227"/>
  <c r="Q3113"/>
  <c r="P3113"/>
  <c r="O3113"/>
  <c r="U3113" s="1"/>
  <c r="N3113"/>
  <c r="M3113"/>
  <c r="Y3113" s="1"/>
  <c r="L3113"/>
  <c r="K3113"/>
  <c r="Q2997"/>
  <c r="P2997"/>
  <c r="O2997"/>
  <c r="U2997" s="1"/>
  <c r="N2997"/>
  <c r="M2997"/>
  <c r="Y2997" s="1"/>
  <c r="L2997"/>
  <c r="K2997"/>
  <c r="Q2873"/>
  <c r="P2873"/>
  <c r="O2873"/>
  <c r="U2873" s="1"/>
  <c r="N2873"/>
  <c r="M2873"/>
  <c r="Y2873" s="1"/>
  <c r="L2873"/>
  <c r="K2873"/>
  <c r="Q2782"/>
  <c r="P2782"/>
  <c r="O2782"/>
  <c r="U2782" s="1"/>
  <c r="N2782"/>
  <c r="M2782"/>
  <c r="Y2782" s="1"/>
  <c r="L2782"/>
  <c r="K2782"/>
  <c r="Q2680"/>
  <c r="P2680"/>
  <c r="O2680"/>
  <c r="U2680" s="1"/>
  <c r="N2680"/>
  <c r="M2680"/>
  <c r="Y2680" s="1"/>
  <c r="L2680"/>
  <c r="K2680"/>
  <c r="Q2601"/>
  <c r="P2601"/>
  <c r="O2601"/>
  <c r="U2601" s="1"/>
  <c r="N2601"/>
  <c r="M2601"/>
  <c r="Y2601" s="1"/>
  <c r="L2601"/>
  <c r="K2601"/>
  <c r="Q2523"/>
  <c r="P2523"/>
  <c r="O2523"/>
  <c r="U2523" s="1"/>
  <c r="N2523"/>
  <c r="M2523"/>
  <c r="Y2523" s="1"/>
  <c r="L2523"/>
  <c r="K2523"/>
  <c r="Q2450"/>
  <c r="P2450"/>
  <c r="O2450"/>
  <c r="U2450" s="1"/>
  <c r="N2450"/>
  <c r="M2450"/>
  <c r="Y2450" s="1"/>
  <c r="L2450"/>
  <c r="K2450"/>
  <c r="Q2382"/>
  <c r="P2382"/>
  <c r="O2382"/>
  <c r="U2382" s="1"/>
  <c r="N2382"/>
  <c r="M2382"/>
  <c r="Y2382" s="1"/>
  <c r="L2382"/>
  <c r="K2382"/>
  <c r="Q2321"/>
  <c r="P2321"/>
  <c r="O2321"/>
  <c r="U2321" s="1"/>
  <c r="N2321"/>
  <c r="M2321"/>
  <c r="Y2321" s="1"/>
  <c r="L2321"/>
  <c r="K2321"/>
  <c r="Q2258"/>
  <c r="P2258"/>
  <c r="O2258"/>
  <c r="U2258" s="1"/>
  <c r="N2258"/>
  <c r="M2258"/>
  <c r="Y2258" s="1"/>
  <c r="L2258"/>
  <c r="K2258"/>
  <c r="Q2217"/>
  <c r="P2217"/>
  <c r="O2217"/>
  <c r="U2217" s="1"/>
  <c r="N2217"/>
  <c r="M2217"/>
  <c r="Y2217" s="1"/>
  <c r="L2217"/>
  <c r="K2217"/>
  <c r="Q2175"/>
  <c r="P2175"/>
  <c r="O2175"/>
  <c r="U2175" s="1"/>
  <c r="N2175"/>
  <c r="M2175"/>
  <c r="Y2175" s="1"/>
  <c r="L2175"/>
  <c r="K2175"/>
  <c r="Q2138"/>
  <c r="P2138"/>
  <c r="O2138"/>
  <c r="U2138" s="1"/>
  <c r="N2138"/>
  <c r="M2138"/>
  <c r="Y2138" s="1"/>
  <c r="L2138"/>
  <c r="K2138"/>
  <c r="Q2097"/>
  <c r="P2097"/>
  <c r="O2097"/>
  <c r="U2097" s="1"/>
  <c r="N2097"/>
  <c r="M2097"/>
  <c r="Y2097" s="1"/>
  <c r="L2097"/>
  <c r="K2097"/>
  <c r="Q2072"/>
  <c r="P2072"/>
  <c r="O2072"/>
  <c r="U2072" s="1"/>
  <c r="N2072"/>
  <c r="M2072"/>
  <c r="Y2072" s="1"/>
  <c r="L2072"/>
  <c r="K2072"/>
  <c r="Q2042"/>
  <c r="P2042"/>
  <c r="O2042"/>
  <c r="U2042" s="1"/>
  <c r="N2042"/>
  <c r="M2042"/>
  <c r="Y2042" s="1"/>
  <c r="L2042"/>
  <c r="K2042"/>
  <c r="Q2025"/>
  <c r="P2025"/>
  <c r="O2025"/>
  <c r="U2025" s="1"/>
  <c r="N2025"/>
  <c r="M2025"/>
  <c r="Y2025" s="1"/>
  <c r="L2025"/>
  <c r="K2025"/>
  <c r="Q2005"/>
  <c r="P2005"/>
  <c r="O2005"/>
  <c r="U2005" s="1"/>
  <c r="N2005"/>
  <c r="M2005"/>
  <c r="Y2005" s="1"/>
  <c r="L2005"/>
  <c r="K2005"/>
  <c r="Q1993"/>
  <c r="P1993"/>
  <c r="O1993"/>
  <c r="U1993" s="1"/>
  <c r="N1993"/>
  <c r="M1993"/>
  <c r="Y1993" s="1"/>
  <c r="L1993"/>
  <c r="K1993"/>
  <c r="Q1988"/>
  <c r="P1988"/>
  <c r="O1988"/>
  <c r="U1988" s="1"/>
  <c r="N1988"/>
  <c r="M1988"/>
  <c r="Y1988" s="1"/>
  <c r="L1988"/>
  <c r="K1988"/>
  <c r="Q4490"/>
  <c r="P4490"/>
  <c r="O4490"/>
  <c r="U4490" s="1"/>
  <c r="N4490"/>
  <c r="M4490"/>
  <c r="Y4490" s="1"/>
  <c r="L4490"/>
  <c r="K4490"/>
  <c r="Q4283"/>
  <c r="P4283"/>
  <c r="O4283"/>
  <c r="U4283" s="1"/>
  <c r="N4283"/>
  <c r="M4283"/>
  <c r="Y4283" s="1"/>
  <c r="L4283"/>
  <c r="K4283"/>
  <c r="Q4092"/>
  <c r="P4092"/>
  <c r="O4092"/>
  <c r="U4092" s="1"/>
  <c r="N4092"/>
  <c r="M4092"/>
  <c r="Y4092" s="1"/>
  <c r="L4092"/>
  <c r="K4092"/>
  <c r="Q3904"/>
  <c r="P3904"/>
  <c r="O3904"/>
  <c r="U3904" s="1"/>
  <c r="N3904"/>
  <c r="M3904"/>
  <c r="Y3904" s="1"/>
  <c r="L3904"/>
  <c r="K3904"/>
  <c r="Q3721"/>
  <c r="P3721"/>
  <c r="O3721"/>
  <c r="U3721" s="1"/>
  <c r="N3721"/>
  <c r="M3721"/>
  <c r="Y3721" s="1"/>
  <c r="L3721"/>
  <c r="K3721"/>
  <c r="Q3562"/>
  <c r="P3562"/>
  <c r="O3562"/>
  <c r="U3562" s="1"/>
  <c r="N3562"/>
  <c r="M3562"/>
  <c r="Y3562" s="1"/>
  <c r="L3562"/>
  <c r="K3562"/>
  <c r="Q3389"/>
  <c r="P3389"/>
  <c r="O3389"/>
  <c r="U3389" s="1"/>
  <c r="N3389"/>
  <c r="M3389"/>
  <c r="Y3389" s="1"/>
  <c r="L3389"/>
  <c r="K3389"/>
  <c r="Q3243"/>
  <c r="P3243"/>
  <c r="O3243"/>
  <c r="U3243" s="1"/>
  <c r="N3243"/>
  <c r="M3243"/>
  <c r="Y3243" s="1"/>
  <c r="L3243"/>
  <c r="K3243"/>
  <c r="Q3108"/>
  <c r="P3108"/>
  <c r="O3108"/>
  <c r="U3108" s="1"/>
  <c r="N3108"/>
  <c r="M3108"/>
  <c r="Y3108" s="1"/>
  <c r="L3108"/>
  <c r="K3108"/>
  <c r="Q2975"/>
  <c r="P2975"/>
  <c r="O2975"/>
  <c r="U2975" s="1"/>
  <c r="N2975"/>
  <c r="M2975"/>
  <c r="Y2975" s="1"/>
  <c r="L2975"/>
  <c r="K2975"/>
  <c r="Q2843"/>
  <c r="P2843"/>
  <c r="O2843"/>
  <c r="U2843" s="1"/>
  <c r="N2843"/>
  <c r="M2843"/>
  <c r="Y2843" s="1"/>
  <c r="L2843"/>
  <c r="K2843"/>
  <c r="Q2730"/>
  <c r="P2730"/>
  <c r="O2730"/>
  <c r="U2730" s="1"/>
  <c r="N2730"/>
  <c r="M2730"/>
  <c r="Y2730" s="1"/>
  <c r="L2730"/>
  <c r="K2730"/>
  <c r="Q2620"/>
  <c r="P2620"/>
  <c r="O2620"/>
  <c r="U2620" s="1"/>
  <c r="N2620"/>
  <c r="M2620"/>
  <c r="Y2620" s="1"/>
  <c r="L2620"/>
  <c r="K2620"/>
  <c r="Q2521"/>
  <c r="P2521"/>
  <c r="O2521"/>
  <c r="U2521" s="1"/>
  <c r="N2521"/>
  <c r="M2521"/>
  <c r="Y2521" s="1"/>
  <c r="L2521"/>
  <c r="K2521"/>
  <c r="Q2431"/>
  <c r="P2431"/>
  <c r="O2431"/>
  <c r="U2431" s="1"/>
  <c r="N2431"/>
  <c r="M2431"/>
  <c r="Y2431" s="1"/>
  <c r="L2431"/>
  <c r="K2431"/>
  <c r="Q2339"/>
  <c r="P2339"/>
  <c r="O2339"/>
  <c r="U2339" s="1"/>
  <c r="N2339"/>
  <c r="M2339"/>
  <c r="Y2339" s="1"/>
  <c r="L2339"/>
  <c r="K2339"/>
  <c r="Q2257"/>
  <c r="P2257"/>
  <c r="O2257"/>
  <c r="U2257" s="1"/>
  <c r="N2257"/>
  <c r="M2257"/>
  <c r="Y2257" s="1"/>
  <c r="L2257"/>
  <c r="K2257"/>
  <c r="Q2190"/>
  <c r="P2190"/>
  <c r="O2190"/>
  <c r="U2190" s="1"/>
  <c r="N2190"/>
  <c r="M2190"/>
  <c r="Y2190" s="1"/>
  <c r="L2190"/>
  <c r="K2190"/>
  <c r="Q2129"/>
  <c r="P2129"/>
  <c r="O2129"/>
  <c r="U2129" s="1"/>
  <c r="N2129"/>
  <c r="M2129"/>
  <c r="Y2129" s="1"/>
  <c r="L2129"/>
  <c r="K2129"/>
  <c r="Q2059"/>
  <c r="P2059"/>
  <c r="O2059"/>
  <c r="U2059" s="1"/>
  <c r="N2059"/>
  <c r="M2059"/>
  <c r="Y2059" s="1"/>
  <c r="L2059"/>
  <c r="K2059"/>
  <c r="Q2002"/>
  <c r="P2002"/>
  <c r="O2002"/>
  <c r="U2002" s="1"/>
  <c r="N2002"/>
  <c r="M2002"/>
  <c r="Y2002" s="1"/>
  <c r="L2002"/>
  <c r="K2002"/>
  <c r="Q1956"/>
  <c r="P1956"/>
  <c r="O1956"/>
  <c r="U1956" s="1"/>
  <c r="N1956"/>
  <c r="M1956"/>
  <c r="Y1956" s="1"/>
  <c r="L1956"/>
  <c r="K1956"/>
  <c r="Q1911"/>
  <c r="P1911"/>
  <c r="O1911"/>
  <c r="U1911" s="1"/>
  <c r="N1911"/>
  <c r="M1911"/>
  <c r="Y1911" s="1"/>
  <c r="L1911"/>
  <c r="K1911"/>
  <c r="Q1875"/>
  <c r="P1875"/>
  <c r="O1875"/>
  <c r="U1875" s="1"/>
  <c r="N1875"/>
  <c r="M1875"/>
  <c r="Y1875" s="1"/>
  <c r="L1875"/>
  <c r="K1875"/>
  <c r="Q1839"/>
  <c r="P1839"/>
  <c r="O1839"/>
  <c r="U1839" s="1"/>
  <c r="N1839"/>
  <c r="M1839"/>
  <c r="Y1839" s="1"/>
  <c r="L1839"/>
  <c r="K1839"/>
  <c r="Q1808"/>
  <c r="P1808"/>
  <c r="O1808"/>
  <c r="U1808" s="1"/>
  <c r="N1808"/>
  <c r="M1808"/>
  <c r="Y1808" s="1"/>
  <c r="L1808"/>
  <c r="K1808"/>
  <c r="Q1779"/>
  <c r="P1779"/>
  <c r="O1779"/>
  <c r="U1779" s="1"/>
  <c r="N1779"/>
  <c r="M1779"/>
  <c r="Y1779" s="1"/>
  <c r="L1779"/>
  <c r="K1779"/>
  <c r="Q1764"/>
  <c r="P1764"/>
  <c r="O1764"/>
  <c r="U1764" s="1"/>
  <c r="N1764"/>
  <c r="M1764"/>
  <c r="Y1764" s="1"/>
  <c r="L1764"/>
  <c r="K1764"/>
  <c r="Q1738"/>
  <c r="P1738"/>
  <c r="O1738"/>
  <c r="U1738" s="1"/>
  <c r="N1738"/>
  <c r="M1738"/>
  <c r="Y1738" s="1"/>
  <c r="L1738"/>
  <c r="K1738"/>
  <c r="Q1729"/>
  <c r="P1729"/>
  <c r="O1729"/>
  <c r="U1729" s="1"/>
  <c r="N1729"/>
  <c r="M1729"/>
  <c r="Y1729" s="1"/>
  <c r="L1729"/>
  <c r="K1729"/>
  <c r="Q1720"/>
  <c r="P1720"/>
  <c r="O1720"/>
  <c r="U1720" s="1"/>
  <c r="N1720"/>
  <c r="M1720"/>
  <c r="Y1720" s="1"/>
  <c r="L1720"/>
  <c r="K1720"/>
  <c r="Q1713"/>
  <c r="P1713"/>
  <c r="O1713"/>
  <c r="U1713" s="1"/>
  <c r="N1713"/>
  <c r="M1713"/>
  <c r="Y1713" s="1"/>
  <c r="L1713"/>
  <c r="K1713"/>
  <c r="Q4525"/>
  <c r="P4525"/>
  <c r="O4525"/>
  <c r="U4525" s="1"/>
  <c r="N4525"/>
  <c r="M4525"/>
  <c r="Y4525" s="1"/>
  <c r="L4525"/>
  <c r="K4525"/>
  <c r="Q4322"/>
  <c r="P4322"/>
  <c r="O4322"/>
  <c r="U4322" s="1"/>
  <c r="N4322"/>
  <c r="M4322"/>
  <c r="Y4322" s="1"/>
  <c r="L4322"/>
  <c r="K4322"/>
  <c r="Q4101"/>
  <c r="P4101"/>
  <c r="O4101"/>
  <c r="U4101" s="1"/>
  <c r="N4101"/>
  <c r="M4101"/>
  <c r="Y4101" s="1"/>
  <c r="L4101"/>
  <c r="K4101"/>
  <c r="Q3902"/>
  <c r="P3902"/>
  <c r="O3902"/>
  <c r="U3902" s="1"/>
  <c r="N3902"/>
  <c r="M3902"/>
  <c r="Y3902" s="1"/>
  <c r="L3902"/>
  <c r="K3902"/>
  <c r="Q3711"/>
  <c r="P3711"/>
  <c r="O3711"/>
  <c r="U3711" s="1"/>
  <c r="N3711"/>
  <c r="M3711"/>
  <c r="Y3711" s="1"/>
  <c r="L3711"/>
  <c r="K3711"/>
  <c r="Q3536"/>
  <c r="P3536"/>
  <c r="O3536"/>
  <c r="U3536" s="1"/>
  <c r="N3536"/>
  <c r="M3536"/>
  <c r="Y3536" s="1"/>
  <c r="L3536"/>
  <c r="K3536"/>
  <c r="Q3359"/>
  <c r="P3359"/>
  <c r="O3359"/>
  <c r="U3359" s="1"/>
  <c r="N3359"/>
  <c r="M3359"/>
  <c r="Y3359" s="1"/>
  <c r="L3359"/>
  <c r="K3359"/>
  <c r="Q3199"/>
  <c r="P3199"/>
  <c r="O3199"/>
  <c r="U3199" s="1"/>
  <c r="N3199"/>
  <c r="M3199"/>
  <c r="Y3199" s="1"/>
  <c r="L3199"/>
  <c r="K3199"/>
  <c r="Q3044"/>
  <c r="P3044"/>
  <c r="O3044"/>
  <c r="U3044" s="1"/>
  <c r="N3044"/>
  <c r="M3044"/>
  <c r="Y3044" s="1"/>
  <c r="L3044"/>
  <c r="K3044"/>
  <c r="Q2900"/>
  <c r="P2900"/>
  <c r="O2900"/>
  <c r="U2900" s="1"/>
  <c r="N2900"/>
  <c r="M2900"/>
  <c r="Y2900" s="1"/>
  <c r="L2900"/>
  <c r="K2900"/>
  <c r="Q2766"/>
  <c r="P2766"/>
  <c r="O2766"/>
  <c r="U2766" s="1"/>
  <c r="N2766"/>
  <c r="M2766"/>
  <c r="Y2766" s="1"/>
  <c r="L2766"/>
  <c r="K2766"/>
  <c r="Q2649"/>
  <c r="P2649"/>
  <c r="O2649"/>
  <c r="U2649" s="1"/>
  <c r="N2649"/>
  <c r="M2649"/>
  <c r="Y2649" s="1"/>
  <c r="L2649"/>
  <c r="K2649"/>
  <c r="Q2531"/>
  <c r="P2531"/>
  <c r="O2531"/>
  <c r="U2531" s="1"/>
  <c r="N2531"/>
  <c r="M2531"/>
  <c r="Y2531" s="1"/>
  <c r="L2531"/>
  <c r="K2531"/>
  <c r="Q2420"/>
  <c r="P2420"/>
  <c r="O2420"/>
  <c r="U2420" s="1"/>
  <c r="N2420"/>
  <c r="M2420"/>
  <c r="Y2420" s="1"/>
  <c r="L2420"/>
  <c r="K2420"/>
  <c r="Q2319"/>
  <c r="P2319"/>
  <c r="O2319"/>
  <c r="U2319" s="1"/>
  <c r="N2319"/>
  <c r="M2319"/>
  <c r="Y2319" s="1"/>
  <c r="L2319"/>
  <c r="K2319"/>
  <c r="Q2227"/>
  <c r="P2227"/>
  <c r="O2227"/>
  <c r="U2227" s="1"/>
  <c r="N2227"/>
  <c r="M2227"/>
  <c r="Y2227" s="1"/>
  <c r="L2227"/>
  <c r="K2227"/>
  <c r="Q2146"/>
  <c r="P2146"/>
  <c r="O2146"/>
  <c r="U2146" s="1"/>
  <c r="N2146"/>
  <c r="M2146"/>
  <c r="Y2146" s="1"/>
  <c r="L2146"/>
  <c r="K2146"/>
  <c r="Q2058"/>
  <c r="P2058"/>
  <c r="O2058"/>
  <c r="U2058" s="1"/>
  <c r="N2058"/>
  <c r="M2058"/>
  <c r="Y2058" s="1"/>
  <c r="L2058"/>
  <c r="K2058"/>
  <c r="Q1982"/>
  <c r="P1982"/>
  <c r="O1982"/>
  <c r="U1982" s="1"/>
  <c r="N1982"/>
  <c r="M1982"/>
  <c r="Y1982" s="1"/>
  <c r="L1982"/>
  <c r="K1982"/>
  <c r="Q1923"/>
  <c r="P1923"/>
  <c r="O1923"/>
  <c r="U1923" s="1"/>
  <c r="N1923"/>
  <c r="M1923"/>
  <c r="Y1923" s="1"/>
  <c r="L1923"/>
  <c r="K1923"/>
  <c r="Q1865"/>
  <c r="P1865"/>
  <c r="O1865"/>
  <c r="U1865" s="1"/>
  <c r="N1865"/>
  <c r="M1865"/>
  <c r="Y1865" s="1"/>
  <c r="L1865"/>
  <c r="K1865"/>
  <c r="Q1807"/>
  <c r="P1807"/>
  <c r="O1807"/>
  <c r="U1807" s="1"/>
  <c r="N1807"/>
  <c r="M1807"/>
  <c r="Y1807" s="1"/>
  <c r="L1807"/>
  <c r="K1807"/>
  <c r="Q1763"/>
  <c r="P1763"/>
  <c r="O1763"/>
  <c r="U1763" s="1"/>
  <c r="N1763"/>
  <c r="M1763"/>
  <c r="Y1763" s="1"/>
  <c r="L1763"/>
  <c r="K1763"/>
  <c r="Q1711"/>
  <c r="P1711"/>
  <c r="O1711"/>
  <c r="U1711" s="1"/>
  <c r="N1711"/>
  <c r="M1711"/>
  <c r="Y1711" s="1"/>
  <c r="L1711"/>
  <c r="K1711"/>
  <c r="Q1670"/>
  <c r="P1670"/>
  <c r="O1670"/>
  <c r="U1670" s="1"/>
  <c r="N1670"/>
  <c r="M1670"/>
  <c r="Y1670" s="1"/>
  <c r="L1670"/>
  <c r="K1670"/>
  <c r="Q1635"/>
  <c r="P1635"/>
  <c r="O1635"/>
  <c r="U1635" s="1"/>
  <c r="N1635"/>
  <c r="M1635"/>
  <c r="Y1635" s="1"/>
  <c r="L1635"/>
  <c r="K1635"/>
  <c r="Q1605"/>
  <c r="P1605"/>
  <c r="O1605"/>
  <c r="U1605" s="1"/>
  <c r="N1605"/>
  <c r="M1605"/>
  <c r="Y1605" s="1"/>
  <c r="L1605"/>
  <c r="K1605"/>
  <c r="Q1580"/>
  <c r="P1580"/>
  <c r="O1580"/>
  <c r="U1580" s="1"/>
  <c r="N1580"/>
  <c r="M1580"/>
  <c r="Y1580" s="1"/>
  <c r="L1580"/>
  <c r="K1580"/>
  <c r="Q1559"/>
  <c r="P1559"/>
  <c r="O1559"/>
  <c r="U1559" s="1"/>
  <c r="N1559"/>
  <c r="M1559"/>
  <c r="Y1559" s="1"/>
  <c r="L1559"/>
  <c r="K1559"/>
  <c r="Q1540"/>
  <c r="P1540"/>
  <c r="O1540"/>
  <c r="U1540" s="1"/>
  <c r="N1540"/>
  <c r="M1540"/>
  <c r="Y1540" s="1"/>
  <c r="L1540"/>
  <c r="K1540"/>
  <c r="Q1526"/>
  <c r="P1526"/>
  <c r="O1526"/>
  <c r="U1526" s="1"/>
  <c r="N1526"/>
  <c r="M1526"/>
  <c r="Y1526" s="1"/>
  <c r="L1526"/>
  <c r="K1526"/>
  <c r="Q1510"/>
  <c r="P1510"/>
  <c r="O1510"/>
  <c r="U1510" s="1"/>
  <c r="N1510"/>
  <c r="M1510"/>
  <c r="Y1510" s="1"/>
  <c r="L1510"/>
  <c r="K1510"/>
  <c r="Q1500"/>
  <c r="P1500"/>
  <c r="O1500"/>
  <c r="U1500" s="1"/>
  <c r="N1500"/>
  <c r="M1500"/>
  <c r="Y1500" s="1"/>
  <c r="L1500"/>
  <c r="K1500"/>
  <c r="Q1493"/>
  <c r="P1493"/>
  <c r="O1493"/>
  <c r="U1493" s="1"/>
  <c r="N1493"/>
  <c r="M1493"/>
  <c r="Y1493" s="1"/>
  <c r="L1493"/>
  <c r="K1493"/>
  <c r="Q4411"/>
  <c r="P4411"/>
  <c r="O4411"/>
  <c r="U4411" s="1"/>
  <c r="N4411"/>
  <c r="M4411"/>
  <c r="Y4411" s="1"/>
  <c r="L4411"/>
  <c r="K4411"/>
  <c r="Q4183"/>
  <c r="P4183"/>
  <c r="O4183"/>
  <c r="U4183" s="1"/>
  <c r="N4183"/>
  <c r="M4183"/>
  <c r="Y4183" s="1"/>
  <c r="L4183"/>
  <c r="K4183"/>
  <c r="Q3975"/>
  <c r="P3975"/>
  <c r="O3975"/>
  <c r="U3975" s="1"/>
  <c r="N3975"/>
  <c r="M3975"/>
  <c r="Y3975" s="1"/>
  <c r="L3975"/>
  <c r="K3975"/>
  <c r="Q3772"/>
  <c r="P3772"/>
  <c r="O3772"/>
  <c r="U3772" s="1"/>
  <c r="N3772"/>
  <c r="M3772"/>
  <c r="Y3772" s="1"/>
  <c r="L3772"/>
  <c r="K3772"/>
  <c r="Q3581"/>
  <c r="P3581"/>
  <c r="O3581"/>
  <c r="U3581" s="1"/>
  <c r="N3581"/>
  <c r="M3581"/>
  <c r="Y3581" s="1"/>
  <c r="L3581"/>
  <c r="K3581"/>
  <c r="Q3388"/>
  <c r="P3388"/>
  <c r="O3388"/>
  <c r="U3388" s="1"/>
  <c r="N3388"/>
  <c r="M3388"/>
  <c r="Y3388" s="1"/>
  <c r="L3388"/>
  <c r="K3388"/>
  <c r="Q3214"/>
  <c r="P3214"/>
  <c r="O3214"/>
  <c r="U3214" s="1"/>
  <c r="N3214"/>
  <c r="M3214"/>
  <c r="Y3214" s="1"/>
  <c r="L3214"/>
  <c r="K3214"/>
  <c r="Q3061"/>
  <c r="P3061"/>
  <c r="O3061"/>
  <c r="U3061" s="1"/>
  <c r="N3061"/>
  <c r="M3061"/>
  <c r="Y3061" s="1"/>
  <c r="L3061"/>
  <c r="K3061"/>
  <c r="Q2899"/>
  <c r="P2899"/>
  <c r="O2899"/>
  <c r="U2899" s="1"/>
  <c r="N2899"/>
  <c r="M2899"/>
  <c r="Y2899" s="1"/>
  <c r="L2899"/>
  <c r="K2899"/>
  <c r="Q2754"/>
  <c r="P2754"/>
  <c r="O2754"/>
  <c r="U2754" s="1"/>
  <c r="N2754"/>
  <c r="M2754"/>
  <c r="Y2754" s="1"/>
  <c r="L2754"/>
  <c r="K2754"/>
  <c r="Q2622"/>
  <c r="P2622"/>
  <c r="O2622"/>
  <c r="U2622" s="1"/>
  <c r="N2622"/>
  <c r="M2622"/>
  <c r="Y2622" s="1"/>
  <c r="L2622"/>
  <c r="K2622"/>
  <c r="Q2499"/>
  <c r="P2499"/>
  <c r="O2499"/>
  <c r="U2499" s="1"/>
  <c r="N2499"/>
  <c r="M2499"/>
  <c r="Y2499" s="1"/>
  <c r="L2499"/>
  <c r="K2499"/>
  <c r="Q2378"/>
  <c r="P2378"/>
  <c r="O2378"/>
  <c r="U2378" s="1"/>
  <c r="N2378"/>
  <c r="M2378"/>
  <c r="Y2378" s="1"/>
  <c r="L2378"/>
  <c r="K2378"/>
  <c r="Q2265"/>
  <c r="P2265"/>
  <c r="O2265"/>
  <c r="U2265" s="1"/>
  <c r="N2265"/>
  <c r="M2265"/>
  <c r="Y2265" s="1"/>
  <c r="L2265"/>
  <c r="K2265"/>
  <c r="Q2174"/>
  <c r="P2174"/>
  <c r="O2174"/>
  <c r="U2174" s="1"/>
  <c r="N2174"/>
  <c r="M2174"/>
  <c r="Y2174" s="1"/>
  <c r="L2174"/>
  <c r="K2174"/>
  <c r="Q2077"/>
  <c r="P2077"/>
  <c r="O2077"/>
  <c r="U2077" s="1"/>
  <c r="N2077"/>
  <c r="M2077"/>
  <c r="Y2077" s="1"/>
  <c r="L2077"/>
  <c r="K2077"/>
  <c r="Q1985"/>
  <c r="P1985"/>
  <c r="O1985"/>
  <c r="U1985" s="1"/>
  <c r="N1985"/>
  <c r="M1985"/>
  <c r="Y1985" s="1"/>
  <c r="L1985"/>
  <c r="K1985"/>
  <c r="Q1910"/>
  <c r="P1910"/>
  <c r="O1910"/>
  <c r="U1910" s="1"/>
  <c r="N1910"/>
  <c r="M1910"/>
  <c r="Y1910" s="1"/>
  <c r="L1910"/>
  <c r="K1910"/>
  <c r="Q1840"/>
  <c r="P1840"/>
  <c r="O1840"/>
  <c r="U1840" s="1"/>
  <c r="N1840"/>
  <c r="M1840"/>
  <c r="Y1840" s="1"/>
  <c r="L1840"/>
  <c r="K1840"/>
  <c r="Q1773"/>
  <c r="P1773"/>
  <c r="O1773"/>
  <c r="U1773" s="1"/>
  <c r="N1773"/>
  <c r="M1773"/>
  <c r="Y1773" s="1"/>
  <c r="L1773"/>
  <c r="K1773"/>
  <c r="Q1710"/>
  <c r="P1710"/>
  <c r="O1710"/>
  <c r="U1710" s="1"/>
  <c r="N1710"/>
  <c r="M1710"/>
  <c r="Y1710" s="1"/>
  <c r="L1710"/>
  <c r="K1710"/>
  <c r="Q1652"/>
  <c r="P1652"/>
  <c r="O1652"/>
  <c r="U1652" s="1"/>
  <c r="N1652"/>
  <c r="M1652"/>
  <c r="Y1652" s="1"/>
  <c r="L1652"/>
  <c r="K1652"/>
  <c r="Q1607"/>
  <c r="P1607"/>
  <c r="O1607"/>
  <c r="U1607" s="1"/>
  <c r="N1607"/>
  <c r="M1607"/>
  <c r="Y1607" s="1"/>
  <c r="L1607"/>
  <c r="K1607"/>
  <c r="Q1566"/>
  <c r="P1566"/>
  <c r="O1566"/>
  <c r="U1566" s="1"/>
  <c r="N1566"/>
  <c r="M1566"/>
  <c r="Y1566" s="1"/>
  <c r="L1566"/>
  <c r="K1566"/>
  <c r="Q1527"/>
  <c r="P1527"/>
  <c r="O1527"/>
  <c r="U1527" s="1"/>
  <c r="N1527"/>
  <c r="M1527"/>
  <c r="Y1527" s="1"/>
  <c r="L1527"/>
  <c r="K1527"/>
  <c r="Q1483"/>
  <c r="P1483"/>
  <c r="O1483"/>
  <c r="U1483" s="1"/>
  <c r="N1483"/>
  <c r="M1483"/>
  <c r="Y1483" s="1"/>
  <c r="L1483"/>
  <c r="K1483"/>
  <c r="Q1457"/>
  <c r="P1457"/>
  <c r="O1457"/>
  <c r="U1457" s="1"/>
  <c r="N1457"/>
  <c r="M1457"/>
  <c r="Y1457" s="1"/>
  <c r="L1457"/>
  <c r="K1457"/>
  <c r="Q1431"/>
  <c r="P1431"/>
  <c r="O1431"/>
  <c r="U1431" s="1"/>
  <c r="N1431"/>
  <c r="M1431"/>
  <c r="Y1431" s="1"/>
  <c r="L1431"/>
  <c r="K1431"/>
  <c r="Q1408"/>
  <c r="P1408"/>
  <c r="O1408"/>
  <c r="U1408" s="1"/>
  <c r="N1408"/>
  <c r="M1408"/>
  <c r="Y1408" s="1"/>
  <c r="L1408"/>
  <c r="K1408"/>
  <c r="Q1388"/>
  <c r="P1388"/>
  <c r="O1388"/>
  <c r="U1388" s="1"/>
  <c r="N1388"/>
  <c r="M1388"/>
  <c r="Y1388" s="1"/>
  <c r="L1388"/>
  <c r="K1388"/>
  <c r="Q1375"/>
  <c r="P1375"/>
  <c r="O1375"/>
  <c r="U1375" s="1"/>
  <c r="N1375"/>
  <c r="M1375"/>
  <c r="Y1375" s="1"/>
  <c r="L1375"/>
  <c r="K1375"/>
  <c r="Q1358"/>
  <c r="P1358"/>
  <c r="O1358"/>
  <c r="U1358" s="1"/>
  <c r="N1358"/>
  <c r="M1358"/>
  <c r="Y1358" s="1"/>
  <c r="L1358"/>
  <c r="K1358"/>
  <c r="Q1347"/>
  <c r="P1347"/>
  <c r="O1347"/>
  <c r="U1347" s="1"/>
  <c r="N1347"/>
  <c r="M1347"/>
  <c r="Y1347" s="1"/>
  <c r="L1347"/>
  <c r="K1347"/>
  <c r="Q1338"/>
  <c r="P1338"/>
  <c r="O1338"/>
  <c r="U1338" s="1"/>
  <c r="N1338"/>
  <c r="M1338"/>
  <c r="Y1338" s="1"/>
  <c r="L1338"/>
  <c r="K1338"/>
  <c r="Q1334"/>
  <c r="P1334"/>
  <c r="O1334"/>
  <c r="U1334" s="1"/>
  <c r="N1334"/>
  <c r="M1334"/>
  <c r="Y1334" s="1"/>
  <c r="L1334"/>
  <c r="K1334"/>
  <c r="Q4573"/>
  <c r="P4573"/>
  <c r="O4573"/>
  <c r="U4573" s="1"/>
  <c r="N4573"/>
  <c r="M4573"/>
  <c r="Y4573" s="1"/>
  <c r="L4573"/>
  <c r="K4573"/>
  <c r="Q4356"/>
  <c r="P4356"/>
  <c r="O4356"/>
  <c r="U4356" s="1"/>
  <c r="N4356"/>
  <c r="M4356"/>
  <c r="Y4356" s="1"/>
  <c r="L4356"/>
  <c r="K4356"/>
  <c r="Q4133"/>
  <c r="P4133"/>
  <c r="O4133"/>
  <c r="U4133" s="1"/>
  <c r="N4133"/>
  <c r="M4133"/>
  <c r="Y4133" s="1"/>
  <c r="L4133"/>
  <c r="K4133"/>
  <c r="Q3914"/>
  <c r="P3914"/>
  <c r="O3914"/>
  <c r="U3914" s="1"/>
  <c r="N3914"/>
  <c r="M3914"/>
  <c r="Y3914" s="1"/>
  <c r="L3914"/>
  <c r="K3914"/>
  <c r="Q3700"/>
  <c r="P3700"/>
  <c r="O3700"/>
  <c r="U3700" s="1"/>
  <c r="N3700"/>
  <c r="M3700"/>
  <c r="Y3700" s="1"/>
  <c r="L3700"/>
  <c r="K3700"/>
  <c r="Q3508"/>
  <c r="P3508"/>
  <c r="O3508"/>
  <c r="U3508" s="1"/>
  <c r="N3508"/>
  <c r="M3508"/>
  <c r="Y3508" s="1"/>
  <c r="L3508"/>
  <c r="K3508"/>
  <c r="Q3307"/>
  <c r="P3307"/>
  <c r="O3307"/>
  <c r="U3307" s="1"/>
  <c r="N3307"/>
  <c r="M3307"/>
  <c r="Y3307" s="1"/>
  <c r="L3307"/>
  <c r="K3307"/>
  <c r="Q3142"/>
  <c r="P3142"/>
  <c r="O3142"/>
  <c r="U3142" s="1"/>
  <c r="N3142"/>
  <c r="M3142"/>
  <c r="Y3142" s="1"/>
  <c r="L3142"/>
  <c r="K3142"/>
  <c r="Q2973"/>
  <c r="P2973"/>
  <c r="O2973"/>
  <c r="U2973" s="1"/>
  <c r="N2973"/>
  <c r="M2973"/>
  <c r="Y2973" s="1"/>
  <c r="L2973"/>
  <c r="K2973"/>
  <c r="Q2814"/>
  <c r="P2814"/>
  <c r="O2814"/>
  <c r="U2814" s="1"/>
  <c r="N2814"/>
  <c r="M2814"/>
  <c r="Y2814" s="1"/>
  <c r="L2814"/>
  <c r="K2814"/>
  <c r="Q2667"/>
  <c r="P2667"/>
  <c r="O2667"/>
  <c r="U2667" s="1"/>
  <c r="N2667"/>
  <c r="M2667"/>
  <c r="Y2667" s="1"/>
  <c r="L2667"/>
  <c r="K2667"/>
  <c r="Q2527"/>
  <c r="P2527"/>
  <c r="O2527"/>
  <c r="U2527" s="1"/>
  <c r="N2527"/>
  <c r="M2527"/>
  <c r="Y2527" s="1"/>
  <c r="L2527"/>
  <c r="K2527"/>
  <c r="Q2392"/>
  <c r="P2392"/>
  <c r="O2392"/>
  <c r="U2392" s="1"/>
  <c r="N2392"/>
  <c r="M2392"/>
  <c r="Y2392" s="1"/>
  <c r="L2392"/>
  <c r="K2392"/>
  <c r="Q2272"/>
  <c r="P2272"/>
  <c r="O2272"/>
  <c r="U2272" s="1"/>
  <c r="N2272"/>
  <c r="M2272"/>
  <c r="Y2272" s="1"/>
  <c r="L2272"/>
  <c r="K2272"/>
  <c r="Q2173"/>
  <c r="P2173"/>
  <c r="O2173"/>
  <c r="U2173" s="1"/>
  <c r="N2173"/>
  <c r="M2173"/>
  <c r="Y2173" s="1"/>
  <c r="L2173"/>
  <c r="K2173"/>
  <c r="Q2068"/>
  <c r="P2068"/>
  <c r="O2068"/>
  <c r="U2068" s="1"/>
  <c r="N2068"/>
  <c r="M2068"/>
  <c r="Y2068" s="1"/>
  <c r="L2068"/>
  <c r="K2068"/>
  <c r="Q1972"/>
  <c r="P1972"/>
  <c r="O1972"/>
  <c r="U1972" s="1"/>
  <c r="N1972"/>
  <c r="M1972"/>
  <c r="Y1972" s="1"/>
  <c r="L1972"/>
  <c r="K1972"/>
  <c r="Q1887"/>
  <c r="P1887"/>
  <c r="O1887"/>
  <c r="U1887" s="1"/>
  <c r="N1887"/>
  <c r="M1887"/>
  <c r="Y1887" s="1"/>
  <c r="L1887"/>
  <c r="K1887"/>
  <c r="Q1805"/>
  <c r="P1805"/>
  <c r="O1805"/>
  <c r="U1805" s="1"/>
  <c r="N1805"/>
  <c r="M1805"/>
  <c r="Y1805" s="1"/>
  <c r="L1805"/>
  <c r="K1805"/>
  <c r="Q1732"/>
  <c r="P1732"/>
  <c r="O1732"/>
  <c r="U1732" s="1"/>
  <c r="N1732"/>
  <c r="M1732"/>
  <c r="Y1732" s="1"/>
  <c r="L1732"/>
  <c r="K1732"/>
  <c r="Q1663"/>
  <c r="P1663"/>
  <c r="O1663"/>
  <c r="U1663" s="1"/>
  <c r="N1663"/>
  <c r="M1663"/>
  <c r="Y1663" s="1"/>
  <c r="L1663"/>
  <c r="K1663"/>
  <c r="Q1603"/>
  <c r="P1603"/>
  <c r="O1603"/>
  <c r="U1603" s="1"/>
  <c r="N1603"/>
  <c r="M1603"/>
  <c r="Y1603" s="1"/>
  <c r="L1603"/>
  <c r="K1603"/>
  <c r="Q1551"/>
  <c r="P1551"/>
  <c r="O1551"/>
  <c r="U1551" s="1"/>
  <c r="N1551"/>
  <c r="M1551"/>
  <c r="Y1551" s="1"/>
  <c r="L1551"/>
  <c r="K1551"/>
  <c r="Q1499"/>
  <c r="P1499"/>
  <c r="O1499"/>
  <c r="U1499" s="1"/>
  <c r="N1499"/>
  <c r="M1499"/>
  <c r="Y1499" s="1"/>
  <c r="L1499"/>
  <c r="K1499"/>
  <c r="Q1455"/>
  <c r="P1455"/>
  <c r="O1455"/>
  <c r="U1455" s="1"/>
  <c r="N1455"/>
  <c r="M1455"/>
  <c r="Y1455" s="1"/>
  <c r="L1455"/>
  <c r="K1455"/>
  <c r="Q1423"/>
  <c r="P1423"/>
  <c r="O1423"/>
  <c r="U1423" s="1"/>
  <c r="N1423"/>
  <c r="M1423"/>
  <c r="Y1423" s="1"/>
  <c r="L1423"/>
  <c r="K1423"/>
  <c r="Q1384"/>
  <c r="P1384"/>
  <c r="O1384"/>
  <c r="U1384" s="1"/>
  <c r="N1384"/>
  <c r="M1384"/>
  <c r="Y1384" s="1"/>
  <c r="L1384"/>
  <c r="K1384"/>
  <c r="Q1352"/>
  <c r="P1352"/>
  <c r="O1352"/>
  <c r="U1352" s="1"/>
  <c r="N1352"/>
  <c r="M1352"/>
  <c r="Y1352" s="1"/>
  <c r="L1352"/>
  <c r="K1352"/>
  <c r="Q1326"/>
  <c r="P1326"/>
  <c r="O1326"/>
  <c r="U1326" s="1"/>
  <c r="N1326"/>
  <c r="M1326"/>
  <c r="Y1326" s="1"/>
  <c r="L1326"/>
  <c r="K1326"/>
  <c r="Q1284"/>
  <c r="P1284"/>
  <c r="O1284"/>
  <c r="U1284" s="1"/>
  <c r="N1284"/>
  <c r="M1284"/>
  <c r="Y1284" s="1"/>
  <c r="L1284"/>
  <c r="K1284"/>
  <c r="Q1269"/>
  <c r="P1269"/>
  <c r="O1269"/>
  <c r="U1269" s="1"/>
  <c r="N1269"/>
  <c r="M1269"/>
  <c r="Y1269" s="1"/>
  <c r="L1269"/>
  <c r="K1269"/>
  <c r="Q1255"/>
  <c r="P1255"/>
  <c r="O1255"/>
  <c r="U1255" s="1"/>
  <c r="N1255"/>
  <c r="M1255"/>
  <c r="Y1255" s="1"/>
  <c r="L1255"/>
  <c r="K1255"/>
  <c r="Q1246"/>
  <c r="P1246"/>
  <c r="O1246"/>
  <c r="U1246" s="1"/>
  <c r="N1246"/>
  <c r="M1246"/>
  <c r="Y1246" s="1"/>
  <c r="L1246"/>
  <c r="K1246"/>
  <c r="Q1236"/>
  <c r="P1236"/>
  <c r="O1236"/>
  <c r="U1236" s="1"/>
  <c r="N1236"/>
  <c r="M1236"/>
  <c r="Y1236" s="1"/>
  <c r="L1236"/>
  <c r="K1236"/>
  <c r="Q1231"/>
  <c r="P1231"/>
  <c r="O1231"/>
  <c r="U1231" s="1"/>
  <c r="N1231"/>
  <c r="M1231"/>
  <c r="Y1231" s="1"/>
  <c r="L1231"/>
  <c r="K1231"/>
  <c r="Q1226"/>
  <c r="P1226"/>
  <c r="O1226"/>
  <c r="U1226" s="1"/>
  <c r="N1226"/>
  <c r="M1226"/>
  <c r="Y1226" s="1"/>
  <c r="L1226"/>
  <c r="K1226"/>
  <c r="Q4579"/>
  <c r="P4579"/>
  <c r="O4579"/>
  <c r="U4579" s="1"/>
  <c r="N4579"/>
  <c r="M4579"/>
  <c r="Y4579" s="1"/>
  <c r="L4579"/>
  <c r="K4579"/>
  <c r="Q4359"/>
  <c r="P4359"/>
  <c r="O4359"/>
  <c r="U4359" s="1"/>
  <c r="N4359"/>
  <c r="M4359"/>
  <c r="Y4359" s="1"/>
  <c r="L4359"/>
  <c r="K4359"/>
  <c r="Q4129"/>
  <c r="P4129"/>
  <c r="O4129"/>
  <c r="U4129" s="1"/>
  <c r="N4129"/>
  <c r="M4129"/>
  <c r="Y4129" s="1"/>
  <c r="L4129"/>
  <c r="K4129"/>
  <c r="Q3900"/>
  <c r="P3900"/>
  <c r="O3900"/>
  <c r="U3900" s="1"/>
  <c r="N3900"/>
  <c r="M3900"/>
  <c r="Y3900" s="1"/>
  <c r="L3900"/>
  <c r="K3900"/>
  <c r="Q3684"/>
  <c r="P3684"/>
  <c r="O3684"/>
  <c r="U3684" s="1"/>
  <c r="N3684"/>
  <c r="M3684"/>
  <c r="Y3684" s="1"/>
  <c r="L3684"/>
  <c r="K3684"/>
  <c r="Q3485"/>
  <c r="P3485"/>
  <c r="O3485"/>
  <c r="U3485" s="1"/>
  <c r="N3485"/>
  <c r="M3485"/>
  <c r="Y3485" s="1"/>
  <c r="L3485"/>
  <c r="K3485"/>
  <c r="Q3285"/>
  <c r="P3285"/>
  <c r="O3285"/>
  <c r="U3285" s="1"/>
  <c r="N3285"/>
  <c r="M3285"/>
  <c r="Y3285" s="1"/>
  <c r="L3285"/>
  <c r="K3285"/>
  <c r="Q3106"/>
  <c r="P3106"/>
  <c r="O3106"/>
  <c r="U3106" s="1"/>
  <c r="N3106"/>
  <c r="M3106"/>
  <c r="Y3106" s="1"/>
  <c r="L3106"/>
  <c r="K3106"/>
  <c r="Q2931"/>
  <c r="P2931"/>
  <c r="O2931"/>
  <c r="U2931" s="1"/>
  <c r="N2931"/>
  <c r="M2931"/>
  <c r="Y2931" s="1"/>
  <c r="L2931"/>
  <c r="K2931"/>
  <c r="Q2767"/>
  <c r="P2767"/>
  <c r="O2767"/>
  <c r="U2767" s="1"/>
  <c r="N2767"/>
  <c r="M2767"/>
  <c r="Y2767" s="1"/>
  <c r="L2767"/>
  <c r="K2767"/>
  <c r="Q2617"/>
  <c r="P2617"/>
  <c r="O2617"/>
  <c r="U2617" s="1"/>
  <c r="N2617"/>
  <c r="M2617"/>
  <c r="Y2617" s="1"/>
  <c r="L2617"/>
  <c r="K2617"/>
  <c r="Q2480"/>
  <c r="P2480"/>
  <c r="O2480"/>
  <c r="U2480" s="1"/>
  <c r="N2480"/>
  <c r="M2480"/>
  <c r="Y2480" s="1"/>
  <c r="L2480"/>
  <c r="K2480"/>
  <c r="Q2344"/>
  <c r="P2344"/>
  <c r="O2344"/>
  <c r="U2344" s="1"/>
  <c r="N2344"/>
  <c r="M2344"/>
  <c r="Y2344" s="1"/>
  <c r="L2344"/>
  <c r="K2344"/>
  <c r="Q2226"/>
  <c r="P2226"/>
  <c r="O2226"/>
  <c r="U2226" s="1"/>
  <c r="N2226"/>
  <c r="M2226"/>
  <c r="Y2226" s="1"/>
  <c r="L2226"/>
  <c r="K2226"/>
  <c r="Q2115"/>
  <c r="P2115"/>
  <c r="O2115"/>
  <c r="U2115" s="1"/>
  <c r="N2115"/>
  <c r="M2115"/>
  <c r="Y2115" s="1"/>
  <c r="L2115"/>
  <c r="K2115"/>
  <c r="Q2001"/>
  <c r="P2001"/>
  <c r="O2001"/>
  <c r="U2001" s="1"/>
  <c r="N2001"/>
  <c r="M2001"/>
  <c r="Y2001" s="1"/>
  <c r="L2001"/>
  <c r="K2001"/>
  <c r="Q1909"/>
  <c r="P1909"/>
  <c r="O1909"/>
  <c r="U1909" s="1"/>
  <c r="N1909"/>
  <c r="M1909"/>
  <c r="Y1909" s="1"/>
  <c r="L1909"/>
  <c r="K1909"/>
  <c r="Q1821"/>
  <c r="P1821"/>
  <c r="O1821"/>
  <c r="U1821" s="1"/>
  <c r="N1821"/>
  <c r="M1821"/>
  <c r="Y1821" s="1"/>
  <c r="L1821"/>
  <c r="K1821"/>
  <c r="Q1737"/>
  <c r="P1737"/>
  <c r="O1737"/>
  <c r="U1737" s="1"/>
  <c r="N1737"/>
  <c r="M1737"/>
  <c r="Y1737" s="1"/>
  <c r="L1737"/>
  <c r="K1737"/>
  <c r="Q1662"/>
  <c r="P1662"/>
  <c r="O1662"/>
  <c r="U1662" s="1"/>
  <c r="N1662"/>
  <c r="M1662"/>
  <c r="Y1662" s="1"/>
  <c r="L1662"/>
  <c r="K1662"/>
  <c r="Q1598"/>
  <c r="P1598"/>
  <c r="O1598"/>
  <c r="U1598" s="1"/>
  <c r="N1598"/>
  <c r="M1598"/>
  <c r="Y1598" s="1"/>
  <c r="L1598"/>
  <c r="K1598"/>
  <c r="Q1539"/>
  <c r="P1539"/>
  <c r="O1539"/>
  <c r="U1539" s="1"/>
  <c r="N1539"/>
  <c r="M1539"/>
  <c r="Y1539" s="1"/>
  <c r="L1539"/>
  <c r="K1539"/>
  <c r="Q1478"/>
  <c r="P1478"/>
  <c r="O1478"/>
  <c r="U1478" s="1"/>
  <c r="N1478"/>
  <c r="M1478"/>
  <c r="Y1478" s="1"/>
  <c r="L1478"/>
  <c r="K1478"/>
  <c r="Q1432"/>
  <c r="P1432"/>
  <c r="O1432"/>
  <c r="U1432" s="1"/>
  <c r="N1432"/>
  <c r="M1432"/>
  <c r="Y1432" s="1"/>
  <c r="L1432"/>
  <c r="K1432"/>
  <c r="Q1387"/>
  <c r="P1387"/>
  <c r="O1387"/>
  <c r="U1387" s="1"/>
  <c r="N1387"/>
  <c r="M1387"/>
  <c r="Y1387" s="1"/>
  <c r="L1387"/>
  <c r="K1387"/>
  <c r="Q1346"/>
  <c r="P1346"/>
  <c r="O1346"/>
  <c r="U1346" s="1"/>
  <c r="N1346"/>
  <c r="M1346"/>
  <c r="Y1346" s="1"/>
  <c r="L1346"/>
  <c r="K1346"/>
  <c r="Q1314"/>
  <c r="P1314"/>
  <c r="O1314"/>
  <c r="U1314" s="1"/>
  <c r="N1314"/>
  <c r="M1314"/>
  <c r="Y1314" s="1"/>
  <c r="L1314"/>
  <c r="K1314"/>
  <c r="Q1283"/>
  <c r="P1283"/>
  <c r="O1283"/>
  <c r="U1283" s="1"/>
  <c r="N1283"/>
  <c r="M1283"/>
  <c r="Y1283" s="1"/>
  <c r="L1283"/>
  <c r="K1283"/>
  <c r="Q1258"/>
  <c r="P1258"/>
  <c r="O1258"/>
  <c r="U1258" s="1"/>
  <c r="N1258"/>
  <c r="M1258"/>
  <c r="Y1258" s="1"/>
  <c r="L1258"/>
  <c r="K1258"/>
  <c r="Q1234"/>
  <c r="P1234"/>
  <c r="O1234"/>
  <c r="U1234" s="1"/>
  <c r="N1234"/>
  <c r="M1234"/>
  <c r="Y1234" s="1"/>
  <c r="L1234"/>
  <c r="K1234"/>
  <c r="Q1215"/>
  <c r="P1215"/>
  <c r="O1215"/>
  <c r="U1215" s="1"/>
  <c r="N1215"/>
  <c r="M1215"/>
  <c r="Y1215" s="1"/>
  <c r="L1215"/>
  <c r="K1215"/>
  <c r="Q1199"/>
  <c r="P1199"/>
  <c r="O1199"/>
  <c r="U1199" s="1"/>
  <c r="N1199"/>
  <c r="M1199"/>
  <c r="Y1199" s="1"/>
  <c r="L1199"/>
  <c r="K1199"/>
  <c r="Q1184"/>
  <c r="P1184"/>
  <c r="O1184"/>
  <c r="U1184" s="1"/>
  <c r="N1184"/>
  <c r="M1184"/>
  <c r="Y1184" s="1"/>
  <c r="L1184"/>
  <c r="K1184"/>
  <c r="Q1179"/>
  <c r="P1179"/>
  <c r="O1179"/>
  <c r="U1179" s="1"/>
  <c r="N1179"/>
  <c r="M1179"/>
  <c r="Y1179" s="1"/>
  <c r="L1179"/>
  <c r="K1179"/>
  <c r="Q1167"/>
  <c r="P1167"/>
  <c r="O1167"/>
  <c r="U1167" s="1"/>
  <c r="N1167"/>
  <c r="M1167"/>
  <c r="Y1167" s="1"/>
  <c r="L1167"/>
  <c r="K1167"/>
  <c r="Q1161"/>
  <c r="P1161"/>
  <c r="O1161"/>
  <c r="U1161" s="1"/>
  <c r="N1161"/>
  <c r="M1161"/>
  <c r="Y1161" s="1"/>
  <c r="L1161"/>
  <c r="K1161"/>
  <c r="Q1157"/>
  <c r="P1157"/>
  <c r="O1157"/>
  <c r="U1157" s="1"/>
  <c r="N1157"/>
  <c r="M1157"/>
  <c r="Y1157" s="1"/>
  <c r="L1157"/>
  <c r="K1157"/>
  <c r="Q1153"/>
  <c r="P1153"/>
  <c r="O1153"/>
  <c r="U1153" s="1"/>
  <c r="N1153"/>
  <c r="M1153"/>
  <c r="Y1153" s="1"/>
  <c r="L1153"/>
  <c r="K1153"/>
  <c r="Q4608"/>
  <c r="P4608"/>
  <c r="O4608"/>
  <c r="U4608" s="1"/>
  <c r="N4608"/>
  <c r="M4608"/>
  <c r="Y4608" s="1"/>
  <c r="L4608"/>
  <c r="K4608"/>
  <c r="Q4418"/>
  <c r="P4418"/>
  <c r="O4418"/>
  <c r="U4418" s="1"/>
  <c r="N4418"/>
  <c r="M4418"/>
  <c r="Y4418" s="1"/>
  <c r="L4418"/>
  <c r="K4418"/>
  <c r="Q4175"/>
  <c r="P4175"/>
  <c r="O4175"/>
  <c r="U4175" s="1"/>
  <c r="N4175"/>
  <c r="M4175"/>
  <c r="Y4175" s="1"/>
  <c r="L4175"/>
  <c r="K4175"/>
  <c r="Q3951"/>
  <c r="P3951"/>
  <c r="O3951"/>
  <c r="U3951" s="1"/>
  <c r="N3951"/>
  <c r="M3951"/>
  <c r="Y3951" s="1"/>
  <c r="L3951"/>
  <c r="K3951"/>
  <c r="Q3719"/>
  <c r="P3719"/>
  <c r="O3719"/>
  <c r="U3719" s="1"/>
  <c r="N3719"/>
  <c r="M3719"/>
  <c r="Y3719" s="1"/>
  <c r="L3719"/>
  <c r="K3719"/>
  <c r="Q3517"/>
  <c r="P3517"/>
  <c r="O3517"/>
  <c r="U3517" s="1"/>
  <c r="N3517"/>
  <c r="M3517"/>
  <c r="Y3517" s="1"/>
  <c r="L3517"/>
  <c r="K3517"/>
  <c r="Q3305"/>
  <c r="P3305"/>
  <c r="O3305"/>
  <c r="U3305" s="1"/>
  <c r="N3305"/>
  <c r="M3305"/>
  <c r="Y3305" s="1"/>
  <c r="L3305"/>
  <c r="K3305"/>
  <c r="Q3126"/>
  <c r="P3126"/>
  <c r="O3126"/>
  <c r="U3126" s="1"/>
  <c r="N3126"/>
  <c r="M3126"/>
  <c r="Y3126" s="1"/>
  <c r="L3126"/>
  <c r="K3126"/>
  <c r="Q2947"/>
  <c r="P2947"/>
  <c r="O2947"/>
  <c r="U2947" s="1"/>
  <c r="N2947"/>
  <c r="M2947"/>
  <c r="Y2947" s="1"/>
  <c r="L2947"/>
  <c r="K2947"/>
  <c r="Q2778"/>
  <c r="P2778"/>
  <c r="O2778"/>
  <c r="U2778" s="1"/>
  <c r="N2778"/>
  <c r="M2778"/>
  <c r="Y2778" s="1"/>
  <c r="L2778"/>
  <c r="K2778"/>
  <c r="Q2619"/>
  <c r="P2619"/>
  <c r="O2619"/>
  <c r="U2619" s="1"/>
  <c r="N2619"/>
  <c r="M2619"/>
  <c r="Y2619" s="1"/>
  <c r="L2619"/>
  <c r="K2619"/>
  <c r="Q2479"/>
  <c r="P2479"/>
  <c r="O2479"/>
  <c r="U2479" s="1"/>
  <c r="N2479"/>
  <c r="M2479"/>
  <c r="Y2479" s="1"/>
  <c r="L2479"/>
  <c r="K2479"/>
  <c r="Q2337"/>
  <c r="P2337"/>
  <c r="O2337"/>
  <c r="U2337" s="1"/>
  <c r="N2337"/>
  <c r="M2337"/>
  <c r="Y2337" s="1"/>
  <c r="L2337"/>
  <c r="K2337"/>
  <c r="Q2212"/>
  <c r="P2212"/>
  <c r="O2212"/>
  <c r="U2212" s="1"/>
  <c r="N2212"/>
  <c r="M2212"/>
  <c r="Y2212" s="1"/>
  <c r="L2212"/>
  <c r="K2212"/>
  <c r="Q2096"/>
  <c r="P2096"/>
  <c r="O2096"/>
  <c r="U2096" s="1"/>
  <c r="N2096"/>
  <c r="M2096"/>
  <c r="Y2096" s="1"/>
  <c r="L2096"/>
  <c r="K2096"/>
  <c r="Q1980"/>
  <c r="P1980"/>
  <c r="O1980"/>
  <c r="U1980" s="1"/>
  <c r="N1980"/>
  <c r="M1980"/>
  <c r="Y1980" s="1"/>
  <c r="L1980"/>
  <c r="K1980"/>
  <c r="Q1888"/>
  <c r="P1888"/>
  <c r="O1888"/>
  <c r="U1888" s="1"/>
  <c r="N1888"/>
  <c r="M1888"/>
  <c r="Y1888" s="1"/>
  <c r="L1888"/>
  <c r="K1888"/>
  <c r="Q1790"/>
  <c r="P1790"/>
  <c r="O1790"/>
  <c r="U1790" s="1"/>
  <c r="N1790"/>
  <c r="M1790"/>
  <c r="Y1790" s="1"/>
  <c r="L1790"/>
  <c r="K1790"/>
  <c r="Q1709"/>
  <c r="P1709"/>
  <c r="O1709"/>
  <c r="U1709" s="1"/>
  <c r="N1709"/>
  <c r="M1709"/>
  <c r="Y1709" s="1"/>
  <c r="L1709"/>
  <c r="K1709"/>
  <c r="Q1632"/>
  <c r="P1632"/>
  <c r="O1632"/>
  <c r="U1632" s="1"/>
  <c r="N1632"/>
  <c r="M1632"/>
  <c r="Y1632" s="1"/>
  <c r="L1632"/>
  <c r="K1632"/>
  <c r="Q1567"/>
  <c r="P1567"/>
  <c r="O1567"/>
  <c r="U1567" s="1"/>
  <c r="N1567"/>
  <c r="M1567"/>
  <c r="Y1567" s="1"/>
  <c r="L1567"/>
  <c r="K1567"/>
  <c r="Q1498"/>
  <c r="P1498"/>
  <c r="O1498"/>
  <c r="U1498" s="1"/>
  <c r="N1498"/>
  <c r="M1498"/>
  <c r="Y1498" s="1"/>
  <c r="L1498"/>
  <c r="K1498"/>
  <c r="Q1442"/>
  <c r="P1442"/>
  <c r="O1442"/>
  <c r="U1442" s="1"/>
  <c r="N1442"/>
  <c r="M1442"/>
  <c r="Y1442" s="1"/>
  <c r="L1442"/>
  <c r="K1442"/>
  <c r="Q1394"/>
  <c r="P1394"/>
  <c r="O1394"/>
  <c r="U1394" s="1"/>
  <c r="N1394"/>
  <c r="M1394"/>
  <c r="Y1394" s="1"/>
  <c r="L1394"/>
  <c r="K1394"/>
  <c r="Q1345"/>
  <c r="P1345"/>
  <c r="O1345"/>
  <c r="U1345" s="1"/>
  <c r="N1345"/>
  <c r="M1345"/>
  <c r="Y1345" s="1"/>
  <c r="L1345"/>
  <c r="K1345"/>
  <c r="Q1308"/>
  <c r="P1308"/>
  <c r="O1308"/>
  <c r="U1308" s="1"/>
  <c r="N1308"/>
  <c r="M1308"/>
  <c r="Y1308" s="1"/>
  <c r="L1308"/>
  <c r="K1308"/>
  <c r="Q1274"/>
  <c r="P1274"/>
  <c r="O1274"/>
  <c r="U1274" s="1"/>
  <c r="N1274"/>
  <c r="M1274"/>
  <c r="Y1274" s="1"/>
  <c r="L1274"/>
  <c r="K1274"/>
  <c r="Q1245"/>
  <c r="P1245"/>
  <c r="O1245"/>
  <c r="U1245" s="1"/>
  <c r="N1245"/>
  <c r="M1245"/>
  <c r="Y1245" s="1"/>
  <c r="L1245"/>
  <c r="K1245"/>
  <c r="Q1216"/>
  <c r="P1216"/>
  <c r="O1216"/>
  <c r="U1216" s="1"/>
  <c r="N1216"/>
  <c r="M1216"/>
  <c r="Y1216" s="1"/>
  <c r="L1216"/>
  <c r="K1216"/>
  <c r="Q1190"/>
  <c r="P1190"/>
  <c r="O1190"/>
  <c r="U1190" s="1"/>
  <c r="N1190"/>
  <c r="M1190"/>
  <c r="Y1190" s="1"/>
  <c r="L1190"/>
  <c r="K1190"/>
  <c r="Q1178"/>
  <c r="P1178"/>
  <c r="O1178"/>
  <c r="U1178" s="1"/>
  <c r="N1178"/>
  <c r="M1178"/>
  <c r="Y1178" s="1"/>
  <c r="L1178"/>
  <c r="K1178"/>
  <c r="Q1160"/>
  <c r="P1160"/>
  <c r="O1160"/>
  <c r="U1160" s="1"/>
  <c r="N1160"/>
  <c r="M1160"/>
  <c r="Y1160" s="1"/>
  <c r="L1160"/>
  <c r="K1160"/>
  <c r="Q1144"/>
  <c r="P1144"/>
  <c r="O1144"/>
  <c r="U1144" s="1"/>
  <c r="N1144"/>
  <c r="M1144"/>
  <c r="Y1144" s="1"/>
  <c r="L1144"/>
  <c r="K1144"/>
  <c r="Q1133"/>
  <c r="P1133"/>
  <c r="O1133"/>
  <c r="U1133" s="1"/>
  <c r="N1133"/>
  <c r="M1133"/>
  <c r="Y1133" s="1"/>
  <c r="L1133"/>
  <c r="K1133"/>
  <c r="Q1125"/>
  <c r="P1125"/>
  <c r="O1125"/>
  <c r="U1125" s="1"/>
  <c r="N1125"/>
  <c r="M1125"/>
  <c r="Y1125" s="1"/>
  <c r="L1125"/>
  <c r="K1125"/>
  <c r="Q1120"/>
  <c r="P1120"/>
  <c r="O1120"/>
  <c r="U1120" s="1"/>
  <c r="N1120"/>
  <c r="M1120"/>
  <c r="Y1120" s="1"/>
  <c r="L1120"/>
  <c r="K1120"/>
  <c r="Q1114"/>
  <c r="P1114"/>
  <c r="O1114"/>
  <c r="U1114" s="1"/>
  <c r="N1114"/>
  <c r="M1114"/>
  <c r="Y1114" s="1"/>
  <c r="L1114"/>
  <c r="K1114"/>
  <c r="Q1112"/>
  <c r="P1112"/>
  <c r="O1112"/>
  <c r="U1112" s="1"/>
  <c r="N1112"/>
  <c r="M1112"/>
  <c r="Y1112" s="1"/>
  <c r="L1112"/>
  <c r="K1112"/>
  <c r="Q1109"/>
  <c r="P1109"/>
  <c r="O1109"/>
  <c r="U1109" s="1"/>
  <c r="N1109"/>
  <c r="M1109"/>
  <c r="Y1109" s="1"/>
  <c r="L1109"/>
  <c r="K1109"/>
  <c r="Q4661"/>
  <c r="P4661"/>
  <c r="O4661"/>
  <c r="U4661" s="1"/>
  <c r="N4661"/>
  <c r="M4661"/>
  <c r="Y4661" s="1"/>
  <c r="L4661"/>
  <c r="K4661"/>
  <c r="Q4533"/>
  <c r="P4533"/>
  <c r="O4533"/>
  <c r="U4533" s="1"/>
  <c r="N4533"/>
  <c r="M4533"/>
  <c r="Y4533" s="1"/>
  <c r="L4533"/>
  <c r="K4533"/>
  <c r="Q4288"/>
  <c r="P4288"/>
  <c r="O4288"/>
  <c r="U4288" s="1"/>
  <c r="N4288"/>
  <c r="M4288"/>
  <c r="Y4288" s="1"/>
  <c r="L4288"/>
  <c r="K4288"/>
  <c r="Q4055"/>
  <c r="P4055"/>
  <c r="O4055"/>
  <c r="U4055" s="1"/>
  <c r="N4055"/>
  <c r="M4055"/>
  <c r="Y4055" s="1"/>
  <c r="L4055"/>
  <c r="K4055"/>
  <c r="Q3814"/>
  <c r="P3814"/>
  <c r="O3814"/>
  <c r="U3814" s="1"/>
  <c r="N3814"/>
  <c r="M3814"/>
  <c r="Y3814" s="1"/>
  <c r="L3814"/>
  <c r="K3814"/>
  <c r="Q3598"/>
  <c r="P3598"/>
  <c r="O3598"/>
  <c r="U3598" s="1"/>
  <c r="N3598"/>
  <c r="M3598"/>
  <c r="Y3598" s="1"/>
  <c r="L3598"/>
  <c r="K3598"/>
  <c r="Q3384"/>
  <c r="P3384"/>
  <c r="O3384"/>
  <c r="U3384" s="1"/>
  <c r="N3384"/>
  <c r="M3384"/>
  <c r="Y3384" s="1"/>
  <c r="L3384"/>
  <c r="K3384"/>
  <c r="Q3194"/>
  <c r="P3194"/>
  <c r="O3194"/>
  <c r="U3194" s="1"/>
  <c r="N3194"/>
  <c r="M3194"/>
  <c r="Y3194" s="1"/>
  <c r="L3194"/>
  <c r="K3194"/>
  <c r="Q3009"/>
  <c r="P3009"/>
  <c r="O3009"/>
  <c r="U3009" s="1"/>
  <c r="N3009"/>
  <c r="M3009"/>
  <c r="Y3009" s="1"/>
  <c r="L3009"/>
  <c r="K3009"/>
  <c r="Q2830"/>
  <c r="P2830"/>
  <c r="O2830"/>
  <c r="U2830" s="1"/>
  <c r="N2830"/>
  <c r="M2830"/>
  <c r="Y2830" s="1"/>
  <c r="L2830"/>
  <c r="K2830"/>
  <c r="Q2671"/>
  <c r="P2671"/>
  <c r="O2671"/>
  <c r="U2671" s="1"/>
  <c r="N2671"/>
  <c r="M2671"/>
  <c r="Y2671" s="1"/>
  <c r="L2671"/>
  <c r="K2671"/>
  <c r="Q2518"/>
  <c r="P2518"/>
  <c r="O2518"/>
  <c r="U2518" s="1"/>
  <c r="N2518"/>
  <c r="M2518"/>
  <c r="Y2518" s="1"/>
  <c r="L2518"/>
  <c r="K2518"/>
  <c r="Q2377"/>
  <c r="P2377"/>
  <c r="O2377"/>
  <c r="U2377" s="1"/>
  <c r="N2377"/>
  <c r="M2377"/>
  <c r="Y2377" s="1"/>
  <c r="L2377"/>
  <c r="K2377"/>
  <c r="Q2244"/>
  <c r="P2244"/>
  <c r="O2244"/>
  <c r="U2244" s="1"/>
  <c r="N2244"/>
  <c r="M2244"/>
  <c r="Y2244" s="1"/>
  <c r="L2244"/>
  <c r="K2244"/>
  <c r="Q2122"/>
  <c r="P2122"/>
  <c r="O2122"/>
  <c r="U2122" s="1"/>
  <c r="N2122"/>
  <c r="M2122"/>
  <c r="Y2122" s="1"/>
  <c r="L2122"/>
  <c r="K2122"/>
  <c r="Q1999"/>
  <c r="P1999"/>
  <c r="O1999"/>
  <c r="U1999" s="1"/>
  <c r="N1999"/>
  <c r="M1999"/>
  <c r="Y1999" s="1"/>
  <c r="L1999"/>
  <c r="K1999"/>
  <c r="Q1900"/>
  <c r="P1900"/>
  <c r="O1900"/>
  <c r="U1900" s="1"/>
  <c r="N1900"/>
  <c r="M1900"/>
  <c r="Y1900" s="1"/>
  <c r="L1900"/>
  <c r="K1900"/>
  <c r="Q1804"/>
  <c r="P1804"/>
  <c r="O1804"/>
  <c r="U1804" s="1"/>
  <c r="N1804"/>
  <c r="M1804"/>
  <c r="Y1804" s="1"/>
  <c r="L1804"/>
  <c r="K1804"/>
  <c r="Q1716"/>
  <c r="P1716"/>
  <c r="O1716"/>
  <c r="U1716" s="1"/>
  <c r="N1716"/>
  <c r="M1716"/>
  <c r="Y1716" s="1"/>
  <c r="L1716"/>
  <c r="K1716"/>
  <c r="Q1634"/>
  <c r="P1634"/>
  <c r="O1634"/>
  <c r="U1634" s="1"/>
  <c r="N1634"/>
  <c r="M1634"/>
  <c r="Y1634" s="1"/>
  <c r="L1634"/>
  <c r="K1634"/>
  <c r="Q1564"/>
  <c r="P1564"/>
  <c r="O1564"/>
  <c r="U1564" s="1"/>
  <c r="N1564"/>
  <c r="M1564"/>
  <c r="Y1564" s="1"/>
  <c r="L1564"/>
  <c r="K1564"/>
  <c r="Q1491"/>
  <c r="P1491"/>
  <c r="O1491"/>
  <c r="U1491" s="1"/>
  <c r="N1491"/>
  <c r="M1491"/>
  <c r="Y1491" s="1"/>
  <c r="L1491"/>
  <c r="K1491"/>
  <c r="Q1436"/>
  <c r="P1436"/>
  <c r="O1436"/>
  <c r="U1436" s="1"/>
  <c r="N1436"/>
  <c r="M1436"/>
  <c r="Y1436" s="1"/>
  <c r="L1436"/>
  <c r="K1436"/>
  <c r="Q1383"/>
  <c r="P1383"/>
  <c r="O1383"/>
  <c r="U1383" s="1"/>
  <c r="N1383"/>
  <c r="M1383"/>
  <c r="Y1383" s="1"/>
  <c r="L1383"/>
  <c r="K1383"/>
  <c r="Q1332"/>
  <c r="P1332"/>
  <c r="O1332"/>
  <c r="U1332" s="1"/>
  <c r="N1332"/>
  <c r="M1332"/>
  <c r="Y1332" s="1"/>
  <c r="L1332"/>
  <c r="K1332"/>
  <c r="Q1295"/>
  <c r="P1295"/>
  <c r="O1295"/>
  <c r="U1295" s="1"/>
  <c r="N1295"/>
  <c r="M1295"/>
  <c r="Y1295" s="1"/>
  <c r="L1295"/>
  <c r="K1295"/>
  <c r="Q1257"/>
  <c r="P1257"/>
  <c r="O1257"/>
  <c r="U1257" s="1"/>
  <c r="N1257"/>
  <c r="M1257"/>
  <c r="Y1257" s="1"/>
  <c r="L1257"/>
  <c r="K1257"/>
  <c r="Q1225"/>
  <c r="P1225"/>
  <c r="O1225"/>
  <c r="U1225" s="1"/>
  <c r="N1225"/>
  <c r="M1225"/>
  <c r="Y1225" s="1"/>
  <c r="L1225"/>
  <c r="K1225"/>
  <c r="Q1196"/>
  <c r="P1196"/>
  <c r="O1196"/>
  <c r="U1196" s="1"/>
  <c r="N1196"/>
  <c r="M1196"/>
  <c r="Y1196" s="1"/>
  <c r="L1196"/>
  <c r="K1196"/>
  <c r="Q1177"/>
  <c r="P1177"/>
  <c r="O1177"/>
  <c r="U1177" s="1"/>
  <c r="N1177"/>
  <c r="M1177"/>
  <c r="Y1177" s="1"/>
  <c r="L1177"/>
  <c r="K1177"/>
  <c r="Q1156"/>
  <c r="P1156"/>
  <c r="O1156"/>
  <c r="U1156" s="1"/>
  <c r="N1156"/>
  <c r="M1156"/>
  <c r="Y1156" s="1"/>
  <c r="L1156"/>
  <c r="K1156"/>
  <c r="Q1124"/>
  <c r="P1124"/>
  <c r="O1124"/>
  <c r="U1124" s="1"/>
  <c r="N1124"/>
  <c r="M1124"/>
  <c r="Y1124" s="1"/>
  <c r="L1124"/>
  <c r="K1124"/>
  <c r="Q1105"/>
  <c r="P1105"/>
  <c r="O1105"/>
  <c r="U1105" s="1"/>
  <c r="N1105"/>
  <c r="M1105"/>
  <c r="Y1105" s="1"/>
  <c r="L1105"/>
  <c r="K1105"/>
  <c r="Q1100"/>
  <c r="P1100"/>
  <c r="O1100"/>
  <c r="U1100" s="1"/>
  <c r="N1100"/>
  <c r="M1100"/>
  <c r="Y1100" s="1"/>
  <c r="L1100"/>
  <c r="K1100"/>
  <c r="Q1093"/>
  <c r="P1093"/>
  <c r="O1093"/>
  <c r="U1093" s="1"/>
  <c r="N1093"/>
  <c r="M1093"/>
  <c r="Y1093" s="1"/>
  <c r="L1093"/>
  <c r="K1093"/>
  <c r="Q1089"/>
  <c r="P1089"/>
  <c r="O1089"/>
  <c r="U1089" s="1"/>
  <c r="N1089"/>
  <c r="M1089"/>
  <c r="Y1089" s="1"/>
  <c r="L1089"/>
  <c r="K1089"/>
  <c r="Q1088"/>
  <c r="P1088"/>
  <c r="O1088"/>
  <c r="U1088" s="1"/>
  <c r="N1088"/>
  <c r="M1088"/>
  <c r="Y1088" s="1"/>
  <c r="L1088"/>
  <c r="K1088"/>
  <c r="Q1087"/>
  <c r="P1087"/>
  <c r="O1087"/>
  <c r="U1087" s="1"/>
  <c r="N1087"/>
  <c r="M1087"/>
  <c r="Y1087" s="1"/>
  <c r="L1087"/>
  <c r="K1087"/>
  <c r="Q4698"/>
  <c r="P4698"/>
  <c r="O4698"/>
  <c r="U4698" s="1"/>
  <c r="N4698"/>
  <c r="M4698"/>
  <c r="Y4698" s="1"/>
  <c r="L4698"/>
  <c r="K4698"/>
  <c r="Q4629"/>
  <c r="P4629"/>
  <c r="O4629"/>
  <c r="U4629" s="1"/>
  <c r="N4629"/>
  <c r="M4629"/>
  <c r="Y4629" s="1"/>
  <c r="L4629"/>
  <c r="K4629"/>
  <c r="Q4468"/>
  <c r="P4468"/>
  <c r="O4468"/>
  <c r="U4468" s="1"/>
  <c r="N4468"/>
  <c r="M4468"/>
  <c r="Y4468" s="1"/>
  <c r="L4468"/>
  <c r="K4468"/>
  <c r="Q4201"/>
  <c r="P4201"/>
  <c r="O4201"/>
  <c r="U4201" s="1"/>
  <c r="N4201"/>
  <c r="M4201"/>
  <c r="Y4201" s="1"/>
  <c r="L4201"/>
  <c r="K4201"/>
  <c r="Q3973"/>
  <c r="P3973"/>
  <c r="O3973"/>
  <c r="U3973" s="1"/>
  <c r="N3973"/>
  <c r="M3973"/>
  <c r="Y3973" s="1"/>
  <c r="L3973"/>
  <c r="K3973"/>
  <c r="Q3750"/>
  <c r="P3750"/>
  <c r="O3750"/>
  <c r="U3750" s="1"/>
  <c r="N3750"/>
  <c r="M3750"/>
  <c r="Y3750" s="1"/>
  <c r="L3750"/>
  <c r="K3750"/>
  <c r="Q3533"/>
  <c r="P3533"/>
  <c r="O3533"/>
  <c r="U3533" s="1"/>
  <c r="N3533"/>
  <c r="M3533"/>
  <c r="Y3533" s="1"/>
  <c r="L3533"/>
  <c r="K3533"/>
  <c r="Q3314"/>
  <c r="P3314"/>
  <c r="O3314"/>
  <c r="U3314" s="1"/>
  <c r="N3314"/>
  <c r="M3314"/>
  <c r="Y3314" s="1"/>
  <c r="L3314"/>
  <c r="K3314"/>
  <c r="Q3130"/>
  <c r="P3130"/>
  <c r="O3130"/>
  <c r="U3130" s="1"/>
  <c r="N3130"/>
  <c r="M3130"/>
  <c r="Y3130" s="1"/>
  <c r="L3130"/>
  <c r="K3130"/>
  <c r="Q2945"/>
  <c r="P2945"/>
  <c r="O2945"/>
  <c r="U2945" s="1"/>
  <c r="N2945"/>
  <c r="M2945"/>
  <c r="Y2945" s="1"/>
  <c r="L2945"/>
  <c r="K2945"/>
  <c r="Q2765"/>
  <c r="P2765"/>
  <c r="O2765"/>
  <c r="U2765" s="1"/>
  <c r="N2765"/>
  <c r="M2765"/>
  <c r="Y2765" s="1"/>
  <c r="L2765"/>
  <c r="K2765"/>
  <c r="Q2608"/>
  <c r="P2608"/>
  <c r="O2608"/>
  <c r="U2608" s="1"/>
  <c r="N2608"/>
  <c r="M2608"/>
  <c r="Y2608" s="1"/>
  <c r="L2608"/>
  <c r="K2608"/>
  <c r="Q2457"/>
  <c r="P2457"/>
  <c r="O2457"/>
  <c r="U2457" s="1"/>
  <c r="N2457"/>
  <c r="M2457"/>
  <c r="Y2457" s="1"/>
  <c r="L2457"/>
  <c r="K2457"/>
  <c r="Q2314"/>
  <c r="P2314"/>
  <c r="O2314"/>
  <c r="U2314" s="1"/>
  <c r="N2314"/>
  <c r="M2314"/>
  <c r="Y2314" s="1"/>
  <c r="L2314"/>
  <c r="K2314"/>
  <c r="Q2189"/>
  <c r="P2189"/>
  <c r="O2189"/>
  <c r="U2189" s="1"/>
  <c r="N2189"/>
  <c r="M2189"/>
  <c r="Y2189" s="1"/>
  <c r="L2189"/>
  <c r="K2189"/>
  <c r="Q2063"/>
  <c r="P2063"/>
  <c r="O2063"/>
  <c r="U2063" s="1"/>
  <c r="N2063"/>
  <c r="M2063"/>
  <c r="Y2063" s="1"/>
  <c r="L2063"/>
  <c r="K2063"/>
  <c r="Q1953"/>
  <c r="P1953"/>
  <c r="O1953"/>
  <c r="U1953" s="1"/>
  <c r="N1953"/>
  <c r="M1953"/>
  <c r="Y1953" s="1"/>
  <c r="L1953"/>
  <c r="K1953"/>
  <c r="Q1851"/>
  <c r="P1851"/>
  <c r="O1851"/>
  <c r="U1851" s="1"/>
  <c r="N1851"/>
  <c r="M1851"/>
  <c r="Y1851" s="1"/>
  <c r="L1851"/>
  <c r="K1851"/>
  <c r="Q1761"/>
  <c r="P1761"/>
  <c r="O1761"/>
  <c r="U1761" s="1"/>
  <c r="N1761"/>
  <c r="M1761"/>
  <c r="Y1761" s="1"/>
  <c r="L1761"/>
  <c r="K1761"/>
  <c r="Q1668"/>
  <c r="P1668"/>
  <c r="O1668"/>
  <c r="U1668" s="1"/>
  <c r="N1668"/>
  <c r="M1668"/>
  <c r="Y1668" s="1"/>
  <c r="L1668"/>
  <c r="K1668"/>
  <c r="Q1593"/>
  <c r="P1593"/>
  <c r="O1593"/>
  <c r="U1593" s="1"/>
  <c r="N1593"/>
  <c r="M1593"/>
  <c r="Y1593" s="1"/>
  <c r="L1593"/>
  <c r="K1593"/>
  <c r="Q1525"/>
  <c r="P1525"/>
  <c r="O1525"/>
  <c r="U1525" s="1"/>
  <c r="N1525"/>
  <c r="M1525"/>
  <c r="Y1525" s="1"/>
  <c r="L1525"/>
  <c r="K1525"/>
  <c r="Q1454"/>
  <c r="P1454"/>
  <c r="O1454"/>
  <c r="U1454" s="1"/>
  <c r="N1454"/>
  <c r="M1454"/>
  <c r="Y1454" s="1"/>
  <c r="L1454"/>
  <c r="K1454"/>
  <c r="Q1403"/>
  <c r="P1403"/>
  <c r="O1403"/>
  <c r="U1403" s="1"/>
  <c r="N1403"/>
  <c r="M1403"/>
  <c r="Y1403" s="1"/>
  <c r="L1403"/>
  <c r="K1403"/>
  <c r="Q1344"/>
  <c r="P1344"/>
  <c r="O1344"/>
  <c r="U1344" s="1"/>
  <c r="N1344"/>
  <c r="M1344"/>
  <c r="Y1344" s="1"/>
  <c r="L1344"/>
  <c r="K1344"/>
  <c r="Q1301"/>
  <c r="P1301"/>
  <c r="O1301"/>
  <c r="U1301" s="1"/>
  <c r="N1301"/>
  <c r="M1301"/>
  <c r="Y1301" s="1"/>
  <c r="L1301"/>
  <c r="K1301"/>
  <c r="Q1262"/>
  <c r="P1262"/>
  <c r="O1262"/>
  <c r="U1262" s="1"/>
  <c r="N1262"/>
  <c r="M1262"/>
  <c r="Y1262" s="1"/>
  <c r="L1262"/>
  <c r="K1262"/>
  <c r="Q1230"/>
  <c r="P1230"/>
  <c r="O1230"/>
  <c r="U1230" s="1"/>
  <c r="N1230"/>
  <c r="M1230"/>
  <c r="Y1230" s="1"/>
  <c r="L1230"/>
  <c r="K1230"/>
  <c r="Q1198"/>
  <c r="P1198"/>
  <c r="O1198"/>
  <c r="U1198" s="1"/>
  <c r="N1198"/>
  <c r="M1198"/>
  <c r="Y1198" s="1"/>
  <c r="L1198"/>
  <c r="K1198"/>
  <c r="Q1176"/>
  <c r="P1176"/>
  <c r="O1176"/>
  <c r="U1176" s="1"/>
  <c r="N1176"/>
  <c r="M1176"/>
  <c r="Y1176" s="1"/>
  <c r="L1176"/>
  <c r="K1176"/>
  <c r="Q1152"/>
  <c r="P1152"/>
  <c r="O1152"/>
  <c r="U1152" s="1"/>
  <c r="N1152"/>
  <c r="M1152"/>
  <c r="Y1152" s="1"/>
  <c r="L1152"/>
  <c r="K1152"/>
  <c r="Q1132"/>
  <c r="P1132"/>
  <c r="O1132"/>
  <c r="U1132" s="1"/>
  <c r="N1132"/>
  <c r="M1132"/>
  <c r="Y1132" s="1"/>
  <c r="L1132"/>
  <c r="K1132"/>
  <c r="Q1121"/>
  <c r="P1121"/>
  <c r="O1121"/>
  <c r="U1121" s="1"/>
  <c r="N1121"/>
  <c r="M1121"/>
  <c r="Y1121" s="1"/>
  <c r="L1121"/>
  <c r="K1121"/>
  <c r="Q1108"/>
  <c r="P1108"/>
  <c r="O1108"/>
  <c r="U1108" s="1"/>
  <c r="N1108"/>
  <c r="M1108"/>
  <c r="Y1108" s="1"/>
  <c r="L1108"/>
  <c r="K1108"/>
  <c r="Q1099"/>
  <c r="P1099"/>
  <c r="O1099"/>
  <c r="U1099" s="1"/>
  <c r="N1099"/>
  <c r="M1099"/>
  <c r="Y1099" s="1"/>
  <c r="L1099"/>
  <c r="K1099"/>
  <c r="Q1090"/>
  <c r="P1090"/>
  <c r="O1090"/>
  <c r="U1090" s="1"/>
  <c r="N1090"/>
  <c r="M1090"/>
  <c r="Y1090" s="1"/>
  <c r="L1090"/>
  <c r="K1090"/>
  <c r="Q1086"/>
  <c r="P1086"/>
  <c r="O1086"/>
  <c r="U1086" s="1"/>
  <c r="N1086"/>
  <c r="M1086"/>
  <c r="Y1086" s="1"/>
  <c r="L1086"/>
  <c r="K1086"/>
  <c r="Q1083"/>
  <c r="P1083"/>
  <c r="O1083"/>
  <c r="U1083" s="1"/>
  <c r="N1083"/>
  <c r="M1083"/>
  <c r="Y1083" s="1"/>
  <c r="L1083"/>
  <c r="K1083"/>
  <c r="Q1080"/>
  <c r="P1080"/>
  <c r="O1080"/>
  <c r="U1080" s="1"/>
  <c r="N1080"/>
  <c r="M1080"/>
  <c r="Y1080" s="1"/>
  <c r="L1080"/>
  <c r="K1080"/>
  <c r="Q1078"/>
  <c r="P1078"/>
  <c r="O1078"/>
  <c r="U1078" s="1"/>
  <c r="N1078"/>
  <c r="M1078"/>
  <c r="Y1078" s="1"/>
  <c r="L1078"/>
  <c r="K1078"/>
  <c r="Q1076"/>
  <c r="P1076"/>
  <c r="O1076"/>
  <c r="U1076" s="1"/>
  <c r="N1076"/>
  <c r="M1076"/>
  <c r="Y1076" s="1"/>
  <c r="L1076"/>
  <c r="K1076"/>
  <c r="Q4685"/>
  <c r="P4685"/>
  <c r="O4685"/>
  <c r="U4685" s="1"/>
  <c r="N4685"/>
  <c r="M4685"/>
  <c r="Y4685" s="1"/>
  <c r="L4685"/>
  <c r="K4685"/>
  <c r="Q4674"/>
  <c r="P4674"/>
  <c r="O4674"/>
  <c r="U4674" s="1"/>
  <c r="N4674"/>
  <c r="M4674"/>
  <c r="Y4674" s="1"/>
  <c r="L4674"/>
  <c r="K4674"/>
  <c r="Q4655"/>
  <c r="P4655"/>
  <c r="O4655"/>
  <c r="U4655" s="1"/>
  <c r="N4655"/>
  <c r="M4655"/>
  <c r="Y4655" s="1"/>
  <c r="L4655"/>
  <c r="K4655"/>
  <c r="Q4632"/>
  <c r="P4632"/>
  <c r="O4632"/>
  <c r="U4632" s="1"/>
  <c r="N4632"/>
  <c r="M4632"/>
  <c r="Y4632" s="1"/>
  <c r="L4632"/>
  <c r="K4632"/>
  <c r="Q4612"/>
  <c r="P4612"/>
  <c r="O4612"/>
  <c r="U4612" s="1"/>
  <c r="N4612"/>
  <c r="M4612"/>
  <c r="Y4612" s="1"/>
  <c r="L4612"/>
  <c r="K4612"/>
  <c r="Q4595"/>
  <c r="P4595"/>
  <c r="O4595"/>
  <c r="U4595" s="1"/>
  <c r="N4595"/>
  <c r="M4595"/>
  <c r="Y4595" s="1"/>
  <c r="L4595"/>
  <c r="K4595"/>
  <c r="Q4578"/>
  <c r="P4578"/>
  <c r="O4578"/>
  <c r="U4578" s="1"/>
  <c r="N4578"/>
  <c r="M4578"/>
  <c r="Y4578" s="1"/>
  <c r="L4578"/>
  <c r="K4578"/>
  <c r="Q4558"/>
  <c r="P4558"/>
  <c r="O4558"/>
  <c r="U4558" s="1"/>
  <c r="N4558"/>
  <c r="M4558"/>
  <c r="Y4558" s="1"/>
  <c r="L4558"/>
  <c r="K4558"/>
  <c r="Q4543"/>
  <c r="P4543"/>
  <c r="O4543"/>
  <c r="U4543" s="1"/>
  <c r="N4543"/>
  <c r="M4543"/>
  <c r="Y4543" s="1"/>
  <c r="L4543"/>
  <c r="K4543"/>
  <c r="Q4529"/>
  <c r="P4529"/>
  <c r="O4529"/>
  <c r="U4529" s="1"/>
  <c r="N4529"/>
  <c r="M4529"/>
  <c r="Y4529" s="1"/>
  <c r="L4529"/>
  <c r="K4529"/>
  <c r="Q4518"/>
  <c r="P4518"/>
  <c r="O4518"/>
  <c r="U4518" s="1"/>
  <c r="N4518"/>
  <c r="M4518"/>
  <c r="Y4518" s="1"/>
  <c r="L4518"/>
  <c r="K4518"/>
  <c r="Q4643"/>
  <c r="P4643"/>
  <c r="O4643"/>
  <c r="U4643" s="1"/>
  <c r="N4643"/>
  <c r="M4643"/>
  <c r="Y4643" s="1"/>
  <c r="L4643"/>
  <c r="K4643"/>
  <c r="Q4601"/>
  <c r="P4601"/>
  <c r="O4601"/>
  <c r="U4601" s="1"/>
  <c r="N4601"/>
  <c r="M4601"/>
  <c r="Y4601" s="1"/>
  <c r="L4601"/>
  <c r="K4601"/>
  <c r="Q4540"/>
  <c r="P4540"/>
  <c r="O4540"/>
  <c r="U4540" s="1"/>
  <c r="N4540"/>
  <c r="M4540"/>
  <c r="Y4540" s="1"/>
  <c r="L4540"/>
  <c r="K4540"/>
  <c r="Q4454"/>
  <c r="P4454"/>
  <c r="O4454"/>
  <c r="U4454" s="1"/>
  <c r="N4454"/>
  <c r="M4454"/>
  <c r="Y4454" s="1"/>
  <c r="L4454"/>
  <c r="K4454"/>
  <c r="Q4365"/>
  <c r="P4365"/>
  <c r="O4365"/>
  <c r="U4365" s="1"/>
  <c r="N4365"/>
  <c r="M4365"/>
  <c r="Y4365" s="1"/>
  <c r="L4365"/>
  <c r="K4365"/>
  <c r="Q4284"/>
  <c r="P4284"/>
  <c r="O4284"/>
  <c r="U4284" s="1"/>
  <c r="N4284"/>
  <c r="M4284"/>
  <c r="Y4284" s="1"/>
  <c r="L4284"/>
  <c r="K4284"/>
  <c r="Q4200"/>
  <c r="P4200"/>
  <c r="O4200"/>
  <c r="U4200" s="1"/>
  <c r="N4200"/>
  <c r="M4200"/>
  <c r="Y4200" s="1"/>
  <c r="L4200"/>
  <c r="K4200"/>
  <c r="Q4148"/>
  <c r="P4148"/>
  <c r="O4148"/>
  <c r="U4148" s="1"/>
  <c r="N4148"/>
  <c r="M4148"/>
  <c r="Y4148" s="1"/>
  <c r="L4148"/>
  <c r="K4148"/>
  <c r="Q4081"/>
  <c r="P4081"/>
  <c r="O4081"/>
  <c r="U4081" s="1"/>
  <c r="N4081"/>
  <c r="M4081"/>
  <c r="Y4081" s="1"/>
  <c r="L4081"/>
  <c r="K4081"/>
  <c r="Q4026"/>
  <c r="P4026"/>
  <c r="O4026"/>
  <c r="U4026" s="1"/>
  <c r="N4026"/>
  <c r="M4026"/>
  <c r="Y4026" s="1"/>
  <c r="L4026"/>
  <c r="K4026"/>
  <c r="Q3982"/>
  <c r="P3982"/>
  <c r="O3982"/>
  <c r="U3982" s="1"/>
  <c r="N3982"/>
  <c r="M3982"/>
  <c r="Y3982" s="1"/>
  <c r="L3982"/>
  <c r="K3982"/>
  <c r="Q3943"/>
  <c r="P3943"/>
  <c r="O3943"/>
  <c r="U3943" s="1"/>
  <c r="N3943"/>
  <c r="M3943"/>
  <c r="Y3943" s="1"/>
  <c r="L3943"/>
  <c r="K3943"/>
  <c r="Q3910"/>
  <c r="P3910"/>
  <c r="O3910"/>
  <c r="U3910" s="1"/>
  <c r="N3910"/>
  <c r="M3910"/>
  <c r="Y3910" s="1"/>
  <c r="L3910"/>
  <c r="K3910"/>
  <c r="Q3879"/>
  <c r="P3879"/>
  <c r="O3879"/>
  <c r="U3879" s="1"/>
  <c r="N3879"/>
  <c r="M3879"/>
  <c r="Y3879" s="1"/>
  <c r="L3879"/>
  <c r="K3879"/>
  <c r="Q3854"/>
  <c r="P3854"/>
  <c r="O3854"/>
  <c r="U3854" s="1"/>
  <c r="N3854"/>
  <c r="M3854"/>
  <c r="Y3854" s="1"/>
  <c r="L3854"/>
  <c r="K3854"/>
  <c r="Q3836"/>
  <c r="P3836"/>
  <c r="O3836"/>
  <c r="U3836" s="1"/>
  <c r="N3836"/>
  <c r="M3836"/>
  <c r="Y3836" s="1"/>
  <c r="L3836"/>
  <c r="K3836"/>
  <c r="Q3826"/>
  <c r="P3826"/>
  <c r="O3826"/>
  <c r="U3826" s="1"/>
  <c r="N3826"/>
  <c r="M3826"/>
  <c r="Y3826" s="1"/>
  <c r="L3826"/>
  <c r="K3826"/>
  <c r="Q4576"/>
  <c r="P4576"/>
  <c r="O4576"/>
  <c r="U4576" s="1"/>
  <c r="N4576"/>
  <c r="M4576"/>
  <c r="Y4576" s="1"/>
  <c r="L4576"/>
  <c r="K4576"/>
  <c r="Q4470"/>
  <c r="P4470"/>
  <c r="O4470"/>
  <c r="U4470" s="1"/>
  <c r="N4470"/>
  <c r="M4470"/>
  <c r="Y4470" s="1"/>
  <c r="L4470"/>
  <c r="K4470"/>
  <c r="Q4342"/>
  <c r="P4342"/>
  <c r="O4342"/>
  <c r="U4342" s="1"/>
  <c r="N4342"/>
  <c r="M4342"/>
  <c r="Y4342" s="1"/>
  <c r="L4342"/>
  <c r="K4342"/>
  <c r="Q4214"/>
  <c r="P4214"/>
  <c r="O4214"/>
  <c r="U4214" s="1"/>
  <c r="N4214"/>
  <c r="M4214"/>
  <c r="Y4214" s="1"/>
  <c r="L4214"/>
  <c r="K4214"/>
  <c r="Q4103"/>
  <c r="P4103"/>
  <c r="O4103"/>
  <c r="U4103" s="1"/>
  <c r="N4103"/>
  <c r="M4103"/>
  <c r="Y4103" s="1"/>
  <c r="L4103"/>
  <c r="K4103"/>
  <c r="Q4003"/>
  <c r="P4003"/>
  <c r="O4003"/>
  <c r="U4003" s="1"/>
  <c r="N4003"/>
  <c r="M4003"/>
  <c r="Y4003" s="1"/>
  <c r="L4003"/>
  <c r="K4003"/>
  <c r="Q3906"/>
  <c r="P3906"/>
  <c r="O3906"/>
  <c r="U3906" s="1"/>
  <c r="N3906"/>
  <c r="M3906"/>
  <c r="Y3906" s="1"/>
  <c r="L3906"/>
  <c r="K3906"/>
  <c r="Q3802"/>
  <c r="P3802"/>
  <c r="O3802"/>
  <c r="U3802" s="1"/>
  <c r="N3802"/>
  <c r="M3802"/>
  <c r="Y3802" s="1"/>
  <c r="L3802"/>
  <c r="K3802"/>
  <c r="Q3726"/>
  <c r="P3726"/>
  <c r="O3726"/>
  <c r="U3726" s="1"/>
  <c r="N3726"/>
  <c r="M3726"/>
  <c r="Y3726" s="1"/>
  <c r="L3726"/>
  <c r="K3726"/>
  <c r="Q3658"/>
  <c r="P3658"/>
  <c r="O3658"/>
  <c r="U3658" s="1"/>
  <c r="N3658"/>
  <c r="M3658"/>
  <c r="Y3658" s="1"/>
  <c r="L3658"/>
  <c r="K3658"/>
  <c r="Q3584"/>
  <c r="P3584"/>
  <c r="O3584"/>
  <c r="U3584" s="1"/>
  <c r="N3584"/>
  <c r="M3584"/>
  <c r="Y3584" s="1"/>
  <c r="L3584"/>
  <c r="K3584"/>
  <c r="Q3523"/>
  <c r="P3523"/>
  <c r="O3523"/>
  <c r="U3523" s="1"/>
  <c r="N3523"/>
  <c r="M3523"/>
  <c r="Y3523" s="1"/>
  <c r="L3523"/>
  <c r="K3523"/>
  <c r="Q3468"/>
  <c r="P3468"/>
  <c r="O3468"/>
  <c r="U3468" s="1"/>
  <c r="N3468"/>
  <c r="M3468"/>
  <c r="Y3468" s="1"/>
  <c r="L3468"/>
  <c r="K3468"/>
  <c r="Q3409"/>
  <c r="P3409"/>
  <c r="O3409"/>
  <c r="U3409" s="1"/>
  <c r="N3409"/>
  <c r="M3409"/>
  <c r="Y3409" s="1"/>
  <c r="L3409"/>
  <c r="K3409"/>
  <c r="Q3362"/>
  <c r="P3362"/>
  <c r="O3362"/>
  <c r="U3362" s="1"/>
  <c r="N3362"/>
  <c r="M3362"/>
  <c r="Y3362" s="1"/>
  <c r="L3362"/>
  <c r="K3362"/>
  <c r="Q3329"/>
  <c r="P3329"/>
  <c r="O3329"/>
  <c r="U3329" s="1"/>
  <c r="N3329"/>
  <c r="M3329"/>
  <c r="Y3329" s="1"/>
  <c r="L3329"/>
  <c r="K3329"/>
  <c r="Q3292"/>
  <c r="P3292"/>
  <c r="O3292"/>
  <c r="U3292" s="1"/>
  <c r="N3292"/>
  <c r="M3292"/>
  <c r="Y3292" s="1"/>
  <c r="L3292"/>
  <c r="K3292"/>
  <c r="Q3269"/>
  <c r="P3269"/>
  <c r="O3269"/>
  <c r="U3269" s="1"/>
  <c r="N3269"/>
  <c r="M3269"/>
  <c r="Y3269" s="1"/>
  <c r="L3269"/>
  <c r="K3269"/>
  <c r="Q3245"/>
  <c r="P3245"/>
  <c r="O3245"/>
  <c r="U3245" s="1"/>
  <c r="N3245"/>
  <c r="M3245"/>
  <c r="Y3245" s="1"/>
  <c r="L3245"/>
  <c r="K3245"/>
  <c r="Q3229"/>
  <c r="P3229"/>
  <c r="O3229"/>
  <c r="U3229" s="1"/>
  <c r="N3229"/>
  <c r="M3229"/>
  <c r="Y3229" s="1"/>
  <c r="L3229"/>
  <c r="K3229"/>
  <c r="Q3217"/>
  <c r="P3217"/>
  <c r="O3217"/>
  <c r="U3217" s="1"/>
  <c r="N3217"/>
  <c r="M3217"/>
  <c r="Y3217" s="1"/>
  <c r="L3217"/>
  <c r="K3217"/>
  <c r="Q4575"/>
  <c r="P4575"/>
  <c r="O4575"/>
  <c r="U4575" s="1"/>
  <c r="N4575"/>
  <c r="M4575"/>
  <c r="Y4575" s="1"/>
  <c r="L4575"/>
  <c r="K4575"/>
  <c r="Q4437"/>
  <c r="P4437"/>
  <c r="O4437"/>
  <c r="U4437" s="1"/>
  <c r="N4437"/>
  <c r="M4437"/>
  <c r="Y4437" s="1"/>
  <c r="L4437"/>
  <c r="K4437"/>
  <c r="Q4282"/>
  <c r="P4282"/>
  <c r="O4282"/>
  <c r="U4282" s="1"/>
  <c r="N4282"/>
  <c r="M4282"/>
  <c r="Y4282" s="1"/>
  <c r="L4282"/>
  <c r="K4282"/>
  <c r="Q4142"/>
  <c r="P4142"/>
  <c r="O4142"/>
  <c r="U4142" s="1"/>
  <c r="N4142"/>
  <c r="M4142"/>
  <c r="Y4142" s="1"/>
  <c r="L4142"/>
  <c r="K4142"/>
  <c r="Q4005"/>
  <c r="P4005"/>
  <c r="O4005"/>
  <c r="U4005" s="1"/>
  <c r="N4005"/>
  <c r="M4005"/>
  <c r="Y4005" s="1"/>
  <c r="L4005"/>
  <c r="K4005"/>
  <c r="Q3875"/>
  <c r="P3875"/>
  <c r="O3875"/>
  <c r="U3875" s="1"/>
  <c r="N3875"/>
  <c r="M3875"/>
  <c r="Y3875" s="1"/>
  <c r="L3875"/>
  <c r="K3875"/>
  <c r="Q3757"/>
  <c r="P3757"/>
  <c r="O3757"/>
  <c r="U3757" s="1"/>
  <c r="N3757"/>
  <c r="M3757"/>
  <c r="Y3757" s="1"/>
  <c r="L3757"/>
  <c r="K3757"/>
  <c r="Q3649"/>
  <c r="P3649"/>
  <c r="O3649"/>
  <c r="U3649" s="1"/>
  <c r="N3649"/>
  <c r="M3649"/>
  <c r="Y3649" s="1"/>
  <c r="L3649"/>
  <c r="K3649"/>
  <c r="Q3537"/>
  <c r="P3537"/>
  <c r="O3537"/>
  <c r="U3537" s="1"/>
  <c r="N3537"/>
  <c r="M3537"/>
  <c r="Y3537" s="1"/>
  <c r="L3537"/>
  <c r="K3537"/>
  <c r="Q3435"/>
  <c r="P3435"/>
  <c r="O3435"/>
  <c r="U3435" s="1"/>
  <c r="N3435"/>
  <c r="M3435"/>
  <c r="Y3435" s="1"/>
  <c r="L3435"/>
  <c r="K3435"/>
  <c r="Q3338"/>
  <c r="P3338"/>
  <c r="O3338"/>
  <c r="U3338" s="1"/>
  <c r="N3338"/>
  <c r="M3338"/>
  <c r="Y3338" s="1"/>
  <c r="L3338"/>
  <c r="K3338"/>
  <c r="Q3252"/>
  <c r="P3252"/>
  <c r="O3252"/>
  <c r="U3252" s="1"/>
  <c r="N3252"/>
  <c r="M3252"/>
  <c r="Y3252" s="1"/>
  <c r="L3252"/>
  <c r="K3252"/>
  <c r="Q3177"/>
  <c r="P3177"/>
  <c r="O3177"/>
  <c r="U3177" s="1"/>
  <c r="N3177"/>
  <c r="M3177"/>
  <c r="Y3177" s="1"/>
  <c r="L3177"/>
  <c r="K3177"/>
  <c r="Q3107"/>
  <c r="P3107"/>
  <c r="O3107"/>
  <c r="U3107" s="1"/>
  <c r="N3107"/>
  <c r="M3107"/>
  <c r="Y3107" s="1"/>
  <c r="L3107"/>
  <c r="K3107"/>
  <c r="Q3038"/>
  <c r="P3038"/>
  <c r="O3038"/>
  <c r="U3038" s="1"/>
  <c r="N3038"/>
  <c r="M3038"/>
  <c r="Y3038" s="1"/>
  <c r="L3038"/>
  <c r="K3038"/>
  <c r="Q2984"/>
  <c r="P2984"/>
  <c r="O2984"/>
  <c r="U2984" s="1"/>
  <c r="N2984"/>
  <c r="M2984"/>
  <c r="Y2984" s="1"/>
  <c r="L2984"/>
  <c r="K2984"/>
  <c r="Q2926"/>
  <c r="P2926"/>
  <c r="O2926"/>
  <c r="U2926" s="1"/>
  <c r="N2926"/>
  <c r="M2926"/>
  <c r="Y2926" s="1"/>
  <c r="L2926"/>
  <c r="K2926"/>
  <c r="Q2871"/>
  <c r="P2871"/>
  <c r="O2871"/>
  <c r="U2871" s="1"/>
  <c r="N2871"/>
  <c r="M2871"/>
  <c r="Y2871" s="1"/>
  <c r="L2871"/>
  <c r="K2871"/>
  <c r="Q2834"/>
  <c r="P2834"/>
  <c r="O2834"/>
  <c r="U2834" s="1"/>
  <c r="N2834"/>
  <c r="M2834"/>
  <c r="Y2834" s="1"/>
  <c r="L2834"/>
  <c r="K2834"/>
  <c r="Q2806"/>
  <c r="P2806"/>
  <c r="O2806"/>
  <c r="U2806" s="1"/>
  <c r="N2806"/>
  <c r="M2806"/>
  <c r="Y2806" s="1"/>
  <c r="L2806"/>
  <c r="K2806"/>
  <c r="Q2771"/>
  <c r="P2771"/>
  <c r="O2771"/>
  <c r="U2771" s="1"/>
  <c r="N2771"/>
  <c r="M2771"/>
  <c r="Y2771" s="1"/>
  <c r="L2771"/>
  <c r="K2771"/>
  <c r="Q2748"/>
  <c r="P2748"/>
  <c r="O2748"/>
  <c r="U2748" s="1"/>
  <c r="N2748"/>
  <c r="M2748"/>
  <c r="Y2748" s="1"/>
  <c r="L2748"/>
  <c r="K2748"/>
  <c r="Q2729"/>
  <c r="P2729"/>
  <c r="O2729"/>
  <c r="U2729" s="1"/>
  <c r="N2729"/>
  <c r="M2729"/>
  <c r="Y2729" s="1"/>
  <c r="L2729"/>
  <c r="K2729"/>
  <c r="Q2718"/>
  <c r="P2718"/>
  <c r="O2718"/>
  <c r="U2718" s="1"/>
  <c r="N2718"/>
  <c r="M2718"/>
  <c r="Y2718" s="1"/>
  <c r="L2718"/>
  <c r="K2718"/>
  <c r="Q2705"/>
  <c r="P2705"/>
  <c r="O2705"/>
  <c r="U2705" s="1"/>
  <c r="N2705"/>
  <c r="M2705"/>
  <c r="Y2705" s="1"/>
  <c r="L2705"/>
  <c r="K2705"/>
  <c r="Q4390"/>
  <c r="P4390"/>
  <c r="O4390"/>
  <c r="U4390" s="1"/>
  <c r="N4390"/>
  <c r="M4390"/>
  <c r="Y4390" s="1"/>
  <c r="L4390"/>
  <c r="K4390"/>
  <c r="Q4207"/>
  <c r="P4207"/>
  <c r="O4207"/>
  <c r="U4207" s="1"/>
  <c r="N4207"/>
  <c r="M4207"/>
  <c r="Y4207" s="1"/>
  <c r="L4207"/>
  <c r="K4207"/>
  <c r="Q4056"/>
  <c r="P4056"/>
  <c r="O4056"/>
  <c r="U4056" s="1"/>
  <c r="N4056"/>
  <c r="M4056"/>
  <c r="Y4056" s="1"/>
  <c r="L4056"/>
  <c r="K4056"/>
  <c r="Q3898"/>
  <c r="P3898"/>
  <c r="O3898"/>
  <c r="U3898" s="1"/>
  <c r="N3898"/>
  <c r="M3898"/>
  <c r="Y3898" s="1"/>
  <c r="L3898"/>
  <c r="K3898"/>
  <c r="Q3756"/>
  <c r="P3756"/>
  <c r="O3756"/>
  <c r="U3756" s="1"/>
  <c r="N3756"/>
  <c r="M3756"/>
  <c r="Y3756" s="1"/>
  <c r="L3756"/>
  <c r="K3756"/>
  <c r="Q3614"/>
  <c r="P3614"/>
  <c r="O3614"/>
  <c r="U3614" s="1"/>
  <c r="N3614"/>
  <c r="M3614"/>
  <c r="Y3614" s="1"/>
  <c r="L3614"/>
  <c r="K3614"/>
  <c r="Q3488"/>
  <c r="P3488"/>
  <c r="O3488"/>
  <c r="U3488" s="1"/>
  <c r="N3488"/>
  <c r="M3488"/>
  <c r="Y3488" s="1"/>
  <c r="L3488"/>
  <c r="K3488"/>
  <c r="Q3358"/>
  <c r="P3358"/>
  <c r="O3358"/>
  <c r="U3358" s="1"/>
  <c r="N3358"/>
  <c r="M3358"/>
  <c r="Y3358" s="1"/>
  <c r="L3358"/>
  <c r="K3358"/>
  <c r="Q3241"/>
  <c r="P3241"/>
  <c r="O3241"/>
  <c r="U3241" s="1"/>
  <c r="N3241"/>
  <c r="M3241"/>
  <c r="Y3241" s="1"/>
  <c r="L3241"/>
  <c r="K3241"/>
  <c r="Q3145"/>
  <c r="P3145"/>
  <c r="O3145"/>
  <c r="U3145" s="1"/>
  <c r="N3145"/>
  <c r="M3145"/>
  <c r="Y3145" s="1"/>
  <c r="L3145"/>
  <c r="K3145"/>
  <c r="Q3036"/>
  <c r="P3036"/>
  <c r="O3036"/>
  <c r="U3036" s="1"/>
  <c r="N3036"/>
  <c r="M3036"/>
  <c r="Y3036" s="1"/>
  <c r="L3036"/>
  <c r="K3036"/>
  <c r="Q2946"/>
  <c r="P2946"/>
  <c r="O2946"/>
  <c r="U2946" s="1"/>
  <c r="N2946"/>
  <c r="M2946"/>
  <c r="Y2946" s="1"/>
  <c r="L2946"/>
  <c r="K2946"/>
  <c r="Q2853"/>
  <c r="P2853"/>
  <c r="O2853"/>
  <c r="U2853" s="1"/>
  <c r="N2853"/>
  <c r="M2853"/>
  <c r="Y2853" s="1"/>
  <c r="L2853"/>
  <c r="K2853"/>
  <c r="Q2781"/>
  <c r="P2781"/>
  <c r="O2781"/>
  <c r="U2781" s="1"/>
  <c r="N2781"/>
  <c r="M2781"/>
  <c r="Y2781" s="1"/>
  <c r="L2781"/>
  <c r="K2781"/>
  <c r="Q2703"/>
  <c r="P2703"/>
  <c r="O2703"/>
  <c r="U2703" s="1"/>
  <c r="N2703"/>
  <c r="M2703"/>
  <c r="Y2703" s="1"/>
  <c r="L2703"/>
  <c r="K2703"/>
  <c r="Q2647"/>
  <c r="P2647"/>
  <c r="O2647"/>
  <c r="U2647" s="1"/>
  <c r="N2647"/>
  <c r="M2647"/>
  <c r="Y2647" s="1"/>
  <c r="L2647"/>
  <c r="K2647"/>
  <c r="Q2578"/>
  <c r="P2578"/>
  <c r="O2578"/>
  <c r="U2578" s="1"/>
  <c r="N2578"/>
  <c r="M2578"/>
  <c r="Y2578" s="1"/>
  <c r="L2578"/>
  <c r="K2578"/>
  <c r="Q2529"/>
  <c r="P2529"/>
  <c r="O2529"/>
  <c r="U2529" s="1"/>
  <c r="N2529"/>
  <c r="M2529"/>
  <c r="Y2529" s="1"/>
  <c r="L2529"/>
  <c r="K2529"/>
  <c r="Q2481"/>
  <c r="P2481"/>
  <c r="O2481"/>
  <c r="U2481" s="1"/>
  <c r="N2481"/>
  <c r="M2481"/>
  <c r="Y2481" s="1"/>
  <c r="L2481"/>
  <c r="K2481"/>
  <c r="Q2440"/>
  <c r="P2440"/>
  <c r="O2440"/>
  <c r="U2440" s="1"/>
  <c r="N2440"/>
  <c r="M2440"/>
  <c r="Y2440" s="1"/>
  <c r="L2440"/>
  <c r="K2440"/>
  <c r="Q2394"/>
  <c r="P2394"/>
  <c r="O2394"/>
  <c r="U2394" s="1"/>
  <c r="N2394"/>
  <c r="M2394"/>
  <c r="Y2394" s="1"/>
  <c r="L2394"/>
  <c r="K2394"/>
  <c r="Q2369"/>
  <c r="P2369"/>
  <c r="O2369"/>
  <c r="U2369" s="1"/>
  <c r="N2369"/>
  <c r="M2369"/>
  <c r="Y2369" s="1"/>
  <c r="L2369"/>
  <c r="K2369"/>
  <c r="Q2338"/>
  <c r="P2338"/>
  <c r="O2338"/>
  <c r="U2338" s="1"/>
  <c r="N2338"/>
  <c r="M2338"/>
  <c r="Y2338" s="1"/>
  <c r="L2338"/>
  <c r="K2338"/>
  <c r="Q2317"/>
  <c r="P2317"/>
  <c r="O2317"/>
  <c r="U2317" s="1"/>
  <c r="N2317"/>
  <c r="M2317"/>
  <c r="Y2317" s="1"/>
  <c r="L2317"/>
  <c r="K2317"/>
  <c r="Q2297"/>
  <c r="P2297"/>
  <c r="O2297"/>
  <c r="U2297" s="1"/>
  <c r="N2297"/>
  <c r="M2297"/>
  <c r="Y2297" s="1"/>
  <c r="L2297"/>
  <c r="K2297"/>
  <c r="Q2286"/>
  <c r="P2286"/>
  <c r="O2286"/>
  <c r="U2286" s="1"/>
  <c r="N2286"/>
  <c r="M2286"/>
  <c r="Y2286" s="1"/>
  <c r="L2286"/>
  <c r="K2286"/>
  <c r="Q2277"/>
  <c r="P2277"/>
  <c r="O2277"/>
  <c r="U2277" s="1"/>
  <c r="N2277"/>
  <c r="M2277"/>
  <c r="Y2277" s="1"/>
  <c r="L2277"/>
  <c r="K2277"/>
  <c r="Q4443"/>
  <c r="P4443"/>
  <c r="O4443"/>
  <c r="U4443" s="1"/>
  <c r="N4443"/>
  <c r="M4443"/>
  <c r="Y4443" s="1"/>
  <c r="L4443"/>
  <c r="K4443"/>
  <c r="Q4246"/>
  <c r="P4246"/>
  <c r="O4246"/>
  <c r="U4246" s="1"/>
  <c r="N4246"/>
  <c r="M4246"/>
  <c r="Y4246" s="1"/>
  <c r="L4246"/>
  <c r="K4246"/>
  <c r="Q4072"/>
  <c r="P4072"/>
  <c r="O4072"/>
  <c r="U4072" s="1"/>
  <c r="N4072"/>
  <c r="M4072"/>
  <c r="Y4072" s="1"/>
  <c r="L4072"/>
  <c r="K4072"/>
  <c r="Q3901"/>
  <c r="P3901"/>
  <c r="O3901"/>
  <c r="U3901" s="1"/>
  <c r="N3901"/>
  <c r="M3901"/>
  <c r="Y3901" s="1"/>
  <c r="L3901"/>
  <c r="K3901"/>
  <c r="Q3733"/>
  <c r="P3733"/>
  <c r="O3733"/>
  <c r="U3733" s="1"/>
  <c r="N3733"/>
  <c r="M3733"/>
  <c r="Y3733" s="1"/>
  <c r="L3733"/>
  <c r="K3733"/>
  <c r="Q3580"/>
  <c r="P3580"/>
  <c r="O3580"/>
  <c r="U3580" s="1"/>
  <c r="N3580"/>
  <c r="M3580"/>
  <c r="Y3580" s="1"/>
  <c r="L3580"/>
  <c r="K3580"/>
  <c r="Q3431"/>
  <c r="P3431"/>
  <c r="O3431"/>
  <c r="U3431" s="1"/>
  <c r="N3431"/>
  <c r="M3431"/>
  <c r="Y3431" s="1"/>
  <c r="L3431"/>
  <c r="K3431"/>
  <c r="Q3289"/>
  <c r="P3289"/>
  <c r="O3289"/>
  <c r="U3289" s="1"/>
  <c r="N3289"/>
  <c r="M3289"/>
  <c r="Y3289" s="1"/>
  <c r="L3289"/>
  <c r="K3289"/>
  <c r="Q3159"/>
  <c r="P3159"/>
  <c r="O3159"/>
  <c r="U3159" s="1"/>
  <c r="N3159"/>
  <c r="M3159"/>
  <c r="Y3159" s="1"/>
  <c r="L3159"/>
  <c r="K3159"/>
  <c r="Q3034"/>
  <c r="P3034"/>
  <c r="O3034"/>
  <c r="U3034" s="1"/>
  <c r="N3034"/>
  <c r="M3034"/>
  <c r="Y3034" s="1"/>
  <c r="L3034"/>
  <c r="K3034"/>
  <c r="Q2921"/>
  <c r="P2921"/>
  <c r="O2921"/>
  <c r="U2921" s="1"/>
  <c r="N2921"/>
  <c r="M2921"/>
  <c r="Y2921" s="1"/>
  <c r="L2921"/>
  <c r="K2921"/>
  <c r="Q2816"/>
  <c r="P2816"/>
  <c r="O2816"/>
  <c r="U2816" s="1"/>
  <c r="N2816"/>
  <c r="M2816"/>
  <c r="Y2816" s="1"/>
  <c r="L2816"/>
  <c r="K2816"/>
  <c r="Q2714"/>
  <c r="P2714"/>
  <c r="O2714"/>
  <c r="U2714" s="1"/>
  <c r="N2714"/>
  <c r="M2714"/>
  <c r="Y2714" s="1"/>
  <c r="L2714"/>
  <c r="K2714"/>
  <c r="Q2621"/>
  <c r="P2621"/>
  <c r="O2621"/>
  <c r="U2621" s="1"/>
  <c r="N2621"/>
  <c r="M2621"/>
  <c r="Y2621" s="1"/>
  <c r="L2621"/>
  <c r="K2621"/>
  <c r="Q2539"/>
  <c r="P2539"/>
  <c r="O2539"/>
  <c r="U2539" s="1"/>
  <c r="N2539"/>
  <c r="M2539"/>
  <c r="Y2539" s="1"/>
  <c r="L2539"/>
  <c r="K2539"/>
  <c r="Q2459"/>
  <c r="P2459"/>
  <c r="O2459"/>
  <c r="U2459" s="1"/>
  <c r="N2459"/>
  <c r="M2459"/>
  <c r="Y2459" s="1"/>
  <c r="L2459"/>
  <c r="K2459"/>
  <c r="Q2385"/>
  <c r="P2385"/>
  <c r="O2385"/>
  <c r="U2385" s="1"/>
  <c r="N2385"/>
  <c r="M2385"/>
  <c r="Y2385" s="1"/>
  <c r="L2385"/>
  <c r="K2385"/>
  <c r="Q2320"/>
  <c r="P2320"/>
  <c r="O2320"/>
  <c r="U2320" s="1"/>
  <c r="N2320"/>
  <c r="M2320"/>
  <c r="Y2320" s="1"/>
  <c r="L2320"/>
  <c r="K2320"/>
  <c r="Q2255"/>
  <c r="P2255"/>
  <c r="O2255"/>
  <c r="U2255" s="1"/>
  <c r="N2255"/>
  <c r="M2255"/>
  <c r="Y2255" s="1"/>
  <c r="L2255"/>
  <c r="K2255"/>
  <c r="Q2207"/>
  <c r="P2207"/>
  <c r="O2207"/>
  <c r="U2207" s="1"/>
  <c r="N2207"/>
  <c r="M2207"/>
  <c r="Y2207" s="1"/>
  <c r="L2207"/>
  <c r="K2207"/>
  <c r="Q2160"/>
  <c r="P2160"/>
  <c r="O2160"/>
  <c r="U2160" s="1"/>
  <c r="N2160"/>
  <c r="M2160"/>
  <c r="Y2160" s="1"/>
  <c r="L2160"/>
  <c r="K2160"/>
  <c r="Q2119"/>
  <c r="P2119"/>
  <c r="O2119"/>
  <c r="U2119" s="1"/>
  <c r="N2119"/>
  <c r="M2119"/>
  <c r="Y2119" s="1"/>
  <c r="L2119"/>
  <c r="K2119"/>
  <c r="Q2075"/>
  <c r="P2075"/>
  <c r="O2075"/>
  <c r="U2075" s="1"/>
  <c r="N2075"/>
  <c r="M2075"/>
  <c r="Y2075" s="1"/>
  <c r="L2075"/>
  <c r="K2075"/>
  <c r="Q2041"/>
  <c r="P2041"/>
  <c r="O2041"/>
  <c r="U2041" s="1"/>
  <c r="N2041"/>
  <c r="M2041"/>
  <c r="Y2041" s="1"/>
  <c r="L2041"/>
  <c r="K2041"/>
  <c r="Q2012"/>
  <c r="P2012"/>
  <c r="O2012"/>
  <c r="U2012" s="1"/>
  <c r="N2012"/>
  <c r="M2012"/>
  <c r="Y2012" s="1"/>
  <c r="L2012"/>
  <c r="K2012"/>
  <c r="Q1983"/>
  <c r="P1983"/>
  <c r="O1983"/>
  <c r="U1983" s="1"/>
  <c r="N1983"/>
  <c r="M1983"/>
  <c r="Y1983" s="1"/>
  <c r="L1983"/>
  <c r="K1983"/>
  <c r="Q1971"/>
  <c r="P1971"/>
  <c r="O1971"/>
  <c r="U1971" s="1"/>
  <c r="N1971"/>
  <c r="M1971"/>
  <c r="Y1971" s="1"/>
  <c r="L1971"/>
  <c r="K1971"/>
  <c r="Q1954"/>
  <c r="P1954"/>
  <c r="O1954"/>
  <c r="U1954" s="1"/>
  <c r="N1954"/>
  <c r="M1954"/>
  <c r="Y1954" s="1"/>
  <c r="L1954"/>
  <c r="K1954"/>
  <c r="Q1941"/>
  <c r="P1941"/>
  <c r="O1941"/>
  <c r="U1941" s="1"/>
  <c r="N1941"/>
  <c r="M1941"/>
  <c r="Y1941" s="1"/>
  <c r="L1941"/>
  <c r="K1941"/>
  <c r="Q1936"/>
  <c r="P1936"/>
  <c r="O1936"/>
  <c r="U1936" s="1"/>
  <c r="N1936"/>
  <c r="M1936"/>
  <c r="Y1936" s="1"/>
  <c r="L1936"/>
  <c r="K1936"/>
  <c r="Q4406"/>
  <c r="P4406"/>
  <c r="O4406"/>
  <c r="U4406" s="1"/>
  <c r="N4406"/>
  <c r="M4406"/>
  <c r="Y4406" s="1"/>
  <c r="L4406"/>
  <c r="K4406"/>
  <c r="Q4194"/>
  <c r="P4194"/>
  <c r="O4194"/>
  <c r="U4194" s="1"/>
  <c r="N4194"/>
  <c r="M4194"/>
  <c r="Y4194" s="1"/>
  <c r="L4194"/>
  <c r="K4194"/>
  <c r="Q4009"/>
  <c r="P4009"/>
  <c r="O4009"/>
  <c r="U4009" s="1"/>
  <c r="N4009"/>
  <c r="M4009"/>
  <c r="Y4009" s="1"/>
  <c r="L4009"/>
  <c r="K4009"/>
  <c r="Q3820"/>
  <c r="P3820"/>
  <c r="O3820"/>
  <c r="U3820" s="1"/>
  <c r="N3820"/>
  <c r="M3820"/>
  <c r="Y3820" s="1"/>
  <c r="L3820"/>
  <c r="K3820"/>
  <c r="Q3654"/>
  <c r="P3654"/>
  <c r="O3654"/>
  <c r="U3654" s="1"/>
  <c r="N3654"/>
  <c r="M3654"/>
  <c r="Y3654" s="1"/>
  <c r="L3654"/>
  <c r="K3654"/>
  <c r="Q3484"/>
  <c r="P3484"/>
  <c r="O3484"/>
  <c r="U3484" s="1"/>
  <c r="N3484"/>
  <c r="M3484"/>
  <c r="Y3484" s="1"/>
  <c r="L3484"/>
  <c r="K3484"/>
  <c r="Q3315"/>
  <c r="P3315"/>
  <c r="O3315"/>
  <c r="U3315" s="1"/>
  <c r="N3315"/>
  <c r="M3315"/>
  <c r="Y3315" s="1"/>
  <c r="L3315"/>
  <c r="K3315"/>
  <c r="Q3176"/>
  <c r="P3176"/>
  <c r="O3176"/>
  <c r="U3176" s="1"/>
  <c r="N3176"/>
  <c r="M3176"/>
  <c r="Y3176" s="1"/>
  <c r="L3176"/>
  <c r="K3176"/>
  <c r="Q3030"/>
  <c r="P3030"/>
  <c r="O3030"/>
  <c r="U3030" s="1"/>
  <c r="N3030"/>
  <c r="M3030"/>
  <c r="Y3030" s="1"/>
  <c r="L3030"/>
  <c r="K3030"/>
  <c r="Q2898"/>
  <c r="P2898"/>
  <c r="O2898"/>
  <c r="U2898" s="1"/>
  <c r="N2898"/>
  <c r="M2898"/>
  <c r="Y2898" s="1"/>
  <c r="L2898"/>
  <c r="K2898"/>
  <c r="Q2777"/>
  <c r="P2777"/>
  <c r="O2777"/>
  <c r="U2777" s="1"/>
  <c r="N2777"/>
  <c r="M2777"/>
  <c r="Y2777" s="1"/>
  <c r="L2777"/>
  <c r="K2777"/>
  <c r="Q2665"/>
  <c r="P2665"/>
  <c r="O2665"/>
  <c r="U2665" s="1"/>
  <c r="N2665"/>
  <c r="M2665"/>
  <c r="Y2665" s="1"/>
  <c r="L2665"/>
  <c r="K2665"/>
  <c r="Q2556"/>
  <c r="P2556"/>
  <c r="O2556"/>
  <c r="U2556" s="1"/>
  <c r="N2556"/>
  <c r="M2556"/>
  <c r="Y2556" s="1"/>
  <c r="L2556"/>
  <c r="K2556"/>
  <c r="Q2458"/>
  <c r="P2458"/>
  <c r="O2458"/>
  <c r="U2458" s="1"/>
  <c r="N2458"/>
  <c r="M2458"/>
  <c r="Y2458" s="1"/>
  <c r="L2458"/>
  <c r="K2458"/>
  <c r="Q2366"/>
  <c r="P2366"/>
  <c r="O2366"/>
  <c r="U2366" s="1"/>
  <c r="N2366"/>
  <c r="M2366"/>
  <c r="Y2366" s="1"/>
  <c r="L2366"/>
  <c r="K2366"/>
  <c r="Q2274"/>
  <c r="P2274"/>
  <c r="O2274"/>
  <c r="U2274" s="1"/>
  <c r="N2274"/>
  <c r="M2274"/>
  <c r="Y2274" s="1"/>
  <c r="L2274"/>
  <c r="K2274"/>
  <c r="Q2205"/>
  <c r="P2205"/>
  <c r="O2205"/>
  <c r="U2205" s="1"/>
  <c r="N2205"/>
  <c r="M2205"/>
  <c r="Y2205" s="1"/>
  <c r="L2205"/>
  <c r="K2205"/>
  <c r="Q2136"/>
  <c r="P2136"/>
  <c r="O2136"/>
  <c r="U2136" s="1"/>
  <c r="N2136"/>
  <c r="M2136"/>
  <c r="Y2136" s="1"/>
  <c r="L2136"/>
  <c r="K2136"/>
  <c r="Q2064"/>
  <c r="P2064"/>
  <c r="O2064"/>
  <c r="U2064" s="1"/>
  <c r="N2064"/>
  <c r="M2064"/>
  <c r="Y2064" s="1"/>
  <c r="L2064"/>
  <c r="K2064"/>
  <c r="Q2000"/>
  <c r="P2000"/>
  <c r="O2000"/>
  <c r="U2000" s="1"/>
  <c r="N2000"/>
  <c r="M2000"/>
  <c r="Y2000" s="1"/>
  <c r="L2000"/>
  <c r="K2000"/>
  <c r="Q1952"/>
  <c r="P1952"/>
  <c r="O1952"/>
  <c r="U1952" s="1"/>
  <c r="N1952"/>
  <c r="M1952"/>
  <c r="Y1952" s="1"/>
  <c r="L1952"/>
  <c r="K1952"/>
  <c r="Q1904"/>
  <c r="P1904"/>
  <c r="O1904"/>
  <c r="U1904" s="1"/>
  <c r="N1904"/>
  <c r="M1904"/>
  <c r="Y1904" s="1"/>
  <c r="L1904"/>
  <c r="K1904"/>
  <c r="Q1862"/>
  <c r="P1862"/>
  <c r="O1862"/>
  <c r="U1862" s="1"/>
  <c r="N1862"/>
  <c r="M1862"/>
  <c r="Y1862" s="1"/>
  <c r="L1862"/>
  <c r="K1862"/>
  <c r="Q1820"/>
  <c r="P1820"/>
  <c r="O1820"/>
  <c r="U1820" s="1"/>
  <c r="N1820"/>
  <c r="M1820"/>
  <c r="Y1820" s="1"/>
  <c r="L1820"/>
  <c r="K1820"/>
  <c r="Q1782"/>
  <c r="P1782"/>
  <c r="O1782"/>
  <c r="U1782" s="1"/>
  <c r="N1782"/>
  <c r="M1782"/>
  <c r="Y1782" s="1"/>
  <c r="L1782"/>
  <c r="K1782"/>
  <c r="Q1762"/>
  <c r="P1762"/>
  <c r="O1762"/>
  <c r="U1762" s="1"/>
  <c r="N1762"/>
  <c r="M1762"/>
  <c r="Y1762" s="1"/>
  <c r="L1762"/>
  <c r="K1762"/>
  <c r="Q1730"/>
  <c r="P1730"/>
  <c r="O1730"/>
  <c r="U1730" s="1"/>
  <c r="N1730"/>
  <c r="M1730"/>
  <c r="Y1730" s="1"/>
  <c r="L1730"/>
  <c r="K1730"/>
  <c r="Q1708"/>
  <c r="P1708"/>
  <c r="O1708"/>
  <c r="U1708" s="1"/>
  <c r="N1708"/>
  <c r="M1708"/>
  <c r="Y1708" s="1"/>
  <c r="L1708"/>
  <c r="K1708"/>
  <c r="Q1694"/>
  <c r="P1694"/>
  <c r="O1694"/>
  <c r="U1694" s="1"/>
  <c r="N1694"/>
  <c r="M1694"/>
  <c r="Y1694" s="1"/>
  <c r="L1694"/>
  <c r="K1694"/>
  <c r="Q1676"/>
  <c r="P1676"/>
  <c r="O1676"/>
  <c r="U1676" s="1"/>
  <c r="N1676"/>
  <c r="M1676"/>
  <c r="Y1676" s="1"/>
  <c r="L1676"/>
  <c r="K1676"/>
  <c r="Q1669"/>
  <c r="P1669"/>
  <c r="O1669"/>
  <c r="U1669" s="1"/>
  <c r="N1669"/>
  <c r="M1669"/>
  <c r="Y1669" s="1"/>
  <c r="L1669"/>
  <c r="K1669"/>
  <c r="Q1661"/>
  <c r="P1661"/>
  <c r="O1661"/>
  <c r="U1661" s="1"/>
  <c r="N1661"/>
  <c r="M1661"/>
  <c r="Y1661" s="1"/>
  <c r="L1661"/>
  <c r="K1661"/>
  <c r="Q4440"/>
  <c r="P4440"/>
  <c r="O4440"/>
  <c r="U4440" s="1"/>
  <c r="N4440"/>
  <c r="M4440"/>
  <c r="Y4440" s="1"/>
  <c r="L4440"/>
  <c r="K4440"/>
  <c r="Q4225"/>
  <c r="P4225"/>
  <c r="O4225"/>
  <c r="U4225" s="1"/>
  <c r="N4225"/>
  <c r="M4225"/>
  <c r="Y4225" s="1"/>
  <c r="L4225"/>
  <c r="K4225"/>
  <c r="Q4020"/>
  <c r="P4020"/>
  <c r="O4020"/>
  <c r="U4020" s="1"/>
  <c r="N4020"/>
  <c r="M4020"/>
  <c r="Y4020" s="1"/>
  <c r="L4020"/>
  <c r="K4020"/>
  <c r="Q3818"/>
  <c r="P3818"/>
  <c r="O3818"/>
  <c r="U3818" s="1"/>
  <c r="N3818"/>
  <c r="M3818"/>
  <c r="Y3818" s="1"/>
  <c r="L3818"/>
  <c r="K3818"/>
  <c r="Q3636"/>
  <c r="P3636"/>
  <c r="O3636"/>
  <c r="U3636" s="1"/>
  <c r="N3636"/>
  <c r="M3636"/>
  <c r="Y3636" s="1"/>
  <c r="L3636"/>
  <c r="K3636"/>
  <c r="Q3462"/>
  <c r="P3462"/>
  <c r="O3462"/>
  <c r="U3462" s="1"/>
  <c r="N3462"/>
  <c r="M3462"/>
  <c r="Y3462" s="1"/>
  <c r="L3462"/>
  <c r="K3462"/>
  <c r="Q3284"/>
  <c r="P3284"/>
  <c r="O3284"/>
  <c r="U3284" s="1"/>
  <c r="N3284"/>
  <c r="M3284"/>
  <c r="Y3284" s="1"/>
  <c r="L3284"/>
  <c r="K3284"/>
  <c r="Q3129"/>
  <c r="P3129"/>
  <c r="O3129"/>
  <c r="U3129" s="1"/>
  <c r="N3129"/>
  <c r="M3129"/>
  <c r="Y3129" s="1"/>
  <c r="L3129"/>
  <c r="K3129"/>
  <c r="Q2977"/>
  <c r="P2977"/>
  <c r="O2977"/>
  <c r="U2977" s="1"/>
  <c r="N2977"/>
  <c r="M2977"/>
  <c r="Y2977" s="1"/>
  <c r="L2977"/>
  <c r="K2977"/>
  <c r="Q2828"/>
  <c r="P2828"/>
  <c r="O2828"/>
  <c r="U2828" s="1"/>
  <c r="N2828"/>
  <c r="M2828"/>
  <c r="Y2828" s="1"/>
  <c r="L2828"/>
  <c r="K2828"/>
  <c r="Q2696"/>
  <c r="P2696"/>
  <c r="O2696"/>
  <c r="U2696" s="1"/>
  <c r="N2696"/>
  <c r="M2696"/>
  <c r="Y2696" s="1"/>
  <c r="L2696"/>
  <c r="K2696"/>
  <c r="Q2577"/>
  <c r="P2577"/>
  <c r="O2577"/>
  <c r="U2577" s="1"/>
  <c r="N2577"/>
  <c r="M2577"/>
  <c r="Y2577" s="1"/>
  <c r="L2577"/>
  <c r="K2577"/>
  <c r="Q2464"/>
  <c r="P2464"/>
  <c r="O2464"/>
  <c r="U2464" s="1"/>
  <c r="N2464"/>
  <c r="M2464"/>
  <c r="Y2464" s="1"/>
  <c r="L2464"/>
  <c r="K2464"/>
  <c r="Q2357"/>
  <c r="P2357"/>
  <c r="O2357"/>
  <c r="U2357" s="1"/>
  <c r="N2357"/>
  <c r="M2357"/>
  <c r="Y2357" s="1"/>
  <c r="L2357"/>
  <c r="K2357"/>
  <c r="Q2254"/>
  <c r="P2254"/>
  <c r="O2254"/>
  <c r="U2254" s="1"/>
  <c r="N2254"/>
  <c r="M2254"/>
  <c r="Y2254" s="1"/>
  <c r="L2254"/>
  <c r="K2254"/>
  <c r="Q2172"/>
  <c r="P2172"/>
  <c r="O2172"/>
  <c r="U2172" s="1"/>
  <c r="N2172"/>
  <c r="M2172"/>
  <c r="Y2172" s="1"/>
  <c r="L2172"/>
  <c r="K2172"/>
  <c r="Q2084"/>
  <c r="P2084"/>
  <c r="O2084"/>
  <c r="U2084" s="1"/>
  <c r="N2084"/>
  <c r="M2084"/>
  <c r="Y2084" s="1"/>
  <c r="L2084"/>
  <c r="K2084"/>
  <c r="Q1998"/>
  <c r="P1998"/>
  <c r="O1998"/>
  <c r="U1998" s="1"/>
  <c r="N1998"/>
  <c r="M1998"/>
  <c r="Y1998" s="1"/>
  <c r="L1998"/>
  <c r="K1998"/>
  <c r="Q1932"/>
  <c r="P1932"/>
  <c r="O1932"/>
  <c r="U1932" s="1"/>
  <c r="N1932"/>
  <c r="M1932"/>
  <c r="Y1932" s="1"/>
  <c r="L1932"/>
  <c r="K1932"/>
  <c r="Q1873"/>
  <c r="P1873"/>
  <c r="O1873"/>
  <c r="U1873" s="1"/>
  <c r="N1873"/>
  <c r="M1873"/>
  <c r="Y1873" s="1"/>
  <c r="L1873"/>
  <c r="K1873"/>
  <c r="Q1810"/>
  <c r="P1810"/>
  <c r="O1810"/>
  <c r="U1810" s="1"/>
  <c r="N1810"/>
  <c r="M1810"/>
  <c r="Y1810" s="1"/>
  <c r="L1810"/>
  <c r="K1810"/>
  <c r="Q1760"/>
  <c r="P1760"/>
  <c r="O1760"/>
  <c r="U1760" s="1"/>
  <c r="N1760"/>
  <c r="M1760"/>
  <c r="Y1760" s="1"/>
  <c r="L1760"/>
  <c r="K1760"/>
  <c r="Q1704"/>
  <c r="P1704"/>
  <c r="O1704"/>
  <c r="U1704" s="1"/>
  <c r="N1704"/>
  <c r="M1704"/>
  <c r="Y1704" s="1"/>
  <c r="L1704"/>
  <c r="K1704"/>
  <c r="Q1659"/>
  <c r="P1659"/>
  <c r="O1659"/>
  <c r="U1659" s="1"/>
  <c r="N1659"/>
  <c r="M1659"/>
  <c r="Y1659" s="1"/>
  <c r="L1659"/>
  <c r="K1659"/>
  <c r="Q1622"/>
  <c r="P1622"/>
  <c r="O1622"/>
  <c r="U1622" s="1"/>
  <c r="N1622"/>
  <c r="M1622"/>
  <c r="Y1622" s="1"/>
  <c r="L1622"/>
  <c r="K1622"/>
  <c r="Q1592"/>
  <c r="P1592"/>
  <c r="O1592"/>
  <c r="U1592" s="1"/>
  <c r="N1592"/>
  <c r="M1592"/>
  <c r="Y1592" s="1"/>
  <c r="L1592"/>
  <c r="K1592"/>
  <c r="Q1563"/>
  <c r="P1563"/>
  <c r="O1563"/>
  <c r="U1563" s="1"/>
  <c r="N1563"/>
  <c r="M1563"/>
  <c r="Y1563" s="1"/>
  <c r="L1563"/>
  <c r="K1563"/>
  <c r="Q1538"/>
  <c r="P1538"/>
  <c r="O1538"/>
  <c r="U1538" s="1"/>
  <c r="N1538"/>
  <c r="M1538"/>
  <c r="Y1538" s="1"/>
  <c r="L1538"/>
  <c r="K1538"/>
  <c r="Q1515"/>
  <c r="P1515"/>
  <c r="O1515"/>
  <c r="U1515" s="1"/>
  <c r="N1515"/>
  <c r="M1515"/>
  <c r="Y1515" s="1"/>
  <c r="L1515"/>
  <c r="K1515"/>
  <c r="Q1490"/>
  <c r="P1490"/>
  <c r="O1490"/>
  <c r="U1490" s="1"/>
  <c r="N1490"/>
  <c r="M1490"/>
  <c r="Y1490" s="1"/>
  <c r="L1490"/>
  <c r="K1490"/>
  <c r="Q1477"/>
  <c r="P1477"/>
  <c r="O1477"/>
  <c r="U1477" s="1"/>
  <c r="N1477"/>
  <c r="M1477"/>
  <c r="Y1477" s="1"/>
  <c r="L1477"/>
  <c r="K1477"/>
  <c r="Q1466"/>
  <c r="P1466"/>
  <c r="O1466"/>
  <c r="U1466" s="1"/>
  <c r="N1466"/>
  <c r="M1466"/>
  <c r="Y1466" s="1"/>
  <c r="L1466"/>
  <c r="K1466"/>
  <c r="Q1463"/>
  <c r="P1463"/>
  <c r="O1463"/>
  <c r="U1463" s="1"/>
  <c r="N1463"/>
  <c r="M1463"/>
  <c r="Y1463" s="1"/>
  <c r="L1463"/>
  <c r="K1463"/>
  <c r="Q1453"/>
  <c r="P1453"/>
  <c r="O1453"/>
  <c r="U1453" s="1"/>
  <c r="N1453"/>
  <c r="M1453"/>
  <c r="Y1453" s="1"/>
  <c r="L1453"/>
  <c r="K1453"/>
  <c r="Q4662"/>
  <c r="P4662"/>
  <c r="O4662"/>
  <c r="U4662" s="1"/>
  <c r="N4662"/>
  <c r="M4662"/>
  <c r="Y4662" s="1"/>
  <c r="L4662"/>
  <c r="K4662"/>
  <c r="Q4553"/>
  <c r="P4553"/>
  <c r="O4553"/>
  <c r="U4553" s="1"/>
  <c r="N4553"/>
  <c r="M4553"/>
  <c r="Y4553" s="1"/>
  <c r="L4553"/>
  <c r="K4553"/>
  <c r="Q4335"/>
  <c r="P4335"/>
  <c r="O4335"/>
  <c r="U4335" s="1"/>
  <c r="N4335"/>
  <c r="M4335"/>
  <c r="Y4335" s="1"/>
  <c r="L4335"/>
  <c r="K4335"/>
  <c r="Q4105"/>
  <c r="P4105"/>
  <c r="O4105"/>
  <c r="U4105" s="1"/>
  <c r="N4105"/>
  <c r="M4105"/>
  <c r="Y4105" s="1"/>
  <c r="L4105"/>
  <c r="K4105"/>
  <c r="Q3896"/>
  <c r="P3896"/>
  <c r="O3896"/>
  <c r="U3896" s="1"/>
  <c r="N3896"/>
  <c r="M3896"/>
  <c r="Y3896" s="1"/>
  <c r="L3896"/>
  <c r="K3896"/>
  <c r="Q3696"/>
  <c r="P3696"/>
  <c r="O3696"/>
  <c r="U3696" s="1"/>
  <c r="N3696"/>
  <c r="M3696"/>
  <c r="Y3696" s="1"/>
  <c r="L3696"/>
  <c r="K3696"/>
  <c r="Q3506"/>
  <c r="P3506"/>
  <c r="O3506"/>
  <c r="U3506" s="1"/>
  <c r="N3506"/>
  <c r="M3506"/>
  <c r="Y3506" s="1"/>
  <c r="L3506"/>
  <c r="K3506"/>
  <c r="Q3313"/>
  <c r="P3313"/>
  <c r="O3313"/>
  <c r="U3313" s="1"/>
  <c r="N3313"/>
  <c r="M3313"/>
  <c r="Y3313" s="1"/>
  <c r="L3313"/>
  <c r="K3313"/>
  <c r="Q3150"/>
  <c r="P3150"/>
  <c r="O3150"/>
  <c r="U3150" s="1"/>
  <c r="N3150"/>
  <c r="M3150"/>
  <c r="Y3150" s="1"/>
  <c r="L3150"/>
  <c r="K3150"/>
  <c r="Q2991"/>
  <c r="P2991"/>
  <c r="O2991"/>
  <c r="U2991" s="1"/>
  <c r="N2991"/>
  <c r="M2991"/>
  <c r="Y2991" s="1"/>
  <c r="L2991"/>
  <c r="K2991"/>
  <c r="Q2827"/>
  <c r="P2827"/>
  <c r="O2827"/>
  <c r="U2827" s="1"/>
  <c r="N2827"/>
  <c r="M2827"/>
  <c r="Y2827" s="1"/>
  <c r="L2827"/>
  <c r="K2827"/>
  <c r="Q2683"/>
  <c r="P2683"/>
  <c r="O2683"/>
  <c r="U2683" s="1"/>
  <c r="N2683"/>
  <c r="M2683"/>
  <c r="Y2683" s="1"/>
  <c r="L2683"/>
  <c r="K2683"/>
  <c r="Q2558"/>
  <c r="P2558"/>
  <c r="O2558"/>
  <c r="U2558" s="1"/>
  <c r="N2558"/>
  <c r="M2558"/>
  <c r="Y2558" s="1"/>
  <c r="L2558"/>
  <c r="K2558"/>
  <c r="Q2437"/>
  <c r="P2437"/>
  <c r="O2437"/>
  <c r="U2437" s="1"/>
  <c r="N2437"/>
  <c r="M2437"/>
  <c r="Y2437" s="1"/>
  <c r="L2437"/>
  <c r="K2437"/>
  <c r="Q2316"/>
  <c r="P2316"/>
  <c r="O2316"/>
  <c r="U2316" s="1"/>
  <c r="N2316"/>
  <c r="M2316"/>
  <c r="Y2316" s="1"/>
  <c r="L2316"/>
  <c r="K2316"/>
  <c r="Q2211"/>
  <c r="P2211"/>
  <c r="O2211"/>
  <c r="U2211" s="1"/>
  <c r="N2211"/>
  <c r="M2211"/>
  <c r="Y2211" s="1"/>
  <c r="L2211"/>
  <c r="K2211"/>
  <c r="Q2116"/>
  <c r="P2116"/>
  <c r="O2116"/>
  <c r="U2116" s="1"/>
  <c r="N2116"/>
  <c r="M2116"/>
  <c r="Y2116" s="1"/>
  <c r="L2116"/>
  <c r="K2116"/>
  <c r="Q2020"/>
  <c r="P2020"/>
  <c r="O2020"/>
  <c r="U2020" s="1"/>
  <c r="N2020"/>
  <c r="M2020"/>
  <c r="Y2020" s="1"/>
  <c r="L2020"/>
  <c r="K2020"/>
  <c r="Q1935"/>
  <c r="P1935"/>
  <c r="O1935"/>
  <c r="U1935" s="1"/>
  <c r="N1935"/>
  <c r="M1935"/>
  <c r="Y1935" s="1"/>
  <c r="L1935"/>
  <c r="K1935"/>
  <c r="Q1861"/>
  <c r="P1861"/>
  <c r="O1861"/>
  <c r="U1861" s="1"/>
  <c r="N1861"/>
  <c r="M1861"/>
  <c r="Y1861" s="1"/>
  <c r="L1861"/>
  <c r="K1861"/>
  <c r="Q1784"/>
  <c r="P1784"/>
  <c r="O1784"/>
  <c r="U1784" s="1"/>
  <c r="N1784"/>
  <c r="M1784"/>
  <c r="Y1784" s="1"/>
  <c r="L1784"/>
  <c r="K1784"/>
  <c r="Q1724"/>
  <c r="P1724"/>
  <c r="O1724"/>
  <c r="U1724" s="1"/>
  <c r="N1724"/>
  <c r="M1724"/>
  <c r="Y1724" s="1"/>
  <c r="L1724"/>
  <c r="K1724"/>
  <c r="Q1657"/>
  <c r="P1657"/>
  <c r="O1657"/>
  <c r="U1657" s="1"/>
  <c r="N1657"/>
  <c r="M1657"/>
  <c r="Y1657" s="1"/>
  <c r="L1657"/>
  <c r="K1657"/>
  <c r="Q1609"/>
  <c r="P1609"/>
  <c r="O1609"/>
  <c r="U1609" s="1"/>
  <c r="N1609"/>
  <c r="M1609"/>
  <c r="Y1609" s="1"/>
  <c r="L1609"/>
  <c r="K1609"/>
  <c r="Q1565"/>
  <c r="P1565"/>
  <c r="O1565"/>
  <c r="U1565" s="1"/>
  <c r="N1565"/>
  <c r="M1565"/>
  <c r="Y1565" s="1"/>
  <c r="L1565"/>
  <c r="K1565"/>
  <c r="Q1522"/>
  <c r="P1522"/>
  <c r="O1522"/>
  <c r="U1522" s="1"/>
  <c r="N1522"/>
  <c r="M1522"/>
  <c r="Y1522" s="1"/>
  <c r="L1522"/>
  <c r="K1522"/>
  <c r="Q1479"/>
  <c r="P1479"/>
  <c r="O1479"/>
  <c r="U1479" s="1"/>
  <c r="N1479"/>
  <c r="M1479"/>
  <c r="Y1479" s="1"/>
  <c r="L1479"/>
  <c r="K1479"/>
  <c r="Q1444"/>
  <c r="P1444"/>
  <c r="O1444"/>
  <c r="U1444" s="1"/>
  <c r="N1444"/>
  <c r="M1444"/>
  <c r="Y1444" s="1"/>
  <c r="L1444"/>
  <c r="K1444"/>
  <c r="Q1422"/>
  <c r="P1422"/>
  <c r="O1422"/>
  <c r="U1422" s="1"/>
  <c r="N1422"/>
  <c r="M1422"/>
  <c r="Y1422" s="1"/>
  <c r="L1422"/>
  <c r="K1422"/>
  <c r="Q1390"/>
  <c r="P1390"/>
  <c r="O1390"/>
  <c r="U1390" s="1"/>
  <c r="N1390"/>
  <c r="M1390"/>
  <c r="Y1390" s="1"/>
  <c r="L1390"/>
  <c r="K1390"/>
  <c r="Q1373"/>
  <c r="P1373"/>
  <c r="O1373"/>
  <c r="U1373" s="1"/>
  <c r="N1373"/>
  <c r="M1373"/>
  <c r="Y1373" s="1"/>
  <c r="L1373"/>
  <c r="K1373"/>
  <c r="Q1351"/>
  <c r="P1351"/>
  <c r="O1351"/>
  <c r="U1351" s="1"/>
  <c r="N1351"/>
  <c r="M1351"/>
  <c r="Y1351" s="1"/>
  <c r="L1351"/>
  <c r="K1351"/>
  <c r="Q1333"/>
  <c r="P1333"/>
  <c r="O1333"/>
  <c r="U1333" s="1"/>
  <c r="N1333"/>
  <c r="M1333"/>
  <c r="Y1333" s="1"/>
  <c r="L1333"/>
  <c r="K1333"/>
  <c r="Q1324"/>
  <c r="P1324"/>
  <c r="O1324"/>
  <c r="U1324" s="1"/>
  <c r="N1324"/>
  <c r="M1324"/>
  <c r="Y1324" s="1"/>
  <c r="L1324"/>
  <c r="K1324"/>
  <c r="Q1306"/>
  <c r="P1306"/>
  <c r="O1306"/>
  <c r="U1306" s="1"/>
  <c r="N1306"/>
  <c r="M1306"/>
  <c r="Y1306" s="1"/>
  <c r="L1306"/>
  <c r="K1306"/>
  <c r="Q1302"/>
  <c r="P1302"/>
  <c r="O1302"/>
  <c r="U1302" s="1"/>
  <c r="N1302"/>
  <c r="M1302"/>
  <c r="Y1302" s="1"/>
  <c r="L1302"/>
  <c r="K1302"/>
  <c r="Q4642"/>
  <c r="P4642"/>
  <c r="O4642"/>
  <c r="U4642" s="1"/>
  <c r="N4642"/>
  <c r="M4642"/>
  <c r="Y4642" s="1"/>
  <c r="L4642"/>
  <c r="K4642"/>
  <c r="Q4508"/>
  <c r="P4508"/>
  <c r="O4508"/>
  <c r="U4508" s="1"/>
  <c r="N4508"/>
  <c r="M4508"/>
  <c r="Y4508" s="1"/>
  <c r="L4508"/>
  <c r="K4508"/>
  <c r="Q4268"/>
  <c r="P4268"/>
  <c r="O4268"/>
  <c r="U4268" s="1"/>
  <c r="N4268"/>
  <c r="M4268"/>
  <c r="Y4268" s="1"/>
  <c r="L4268"/>
  <c r="K4268"/>
  <c r="Q4048"/>
  <c r="P4048"/>
  <c r="O4048"/>
  <c r="U4048" s="1"/>
  <c r="N4048"/>
  <c r="M4048"/>
  <c r="Y4048" s="1"/>
  <c r="L4048"/>
  <c r="K4048"/>
  <c r="Q3824"/>
  <c r="P3824"/>
  <c r="O3824"/>
  <c r="U3824" s="1"/>
  <c r="N3824"/>
  <c r="M3824"/>
  <c r="Y3824" s="1"/>
  <c r="L3824"/>
  <c r="K3824"/>
  <c r="Q3624"/>
  <c r="P3624"/>
  <c r="O3624"/>
  <c r="U3624" s="1"/>
  <c r="N3624"/>
  <c r="M3624"/>
  <c r="Y3624" s="1"/>
  <c r="L3624"/>
  <c r="K3624"/>
  <c r="Q3428"/>
  <c r="P3428"/>
  <c r="O3428"/>
  <c r="U3428" s="1"/>
  <c r="N3428"/>
  <c r="M3428"/>
  <c r="Y3428" s="1"/>
  <c r="L3428"/>
  <c r="K3428"/>
  <c r="Q3236"/>
  <c r="P3236"/>
  <c r="O3236"/>
  <c r="U3236" s="1"/>
  <c r="N3236"/>
  <c r="M3236"/>
  <c r="Y3236" s="1"/>
  <c r="L3236"/>
  <c r="K3236"/>
  <c r="Q3068"/>
  <c r="P3068"/>
  <c r="O3068"/>
  <c r="U3068" s="1"/>
  <c r="N3068"/>
  <c r="M3068"/>
  <c r="Y3068" s="1"/>
  <c r="L3068"/>
  <c r="K3068"/>
  <c r="Q2895"/>
  <c r="P2895"/>
  <c r="O2895"/>
  <c r="U2895" s="1"/>
  <c r="N2895"/>
  <c r="M2895"/>
  <c r="Y2895" s="1"/>
  <c r="L2895"/>
  <c r="K2895"/>
  <c r="Q2745"/>
  <c r="P2745"/>
  <c r="O2745"/>
  <c r="U2745" s="1"/>
  <c r="N2745"/>
  <c r="M2745"/>
  <c r="Y2745" s="1"/>
  <c r="L2745"/>
  <c r="K2745"/>
  <c r="Q2595"/>
  <c r="P2595"/>
  <c r="O2595"/>
  <c r="U2595" s="1"/>
  <c r="N2595"/>
  <c r="M2595"/>
  <c r="Y2595" s="1"/>
  <c r="L2595"/>
  <c r="K2595"/>
  <c r="Q2461"/>
  <c r="P2461"/>
  <c r="O2461"/>
  <c r="U2461" s="1"/>
  <c r="N2461"/>
  <c r="M2461"/>
  <c r="Y2461" s="1"/>
  <c r="L2461"/>
  <c r="K2461"/>
  <c r="Q2334"/>
  <c r="P2334"/>
  <c r="O2334"/>
  <c r="U2334" s="1"/>
  <c r="N2334"/>
  <c r="M2334"/>
  <c r="Y2334" s="1"/>
  <c r="L2334"/>
  <c r="K2334"/>
  <c r="Q2222"/>
  <c r="P2222"/>
  <c r="O2222"/>
  <c r="U2222" s="1"/>
  <c r="N2222"/>
  <c r="M2222"/>
  <c r="Y2222" s="1"/>
  <c r="L2222"/>
  <c r="K2222"/>
  <c r="Q2114"/>
  <c r="P2114"/>
  <c r="O2114"/>
  <c r="U2114" s="1"/>
  <c r="N2114"/>
  <c r="M2114"/>
  <c r="Y2114" s="1"/>
  <c r="L2114"/>
  <c r="K2114"/>
  <c r="Q2006"/>
  <c r="P2006"/>
  <c r="O2006"/>
  <c r="U2006" s="1"/>
  <c r="N2006"/>
  <c r="M2006"/>
  <c r="Y2006" s="1"/>
  <c r="L2006"/>
  <c r="K2006"/>
  <c r="Q1920"/>
  <c r="P1920"/>
  <c r="O1920"/>
  <c r="U1920" s="1"/>
  <c r="N1920"/>
  <c r="M1920"/>
  <c r="Y1920" s="1"/>
  <c r="L1920"/>
  <c r="K1920"/>
  <c r="Q1834"/>
  <c r="P1834"/>
  <c r="O1834"/>
  <c r="U1834" s="1"/>
  <c r="N1834"/>
  <c r="M1834"/>
  <c r="Y1834" s="1"/>
  <c r="L1834"/>
  <c r="K1834"/>
  <c r="Q1759"/>
  <c r="P1759"/>
  <c r="O1759"/>
  <c r="U1759" s="1"/>
  <c r="N1759"/>
  <c r="M1759"/>
  <c r="Y1759" s="1"/>
  <c r="L1759"/>
  <c r="K1759"/>
  <c r="Q1685"/>
  <c r="P1685"/>
  <c r="O1685"/>
  <c r="U1685" s="1"/>
  <c r="N1685"/>
  <c r="M1685"/>
  <c r="Y1685" s="1"/>
  <c r="L1685"/>
  <c r="K1685"/>
  <c r="Q1618"/>
  <c r="P1618"/>
  <c r="O1618"/>
  <c r="U1618" s="1"/>
  <c r="N1618"/>
  <c r="M1618"/>
  <c r="Y1618" s="1"/>
  <c r="L1618"/>
  <c r="K1618"/>
  <c r="Q1562"/>
  <c r="P1562"/>
  <c r="O1562"/>
  <c r="U1562" s="1"/>
  <c r="N1562"/>
  <c r="M1562"/>
  <c r="Y1562" s="1"/>
  <c r="L1562"/>
  <c r="K1562"/>
  <c r="Q1508"/>
  <c r="P1508"/>
  <c r="O1508"/>
  <c r="U1508" s="1"/>
  <c r="N1508"/>
  <c r="M1508"/>
  <c r="Y1508" s="1"/>
  <c r="L1508"/>
  <c r="K1508"/>
  <c r="Q1462"/>
  <c r="P1462"/>
  <c r="O1462"/>
  <c r="U1462" s="1"/>
  <c r="N1462"/>
  <c r="M1462"/>
  <c r="Y1462" s="1"/>
  <c r="L1462"/>
  <c r="K1462"/>
  <c r="Q1421"/>
  <c r="P1421"/>
  <c r="O1421"/>
  <c r="U1421" s="1"/>
  <c r="N1421"/>
  <c r="M1421"/>
  <c r="Y1421" s="1"/>
  <c r="L1421"/>
  <c r="K1421"/>
  <c r="Q1382"/>
  <c r="P1382"/>
  <c r="O1382"/>
  <c r="U1382" s="1"/>
  <c r="N1382"/>
  <c r="M1382"/>
  <c r="Y1382" s="1"/>
  <c r="L1382"/>
  <c r="K1382"/>
  <c r="Q1343"/>
  <c r="P1343"/>
  <c r="O1343"/>
  <c r="U1343" s="1"/>
  <c r="N1343"/>
  <c r="M1343"/>
  <c r="Y1343" s="1"/>
  <c r="L1343"/>
  <c r="K1343"/>
  <c r="Q1318"/>
  <c r="P1318"/>
  <c r="O1318"/>
  <c r="U1318" s="1"/>
  <c r="N1318"/>
  <c r="M1318"/>
  <c r="Y1318" s="1"/>
  <c r="L1318"/>
  <c r="K1318"/>
  <c r="Q1294"/>
  <c r="P1294"/>
  <c r="O1294"/>
  <c r="U1294" s="1"/>
  <c r="N1294"/>
  <c r="M1294"/>
  <c r="Y1294" s="1"/>
  <c r="L1294"/>
  <c r="K1294"/>
  <c r="Q1273"/>
  <c r="P1273"/>
  <c r="O1273"/>
  <c r="U1273" s="1"/>
  <c r="N1273"/>
  <c r="M1273"/>
  <c r="Y1273" s="1"/>
  <c r="L1273"/>
  <c r="K1273"/>
  <c r="Q1254"/>
  <c r="P1254"/>
  <c r="O1254"/>
  <c r="U1254" s="1"/>
  <c r="N1254"/>
  <c r="M1254"/>
  <c r="Y1254" s="1"/>
  <c r="L1254"/>
  <c r="K1254"/>
  <c r="Q1240"/>
  <c r="P1240"/>
  <c r="O1240"/>
  <c r="U1240" s="1"/>
  <c r="N1240"/>
  <c r="M1240"/>
  <c r="Y1240" s="1"/>
  <c r="L1240"/>
  <c r="K1240"/>
  <c r="Q1224"/>
  <c r="P1224"/>
  <c r="O1224"/>
  <c r="U1224" s="1"/>
  <c r="N1224"/>
  <c r="M1224"/>
  <c r="Y1224" s="1"/>
  <c r="L1224"/>
  <c r="K1224"/>
  <c r="Q1214"/>
  <c r="P1214"/>
  <c r="O1214"/>
  <c r="U1214" s="1"/>
  <c r="N1214"/>
  <c r="M1214"/>
  <c r="Y1214" s="1"/>
  <c r="L1214"/>
  <c r="K1214"/>
  <c r="Q1207"/>
  <c r="P1207"/>
  <c r="O1207"/>
  <c r="U1207" s="1"/>
  <c r="N1207"/>
  <c r="M1207"/>
  <c r="Y1207" s="1"/>
  <c r="L1207"/>
  <c r="K1207"/>
  <c r="Q1203"/>
  <c r="P1203"/>
  <c r="O1203"/>
  <c r="U1203" s="1"/>
  <c r="N1203"/>
  <c r="M1203"/>
  <c r="Y1203" s="1"/>
  <c r="L1203"/>
  <c r="K1203"/>
  <c r="Q1197"/>
  <c r="P1197"/>
  <c r="O1197"/>
  <c r="U1197" s="1"/>
  <c r="N1197"/>
  <c r="M1197"/>
  <c r="Y1197" s="1"/>
  <c r="L1197"/>
  <c r="K1197"/>
  <c r="Q4650"/>
  <c r="P4650"/>
  <c r="O4650"/>
  <c r="U4650" s="1"/>
  <c r="N4650"/>
  <c r="M4650"/>
  <c r="Y4650" s="1"/>
  <c r="L4650"/>
  <c r="K4650"/>
  <c r="Q4516"/>
  <c r="P4516"/>
  <c r="O4516"/>
  <c r="U4516" s="1"/>
  <c r="N4516"/>
  <c r="M4516"/>
  <c r="Y4516" s="1"/>
  <c r="L4516"/>
  <c r="K4516"/>
  <c r="Q4272"/>
  <c r="P4272"/>
  <c r="O4272"/>
  <c r="U4272" s="1"/>
  <c r="N4272"/>
  <c r="M4272"/>
  <c r="Y4272" s="1"/>
  <c r="L4272"/>
  <c r="K4272"/>
  <c r="Q4043"/>
  <c r="P4043"/>
  <c r="O4043"/>
  <c r="U4043" s="1"/>
  <c r="N4043"/>
  <c r="M4043"/>
  <c r="Y4043" s="1"/>
  <c r="L4043"/>
  <c r="K4043"/>
  <c r="Q3813"/>
  <c r="P3813"/>
  <c r="O3813"/>
  <c r="U3813" s="1"/>
  <c r="N3813"/>
  <c r="M3813"/>
  <c r="Y3813" s="1"/>
  <c r="L3813"/>
  <c r="K3813"/>
  <c r="Q3606"/>
  <c r="P3606"/>
  <c r="O3606"/>
  <c r="U3606" s="1"/>
  <c r="N3606"/>
  <c r="M3606"/>
  <c r="Y3606" s="1"/>
  <c r="L3606"/>
  <c r="K3606"/>
  <c r="Q3400"/>
  <c r="P3400"/>
  <c r="O3400"/>
  <c r="U3400" s="1"/>
  <c r="N3400"/>
  <c r="M3400"/>
  <c r="Y3400" s="1"/>
  <c r="L3400"/>
  <c r="K3400"/>
  <c r="Q3210"/>
  <c r="P3210"/>
  <c r="O3210"/>
  <c r="U3210" s="1"/>
  <c r="N3210"/>
  <c r="M3210"/>
  <c r="Y3210" s="1"/>
  <c r="L3210"/>
  <c r="K3210"/>
  <c r="Q3029"/>
  <c r="P3029"/>
  <c r="O3029"/>
  <c r="U3029" s="1"/>
  <c r="N3029"/>
  <c r="M3029"/>
  <c r="Y3029" s="1"/>
  <c r="L3029"/>
  <c r="K3029"/>
  <c r="Q2854"/>
  <c r="P2854"/>
  <c r="O2854"/>
  <c r="U2854" s="1"/>
  <c r="N2854"/>
  <c r="M2854"/>
  <c r="Y2854" s="1"/>
  <c r="L2854"/>
  <c r="K2854"/>
  <c r="Q2698"/>
  <c r="P2698"/>
  <c r="O2698"/>
  <c r="U2698" s="1"/>
  <c r="N2698"/>
  <c r="M2698"/>
  <c r="Y2698" s="1"/>
  <c r="L2698"/>
  <c r="K2698"/>
  <c r="Q2551"/>
  <c r="P2551"/>
  <c r="O2551"/>
  <c r="U2551" s="1"/>
  <c r="N2551"/>
  <c r="M2551"/>
  <c r="Y2551" s="1"/>
  <c r="L2551"/>
  <c r="K2551"/>
  <c r="Q2413"/>
  <c r="P2413"/>
  <c r="O2413"/>
  <c r="U2413" s="1"/>
  <c r="N2413"/>
  <c r="M2413"/>
  <c r="Y2413" s="1"/>
  <c r="L2413"/>
  <c r="K2413"/>
  <c r="Q2280"/>
  <c r="P2280"/>
  <c r="O2280"/>
  <c r="U2280" s="1"/>
  <c r="N2280"/>
  <c r="M2280"/>
  <c r="Y2280" s="1"/>
  <c r="L2280"/>
  <c r="K2280"/>
  <c r="Q2169"/>
  <c r="P2169"/>
  <c r="O2169"/>
  <c r="U2169" s="1"/>
  <c r="N2169"/>
  <c r="M2169"/>
  <c r="Y2169" s="1"/>
  <c r="L2169"/>
  <c r="K2169"/>
  <c r="Q2052"/>
  <c r="P2052"/>
  <c r="O2052"/>
  <c r="U2052" s="1"/>
  <c r="N2052"/>
  <c r="M2052"/>
  <c r="Y2052" s="1"/>
  <c r="L2052"/>
  <c r="K2052"/>
  <c r="Q1951"/>
  <c r="P1951"/>
  <c r="O1951"/>
  <c r="U1951" s="1"/>
  <c r="N1951"/>
  <c r="M1951"/>
  <c r="Y1951" s="1"/>
  <c r="L1951"/>
  <c r="K1951"/>
  <c r="Q1858"/>
  <c r="P1858"/>
  <c r="O1858"/>
  <c r="U1858" s="1"/>
  <c r="N1858"/>
  <c r="M1858"/>
  <c r="Y1858" s="1"/>
  <c r="L1858"/>
  <c r="K1858"/>
  <c r="Q1772"/>
  <c r="P1772"/>
  <c r="O1772"/>
  <c r="U1772" s="1"/>
  <c r="N1772"/>
  <c r="M1772"/>
  <c r="Y1772" s="1"/>
  <c r="L1772"/>
  <c r="K1772"/>
  <c r="Q1691"/>
  <c r="P1691"/>
  <c r="O1691"/>
  <c r="U1691" s="1"/>
  <c r="N1691"/>
  <c r="M1691"/>
  <c r="Y1691" s="1"/>
  <c r="L1691"/>
  <c r="K1691"/>
  <c r="Q1617"/>
  <c r="P1617"/>
  <c r="O1617"/>
  <c r="U1617" s="1"/>
  <c r="N1617"/>
  <c r="M1617"/>
  <c r="Y1617" s="1"/>
  <c r="L1617"/>
  <c r="K1617"/>
  <c r="Q1556"/>
  <c r="P1556"/>
  <c r="O1556"/>
  <c r="U1556" s="1"/>
  <c r="N1556"/>
  <c r="M1556"/>
  <c r="Y1556" s="1"/>
  <c r="L1556"/>
  <c r="K1556"/>
  <c r="Q1488"/>
  <c r="P1488"/>
  <c r="O1488"/>
  <c r="U1488" s="1"/>
  <c r="N1488"/>
  <c r="M1488"/>
  <c r="Y1488" s="1"/>
  <c r="L1488"/>
  <c r="K1488"/>
  <c r="Q1440"/>
  <c r="P1440"/>
  <c r="O1440"/>
  <c r="U1440" s="1"/>
  <c r="N1440"/>
  <c r="M1440"/>
  <c r="Y1440" s="1"/>
  <c r="L1440"/>
  <c r="K1440"/>
  <c r="Q1393"/>
  <c r="P1393"/>
  <c r="O1393"/>
  <c r="U1393" s="1"/>
  <c r="N1393"/>
  <c r="M1393"/>
  <c r="Y1393" s="1"/>
  <c r="L1393"/>
  <c r="K1393"/>
  <c r="Q1349"/>
  <c r="P1349"/>
  <c r="O1349"/>
  <c r="U1349" s="1"/>
  <c r="N1349"/>
  <c r="M1349"/>
  <c r="Y1349" s="1"/>
  <c r="L1349"/>
  <c r="K1349"/>
  <c r="Q1313"/>
  <c r="P1313"/>
  <c r="O1313"/>
  <c r="U1313" s="1"/>
  <c r="N1313"/>
  <c r="M1313"/>
  <c r="Y1313" s="1"/>
  <c r="L1313"/>
  <c r="K1313"/>
  <c r="Q1282"/>
  <c r="P1282"/>
  <c r="O1282"/>
  <c r="U1282" s="1"/>
  <c r="N1282"/>
  <c r="M1282"/>
  <c r="Y1282" s="1"/>
  <c r="L1282"/>
  <c r="K1282"/>
  <c r="Q1253"/>
  <c r="P1253"/>
  <c r="O1253"/>
  <c r="U1253" s="1"/>
  <c r="N1253"/>
  <c r="M1253"/>
  <c r="Y1253" s="1"/>
  <c r="L1253"/>
  <c r="K1253"/>
  <c r="Q1229"/>
  <c r="P1229"/>
  <c r="O1229"/>
  <c r="U1229" s="1"/>
  <c r="N1229"/>
  <c r="M1229"/>
  <c r="Y1229" s="1"/>
  <c r="L1229"/>
  <c r="K1229"/>
  <c r="Q1185"/>
  <c r="P1185"/>
  <c r="O1185"/>
  <c r="U1185" s="1"/>
  <c r="N1185"/>
  <c r="M1185"/>
  <c r="Y1185" s="1"/>
  <c r="L1185"/>
  <c r="K1185"/>
  <c r="Q1175"/>
  <c r="P1175"/>
  <c r="O1175"/>
  <c r="U1175" s="1"/>
  <c r="N1175"/>
  <c r="M1175"/>
  <c r="Y1175" s="1"/>
  <c r="L1175"/>
  <c r="K1175"/>
  <c r="Q1164"/>
  <c r="P1164"/>
  <c r="O1164"/>
  <c r="U1164" s="1"/>
  <c r="N1164"/>
  <c r="M1164"/>
  <c r="Y1164" s="1"/>
  <c r="L1164"/>
  <c r="K1164"/>
  <c r="Q1151"/>
  <c r="P1151"/>
  <c r="O1151"/>
  <c r="U1151" s="1"/>
  <c r="N1151"/>
  <c r="M1151"/>
  <c r="Y1151" s="1"/>
  <c r="L1151"/>
  <c r="K1151"/>
  <c r="Q1143"/>
  <c r="P1143"/>
  <c r="O1143"/>
  <c r="U1143" s="1"/>
  <c r="N1143"/>
  <c r="M1143"/>
  <c r="Y1143" s="1"/>
  <c r="L1143"/>
  <c r="K1143"/>
  <c r="Q1137"/>
  <c r="P1137"/>
  <c r="O1137"/>
  <c r="U1137" s="1"/>
  <c r="N1137"/>
  <c r="M1137"/>
  <c r="Y1137" s="1"/>
  <c r="L1137"/>
  <c r="K1137"/>
  <c r="Q1131"/>
  <c r="P1131"/>
  <c r="O1131"/>
  <c r="U1131" s="1"/>
  <c r="N1131"/>
  <c r="M1131"/>
  <c r="Y1131" s="1"/>
  <c r="L1131"/>
  <c r="K1131"/>
  <c r="Q1129"/>
  <c r="P1129"/>
  <c r="O1129"/>
  <c r="U1129" s="1"/>
  <c r="N1129"/>
  <c r="M1129"/>
  <c r="Y1129" s="1"/>
  <c r="L1129"/>
  <c r="K1129"/>
  <c r="Q4340"/>
  <c r="P4340"/>
  <c r="O4340"/>
  <c r="U4340" s="1"/>
  <c r="N4340"/>
  <c r="M4340"/>
  <c r="Y4340" s="1"/>
  <c r="L4340"/>
  <c r="K4340"/>
  <c r="Q4100"/>
  <c r="P4100"/>
  <c r="O4100"/>
  <c r="U4100" s="1"/>
  <c r="N4100"/>
  <c r="M4100"/>
  <c r="Y4100" s="1"/>
  <c r="L4100"/>
  <c r="K4100"/>
  <c r="Q3867"/>
  <c r="P3867"/>
  <c r="O3867"/>
  <c r="U3867" s="1"/>
  <c r="N3867"/>
  <c r="M3867"/>
  <c r="Y3867" s="1"/>
  <c r="L3867"/>
  <c r="K3867"/>
  <c r="Q3653"/>
  <c r="P3653"/>
  <c r="O3653"/>
  <c r="U3653" s="1"/>
  <c r="N3653"/>
  <c r="M3653"/>
  <c r="Y3653" s="1"/>
  <c r="L3653"/>
  <c r="K3653"/>
  <c r="Q3440"/>
  <c r="P3440"/>
  <c r="O3440"/>
  <c r="U3440" s="1"/>
  <c r="N3440"/>
  <c r="M3440"/>
  <c r="Y3440" s="1"/>
  <c r="L3440"/>
  <c r="K3440"/>
  <c r="Q3234"/>
  <c r="P3234"/>
  <c r="O3234"/>
  <c r="U3234" s="1"/>
  <c r="N3234"/>
  <c r="M3234"/>
  <c r="Y3234" s="1"/>
  <c r="L3234"/>
  <c r="K3234"/>
  <c r="Q3056"/>
  <c r="P3056"/>
  <c r="O3056"/>
  <c r="U3056" s="1"/>
  <c r="N3056"/>
  <c r="M3056"/>
  <c r="Y3056" s="1"/>
  <c r="L3056"/>
  <c r="K3056"/>
  <c r="Q2869"/>
  <c r="P2869"/>
  <c r="O2869"/>
  <c r="U2869" s="1"/>
  <c r="N2869"/>
  <c r="M2869"/>
  <c r="Y2869" s="1"/>
  <c r="L2869"/>
  <c r="K2869"/>
  <c r="Q2706"/>
  <c r="P2706"/>
  <c r="O2706"/>
  <c r="U2706" s="1"/>
  <c r="N2706"/>
  <c r="M2706"/>
  <c r="Y2706" s="1"/>
  <c r="L2706"/>
  <c r="K2706"/>
  <c r="Q2554"/>
  <c r="P2554"/>
  <c r="O2554"/>
  <c r="U2554" s="1"/>
  <c r="N2554"/>
  <c r="M2554"/>
  <c r="Y2554" s="1"/>
  <c r="L2554"/>
  <c r="K2554"/>
  <c r="Q2407"/>
  <c r="P2407"/>
  <c r="O2407"/>
  <c r="U2407" s="1"/>
  <c r="N2407"/>
  <c r="M2407"/>
  <c r="Y2407" s="1"/>
  <c r="L2407"/>
  <c r="K2407"/>
  <c r="Q2270"/>
  <c r="P2270"/>
  <c r="O2270"/>
  <c r="U2270" s="1"/>
  <c r="N2270"/>
  <c r="M2270"/>
  <c r="Y2270" s="1"/>
  <c r="L2270"/>
  <c r="K2270"/>
  <c r="Q2153"/>
  <c r="P2153"/>
  <c r="O2153"/>
  <c r="U2153" s="1"/>
  <c r="N2153"/>
  <c r="M2153"/>
  <c r="Y2153" s="1"/>
  <c r="L2153"/>
  <c r="K2153"/>
  <c r="Q2038"/>
  <c r="P2038"/>
  <c r="O2038"/>
  <c r="U2038" s="1"/>
  <c r="N2038"/>
  <c r="M2038"/>
  <c r="Y2038" s="1"/>
  <c r="L2038"/>
  <c r="K2038"/>
  <c r="Q1930"/>
  <c r="P1930"/>
  <c r="O1930"/>
  <c r="U1930" s="1"/>
  <c r="N1930"/>
  <c r="M1930"/>
  <c r="Y1930" s="1"/>
  <c r="L1930"/>
  <c r="K1930"/>
  <c r="Q1838"/>
  <c r="P1838"/>
  <c r="O1838"/>
  <c r="U1838" s="1"/>
  <c r="N1838"/>
  <c r="M1838"/>
  <c r="Y1838" s="1"/>
  <c r="L1838"/>
  <c r="K1838"/>
  <c r="Q1741"/>
  <c r="P1741"/>
  <c r="O1741"/>
  <c r="U1741" s="1"/>
  <c r="N1741"/>
  <c r="M1741"/>
  <c r="Y1741" s="1"/>
  <c r="L1741"/>
  <c r="K1741"/>
  <c r="Q1656"/>
  <c r="P1656"/>
  <c r="O1656"/>
  <c r="U1656" s="1"/>
  <c r="N1656"/>
  <c r="M1656"/>
  <c r="Y1656" s="1"/>
  <c r="L1656"/>
  <c r="K1656"/>
  <c r="Q1587"/>
  <c r="P1587"/>
  <c r="O1587"/>
  <c r="U1587" s="1"/>
  <c r="N1587"/>
  <c r="M1587"/>
  <c r="Y1587" s="1"/>
  <c r="L1587"/>
  <c r="K1587"/>
  <c r="Q1523"/>
  <c r="P1523"/>
  <c r="O1523"/>
  <c r="U1523" s="1"/>
  <c r="N1523"/>
  <c r="M1523"/>
  <c r="Y1523" s="1"/>
  <c r="L1523"/>
  <c r="K1523"/>
  <c r="Q1461"/>
  <c r="P1461"/>
  <c r="O1461"/>
  <c r="U1461" s="1"/>
  <c r="N1461"/>
  <c r="M1461"/>
  <c r="Y1461" s="1"/>
  <c r="L1461"/>
  <c r="K1461"/>
  <c r="Q1407"/>
  <c r="P1407"/>
  <c r="O1407"/>
  <c r="U1407" s="1"/>
  <c r="N1407"/>
  <c r="M1407"/>
  <c r="Y1407" s="1"/>
  <c r="L1407"/>
  <c r="K1407"/>
  <c r="Q1354"/>
  <c r="P1354"/>
  <c r="O1354"/>
  <c r="U1354" s="1"/>
  <c r="N1354"/>
  <c r="M1354"/>
  <c r="Y1354" s="1"/>
  <c r="L1354"/>
  <c r="K1354"/>
  <c r="Q1312"/>
  <c r="P1312"/>
  <c r="O1312"/>
  <c r="U1312" s="1"/>
  <c r="N1312"/>
  <c r="M1312"/>
  <c r="Y1312" s="1"/>
  <c r="L1312"/>
  <c r="K1312"/>
  <c r="Q1275"/>
  <c r="P1275"/>
  <c r="O1275"/>
  <c r="U1275" s="1"/>
  <c r="N1275"/>
  <c r="M1275"/>
  <c r="Y1275" s="1"/>
  <c r="L1275"/>
  <c r="K1275"/>
  <c r="Q1244"/>
  <c r="P1244"/>
  <c r="O1244"/>
  <c r="U1244" s="1"/>
  <c r="N1244"/>
  <c r="M1244"/>
  <c r="Y1244" s="1"/>
  <c r="L1244"/>
  <c r="K1244"/>
  <c r="Q1213"/>
  <c r="P1213"/>
  <c r="O1213"/>
  <c r="U1213" s="1"/>
  <c r="N1213"/>
  <c r="M1213"/>
  <c r="Y1213" s="1"/>
  <c r="L1213"/>
  <c r="K1213"/>
  <c r="Q1186"/>
  <c r="P1186"/>
  <c r="O1186"/>
  <c r="U1186" s="1"/>
  <c r="N1186"/>
  <c r="M1186"/>
  <c r="Y1186" s="1"/>
  <c r="L1186"/>
  <c r="K1186"/>
  <c r="Q1169"/>
  <c r="P1169"/>
  <c r="O1169"/>
  <c r="U1169" s="1"/>
  <c r="N1169"/>
  <c r="M1169"/>
  <c r="Y1169" s="1"/>
  <c r="L1169"/>
  <c r="K1169"/>
  <c r="Q1150"/>
  <c r="P1150"/>
  <c r="O1150"/>
  <c r="U1150" s="1"/>
  <c r="N1150"/>
  <c r="M1150"/>
  <c r="Y1150" s="1"/>
  <c r="L1150"/>
  <c r="K1150"/>
  <c r="Q1136"/>
  <c r="P1136"/>
  <c r="O1136"/>
  <c r="U1136" s="1"/>
  <c r="N1136"/>
  <c r="M1136"/>
  <c r="Y1136" s="1"/>
  <c r="L1136"/>
  <c r="K1136"/>
  <c r="Q1123"/>
  <c r="P1123"/>
  <c r="O1123"/>
  <c r="U1123" s="1"/>
  <c r="N1123"/>
  <c r="M1123"/>
  <c r="Y1123" s="1"/>
  <c r="L1123"/>
  <c r="K1123"/>
  <c r="Q1116"/>
  <c r="P1116"/>
  <c r="O1116"/>
  <c r="U1116" s="1"/>
  <c r="N1116"/>
  <c r="M1116"/>
  <c r="Y1116" s="1"/>
  <c r="L1116"/>
  <c r="K1116"/>
  <c r="Q1107"/>
  <c r="P1107"/>
  <c r="O1107"/>
  <c r="U1107" s="1"/>
  <c r="N1107"/>
  <c r="M1107"/>
  <c r="Y1107" s="1"/>
  <c r="L1107"/>
  <c r="K1107"/>
  <c r="Q1102"/>
  <c r="P1102"/>
  <c r="O1102"/>
  <c r="U1102" s="1"/>
  <c r="N1102"/>
  <c r="M1102"/>
  <c r="Y1102" s="1"/>
  <c r="L1102"/>
  <c r="K1102"/>
  <c r="Q1098"/>
  <c r="P1098"/>
  <c r="O1098"/>
  <c r="U1098" s="1"/>
  <c r="N1098"/>
  <c r="M1098"/>
  <c r="Y1098" s="1"/>
  <c r="L1098"/>
  <c r="K1098"/>
  <c r="Q1094"/>
  <c r="P1094"/>
  <c r="O1094"/>
  <c r="U1094" s="1"/>
  <c r="N1094"/>
  <c r="M1094"/>
  <c r="Y1094" s="1"/>
  <c r="L1094"/>
  <c r="K1094"/>
  <c r="Q1092"/>
  <c r="P1092"/>
  <c r="O1092"/>
  <c r="U1092" s="1"/>
  <c r="N1092"/>
  <c r="M1092"/>
  <c r="Y1092" s="1"/>
  <c r="L1092"/>
  <c r="K1092"/>
  <c r="Q4626"/>
  <c r="P4626"/>
  <c r="O4626"/>
  <c r="U4626" s="1"/>
  <c r="N4626"/>
  <c r="M4626"/>
  <c r="Y4626" s="1"/>
  <c r="L4626"/>
  <c r="K4626"/>
  <c r="Q4460"/>
  <c r="P4460"/>
  <c r="O4460"/>
  <c r="U4460" s="1"/>
  <c r="N4460"/>
  <c r="M4460"/>
  <c r="Y4460" s="1"/>
  <c r="L4460"/>
  <c r="K4460"/>
  <c r="Q4197"/>
  <c r="P4197"/>
  <c r="O4197"/>
  <c r="U4197" s="1"/>
  <c r="N4197"/>
  <c r="M4197"/>
  <c r="Y4197" s="1"/>
  <c r="L4197"/>
  <c r="K4197"/>
  <c r="Q3969"/>
  <c r="P3969"/>
  <c r="O3969"/>
  <c r="U3969" s="1"/>
  <c r="N3969"/>
  <c r="M3969"/>
  <c r="Y3969" s="1"/>
  <c r="L3969"/>
  <c r="K3969"/>
  <c r="Q3743"/>
  <c r="P3743"/>
  <c r="O3743"/>
  <c r="U3743" s="1"/>
  <c r="N3743"/>
  <c r="M3743"/>
  <c r="Y3743" s="1"/>
  <c r="L3743"/>
  <c r="K3743"/>
  <c r="Q3529"/>
  <c r="P3529"/>
  <c r="O3529"/>
  <c r="U3529" s="1"/>
  <c r="N3529"/>
  <c r="M3529"/>
  <c r="Y3529" s="1"/>
  <c r="L3529"/>
  <c r="K3529"/>
  <c r="Q3310"/>
  <c r="P3310"/>
  <c r="O3310"/>
  <c r="U3310" s="1"/>
  <c r="N3310"/>
  <c r="M3310"/>
  <c r="Y3310" s="1"/>
  <c r="L3310"/>
  <c r="K3310"/>
  <c r="Q3125"/>
  <c r="P3125"/>
  <c r="O3125"/>
  <c r="U3125" s="1"/>
  <c r="N3125"/>
  <c r="M3125"/>
  <c r="Y3125" s="1"/>
  <c r="L3125"/>
  <c r="K3125"/>
  <c r="Q2940"/>
  <c r="P2940"/>
  <c r="O2940"/>
  <c r="U2940" s="1"/>
  <c r="N2940"/>
  <c r="M2940"/>
  <c r="Y2940" s="1"/>
  <c r="L2940"/>
  <c r="K2940"/>
  <c r="Q2762"/>
  <c r="P2762"/>
  <c r="O2762"/>
  <c r="U2762" s="1"/>
  <c r="N2762"/>
  <c r="M2762"/>
  <c r="Y2762" s="1"/>
  <c r="L2762"/>
  <c r="K2762"/>
  <c r="Q2602"/>
  <c r="P2602"/>
  <c r="O2602"/>
  <c r="U2602" s="1"/>
  <c r="N2602"/>
  <c r="M2602"/>
  <c r="Y2602" s="1"/>
  <c r="L2602"/>
  <c r="K2602"/>
  <c r="Q2452"/>
  <c r="P2452"/>
  <c r="O2452"/>
  <c r="U2452" s="1"/>
  <c r="N2452"/>
  <c r="M2452"/>
  <c r="Y2452" s="1"/>
  <c r="L2452"/>
  <c r="K2452"/>
  <c r="Q2312"/>
  <c r="P2312"/>
  <c r="O2312"/>
  <c r="U2312" s="1"/>
  <c r="N2312"/>
  <c r="M2312"/>
  <c r="Y2312" s="1"/>
  <c r="L2312"/>
  <c r="K2312"/>
  <c r="Q2185"/>
  <c r="P2185"/>
  <c r="O2185"/>
  <c r="U2185" s="1"/>
  <c r="N2185"/>
  <c r="M2185"/>
  <c r="Y2185" s="1"/>
  <c r="L2185"/>
  <c r="K2185"/>
  <c r="Q2060"/>
  <c r="P2060"/>
  <c r="O2060"/>
  <c r="U2060" s="1"/>
  <c r="N2060"/>
  <c r="M2060"/>
  <c r="Y2060" s="1"/>
  <c r="L2060"/>
  <c r="K2060"/>
  <c r="Q1949"/>
  <c r="P1949"/>
  <c r="O1949"/>
  <c r="U1949" s="1"/>
  <c r="N1949"/>
  <c r="M1949"/>
  <c r="Y1949" s="1"/>
  <c r="L1949"/>
  <c r="K1949"/>
  <c r="Q1849"/>
  <c r="P1849"/>
  <c r="O1849"/>
  <c r="U1849" s="1"/>
  <c r="N1849"/>
  <c r="M1849"/>
  <c r="Y1849" s="1"/>
  <c r="L1849"/>
  <c r="K1849"/>
  <c r="Q1758"/>
  <c r="P1758"/>
  <c r="O1758"/>
  <c r="U1758" s="1"/>
  <c r="N1758"/>
  <c r="M1758"/>
  <c r="Y1758" s="1"/>
  <c r="L1758"/>
  <c r="K1758"/>
  <c r="Q1665"/>
  <c r="P1665"/>
  <c r="O1665"/>
  <c r="U1665" s="1"/>
  <c r="N1665"/>
  <c r="M1665"/>
  <c r="Y1665" s="1"/>
  <c r="L1665"/>
  <c r="K1665"/>
  <c r="Q1589"/>
  <c r="P1589"/>
  <c r="O1589"/>
  <c r="U1589" s="1"/>
  <c r="N1589"/>
  <c r="M1589"/>
  <c r="Y1589" s="1"/>
  <c r="L1589"/>
  <c r="K1589"/>
  <c r="Q1520"/>
  <c r="P1520"/>
  <c r="O1520"/>
  <c r="U1520" s="1"/>
  <c r="N1520"/>
  <c r="M1520"/>
  <c r="Y1520" s="1"/>
  <c r="L1520"/>
  <c r="K1520"/>
  <c r="Q1451"/>
  <c r="P1451"/>
  <c r="O1451"/>
  <c r="U1451" s="1"/>
  <c r="N1451"/>
  <c r="M1451"/>
  <c r="Y1451" s="1"/>
  <c r="L1451"/>
  <c r="K1451"/>
  <c r="Q1400"/>
  <c r="P1400"/>
  <c r="O1400"/>
  <c r="U1400" s="1"/>
  <c r="N1400"/>
  <c r="M1400"/>
  <c r="Y1400" s="1"/>
  <c r="L1400"/>
  <c r="K1400"/>
  <c r="Q1342"/>
  <c r="P1342"/>
  <c r="O1342"/>
  <c r="U1342" s="1"/>
  <c r="N1342"/>
  <c r="M1342"/>
  <c r="Y1342" s="1"/>
  <c r="L1342"/>
  <c r="K1342"/>
  <c r="Q1300"/>
  <c r="P1300"/>
  <c r="O1300"/>
  <c r="U1300" s="1"/>
  <c r="N1300"/>
  <c r="M1300"/>
  <c r="Y1300" s="1"/>
  <c r="L1300"/>
  <c r="K1300"/>
  <c r="Q1261"/>
  <c r="P1261"/>
  <c r="O1261"/>
  <c r="U1261" s="1"/>
  <c r="N1261"/>
  <c r="M1261"/>
  <c r="Y1261" s="1"/>
  <c r="L1261"/>
  <c r="K1261"/>
  <c r="Q1228"/>
  <c r="P1228"/>
  <c r="O1228"/>
  <c r="U1228" s="1"/>
  <c r="N1228"/>
  <c r="M1228"/>
  <c r="Y1228" s="1"/>
  <c r="L1228"/>
  <c r="K1228"/>
  <c r="Q1195"/>
  <c r="P1195"/>
  <c r="O1195"/>
  <c r="U1195" s="1"/>
  <c r="N1195"/>
  <c r="M1195"/>
  <c r="Y1195" s="1"/>
  <c r="L1195"/>
  <c r="K1195"/>
  <c r="Q1173"/>
  <c r="P1173"/>
  <c r="O1173"/>
  <c r="U1173" s="1"/>
  <c r="N1173"/>
  <c r="M1173"/>
  <c r="Y1173" s="1"/>
  <c r="L1173"/>
  <c r="K1173"/>
  <c r="Q1149"/>
  <c r="P1149"/>
  <c r="O1149"/>
  <c r="U1149" s="1"/>
  <c r="N1149"/>
  <c r="M1149"/>
  <c r="Y1149" s="1"/>
  <c r="L1149"/>
  <c r="K1149"/>
  <c r="Q1130"/>
  <c r="P1130"/>
  <c r="O1130"/>
  <c r="U1130" s="1"/>
  <c r="N1130"/>
  <c r="M1130"/>
  <c r="Y1130" s="1"/>
  <c r="L1130"/>
  <c r="K1130"/>
  <c r="Q1119"/>
  <c r="P1119"/>
  <c r="O1119"/>
  <c r="U1119" s="1"/>
  <c r="N1119"/>
  <c r="M1119"/>
  <c r="Y1119" s="1"/>
  <c r="L1119"/>
  <c r="K1119"/>
  <c r="Q1106"/>
  <c r="P1106"/>
  <c r="O1106"/>
  <c r="U1106" s="1"/>
  <c r="N1106"/>
  <c r="M1106"/>
  <c r="Y1106" s="1"/>
  <c r="L1106"/>
  <c r="K1106"/>
  <c r="Q1097"/>
  <c r="P1097"/>
  <c r="O1097"/>
  <c r="U1097" s="1"/>
  <c r="N1097"/>
  <c r="M1097"/>
  <c r="Y1097" s="1"/>
  <c r="L1097"/>
  <c r="K1097"/>
  <c r="Q1085"/>
  <c r="P1085"/>
  <c r="O1085"/>
  <c r="U1085" s="1"/>
  <c r="N1085"/>
  <c r="M1085"/>
  <c r="Y1085" s="1"/>
  <c r="L1085"/>
  <c r="K1085"/>
  <c r="Q1082"/>
  <c r="P1082"/>
  <c r="O1082"/>
  <c r="U1082" s="1"/>
  <c r="N1082"/>
  <c r="M1082"/>
  <c r="Y1082" s="1"/>
  <c r="L1082"/>
  <c r="K1082"/>
  <c r="Q1079"/>
  <c r="P1079"/>
  <c r="O1079"/>
  <c r="U1079" s="1"/>
  <c r="N1079"/>
  <c r="M1079"/>
  <c r="Y1079" s="1"/>
  <c r="L1079"/>
  <c r="K1079"/>
  <c r="Q1077"/>
  <c r="P1077"/>
  <c r="O1077"/>
  <c r="U1077" s="1"/>
  <c r="N1077"/>
  <c r="M1077"/>
  <c r="Y1077" s="1"/>
  <c r="L1077"/>
  <c r="K1077"/>
  <c r="Q1075"/>
  <c r="P1075"/>
  <c r="O1075"/>
  <c r="U1075" s="1"/>
  <c r="N1075"/>
  <c r="M1075"/>
  <c r="Y1075" s="1"/>
  <c r="L1075"/>
  <c r="K1075"/>
  <c r="Q4683"/>
  <c r="P4683"/>
  <c r="O4683"/>
  <c r="U4683" s="1"/>
  <c r="N4683"/>
  <c r="M4683"/>
  <c r="Y4683" s="1"/>
  <c r="L4683"/>
  <c r="K4683"/>
  <c r="Q4594"/>
  <c r="P4594"/>
  <c r="O4594"/>
  <c r="U4594" s="1"/>
  <c r="N4594"/>
  <c r="M4594"/>
  <c r="Y4594" s="1"/>
  <c r="L4594"/>
  <c r="K4594"/>
  <c r="Q4383"/>
  <c r="P4383"/>
  <c r="O4383"/>
  <c r="U4383" s="1"/>
  <c r="N4383"/>
  <c r="M4383"/>
  <c r="Y4383" s="1"/>
  <c r="L4383"/>
  <c r="K4383"/>
  <c r="Q4135"/>
  <c r="P4135"/>
  <c r="O4135"/>
  <c r="U4135" s="1"/>
  <c r="N4135"/>
  <c r="M4135"/>
  <c r="Y4135" s="1"/>
  <c r="L4135"/>
  <c r="K4135"/>
  <c r="Q3893"/>
  <c r="P3893"/>
  <c r="O3893"/>
  <c r="U3893" s="1"/>
  <c r="N3893"/>
  <c r="M3893"/>
  <c r="Y3893" s="1"/>
  <c r="L3893"/>
  <c r="K3893"/>
  <c r="Q3670"/>
  <c r="P3670"/>
  <c r="O3670"/>
  <c r="U3670" s="1"/>
  <c r="N3670"/>
  <c r="M3670"/>
  <c r="Y3670" s="1"/>
  <c r="L3670"/>
  <c r="K3670"/>
  <c r="Q3457"/>
  <c r="P3457"/>
  <c r="O3457"/>
  <c r="U3457" s="1"/>
  <c r="N3457"/>
  <c r="M3457"/>
  <c r="Y3457" s="1"/>
  <c r="L3457"/>
  <c r="K3457"/>
  <c r="Q3244"/>
  <c r="P3244"/>
  <c r="O3244"/>
  <c r="U3244" s="1"/>
  <c r="N3244"/>
  <c r="M3244"/>
  <c r="Y3244" s="1"/>
  <c r="L3244"/>
  <c r="K3244"/>
  <c r="Q3058"/>
  <c r="P3058"/>
  <c r="O3058"/>
  <c r="U3058" s="1"/>
  <c r="N3058"/>
  <c r="M3058"/>
  <c r="Y3058" s="1"/>
  <c r="L3058"/>
  <c r="K3058"/>
  <c r="Q2863"/>
  <c r="P2863"/>
  <c r="O2863"/>
  <c r="U2863" s="1"/>
  <c r="N2863"/>
  <c r="M2863"/>
  <c r="Y2863" s="1"/>
  <c r="L2863"/>
  <c r="K2863"/>
  <c r="Q2695"/>
  <c r="P2695"/>
  <c r="O2695"/>
  <c r="U2695" s="1"/>
  <c r="N2695"/>
  <c r="M2695"/>
  <c r="Y2695" s="1"/>
  <c r="L2695"/>
  <c r="K2695"/>
  <c r="Q2542"/>
  <c r="P2542"/>
  <c r="O2542"/>
  <c r="U2542" s="1"/>
  <c r="N2542"/>
  <c r="M2542"/>
  <c r="Y2542" s="1"/>
  <c r="L2542"/>
  <c r="K2542"/>
  <c r="Q2390"/>
  <c r="P2390"/>
  <c r="O2390"/>
  <c r="U2390" s="1"/>
  <c r="N2390"/>
  <c r="M2390"/>
  <c r="Y2390" s="1"/>
  <c r="L2390"/>
  <c r="K2390"/>
  <c r="Q2251"/>
  <c r="P2251"/>
  <c r="O2251"/>
  <c r="U2251" s="1"/>
  <c r="N2251"/>
  <c r="M2251"/>
  <c r="Y2251" s="1"/>
  <c r="L2251"/>
  <c r="K2251"/>
  <c r="Q2132"/>
  <c r="P2132"/>
  <c r="O2132"/>
  <c r="U2132" s="1"/>
  <c r="N2132"/>
  <c r="M2132"/>
  <c r="Y2132" s="1"/>
  <c r="L2132"/>
  <c r="K2132"/>
  <c r="Q2004"/>
  <c r="P2004"/>
  <c r="O2004"/>
  <c r="U2004" s="1"/>
  <c r="N2004"/>
  <c r="M2004"/>
  <c r="Y2004" s="1"/>
  <c r="L2004"/>
  <c r="K2004"/>
  <c r="Q1899"/>
  <c r="P1899"/>
  <c r="O1899"/>
  <c r="U1899" s="1"/>
  <c r="N1899"/>
  <c r="M1899"/>
  <c r="Y1899" s="1"/>
  <c r="L1899"/>
  <c r="K1899"/>
  <c r="Q1799"/>
  <c r="P1799"/>
  <c r="O1799"/>
  <c r="U1799" s="1"/>
  <c r="N1799"/>
  <c r="M1799"/>
  <c r="Y1799" s="1"/>
  <c r="L1799"/>
  <c r="K1799"/>
  <c r="Q1703"/>
  <c r="P1703"/>
  <c r="O1703"/>
  <c r="U1703" s="1"/>
  <c r="N1703"/>
  <c r="M1703"/>
  <c r="Y1703" s="1"/>
  <c r="L1703"/>
  <c r="K1703"/>
  <c r="Q1620"/>
  <c r="P1620"/>
  <c r="O1620"/>
  <c r="U1620" s="1"/>
  <c r="N1620"/>
  <c r="M1620"/>
  <c r="Y1620" s="1"/>
  <c r="L1620"/>
  <c r="K1620"/>
  <c r="Q1546"/>
  <c r="P1546"/>
  <c r="O1546"/>
  <c r="U1546" s="1"/>
  <c r="N1546"/>
  <c r="M1546"/>
  <c r="Y1546" s="1"/>
  <c r="L1546"/>
  <c r="K1546"/>
  <c r="Q1474"/>
  <c r="P1474"/>
  <c r="O1474"/>
  <c r="U1474" s="1"/>
  <c r="N1474"/>
  <c r="M1474"/>
  <c r="Y1474" s="1"/>
  <c r="L1474"/>
  <c r="K1474"/>
  <c r="Q1419"/>
  <c r="P1419"/>
  <c r="O1419"/>
  <c r="U1419" s="1"/>
  <c r="N1419"/>
  <c r="M1419"/>
  <c r="Y1419" s="1"/>
  <c r="L1419"/>
  <c r="K1419"/>
  <c r="Q1363"/>
  <c r="P1363"/>
  <c r="O1363"/>
  <c r="U1363" s="1"/>
  <c r="N1363"/>
  <c r="M1363"/>
  <c r="Y1363" s="1"/>
  <c r="L1363"/>
  <c r="K1363"/>
  <c r="Q1311"/>
  <c r="P1311"/>
  <c r="O1311"/>
  <c r="U1311" s="1"/>
  <c r="N1311"/>
  <c r="M1311"/>
  <c r="Y1311" s="1"/>
  <c r="L1311"/>
  <c r="K1311"/>
  <c r="Q1271"/>
  <c r="P1271"/>
  <c r="O1271"/>
  <c r="U1271" s="1"/>
  <c r="N1271"/>
  <c r="M1271"/>
  <c r="Y1271" s="1"/>
  <c r="L1271"/>
  <c r="K1271"/>
  <c r="Q1233"/>
  <c r="P1233"/>
  <c r="O1233"/>
  <c r="U1233" s="1"/>
  <c r="N1233"/>
  <c r="M1233"/>
  <c r="Y1233" s="1"/>
  <c r="L1233"/>
  <c r="K1233"/>
  <c r="Q1202"/>
  <c r="P1202"/>
  <c r="O1202"/>
  <c r="U1202" s="1"/>
  <c r="N1202"/>
  <c r="M1202"/>
  <c r="Y1202" s="1"/>
  <c r="L1202"/>
  <c r="K1202"/>
  <c r="Q1174"/>
  <c r="P1174"/>
  <c r="O1174"/>
  <c r="U1174" s="1"/>
  <c r="N1174"/>
  <c r="M1174"/>
  <c r="Y1174" s="1"/>
  <c r="L1174"/>
  <c r="K1174"/>
  <c r="Q1148"/>
  <c r="P1148"/>
  <c r="O1148"/>
  <c r="U1148" s="1"/>
  <c r="N1148"/>
  <c r="M1148"/>
  <c r="Y1148" s="1"/>
  <c r="L1148"/>
  <c r="K1148"/>
  <c r="Q1128"/>
  <c r="P1128"/>
  <c r="O1128"/>
  <c r="U1128" s="1"/>
  <c r="N1128"/>
  <c r="M1128"/>
  <c r="Y1128" s="1"/>
  <c r="L1128"/>
  <c r="K1128"/>
  <c r="Q1115"/>
  <c r="P1115"/>
  <c r="O1115"/>
  <c r="U1115" s="1"/>
  <c r="N1115"/>
  <c r="M1115"/>
  <c r="Y1115" s="1"/>
  <c r="L1115"/>
  <c r="K1115"/>
  <c r="Q1103"/>
  <c r="P1103"/>
  <c r="O1103"/>
  <c r="U1103" s="1"/>
  <c r="N1103"/>
  <c r="M1103"/>
  <c r="Y1103" s="1"/>
  <c r="L1103"/>
  <c r="K1103"/>
  <c r="Q1091"/>
  <c r="P1091"/>
  <c r="O1091"/>
  <c r="U1091" s="1"/>
  <c r="N1091"/>
  <c r="M1091"/>
  <c r="Y1091" s="1"/>
  <c r="L1091"/>
  <c r="K1091"/>
  <c r="Q1084"/>
  <c r="P1084"/>
  <c r="O1084"/>
  <c r="U1084" s="1"/>
  <c r="N1084"/>
  <c r="M1084"/>
  <c r="Y1084" s="1"/>
  <c r="L1084"/>
  <c r="K1084"/>
  <c r="Q1081"/>
  <c r="P1081"/>
  <c r="O1081"/>
  <c r="U1081" s="1"/>
  <c r="N1081"/>
  <c r="M1081"/>
  <c r="Y1081" s="1"/>
  <c r="L1081"/>
  <c r="K1081"/>
  <c r="Q1074"/>
  <c r="P1074"/>
  <c r="O1074"/>
  <c r="U1074" s="1"/>
  <c r="N1074"/>
  <c r="M1074"/>
  <c r="Y1074" s="1"/>
  <c r="L1074"/>
  <c r="K1074"/>
  <c r="Q1073"/>
  <c r="P1073"/>
  <c r="O1073"/>
  <c r="U1073" s="1"/>
  <c r="N1073"/>
  <c r="M1073"/>
  <c r="Y1073" s="1"/>
  <c r="L1073"/>
  <c r="K1073"/>
  <c r="Q1072"/>
  <c r="P1072"/>
  <c r="O1072"/>
  <c r="U1072" s="1"/>
  <c r="N1072"/>
  <c r="M1072"/>
  <c r="Y1072" s="1"/>
  <c r="L1072"/>
  <c r="K1072"/>
  <c r="Q1071"/>
  <c r="P1071"/>
  <c r="O1071"/>
  <c r="U1071" s="1"/>
  <c r="N1071"/>
  <c r="M1071"/>
  <c r="Y1071" s="1"/>
  <c r="L1071"/>
  <c r="K1071"/>
  <c r="Q1070"/>
  <c r="Q10" s="1"/>
  <c r="P1070"/>
  <c r="P10" s="1"/>
  <c r="O1070"/>
  <c r="N1070"/>
  <c r="N10" s="1"/>
  <c r="M1070"/>
  <c r="L1070"/>
  <c r="K1070"/>
  <c r="G44"/>
  <c r="F44"/>
  <c r="G41"/>
  <c r="F41"/>
  <c r="E44"/>
  <c r="E41"/>
  <c r="E40"/>
  <c r="G43"/>
  <c r="F43"/>
  <c r="E43"/>
  <c r="D43"/>
  <c r="C43"/>
  <c r="G42"/>
  <c r="F42"/>
  <c r="E42"/>
  <c r="D42"/>
  <c r="C42"/>
  <c r="B43"/>
  <c r="B42"/>
  <c r="B40"/>
  <c r="G40"/>
  <c r="F40"/>
  <c r="D40"/>
  <c r="C40"/>
  <c r="A5553"/>
  <c r="A5552"/>
  <c r="A5551"/>
  <c r="A5550"/>
  <c r="A5549"/>
  <c r="A5548"/>
  <c r="A5547"/>
  <c r="A5546"/>
  <c r="A5545"/>
  <c r="A5544"/>
  <c r="A5543"/>
  <c r="A5542"/>
  <c r="A5541"/>
  <c r="A5540"/>
  <c r="A5539"/>
  <c r="A5538"/>
  <c r="A5537"/>
  <c r="A5536"/>
  <c r="A5535"/>
  <c r="A5534"/>
  <c r="A5533"/>
  <c r="A5532"/>
  <c r="A5531"/>
  <c r="A5530"/>
  <c r="A5529"/>
  <c r="A5528"/>
  <c r="A5527"/>
  <c r="A5526"/>
  <c r="A5525"/>
  <c r="A5524"/>
  <c r="A5523"/>
  <c r="A5522"/>
  <c r="A5521"/>
  <c r="A5520"/>
  <c r="A5519"/>
  <c r="A5518"/>
  <c r="A5517"/>
  <c r="A5516"/>
  <c r="A5515"/>
  <c r="A5514"/>
  <c r="A5513"/>
  <c r="A5512"/>
  <c r="A5511"/>
  <c r="A5510"/>
  <c r="A5509"/>
  <c r="A5508"/>
  <c r="A5507"/>
  <c r="A5506"/>
  <c r="A5505"/>
  <c r="A5504"/>
  <c r="A5503"/>
  <c r="A5502"/>
  <c r="A5501"/>
  <c r="A5500"/>
  <c r="A5499"/>
  <c r="A5498"/>
  <c r="A5497"/>
  <c r="A5496"/>
  <c r="A5495"/>
  <c r="A5494"/>
  <c r="A5493"/>
  <c r="A5492"/>
  <c r="A5491"/>
  <c r="A5490"/>
  <c r="A5489"/>
  <c r="A5488"/>
  <c r="A5487"/>
  <c r="A5486"/>
  <c r="A5485"/>
  <c r="A5484"/>
  <c r="A5483"/>
  <c r="A5482"/>
  <c r="A5481"/>
  <c r="A5480"/>
  <c r="A5479"/>
  <c r="A5478"/>
  <c r="A5477"/>
  <c r="A5476"/>
  <c r="A5475"/>
  <c r="A5474"/>
  <c r="A5473"/>
  <c r="A5472"/>
  <c r="A5471"/>
  <c r="A5470"/>
  <c r="A5469"/>
  <c r="A5468"/>
  <c r="A5467"/>
  <c r="A5466"/>
  <c r="A5465"/>
  <c r="A5464"/>
  <c r="A5463"/>
  <c r="A5462"/>
  <c r="A5461"/>
  <c r="A5460"/>
  <c r="A5459"/>
  <c r="A5458"/>
  <c r="A5457"/>
  <c r="A5456"/>
  <c r="A5455"/>
  <c r="A5454"/>
  <c r="A5453"/>
  <c r="A5452"/>
  <c r="A5451"/>
  <c r="A5450"/>
  <c r="A5449"/>
  <c r="A5448"/>
  <c r="A5447"/>
  <c r="A5446"/>
  <c r="A5445"/>
  <c r="A5444"/>
  <c r="A5443"/>
  <c r="A5442"/>
  <c r="A5441"/>
  <c r="A5440"/>
  <c r="A5439"/>
  <c r="A5438"/>
  <c r="A5437"/>
  <c r="A5436"/>
  <c r="A5435"/>
  <c r="A5434"/>
  <c r="A5433"/>
  <c r="A5432"/>
  <c r="A5431"/>
  <c r="A5430"/>
  <c r="A5429"/>
  <c r="A5428"/>
  <c r="A5427"/>
  <c r="A5426"/>
  <c r="A5425"/>
  <c r="A5424"/>
  <c r="A5423"/>
  <c r="A5422"/>
  <c r="A5421"/>
  <c r="A5420"/>
  <c r="A5419"/>
  <c r="A5418"/>
  <c r="A5417"/>
  <c r="A5416"/>
  <c r="A5415"/>
  <c r="A5414"/>
  <c r="A5413"/>
  <c r="A5412"/>
  <c r="A5411"/>
  <c r="A5410"/>
  <c r="A5409"/>
  <c r="A5408"/>
  <c r="A5407"/>
  <c r="A5406"/>
  <c r="A5405"/>
  <c r="A5404"/>
  <c r="A5403"/>
  <c r="A5402"/>
  <c r="A5401"/>
  <c r="A5400"/>
  <c r="A5399"/>
  <c r="A5398"/>
  <c r="A5397"/>
  <c r="A5396"/>
  <c r="A5395"/>
  <c r="A5394"/>
  <c r="A5393"/>
  <c r="A5392"/>
  <c r="A5391"/>
  <c r="A5390"/>
  <c r="A5389"/>
  <c r="A5388"/>
  <c r="A5387"/>
  <c r="A5386"/>
  <c r="A5385"/>
  <c r="A5384"/>
  <c r="A5383"/>
  <c r="A5382"/>
  <c r="A5381"/>
  <c r="A5380"/>
  <c r="A5379"/>
  <c r="A5378"/>
  <c r="A5377"/>
  <c r="A5376"/>
  <c r="A5375"/>
  <c r="A5374"/>
  <c r="A5373"/>
  <c r="A5372"/>
  <c r="A5371"/>
  <c r="A5370"/>
  <c r="A5369"/>
  <c r="A5368"/>
  <c r="A5367"/>
  <c r="A5366"/>
  <c r="A5365"/>
  <c r="A5364"/>
  <c r="A5363"/>
  <c r="A5362"/>
  <c r="A5361"/>
  <c r="A5360"/>
  <c r="A5359"/>
  <c r="A5358"/>
  <c r="A5357"/>
  <c r="A5356"/>
  <c r="A5355"/>
  <c r="A5354"/>
  <c r="A5353"/>
  <c r="A5352"/>
  <c r="A5351"/>
  <c r="A5350"/>
  <c r="A5349"/>
  <c r="A5348"/>
  <c r="A5347"/>
  <c r="A5346"/>
  <c r="A5345"/>
  <c r="A5344"/>
  <c r="A5343"/>
  <c r="A5342"/>
  <c r="A5341"/>
  <c r="A5340"/>
  <c r="A5339"/>
  <c r="A5338"/>
  <c r="A5337"/>
  <c r="A5336"/>
  <c r="A5335"/>
  <c r="A5334"/>
  <c r="A5333"/>
  <c r="A5332"/>
  <c r="A5331"/>
  <c r="A5330"/>
  <c r="A5329"/>
  <c r="A5328"/>
  <c r="A5327"/>
  <c r="A5326"/>
  <c r="A5325"/>
  <c r="A5324"/>
  <c r="A5323"/>
  <c r="A5322"/>
  <c r="A5321"/>
  <c r="A5320"/>
  <c r="A5319"/>
  <c r="A5318"/>
  <c r="A5317"/>
  <c r="A5316"/>
  <c r="A5315"/>
  <c r="A5314"/>
  <c r="A5313"/>
  <c r="A5312"/>
  <c r="A5311"/>
  <c r="A5310"/>
  <c r="A5309"/>
  <c r="A5308"/>
  <c r="A5307"/>
  <c r="A5306"/>
  <c r="A5305"/>
  <c r="A5304"/>
  <c r="A5303"/>
  <c r="A5302"/>
  <c r="A5301"/>
  <c r="A5300"/>
  <c r="A5299"/>
  <c r="A5298"/>
  <c r="A5297"/>
  <c r="A5296"/>
  <c r="A5295"/>
  <c r="A5294"/>
  <c r="A5293"/>
  <c r="A5292"/>
  <c r="A5291"/>
  <c r="A5290"/>
  <c r="A5289"/>
  <c r="A5288"/>
  <c r="A5287"/>
  <c r="A5286"/>
  <c r="A5285"/>
  <c r="A5284"/>
  <c r="A5283"/>
  <c r="A5282"/>
  <c r="A5281"/>
  <c r="A5280"/>
  <c r="A5279"/>
  <c r="A5278"/>
  <c r="A5277"/>
  <c r="A5276"/>
  <c r="A5275"/>
  <c r="A5274"/>
  <c r="A5273"/>
  <c r="A5272"/>
  <c r="A5271"/>
  <c r="A5270"/>
  <c r="A5269"/>
  <c r="A5268"/>
  <c r="A5267"/>
  <c r="A5266"/>
  <c r="A5265"/>
  <c r="A5264"/>
  <c r="A5263"/>
  <c r="A5262"/>
  <c r="A5261"/>
  <c r="A5260"/>
  <c r="A5259"/>
  <c r="A5258"/>
  <c r="A5257"/>
  <c r="A5256"/>
  <c r="A5255"/>
  <c r="A5254"/>
  <c r="A5253"/>
  <c r="A5252"/>
  <c r="A5251"/>
  <c r="A5250"/>
  <c r="A5249"/>
  <c r="A5248"/>
  <c r="A5247"/>
  <c r="A5246"/>
  <c r="A5245"/>
  <c r="A5244"/>
  <c r="A5243"/>
  <c r="A5242"/>
  <c r="A5241"/>
  <c r="A5240"/>
  <c r="A5239"/>
  <c r="A5238"/>
  <c r="A5237"/>
  <c r="A5236"/>
  <c r="A5235"/>
  <c r="A5234"/>
  <c r="A5233"/>
  <c r="A5232"/>
  <c r="A5231"/>
  <c r="A5230"/>
  <c r="A5229"/>
  <c r="A5228"/>
  <c r="A5227"/>
  <c r="A5226"/>
  <c r="A5225"/>
  <c r="A5224"/>
  <c r="A5223"/>
  <c r="A5222"/>
  <c r="A5221"/>
  <c r="A5220"/>
  <c r="A5219"/>
  <c r="A5218"/>
  <c r="A5217"/>
  <c r="A5216"/>
  <c r="A5215"/>
  <c r="A5214"/>
  <c r="A5213"/>
  <c r="A5212"/>
  <c r="A5211"/>
  <c r="A5210"/>
  <c r="A5209"/>
  <c r="A5208"/>
  <c r="A5207"/>
  <c r="A5206"/>
  <c r="A5205"/>
  <c r="A5204"/>
  <c r="A5203"/>
  <c r="A5202"/>
  <c r="A5201"/>
  <c r="A5200"/>
  <c r="A5199"/>
  <c r="A5198"/>
  <c r="A5197"/>
  <c r="A5196"/>
  <c r="A5195"/>
  <c r="A5194"/>
  <c r="A5193"/>
  <c r="A5192"/>
  <c r="A5191"/>
  <c r="A5190"/>
  <c r="A5189"/>
  <c r="A5188"/>
  <c r="A5187"/>
  <c r="A5186"/>
  <c r="A5185"/>
  <c r="A5184"/>
  <c r="A5183"/>
  <c r="A5182"/>
  <c r="A5181"/>
  <c r="A5180"/>
  <c r="A5179"/>
  <c r="A5178"/>
  <c r="A5177"/>
  <c r="A5176"/>
  <c r="A5175"/>
  <c r="A5174"/>
  <c r="A5173"/>
  <c r="A5172"/>
  <c r="A5171"/>
  <c r="A5170"/>
  <c r="A5169"/>
  <c r="A5168"/>
  <c r="A5167"/>
  <c r="A5166"/>
  <c r="A5165"/>
  <c r="A5164"/>
  <c r="A5163"/>
  <c r="A5162"/>
  <c r="A5161"/>
  <c r="A5160"/>
  <c r="A5159"/>
  <c r="A5158"/>
  <c r="A5157"/>
  <c r="A5156"/>
  <c r="A5155"/>
  <c r="A5154"/>
  <c r="A5153"/>
  <c r="A5152"/>
  <c r="A5151"/>
  <c r="A5150"/>
  <c r="A5149"/>
  <c r="A5148"/>
  <c r="A5147"/>
  <c r="A5146"/>
  <c r="A5145"/>
  <c r="A5144"/>
  <c r="A5143"/>
  <c r="A5142"/>
  <c r="A5141"/>
  <c r="A5140"/>
  <c r="A5139"/>
  <c r="A5138"/>
  <c r="A5137"/>
  <c r="A5136"/>
  <c r="A5135"/>
  <c r="A5134"/>
  <c r="A5133"/>
  <c r="A5132"/>
  <c r="A5131"/>
  <c r="A5130"/>
  <c r="A5129"/>
  <c r="A5128"/>
  <c r="A5127"/>
  <c r="A5126"/>
  <c r="A5125"/>
  <c r="A5124"/>
  <c r="A5123"/>
  <c r="A5122"/>
  <c r="A5121"/>
  <c r="A5120"/>
  <c r="A5119"/>
  <c r="A5118"/>
  <c r="A5117"/>
  <c r="A5116"/>
  <c r="A5115"/>
  <c r="A5114"/>
  <c r="A5113"/>
  <c r="A5112"/>
  <c r="A5111"/>
  <c r="A5110"/>
  <c r="A5109"/>
  <c r="A5108"/>
  <c r="A5107"/>
  <c r="A5106"/>
  <c r="A5105"/>
  <c r="A5104"/>
  <c r="A5103"/>
  <c r="A5102"/>
  <c r="A5101"/>
  <c r="A5100"/>
  <c r="A5099"/>
  <c r="A5098"/>
  <c r="A5097"/>
  <c r="A5096"/>
  <c r="A5095"/>
  <c r="A5094"/>
  <c r="A5093"/>
  <c r="A5092"/>
  <c r="A5091"/>
  <c r="A5090"/>
  <c r="A5089"/>
  <c r="A5088"/>
  <c r="A5087"/>
  <c r="A5086"/>
  <c r="A5085"/>
  <c r="A5084"/>
  <c r="A5083"/>
  <c r="A5082"/>
  <c r="A5081"/>
  <c r="A5080"/>
  <c r="A5079"/>
  <c r="A5078"/>
  <c r="A5077"/>
  <c r="A5076"/>
  <c r="A5075"/>
  <c r="A5074"/>
  <c r="A5073"/>
  <c r="A5072"/>
  <c r="A5071"/>
  <c r="A5070"/>
  <c r="A5069"/>
  <c r="A5068"/>
  <c r="A5067"/>
  <c r="A5066"/>
  <c r="A5065"/>
  <c r="A5064"/>
  <c r="A5063"/>
  <c r="A5062"/>
  <c r="A5061"/>
  <c r="A5060"/>
  <c r="A5059"/>
  <c r="A5058"/>
  <c r="A5057"/>
  <c r="A5056"/>
  <c r="A5055"/>
  <c r="A5054"/>
  <c r="A5053"/>
  <c r="A5052"/>
  <c r="A5051"/>
  <c r="A5050"/>
  <c r="A5049"/>
  <c r="A5048"/>
  <c r="A5047"/>
  <c r="A5046"/>
  <c r="A5045"/>
  <c r="A5044"/>
  <c r="A5043"/>
  <c r="A5042"/>
  <c r="A5041"/>
  <c r="A5040"/>
  <c r="A5039"/>
  <c r="A5038"/>
  <c r="A5037"/>
  <c r="A5036"/>
  <c r="A5035"/>
  <c r="A5034"/>
  <c r="A5033"/>
  <c r="A5032"/>
  <c r="A5031"/>
  <c r="A5030"/>
  <c r="A5029"/>
  <c r="A5028"/>
  <c r="A5027"/>
  <c r="A5026"/>
  <c r="A5025"/>
  <c r="A5024"/>
  <c r="A5023"/>
  <c r="A5022"/>
  <c r="A5021"/>
  <c r="A5020"/>
  <c r="A5019"/>
  <c r="A5018"/>
  <c r="A5017"/>
  <c r="A5016"/>
  <c r="A4941"/>
  <c r="A4936"/>
  <c r="A4929"/>
  <c r="A4926"/>
  <c r="A4922"/>
  <c r="A4917"/>
  <c r="A4916"/>
  <c r="A4913"/>
  <c r="A4940"/>
  <c r="A4931"/>
  <c r="A4923"/>
  <c r="A4911"/>
  <c r="A4909"/>
  <c r="A4902"/>
  <c r="A4897"/>
  <c r="A4891"/>
  <c r="A4885"/>
  <c r="A4884"/>
  <c r="A4880"/>
  <c r="A4877"/>
  <c r="A4875"/>
  <c r="A4939"/>
  <c r="A4928"/>
  <c r="A4915"/>
  <c r="A4908"/>
  <c r="A4899"/>
  <c r="A4889"/>
  <c r="A4882"/>
  <c r="A4871"/>
  <c r="A4863"/>
  <c r="A4862"/>
  <c r="A4856"/>
  <c r="A4853"/>
  <c r="A4851"/>
  <c r="A4846"/>
  <c r="A4843"/>
  <c r="A4842"/>
  <c r="A4890"/>
  <c r="A4879"/>
  <c r="A4868"/>
  <c r="A4861"/>
  <c r="A4854"/>
  <c r="A4845"/>
  <c r="A4839"/>
  <c r="A4832"/>
  <c r="A4827"/>
  <c r="A4824"/>
  <c r="A4820"/>
  <c r="A4817"/>
  <c r="A4816"/>
  <c r="A4815"/>
  <c r="A4799"/>
  <c r="A4942"/>
  <c r="A4938"/>
  <c r="A4935"/>
  <c r="A4930"/>
  <c r="A4927"/>
  <c r="A4925"/>
  <c r="A4921"/>
  <c r="A4920"/>
  <c r="A4933"/>
  <c r="A4924"/>
  <c r="A4912"/>
  <c r="A4907"/>
  <c r="A4901"/>
  <c r="A4893"/>
  <c r="A4888"/>
  <c r="A4883"/>
  <c r="A4878"/>
  <c r="A4872"/>
  <c r="A4869"/>
  <c r="A4867"/>
  <c r="A4866"/>
  <c r="A4932"/>
  <c r="A4918"/>
  <c r="A4910"/>
  <c r="A4898"/>
  <c r="A4887"/>
  <c r="A4876"/>
  <c r="A4865"/>
  <c r="A4860"/>
  <c r="A4855"/>
  <c r="A4848"/>
  <c r="A4840"/>
  <c r="A4835"/>
  <c r="A4830"/>
  <c r="A4826"/>
  <c r="A4825"/>
  <c r="A4823"/>
  <c r="A4821"/>
  <c r="A4937"/>
  <c r="A4919"/>
  <c r="A4906"/>
  <c r="A4894"/>
  <c r="A4881"/>
  <c r="A4864"/>
  <c r="A4857"/>
  <c r="A4850"/>
  <c r="A4837"/>
  <c r="A4828"/>
  <c r="A4819"/>
  <c r="A4814"/>
  <c r="A4809"/>
  <c r="A4805"/>
  <c r="A4803"/>
  <c r="A4798"/>
  <c r="A4796"/>
  <c r="A4792"/>
  <c r="A4789"/>
  <c r="A4788"/>
  <c r="A4943"/>
  <c r="A4934"/>
  <c r="A4914"/>
  <c r="A4904"/>
  <c r="A4886"/>
  <c r="A4870"/>
  <c r="A4859"/>
  <c r="A4847"/>
  <c r="A4834"/>
  <c r="A4822"/>
  <c r="A4813"/>
  <c r="A4807"/>
  <c r="A4801"/>
  <c r="A4794"/>
  <c r="A4785"/>
  <c r="A4782"/>
  <c r="A4780"/>
  <c r="A4776"/>
  <c r="A4773"/>
  <c r="A4770"/>
  <c r="A4765"/>
  <c r="A4763"/>
  <c r="A4761"/>
  <c r="A4858"/>
  <c r="A4844"/>
  <c r="A4829"/>
  <c r="A4818"/>
  <c r="A4810"/>
  <c r="A4802"/>
  <c r="A4791"/>
  <c r="A4784"/>
  <c r="A4779"/>
  <c r="A4774"/>
  <c r="A4764"/>
  <c r="A4757"/>
  <c r="A4752"/>
  <c r="A4745"/>
  <c r="A4742"/>
  <c r="A4740"/>
  <c r="A4737"/>
  <c r="A4733"/>
  <c r="A4732"/>
  <c r="A4777"/>
  <c r="A4769"/>
  <c r="A4758"/>
  <c r="A4750"/>
  <c r="A4741"/>
  <c r="A4736"/>
  <c r="A4729"/>
  <c r="A4723"/>
  <c r="A4720"/>
  <c r="A4715"/>
  <c r="A4711"/>
  <c r="A4708"/>
  <c r="A4705"/>
  <c r="A4949"/>
  <c r="A4948"/>
  <c r="A4947"/>
  <c r="A4946"/>
  <c r="A4945"/>
  <c r="A4944"/>
  <c r="A4905"/>
  <c r="A4903"/>
  <c r="A4900"/>
  <c r="A4896"/>
  <c r="A4895"/>
  <c r="A4892"/>
  <c r="A4852"/>
  <c r="A4849"/>
  <c r="A4841"/>
  <c r="A4838"/>
  <c r="A4836"/>
  <c r="A4833"/>
  <c r="A4831"/>
  <c r="A4808"/>
  <c r="A4804"/>
  <c r="A4800"/>
  <c r="A4797"/>
  <c r="A4795"/>
  <c r="A4790"/>
  <c r="A4787"/>
  <c r="A4786"/>
  <c r="A4783"/>
  <c r="A4778"/>
  <c r="A4775"/>
  <c r="A4767"/>
  <c r="A4760"/>
  <c r="A4756"/>
  <c r="A4753"/>
  <c r="A4751"/>
  <c r="A4749"/>
  <c r="A4746"/>
  <c r="A4762"/>
  <c r="A4754"/>
  <c r="A4744"/>
  <c r="A4739"/>
  <c r="A4730"/>
  <c r="A4725"/>
  <c r="A4719"/>
  <c r="A4713"/>
  <c r="A4709"/>
  <c r="A4701"/>
  <c r="A4697"/>
  <c r="A4696"/>
  <c r="A4759"/>
  <c r="A4748"/>
  <c r="A4738"/>
  <c r="A4728"/>
  <c r="A4717"/>
  <c r="A4703"/>
  <c r="A4693"/>
  <c r="A4680"/>
  <c r="A4672"/>
  <c r="A4660"/>
  <c r="A4644"/>
  <c r="A4634"/>
  <c r="A4624"/>
  <c r="A4616"/>
  <c r="A4613"/>
  <c r="A4806"/>
  <c r="A4793"/>
  <c r="A4781"/>
  <c r="A4772"/>
  <c r="A4755"/>
  <c r="A4743"/>
  <c r="A4731"/>
  <c r="A4718"/>
  <c r="A4700"/>
  <c r="A4684"/>
  <c r="A4671"/>
  <c r="A4648"/>
  <c r="A4623"/>
  <c r="A4602"/>
  <c r="A4580"/>
  <c r="A4554"/>
  <c r="A4522"/>
  <c r="A4497"/>
  <c r="A4477"/>
  <c r="A4462"/>
  <c r="A4444"/>
  <c r="A4747"/>
  <c r="A4734"/>
  <c r="A4721"/>
  <c r="A4699"/>
  <c r="A4682"/>
  <c r="A4665"/>
  <c r="A4633"/>
  <c r="A4604"/>
  <c r="A4568"/>
  <c r="A4521"/>
  <c r="A4474"/>
  <c r="A4421"/>
  <c r="A4381"/>
  <c r="A4345"/>
  <c r="A4327"/>
  <c r="A4293"/>
  <c r="A4270"/>
  <c r="A4255"/>
  <c r="A4520"/>
  <c r="A4458"/>
  <c r="A4397"/>
  <c r="A4343"/>
  <c r="A4291"/>
  <c r="A4243"/>
  <c r="A4205"/>
  <c r="A4180"/>
  <c r="A4165"/>
  <c r="A4150"/>
  <c r="A4141"/>
  <c r="A4874"/>
  <c r="A4873"/>
  <c r="A4812"/>
  <c r="A4811"/>
  <c r="A4771"/>
  <c r="A4768"/>
  <c r="A4766"/>
  <c r="A4716"/>
  <c r="A4712"/>
  <c r="A4710"/>
  <c r="A4707"/>
  <c r="A4694"/>
  <c r="A4679"/>
  <c r="A4669"/>
  <c r="A4652"/>
  <c r="A4636"/>
  <c r="A4619"/>
  <c r="A4607"/>
  <c r="A4600"/>
  <c r="A4592"/>
  <c r="A4586"/>
  <c r="A4686"/>
  <c r="A4670"/>
  <c r="A4639"/>
  <c r="A4609"/>
  <c r="A4581"/>
  <c r="A4536"/>
  <c r="A4487"/>
  <c r="A4439"/>
  <c r="A4399"/>
  <c r="A4362"/>
  <c r="A4337"/>
  <c r="A4320"/>
  <c r="A4297"/>
  <c r="A4280"/>
  <c r="A4690"/>
  <c r="A4668"/>
  <c r="A4631"/>
  <c r="A4590"/>
  <c r="A4535"/>
  <c r="A4465"/>
  <c r="A4387"/>
  <c r="A4328"/>
  <c r="A4247"/>
  <c r="A4193"/>
  <c r="A4158"/>
  <c r="A4111"/>
  <c r="A4075"/>
  <c r="A4051"/>
  <c r="A4024"/>
  <c r="A4011"/>
  <c r="A4000"/>
  <c r="A4688"/>
  <c r="A4663"/>
  <c r="A4617"/>
  <c r="A4571"/>
  <c r="A4489"/>
  <c r="A4396"/>
  <c r="A4317"/>
  <c r="A4224"/>
  <c r="A4157"/>
  <c r="A4086"/>
  <c r="A4023"/>
  <c r="A3970"/>
  <c r="A3932"/>
  <c r="A3880"/>
  <c r="A3849"/>
  <c r="A3816"/>
  <c r="A3792"/>
  <c r="A3780"/>
  <c r="A3774"/>
  <c r="A4706"/>
  <c r="A4678"/>
  <c r="A4640"/>
  <c r="A4588"/>
  <c r="A4510"/>
  <c r="A4407"/>
  <c r="A4315"/>
  <c r="A4202"/>
  <c r="A4131"/>
  <c r="A4047"/>
  <c r="A3974"/>
  <c r="A3911"/>
  <c r="A3848"/>
  <c r="A3789"/>
  <c r="A3753"/>
  <c r="A3706"/>
  <c r="A3676"/>
  <c r="A3655"/>
  <c r="A3629"/>
  <c r="A3610"/>
  <c r="A3600"/>
  <c r="A4273"/>
  <c r="A4174"/>
  <c r="A4084"/>
  <c r="A3998"/>
  <c r="A3927"/>
  <c r="A3845"/>
  <c r="A3778"/>
  <c r="A3718"/>
  <c r="A3673"/>
  <c r="A3628"/>
  <c r="A3586"/>
  <c r="A3558"/>
  <c r="A3532"/>
  <c r="A3509"/>
  <c r="A3495"/>
  <c r="A3483"/>
  <c r="A3459"/>
  <c r="A3434"/>
  <c r="A3415"/>
  <c r="A3405"/>
  <c r="A4621"/>
  <c r="A4599"/>
  <c r="A4565"/>
  <c r="A4532"/>
  <c r="A4494"/>
  <c r="A4463"/>
  <c r="A4428"/>
  <c r="A4405"/>
  <c r="A4393"/>
  <c r="A4384"/>
  <c r="A4627"/>
  <c r="A4587"/>
  <c r="A4530"/>
  <c r="A4455"/>
  <c r="A4380"/>
  <c r="A4325"/>
  <c r="A4244"/>
  <c r="A4189"/>
  <c r="A4151"/>
  <c r="A4102"/>
  <c r="A4070"/>
  <c r="A4038"/>
  <c r="A4018"/>
  <c r="A4006"/>
  <c r="A3995"/>
  <c r="A4620"/>
  <c r="A4567"/>
  <c r="A4481"/>
  <c r="A4378"/>
  <c r="A4281"/>
  <c r="A4191"/>
  <c r="A4121"/>
  <c r="A4045"/>
  <c r="A3978"/>
  <c r="A3924"/>
  <c r="A3866"/>
  <c r="A3810"/>
  <c r="A3777"/>
  <c r="A3744"/>
  <c r="A3714"/>
  <c r="A3695"/>
  <c r="A3679"/>
  <c r="A3672"/>
  <c r="A4605"/>
  <c r="A4528"/>
  <c r="A4413"/>
  <c r="A4307"/>
  <c r="A4186"/>
  <c r="A4097"/>
  <c r="A4004"/>
  <c r="A3922"/>
  <c r="A3833"/>
  <c r="A3768"/>
  <c r="A3701"/>
  <c r="A3652"/>
  <c r="A3592"/>
  <c r="A3551"/>
  <c r="A3512"/>
  <c r="A3478"/>
  <c r="A3451"/>
  <c r="A3427"/>
  <c r="A3410"/>
  <c r="A3396"/>
  <c r="A4673"/>
  <c r="A4618"/>
  <c r="A4551"/>
  <c r="A4424"/>
  <c r="A4306"/>
  <c r="A4176"/>
  <c r="A4068"/>
  <c r="A3965"/>
  <c r="A3868"/>
  <c r="A3776"/>
  <c r="A3694"/>
  <c r="A3617"/>
  <c r="A3550"/>
  <c r="A3487"/>
  <c r="A3425"/>
  <c r="A3371"/>
  <c r="A3333"/>
  <c r="A3290"/>
  <c r="A3259"/>
  <c r="A3226"/>
  <c r="A3209"/>
  <c r="A3197"/>
  <c r="A3186"/>
  <c r="A4667"/>
  <c r="A4606"/>
  <c r="A4512"/>
  <c r="A4375"/>
  <c r="A4235"/>
  <c r="A4123"/>
  <c r="A4001"/>
  <c r="A3890"/>
  <c r="A3784"/>
  <c r="A3693"/>
  <c r="A3603"/>
  <c r="A3526"/>
  <c r="A3448"/>
  <c r="A3374"/>
  <c r="A3308"/>
  <c r="A3258"/>
  <c r="A3205"/>
  <c r="A3170"/>
  <c r="A3133"/>
  <c r="A3100"/>
  <c r="A3078"/>
  <c r="A3054"/>
  <c r="A3035"/>
  <c r="A3024"/>
  <c r="A3994"/>
  <c r="A3876"/>
  <c r="A3766"/>
  <c r="A3666"/>
  <c r="A3575"/>
  <c r="A3486"/>
  <c r="A3393"/>
  <c r="A3327"/>
  <c r="A3257"/>
  <c r="A3196"/>
  <c r="A3148"/>
  <c r="A3097"/>
  <c r="A3051"/>
  <c r="A3011"/>
  <c r="A2988"/>
  <c r="A2959"/>
  <c r="A2939"/>
  <c r="A2925"/>
  <c r="A2916"/>
  <c r="A4689"/>
  <c r="A4646"/>
  <c r="A4583"/>
  <c r="A4453"/>
  <c r="A4318"/>
  <c r="A4171"/>
  <c r="A4036"/>
  <c r="A3919"/>
  <c r="A3793"/>
  <c r="A3692"/>
  <c r="A3588"/>
  <c r="A3502"/>
  <c r="A3331"/>
  <c r="A3253"/>
  <c r="A3185"/>
  <c r="A3132"/>
  <c r="A3080"/>
  <c r="A3021"/>
  <c r="A2987"/>
  <c r="A2948"/>
  <c r="A2915"/>
  <c r="A2881"/>
  <c r="A2862"/>
  <c r="A2851"/>
  <c r="A2845"/>
  <c r="A4557"/>
  <c r="A4506"/>
  <c r="A4449"/>
  <c r="A4404"/>
  <c r="A4361"/>
  <c r="A4331"/>
  <c r="A4301"/>
  <c r="A4267"/>
  <c r="A4248"/>
  <c r="A4242"/>
  <c r="A4527"/>
  <c r="A4435"/>
  <c r="A4350"/>
  <c r="A4259"/>
  <c r="A4188"/>
  <c r="A4132"/>
  <c r="A4067"/>
  <c r="A4012"/>
  <c r="A3968"/>
  <c r="A3933"/>
  <c r="A3889"/>
  <c r="A3860"/>
  <c r="A3834"/>
  <c r="A3821"/>
  <c r="A3807"/>
  <c r="A4564"/>
  <c r="A4469"/>
  <c r="A4347"/>
  <c r="A4233"/>
  <c r="A4146"/>
  <c r="A4053"/>
  <c r="A3966"/>
  <c r="A3884"/>
  <c r="A3803"/>
  <c r="A3751"/>
  <c r="A3689"/>
  <c r="A3645"/>
  <c r="A3591"/>
  <c r="A3557"/>
  <c r="A3524"/>
  <c r="A3498"/>
  <c r="A3476"/>
  <c r="A3463"/>
  <c r="A3450"/>
  <c r="A4500"/>
  <c r="A4370"/>
  <c r="A4236"/>
  <c r="A4130"/>
  <c r="A4014"/>
  <c r="A3915"/>
  <c r="A3799"/>
  <c r="A3717"/>
  <c r="A3650"/>
  <c r="A3569"/>
  <c r="A3501"/>
  <c r="A3433"/>
  <c r="A3369"/>
  <c r="A3321"/>
  <c r="A3278"/>
  <c r="A3239"/>
  <c r="A3206"/>
  <c r="A3183"/>
  <c r="A3167"/>
  <c r="A3151"/>
  <c r="A3146"/>
  <c r="A4499"/>
  <c r="A4354"/>
  <c r="A4209"/>
  <c r="A4087"/>
  <c r="A3961"/>
  <c r="A3843"/>
  <c r="A3738"/>
  <c r="A3640"/>
  <c r="A3546"/>
  <c r="A3461"/>
  <c r="A3368"/>
  <c r="A3295"/>
  <c r="A3223"/>
  <c r="A3174"/>
  <c r="A3121"/>
  <c r="A3073"/>
  <c r="A3020"/>
  <c r="A2995"/>
  <c r="A2958"/>
  <c r="A2932"/>
  <c r="A2910"/>
  <c r="A2896"/>
  <c r="A2880"/>
  <c r="A4563"/>
  <c r="A4419"/>
  <c r="A4258"/>
  <c r="A4128"/>
  <c r="A3989"/>
  <c r="A3858"/>
  <c r="A3736"/>
  <c r="A3625"/>
  <c r="A3520"/>
  <c r="A3417"/>
  <c r="A3325"/>
  <c r="A3237"/>
  <c r="A3165"/>
  <c r="A3091"/>
  <c r="A3019"/>
  <c r="A2969"/>
  <c r="A2908"/>
  <c r="A2858"/>
  <c r="A2825"/>
  <c r="A2791"/>
  <c r="A2758"/>
  <c r="A2738"/>
  <c r="A2717"/>
  <c r="A2700"/>
  <c r="A2690"/>
  <c r="A4635"/>
  <c r="A4555"/>
  <c r="A4401"/>
  <c r="A4231"/>
  <c r="A4089"/>
  <c r="A3949"/>
  <c r="A3797"/>
  <c r="A3682"/>
  <c r="A3570"/>
  <c r="A3460"/>
  <c r="A3346"/>
  <c r="A3248"/>
  <c r="A3164"/>
  <c r="A3083"/>
  <c r="A3003"/>
  <c r="A2930"/>
  <c r="A2861"/>
  <c r="A2812"/>
  <c r="A2757"/>
  <c r="A2709"/>
  <c r="A2674"/>
  <c r="A2644"/>
  <c r="A2613"/>
  <c r="A2582"/>
  <c r="A2565"/>
  <c r="A2555"/>
  <c r="A2549"/>
  <c r="A4654"/>
  <c r="A4582"/>
  <c r="A4431"/>
  <c r="A4256"/>
  <c r="A4108"/>
  <c r="A3959"/>
  <c r="A3812"/>
  <c r="A3686"/>
  <c r="A3565"/>
  <c r="A3446"/>
  <c r="A3335"/>
  <c r="A3221"/>
  <c r="A3140"/>
  <c r="A3042"/>
  <c r="A2966"/>
  <c r="A2879"/>
  <c r="A2819"/>
  <c r="A2755"/>
  <c r="A2697"/>
  <c r="A2654"/>
  <c r="A2607"/>
  <c r="A2564"/>
  <c r="A2538"/>
  <c r="A2509"/>
  <c r="A2485"/>
  <c r="A2469"/>
  <c r="A2453"/>
  <c r="A2447"/>
  <c r="A4681"/>
  <c r="A4622"/>
  <c r="A4523"/>
  <c r="A4353"/>
  <c r="A4184"/>
  <c r="A4030"/>
  <c r="A3882"/>
  <c r="A3747"/>
  <c r="A3613"/>
  <c r="A3494"/>
  <c r="A3367"/>
  <c r="A3264"/>
  <c r="A3161"/>
  <c r="A3071"/>
  <c r="A2982"/>
  <c r="A2892"/>
  <c r="A2822"/>
  <c r="A2749"/>
  <c r="A2688"/>
  <c r="A2643"/>
  <c r="A2586"/>
  <c r="A2546"/>
  <c r="A2508"/>
  <c r="A2478"/>
  <c r="A2446"/>
  <c r="A2427"/>
  <c r="A2404"/>
  <c r="A2391"/>
  <c r="A2386"/>
  <c r="A4482"/>
  <c r="A4423"/>
  <c r="A4373"/>
  <c r="A4304"/>
  <c r="A4260"/>
  <c r="A4241"/>
  <c r="A4226"/>
  <c r="A4216"/>
  <c r="A4452"/>
  <c r="A4357"/>
  <c r="A4265"/>
  <c r="A4185"/>
  <c r="A4119"/>
  <c r="A4054"/>
  <c r="A3992"/>
  <c r="A3939"/>
  <c r="A3888"/>
  <c r="A3846"/>
  <c r="A3805"/>
  <c r="A3781"/>
  <c r="A3764"/>
  <c r="A3752"/>
  <c r="A3739"/>
  <c r="A4448"/>
  <c r="A4336"/>
  <c r="A4211"/>
  <c r="A4114"/>
  <c r="A4013"/>
  <c r="A3930"/>
  <c r="A3831"/>
  <c r="A3762"/>
  <c r="A3688"/>
  <c r="A3626"/>
  <c r="A3573"/>
  <c r="A3518"/>
  <c r="A3475"/>
  <c r="A3432"/>
  <c r="A3391"/>
  <c r="A3365"/>
  <c r="A3349"/>
  <c r="A3337"/>
  <c r="A3328"/>
  <c r="A4464"/>
  <c r="A4329"/>
  <c r="A4181"/>
  <c r="A4064"/>
  <c r="A3952"/>
  <c r="A3830"/>
  <c r="A3732"/>
  <c r="A3647"/>
  <c r="A3556"/>
  <c r="A3473"/>
  <c r="A3386"/>
  <c r="A3326"/>
  <c r="A3266"/>
  <c r="A3203"/>
  <c r="A3158"/>
  <c r="A3120"/>
  <c r="A3084"/>
  <c r="A3045"/>
  <c r="A3015"/>
  <c r="A3005"/>
  <c r="A2994"/>
  <c r="A2983"/>
  <c r="A4417"/>
  <c r="A4257"/>
  <c r="A4127"/>
  <c r="A3988"/>
  <c r="A3857"/>
  <c r="A3735"/>
  <c r="A3623"/>
  <c r="A3519"/>
  <c r="A3416"/>
  <c r="A3324"/>
  <c r="A3235"/>
  <c r="A3163"/>
  <c r="A3090"/>
  <c r="A3018"/>
  <c r="A2967"/>
  <c r="A2907"/>
  <c r="A2857"/>
  <c r="A2824"/>
  <c r="A2790"/>
  <c r="A2756"/>
  <c r="A2736"/>
  <c r="A2716"/>
  <c r="A2699"/>
  <c r="A2689"/>
  <c r="A4461"/>
  <c r="A4295"/>
  <c r="A4140"/>
  <c r="A3986"/>
  <c r="A3842"/>
  <c r="A3708"/>
  <c r="A3585"/>
  <c r="A3472"/>
  <c r="A3354"/>
  <c r="A3251"/>
  <c r="A3154"/>
  <c r="A3074"/>
  <c r="A2992"/>
  <c r="A2906"/>
  <c r="A2836"/>
  <c r="A2780"/>
  <c r="A2724"/>
  <c r="A2672"/>
  <c r="A2627"/>
  <c r="A2585"/>
  <c r="A2553"/>
  <c r="A2528"/>
  <c r="A2505"/>
  <c r="A2491"/>
  <c r="A2477"/>
  <c r="A2468"/>
  <c r="A4560"/>
  <c r="A4398"/>
  <c r="A4219"/>
  <c r="A4062"/>
  <c r="A3909"/>
  <c r="A3760"/>
  <c r="A3620"/>
  <c r="A3497"/>
  <c r="A3363"/>
  <c r="A3250"/>
  <c r="A3149"/>
  <c r="A3041"/>
  <c r="A2955"/>
  <c r="A2859"/>
  <c r="A2788"/>
  <c r="A2715"/>
  <c r="A2651"/>
  <c r="A2584"/>
  <c r="A2536"/>
  <c r="A2489"/>
  <c r="A2443"/>
  <c r="A2403"/>
  <c r="A2376"/>
  <c r="A2347"/>
  <c r="A2324"/>
  <c r="A2303"/>
  <c r="A2289"/>
  <c r="A2284"/>
  <c r="A4562"/>
  <c r="A4395"/>
  <c r="A4203"/>
  <c r="A4046"/>
  <c r="A3881"/>
  <c r="A3729"/>
  <c r="A3587"/>
  <c r="A3456"/>
  <c r="A3317"/>
  <c r="A3200"/>
  <c r="A3092"/>
  <c r="A2990"/>
  <c r="A2878"/>
  <c r="A2797"/>
  <c r="A2712"/>
  <c r="A2639"/>
  <c r="A2563"/>
  <c r="A2504"/>
  <c r="A2444"/>
  <c r="A2389"/>
  <c r="A2345"/>
  <c r="A2301"/>
  <c r="A2264"/>
  <c r="A2239"/>
  <c r="A2213"/>
  <c r="A2193"/>
  <c r="A2178"/>
  <c r="A2167"/>
  <c r="A2158"/>
  <c r="A4596"/>
  <c r="A4441"/>
  <c r="A4253"/>
  <c r="A4085"/>
  <c r="A3923"/>
  <c r="A3759"/>
  <c r="A3607"/>
  <c r="A3470"/>
  <c r="A3334"/>
  <c r="A3202"/>
  <c r="A3087"/>
  <c r="A2979"/>
  <c r="A2866"/>
  <c r="A2779"/>
  <c r="A2682"/>
  <c r="A2609"/>
  <c r="A2535"/>
  <c r="A2466"/>
  <c r="A2397"/>
  <c r="A2343"/>
  <c r="A2288"/>
  <c r="A2248"/>
  <c r="A2210"/>
  <c r="A2177"/>
  <c r="A2149"/>
  <c r="A2125"/>
  <c r="A2098"/>
  <c r="A2087"/>
  <c r="A2073"/>
  <c r="A2066"/>
  <c r="A4552"/>
  <c r="A4368"/>
  <c r="A4178"/>
  <c r="A4010"/>
  <c r="A3839"/>
  <c r="A3683"/>
  <c r="A3538"/>
  <c r="A3385"/>
  <c r="A3262"/>
  <c r="A3141"/>
  <c r="A3013"/>
  <c r="A2903"/>
  <c r="A2810"/>
  <c r="A2711"/>
  <c r="A2624"/>
  <c r="A2548"/>
  <c r="A2475"/>
  <c r="A2400"/>
  <c r="A2340"/>
  <c r="A2283"/>
  <c r="A2238"/>
  <c r="A2197"/>
  <c r="A2155"/>
  <c r="A2124"/>
  <c r="A2092"/>
  <c r="A2065"/>
  <c r="A2043"/>
  <c r="A2031"/>
  <c r="A2019"/>
  <c r="A2009"/>
  <c r="A4457"/>
  <c r="A4414"/>
  <c r="A4377"/>
  <c r="A4348"/>
  <c r="A4333"/>
  <c r="A4323"/>
  <c r="A4484"/>
  <c r="A4389"/>
  <c r="A4305"/>
  <c r="A4212"/>
  <c r="A4149"/>
  <c r="A4076"/>
  <c r="A4015"/>
  <c r="A3964"/>
  <c r="A3921"/>
  <c r="A3877"/>
  <c r="A3837"/>
  <c r="A3800"/>
  <c r="A3786"/>
  <c r="A3775"/>
  <c r="A3767"/>
  <c r="A4425"/>
  <c r="A4316"/>
  <c r="A4187"/>
  <c r="A4091"/>
  <c r="A3993"/>
  <c r="A3899"/>
  <c r="A3806"/>
  <c r="A3737"/>
  <c r="A3668"/>
  <c r="A3601"/>
  <c r="A3549"/>
  <c r="A3500"/>
  <c r="A3454"/>
  <c r="A3407"/>
  <c r="A3373"/>
  <c r="A3347"/>
  <c r="A3330"/>
  <c r="A3306"/>
  <c r="A3302"/>
  <c r="A4386"/>
  <c r="A4237"/>
  <c r="A4115"/>
  <c r="A3990"/>
  <c r="A3873"/>
  <c r="A3763"/>
  <c r="A3664"/>
  <c r="A3574"/>
  <c r="A3481"/>
  <c r="A3392"/>
  <c r="A3323"/>
  <c r="A3255"/>
  <c r="A3193"/>
  <c r="A3147"/>
  <c r="A3094"/>
  <c r="A3049"/>
  <c r="A3010"/>
  <c r="A2985"/>
  <c r="A2957"/>
  <c r="A2937"/>
  <c r="A2924"/>
  <c r="A2912"/>
  <c r="A4656"/>
  <c r="A4447"/>
  <c r="A4292"/>
  <c r="A4143"/>
  <c r="A3997"/>
  <c r="A3862"/>
  <c r="A3734"/>
  <c r="A3615"/>
  <c r="A3507"/>
  <c r="A3390"/>
  <c r="A3296"/>
  <c r="A3204"/>
  <c r="A3128"/>
  <c r="A3047"/>
  <c r="A2981"/>
  <c r="A2911"/>
  <c r="A2850"/>
  <c r="A2807"/>
  <c r="A2752"/>
  <c r="A2719"/>
  <c r="A2677"/>
  <c r="A2656"/>
  <c r="A2629"/>
  <c r="A2614"/>
  <c r="A2596"/>
  <c r="A2587"/>
  <c r="A4735"/>
  <c r="A4704"/>
  <c r="A4666"/>
  <c r="A4589"/>
  <c r="A4446"/>
  <c r="A4274"/>
  <c r="A4118"/>
  <c r="A3958"/>
  <c r="A3798"/>
  <c r="A3674"/>
  <c r="A3545"/>
  <c r="A3418"/>
  <c r="A3299"/>
  <c r="A3192"/>
  <c r="A3096"/>
  <c r="A3001"/>
  <c r="A2909"/>
  <c r="A2826"/>
  <c r="A2759"/>
  <c r="A2686"/>
  <c r="A2631"/>
  <c r="A2575"/>
  <c r="A2532"/>
  <c r="A2488"/>
  <c r="A2448"/>
  <c r="A2415"/>
  <c r="A2387"/>
  <c r="A2367"/>
  <c r="A2350"/>
  <c r="A2335"/>
  <c r="A2328"/>
  <c r="A4724"/>
  <c r="A4687"/>
  <c r="A4628"/>
  <c r="A4524"/>
  <c r="A4344"/>
  <c r="A4168"/>
  <c r="A3996"/>
  <c r="A3829"/>
  <c r="A3681"/>
  <c r="A3544"/>
  <c r="A3401"/>
  <c r="A3276"/>
  <c r="A3155"/>
  <c r="A3043"/>
  <c r="A2944"/>
  <c r="A2842"/>
  <c r="A2750"/>
  <c r="A2673"/>
  <c r="A2594"/>
  <c r="A2530"/>
  <c r="A2465"/>
  <c r="A2405"/>
  <c r="A2356"/>
  <c r="A2305"/>
  <c r="A2261"/>
  <c r="A2234"/>
  <c r="A2204"/>
  <c r="A2179"/>
  <c r="A2157"/>
  <c r="A2145"/>
  <c r="A2133"/>
  <c r="A2128"/>
  <c r="A4486"/>
  <c r="A4296"/>
  <c r="A4106"/>
  <c r="A3937"/>
  <c r="A3770"/>
  <c r="A3611"/>
  <c r="A3469"/>
  <c r="A3322"/>
  <c r="A3191"/>
  <c r="A3075"/>
  <c r="A2956"/>
  <c r="A2841"/>
  <c r="A2747"/>
  <c r="A2653"/>
  <c r="A2562"/>
  <c r="A2492"/>
  <c r="A2412"/>
  <c r="A2349"/>
  <c r="A2282"/>
  <c r="A2233"/>
  <c r="A2186"/>
  <c r="A2144"/>
  <c r="A2103"/>
  <c r="A2069"/>
  <c r="A2037"/>
  <c r="A2014"/>
  <c r="A1991"/>
  <c r="A1977"/>
  <c r="A1967"/>
  <c r="A1961"/>
  <c r="A4498"/>
  <c r="A4311"/>
  <c r="A4113"/>
  <c r="A3936"/>
  <c r="A3761"/>
  <c r="A3597"/>
  <c r="A3444"/>
  <c r="A3293"/>
  <c r="A3160"/>
  <c r="A3027"/>
  <c r="A2905"/>
  <c r="A2798"/>
  <c r="A2687"/>
  <c r="A2591"/>
  <c r="A2507"/>
  <c r="A2426"/>
  <c r="A2348"/>
  <c r="A2269"/>
  <c r="A2214"/>
  <c r="A2156"/>
  <c r="A2054"/>
  <c r="A2013"/>
  <c r="A1975"/>
  <c r="A1942"/>
  <c r="A1918"/>
  <c r="A1895"/>
  <c r="A1880"/>
  <c r="A1864"/>
  <c r="A1850"/>
  <c r="A1845"/>
  <c r="A4559"/>
  <c r="A4369"/>
  <c r="A4173"/>
  <c r="A3985"/>
  <c r="A3795"/>
  <c r="A3642"/>
  <c r="A3479"/>
  <c r="A3320"/>
  <c r="A3180"/>
  <c r="A3040"/>
  <c r="A2918"/>
  <c r="A2802"/>
  <c r="A2684"/>
  <c r="A2583"/>
  <c r="A2498"/>
  <c r="A2402"/>
  <c r="A2323"/>
  <c r="A2249"/>
  <c r="A2184"/>
  <c r="A2126"/>
  <c r="A2061"/>
  <c r="A2011"/>
  <c r="A1965"/>
  <c r="A1928"/>
  <c r="A1892"/>
  <c r="A1863"/>
  <c r="A1836"/>
  <c r="A1812"/>
  <c r="A1788"/>
  <c r="A1778"/>
  <c r="A1770"/>
  <c r="A1768"/>
  <c r="A4495"/>
  <c r="A4290"/>
  <c r="A4099"/>
  <c r="A3912"/>
  <c r="A3730"/>
  <c r="A3566"/>
  <c r="A3398"/>
  <c r="A3249"/>
  <c r="A3117"/>
  <c r="A2980"/>
  <c r="A2847"/>
  <c r="A2739"/>
  <c r="A2626"/>
  <c r="A2525"/>
  <c r="A2436"/>
  <c r="A2346"/>
  <c r="A2259"/>
  <c r="A2198"/>
  <c r="A2131"/>
  <c r="A2067"/>
  <c r="A2007"/>
  <c r="A1959"/>
  <c r="A1916"/>
  <c r="A1882"/>
  <c r="A1843"/>
  <c r="A1811"/>
  <c r="A1781"/>
  <c r="A1767"/>
  <c r="A1743"/>
  <c r="A1731"/>
  <c r="A1723"/>
  <c r="A1718"/>
  <c r="A4488"/>
  <c r="A4517"/>
  <c r="A4432"/>
  <c r="A4352"/>
  <c r="A4276"/>
  <c r="A4199"/>
  <c r="A4154"/>
  <c r="A4098"/>
  <c r="A4049"/>
  <c r="A4007"/>
  <c r="A3972"/>
  <c r="A3947"/>
  <c r="A3929"/>
  <c r="A3908"/>
  <c r="A3895"/>
  <c r="A4507"/>
  <c r="A4392"/>
  <c r="A4271"/>
  <c r="A4172"/>
  <c r="A4071"/>
  <c r="A3981"/>
  <c r="A3894"/>
  <c r="A3748"/>
  <c r="A3680"/>
  <c r="A3622"/>
  <c r="A3578"/>
  <c r="A3531"/>
  <c r="A3490"/>
  <c r="A3458"/>
  <c r="A3426"/>
  <c r="A3399"/>
  <c r="A3383"/>
  <c r="A3378"/>
  <c r="A4415"/>
  <c r="A4269"/>
  <c r="A4147"/>
  <c r="A4017"/>
  <c r="A3903"/>
  <c r="A3788"/>
  <c r="A3691"/>
  <c r="A3596"/>
  <c r="A3513"/>
  <c r="A3429"/>
  <c r="A3352"/>
  <c r="A3282"/>
  <c r="A3216"/>
  <c r="A3172"/>
  <c r="A3123"/>
  <c r="A3081"/>
  <c r="A3039"/>
  <c r="A3007"/>
  <c r="A2986"/>
  <c r="A2964"/>
  <c r="A2951"/>
  <c r="A2942"/>
  <c r="A4727"/>
  <c r="A4695"/>
  <c r="A4647"/>
  <c r="A4574"/>
  <c r="A4429"/>
  <c r="A4264"/>
  <c r="A4125"/>
  <c r="A3977"/>
  <c r="A3838"/>
  <c r="A3713"/>
  <c r="A3593"/>
  <c r="A3489"/>
  <c r="A3376"/>
  <c r="A3280"/>
  <c r="A3187"/>
  <c r="A3111"/>
  <c r="A3026"/>
  <c r="A2962"/>
  <c r="A2889"/>
  <c r="A2833"/>
  <c r="A2787"/>
  <c r="A2742"/>
  <c r="A2694"/>
  <c r="A2668"/>
  <c r="A2637"/>
  <c r="A2615"/>
  <c r="A2590"/>
  <c r="A2579"/>
  <c r="A2573"/>
  <c r="A4726"/>
  <c r="A4691"/>
  <c r="A4637"/>
  <c r="A4547"/>
  <c r="A4376"/>
  <c r="A4196"/>
  <c r="A4040"/>
  <c r="A3886"/>
  <c r="A3742"/>
  <c r="A3604"/>
  <c r="A3477"/>
  <c r="A3350"/>
  <c r="A3232"/>
  <c r="A3134"/>
  <c r="A3025"/>
  <c r="A2936"/>
  <c r="A2846"/>
  <c r="A2770"/>
  <c r="A2693"/>
  <c r="A2634"/>
  <c r="A2571"/>
  <c r="A2519"/>
  <c r="A2473"/>
  <c r="A2432"/>
  <c r="A2388"/>
  <c r="A2360"/>
  <c r="A2331"/>
  <c r="A2306"/>
  <c r="A2287"/>
  <c r="A2276"/>
  <c r="A2268"/>
  <c r="A4702"/>
  <c r="A4657"/>
  <c r="A4572"/>
  <c r="A4403"/>
  <c r="A4208"/>
  <c r="A4037"/>
  <c r="A3874"/>
  <c r="A3715"/>
  <c r="A3571"/>
  <c r="A3422"/>
  <c r="A3288"/>
  <c r="A3169"/>
  <c r="A3046"/>
  <c r="A2938"/>
  <c r="A2831"/>
  <c r="A2743"/>
  <c r="A2655"/>
  <c r="A2569"/>
  <c r="A2501"/>
  <c r="A2434"/>
  <c r="A2371"/>
  <c r="A2309"/>
  <c r="A2256"/>
  <c r="A2220"/>
  <c r="A2180"/>
  <c r="A2148"/>
  <c r="A2118"/>
  <c r="A2090"/>
  <c r="A2070"/>
  <c r="A2049"/>
  <c r="A2040"/>
  <c r="A2034"/>
  <c r="A4625"/>
  <c r="A4502"/>
  <c r="A4314"/>
  <c r="A4120"/>
  <c r="A3940"/>
  <c r="A3765"/>
  <c r="A3599"/>
  <c r="A3452"/>
  <c r="A3298"/>
  <c r="A3168"/>
  <c r="A3033"/>
  <c r="A2914"/>
  <c r="A2804"/>
  <c r="A2692"/>
  <c r="A2599"/>
  <c r="A2512"/>
  <c r="A2430"/>
  <c r="A2352"/>
  <c r="A2275"/>
  <c r="A2218"/>
  <c r="A2162"/>
  <c r="A2108"/>
  <c r="A2057"/>
  <c r="A2015"/>
  <c r="A1978"/>
  <c r="A1946"/>
  <c r="A1921"/>
  <c r="A1897"/>
  <c r="A1884"/>
  <c r="A1867"/>
  <c r="A1854"/>
  <c r="A1848"/>
  <c r="A4615"/>
  <c r="A4478"/>
  <c r="A4263"/>
  <c r="A4073"/>
  <c r="A3887"/>
  <c r="A3710"/>
  <c r="A3547"/>
  <c r="A3382"/>
  <c r="A3228"/>
  <c r="A3095"/>
  <c r="A2961"/>
  <c r="A2829"/>
  <c r="A2720"/>
  <c r="A2612"/>
  <c r="A2511"/>
  <c r="A2418"/>
  <c r="A2329"/>
  <c r="A2250"/>
  <c r="A2182"/>
  <c r="A2117"/>
  <c r="A2048"/>
  <c r="A1992"/>
  <c r="A1944"/>
  <c r="A1903"/>
  <c r="A1866"/>
  <c r="A1827"/>
  <c r="A1795"/>
  <c r="A1774"/>
  <c r="A1751"/>
  <c r="A1733"/>
  <c r="A1721"/>
  <c r="A1707"/>
  <c r="A1700"/>
  <c r="A4294"/>
  <c r="A4093"/>
  <c r="A3897"/>
  <c r="A3712"/>
  <c r="A3543"/>
  <c r="A3370"/>
  <c r="A3212"/>
  <c r="A3079"/>
  <c r="A2933"/>
  <c r="A2808"/>
  <c r="A2678"/>
  <c r="A2568"/>
  <c r="A2467"/>
  <c r="A2372"/>
  <c r="A2273"/>
  <c r="A2200"/>
  <c r="A2127"/>
  <c r="A2047"/>
  <c r="A1981"/>
  <c r="A1929"/>
  <c r="A1883"/>
  <c r="A1829"/>
  <c r="A1785"/>
  <c r="A1750"/>
  <c r="A1719"/>
  <c r="A1688"/>
  <c r="A1660"/>
  <c r="A1646"/>
  <c r="A1624"/>
  <c r="A1613"/>
  <c r="A1604"/>
  <c r="A1600"/>
  <c r="A4371"/>
  <c r="A4166"/>
  <c r="A3963"/>
  <c r="A3589"/>
  <c r="A3419"/>
  <c r="A3254"/>
  <c r="A3104"/>
  <c r="A2960"/>
  <c r="A2821"/>
  <c r="A2691"/>
  <c r="A2576"/>
  <c r="A2471"/>
  <c r="A2368"/>
  <c r="A2267"/>
  <c r="A2188"/>
  <c r="A2106"/>
  <c r="A2032"/>
  <c r="A1962"/>
  <c r="A1902"/>
  <c r="A1847"/>
  <c r="A1792"/>
  <c r="A1748"/>
  <c r="A1706"/>
  <c r="A1671"/>
  <c r="A1645"/>
  <c r="A1612"/>
  <c r="A1591"/>
  <c r="A1574"/>
  <c r="A1558"/>
  <c r="A1542"/>
  <c r="A1537"/>
  <c r="A1533"/>
  <c r="A4509"/>
  <c r="A4300"/>
  <c r="A4088"/>
  <c r="A3885"/>
  <c r="A3698"/>
  <c r="A3522"/>
  <c r="A3344"/>
  <c r="A3184"/>
  <c r="A3032"/>
  <c r="A2882"/>
  <c r="A2753"/>
  <c r="A2633"/>
  <c r="A2517"/>
  <c r="A2406"/>
  <c r="A2304"/>
  <c r="A2215"/>
  <c r="A2134"/>
  <c r="A2046"/>
  <c r="A1976"/>
  <c r="A1912"/>
  <c r="A1853"/>
  <c r="A1794"/>
  <c r="A1746"/>
  <c r="A1698"/>
  <c r="A1658"/>
  <c r="A1625"/>
  <c r="A1599"/>
  <c r="A1573"/>
  <c r="A1550"/>
  <c r="A1532"/>
  <c r="A1516"/>
  <c r="A1501"/>
  <c r="A1489"/>
  <c r="A1485"/>
  <c r="A4451"/>
  <c r="A4394"/>
  <c r="A4338"/>
  <c r="A4286"/>
  <c r="A4239"/>
  <c r="A4198"/>
  <c r="A4177"/>
  <c r="A4164"/>
  <c r="A4145"/>
  <c r="A4136"/>
  <c r="A4471"/>
  <c r="A4360"/>
  <c r="A4250"/>
  <c r="A4170"/>
  <c r="A4077"/>
  <c r="A3999"/>
  <c r="A3861"/>
  <c r="A3794"/>
  <c r="A3754"/>
  <c r="A3703"/>
  <c r="A3665"/>
  <c r="A3632"/>
  <c r="A3602"/>
  <c r="A3583"/>
  <c r="A3572"/>
  <c r="A3561"/>
  <c r="A4545"/>
  <c r="A4412"/>
  <c r="A4278"/>
  <c r="A4160"/>
  <c r="A4034"/>
  <c r="A3935"/>
  <c r="A3819"/>
  <c r="A3723"/>
  <c r="A3644"/>
  <c r="A3560"/>
  <c r="A3482"/>
  <c r="A3408"/>
  <c r="A3345"/>
  <c r="A3291"/>
  <c r="A3240"/>
  <c r="A3198"/>
  <c r="A3162"/>
  <c r="A3135"/>
  <c r="A3105"/>
  <c r="A3086"/>
  <c r="A3076"/>
  <c r="A3065"/>
  <c r="A4511"/>
  <c r="A4355"/>
  <c r="A4195"/>
  <c r="A4061"/>
  <c r="A3934"/>
  <c r="A3790"/>
  <c r="A3677"/>
  <c r="A3567"/>
  <c r="A3465"/>
  <c r="A3357"/>
  <c r="A3268"/>
  <c r="A3182"/>
  <c r="A3109"/>
  <c r="A3031"/>
  <c r="A2972"/>
  <c r="A2904"/>
  <c r="A2852"/>
  <c r="A2813"/>
  <c r="A2768"/>
  <c r="A2740"/>
  <c r="A2702"/>
  <c r="A2676"/>
  <c r="A2666"/>
  <c r="A2652"/>
  <c r="A2648"/>
  <c r="A4570"/>
  <c r="A4409"/>
  <c r="A4232"/>
  <c r="A4074"/>
  <c r="A3928"/>
  <c r="A3773"/>
  <c r="A3637"/>
  <c r="A3510"/>
  <c r="A3379"/>
  <c r="A3267"/>
  <c r="A3156"/>
  <c r="A3062"/>
  <c r="A2968"/>
  <c r="A2870"/>
  <c r="A2801"/>
  <c r="A2727"/>
  <c r="A2663"/>
  <c r="A2598"/>
  <c r="A2547"/>
  <c r="A2500"/>
  <c r="A2454"/>
  <c r="A2419"/>
  <c r="A2384"/>
  <c r="A2358"/>
  <c r="A2333"/>
  <c r="A2318"/>
  <c r="A2302"/>
  <c r="A2294"/>
  <c r="A4651"/>
  <c r="A4561"/>
  <c r="A4385"/>
  <c r="A4192"/>
  <c r="A4022"/>
  <c r="A3855"/>
  <c r="A3553"/>
  <c r="A3403"/>
  <c r="A3274"/>
  <c r="A3152"/>
  <c r="A3028"/>
  <c r="A2922"/>
  <c r="A2818"/>
  <c r="A2725"/>
  <c r="A2641"/>
  <c r="A2559"/>
  <c r="A2484"/>
  <c r="A2417"/>
  <c r="A2355"/>
  <c r="A2293"/>
  <c r="A2247"/>
  <c r="A2206"/>
  <c r="A2168"/>
  <c r="A2135"/>
  <c r="A2101"/>
  <c r="A2076"/>
  <c r="A2055"/>
  <c r="A2039"/>
  <c r="A2030"/>
  <c r="A2024"/>
  <c r="A4675"/>
  <c r="A4597"/>
  <c r="A4433"/>
  <c r="A4230"/>
  <c r="A4050"/>
  <c r="A3869"/>
  <c r="A3697"/>
  <c r="A3540"/>
  <c r="A3381"/>
  <c r="A3233"/>
  <c r="A3103"/>
  <c r="A2976"/>
  <c r="A2849"/>
  <c r="A2746"/>
  <c r="A2646"/>
  <c r="A2545"/>
  <c r="A2455"/>
  <c r="A2375"/>
  <c r="A2292"/>
  <c r="A2231"/>
  <c r="A2171"/>
  <c r="A2112"/>
  <c r="A2056"/>
  <c r="A2008"/>
  <c r="A1970"/>
  <c r="A1931"/>
  <c r="A1901"/>
  <c r="A1879"/>
  <c r="A1852"/>
  <c r="A1835"/>
  <c r="A1819"/>
  <c r="A1809"/>
  <c r="A1803"/>
  <c r="A4653"/>
  <c r="A4556"/>
  <c r="A4351"/>
  <c r="A4153"/>
  <c r="A3956"/>
  <c r="A3771"/>
  <c r="A3594"/>
  <c r="A3430"/>
  <c r="A3273"/>
  <c r="A3127"/>
  <c r="A2989"/>
  <c r="A2848"/>
  <c r="A2733"/>
  <c r="A2616"/>
  <c r="A2514"/>
  <c r="A2414"/>
  <c r="A2322"/>
  <c r="A2242"/>
  <c r="A2166"/>
  <c r="A2095"/>
  <c r="A2029"/>
  <c r="A1969"/>
  <c r="A1914"/>
  <c r="A1872"/>
  <c r="A1824"/>
  <c r="A1783"/>
  <c r="A1756"/>
  <c r="A1727"/>
  <c r="A1696"/>
  <c r="A1675"/>
  <c r="A1655"/>
  <c r="A1649"/>
  <c r="A1642"/>
  <c r="A1633"/>
  <c r="A4537"/>
  <c r="A4334"/>
  <c r="A4124"/>
  <c r="A3926"/>
  <c r="A3725"/>
  <c r="A3555"/>
  <c r="A3375"/>
  <c r="A3211"/>
  <c r="A3067"/>
  <c r="A2920"/>
  <c r="A2786"/>
  <c r="A2662"/>
  <c r="A2543"/>
  <c r="A2439"/>
  <c r="A2332"/>
  <c r="A2241"/>
  <c r="A2154"/>
  <c r="A2074"/>
  <c r="A1995"/>
  <c r="A1934"/>
  <c r="A1878"/>
  <c r="A1818"/>
  <c r="A1769"/>
  <c r="A1726"/>
  <c r="A1683"/>
  <c r="A1648"/>
  <c r="A1615"/>
  <c r="A1590"/>
  <c r="A1570"/>
  <c r="A1549"/>
  <c r="A1535"/>
  <c r="A1524"/>
  <c r="A1512"/>
  <c r="A4569"/>
  <c r="A4364"/>
  <c r="A4152"/>
  <c r="A3945"/>
  <c r="A3746"/>
  <c r="A3563"/>
  <c r="A3377"/>
  <c r="A3208"/>
  <c r="A3059"/>
  <c r="A2901"/>
  <c r="A2764"/>
  <c r="A2635"/>
  <c r="A2515"/>
  <c r="A2396"/>
  <c r="A2291"/>
  <c r="A2201"/>
  <c r="A2113"/>
  <c r="A2026"/>
  <c r="A1950"/>
  <c r="A1886"/>
  <c r="A1817"/>
  <c r="A1766"/>
  <c r="A1705"/>
  <c r="A1654"/>
  <c r="A1616"/>
  <c r="A1582"/>
  <c r="A1548"/>
  <c r="A1521"/>
  <c r="A1487"/>
  <c r="A1469"/>
  <c r="A1452"/>
  <c r="A1439"/>
  <c r="A1430"/>
  <c r="A1424"/>
  <c r="A1420"/>
  <c r="A4459"/>
  <c r="A4228"/>
  <c r="A4019"/>
  <c r="A3809"/>
  <c r="A3621"/>
  <c r="A3439"/>
  <c r="A3263"/>
  <c r="A3101"/>
  <c r="A2943"/>
  <c r="A2795"/>
  <c r="A2661"/>
  <c r="A2534"/>
  <c r="A2411"/>
  <c r="A2299"/>
  <c r="A2203"/>
  <c r="A2111"/>
  <c r="A2022"/>
  <c r="A1940"/>
  <c r="A1870"/>
  <c r="A1800"/>
  <c r="A1736"/>
  <c r="A1681"/>
  <c r="A1631"/>
  <c r="A1586"/>
  <c r="A1547"/>
  <c r="A1511"/>
  <c r="A1476"/>
  <c r="A1449"/>
  <c r="A1429"/>
  <c r="A1410"/>
  <c r="A1392"/>
  <c r="A1381"/>
  <c r="A1372"/>
  <c r="A1364"/>
  <c r="A1357"/>
  <c r="A4382"/>
  <c r="A4162"/>
  <c r="A3948"/>
  <c r="A3741"/>
  <c r="A3552"/>
  <c r="A3360"/>
  <c r="A3190"/>
  <c r="A3023"/>
  <c r="A2868"/>
  <c r="A2731"/>
  <c r="A2592"/>
  <c r="A2472"/>
  <c r="A2354"/>
  <c r="A2246"/>
  <c r="A2151"/>
  <c r="A2050"/>
  <c r="A1966"/>
  <c r="A1889"/>
  <c r="A1816"/>
  <c r="A1754"/>
  <c r="A1693"/>
  <c r="A1638"/>
  <c r="A1588"/>
  <c r="A1544"/>
  <c r="A1507"/>
  <c r="A1467"/>
  <c r="A1441"/>
  <c r="A1416"/>
  <c r="A1391"/>
  <c r="A1376"/>
  <c r="A1356"/>
  <c r="A1340"/>
  <c r="A1331"/>
  <c r="A1327"/>
  <c r="A1325"/>
  <c r="A4549"/>
  <c r="A4526"/>
  <c r="A4504"/>
  <c r="A4491"/>
  <c r="A4483"/>
  <c r="A4467"/>
  <c r="A4372"/>
  <c r="A4299"/>
  <c r="A4213"/>
  <c r="A4156"/>
  <c r="A4094"/>
  <c r="A4035"/>
  <c r="A3991"/>
  <c r="A3953"/>
  <c r="A3918"/>
  <c r="A3883"/>
  <c r="A3865"/>
  <c r="A3844"/>
  <c r="A3832"/>
  <c r="A4519"/>
  <c r="A4402"/>
  <c r="A4277"/>
  <c r="A4169"/>
  <c r="A4060"/>
  <c r="A3960"/>
  <c r="A3871"/>
  <c r="A3783"/>
  <c r="A3707"/>
  <c r="A3648"/>
  <c r="A3579"/>
  <c r="A3521"/>
  <c r="A3471"/>
  <c r="A3420"/>
  <c r="A3380"/>
  <c r="A3348"/>
  <c r="A3319"/>
  <c r="A3300"/>
  <c r="A3286"/>
  <c r="A3277"/>
  <c r="A4541"/>
  <c r="A4400"/>
  <c r="A4245"/>
  <c r="A4116"/>
  <c r="A3983"/>
  <c r="A3859"/>
  <c r="A3749"/>
  <c r="A3643"/>
  <c r="A3541"/>
  <c r="A3445"/>
  <c r="A3355"/>
  <c r="A3275"/>
  <c r="A3201"/>
  <c r="A3144"/>
  <c r="A3082"/>
  <c r="A3017"/>
  <c r="A2978"/>
  <c r="A2934"/>
  <c r="A2893"/>
  <c r="A2860"/>
  <c r="A2838"/>
  <c r="A2823"/>
  <c r="A2811"/>
  <c r="A2803"/>
  <c r="A4544"/>
  <c r="A4379"/>
  <c r="A4204"/>
  <c r="A4059"/>
  <c r="A3913"/>
  <c r="A3769"/>
  <c r="A3641"/>
  <c r="A3515"/>
  <c r="A3387"/>
  <c r="A3283"/>
  <c r="A3181"/>
  <c r="A3088"/>
  <c r="A3002"/>
  <c r="A2917"/>
  <c r="A2839"/>
  <c r="A2774"/>
  <c r="A2713"/>
  <c r="A2660"/>
  <c r="A2610"/>
  <c r="A2561"/>
  <c r="A2526"/>
  <c r="A2497"/>
  <c r="A2442"/>
  <c r="A2429"/>
  <c r="A2410"/>
  <c r="A2401"/>
  <c r="A4476"/>
  <c r="A4287"/>
  <c r="A4109"/>
  <c r="A3946"/>
  <c r="A3779"/>
  <c r="A3635"/>
  <c r="A3496"/>
  <c r="A3353"/>
  <c r="A3220"/>
  <c r="A3114"/>
  <c r="A3000"/>
  <c r="A2890"/>
  <c r="A2800"/>
  <c r="A2707"/>
  <c r="A2628"/>
  <c r="A2552"/>
  <c r="A2486"/>
  <c r="A2424"/>
  <c r="A2365"/>
  <c r="A2313"/>
  <c r="A2262"/>
  <c r="A2228"/>
  <c r="A2196"/>
  <c r="A2165"/>
  <c r="A2143"/>
  <c r="A2121"/>
  <c r="A2104"/>
  <c r="A2091"/>
  <c r="A2085"/>
  <c r="A4610"/>
  <c r="A4475"/>
  <c r="A4266"/>
  <c r="A4082"/>
  <c r="A3905"/>
  <c r="A3731"/>
  <c r="A3577"/>
  <c r="A3413"/>
  <c r="A3271"/>
  <c r="A3138"/>
  <c r="A2877"/>
  <c r="A2772"/>
  <c r="A2670"/>
  <c r="A2572"/>
  <c r="A2483"/>
  <c r="A2395"/>
  <c r="A2326"/>
  <c r="A2252"/>
  <c r="A2195"/>
  <c r="A2141"/>
  <c r="A2083"/>
  <c r="A2035"/>
  <c r="A1990"/>
  <c r="A1957"/>
  <c r="A1925"/>
  <c r="A1898"/>
  <c r="A1881"/>
  <c r="A1857"/>
  <c r="A1844"/>
  <c r="A1833"/>
  <c r="A1825"/>
  <c r="A4539"/>
  <c r="A4339"/>
  <c r="A4139"/>
  <c r="A3942"/>
  <c r="A3758"/>
  <c r="A3582"/>
  <c r="A3412"/>
  <c r="A3256"/>
  <c r="A3116"/>
  <c r="A2974"/>
  <c r="A2835"/>
  <c r="A2722"/>
  <c r="A2605"/>
  <c r="A2503"/>
  <c r="A2399"/>
  <c r="A2310"/>
  <c r="A2230"/>
  <c r="A2152"/>
  <c r="A2082"/>
  <c r="A2016"/>
  <c r="A1958"/>
  <c r="A1906"/>
  <c r="A1860"/>
  <c r="A1814"/>
  <c r="A1777"/>
  <c r="A1739"/>
  <c r="A1715"/>
  <c r="A1690"/>
  <c r="A1667"/>
  <c r="A1650"/>
  <c r="A1643"/>
  <c r="A1626"/>
  <c r="A1621"/>
  <c r="A4480"/>
  <c r="A4252"/>
  <c r="A4057"/>
  <c r="A3852"/>
  <c r="A3667"/>
  <c r="A3491"/>
  <c r="A3309"/>
  <c r="A3153"/>
  <c r="A3006"/>
  <c r="A2855"/>
  <c r="A2728"/>
  <c r="A2604"/>
  <c r="A2495"/>
  <c r="A2383"/>
  <c r="A2278"/>
  <c r="A2192"/>
  <c r="A2109"/>
  <c r="A2028"/>
  <c r="A1955"/>
  <c r="A1890"/>
  <c r="A1831"/>
  <c r="A1776"/>
  <c r="A1728"/>
  <c r="A1684"/>
  <c r="A1647"/>
  <c r="A1608"/>
  <c r="A1581"/>
  <c r="A1557"/>
  <c r="A1534"/>
  <c r="A1513"/>
  <c r="A1494"/>
  <c r="A1482"/>
  <c r="A1473"/>
  <c r="A1470"/>
  <c r="A4472"/>
  <c r="A4238"/>
  <c r="A4028"/>
  <c r="A3823"/>
  <c r="A3634"/>
  <c r="A3449"/>
  <c r="A3272"/>
  <c r="A3110"/>
  <c r="A2953"/>
  <c r="A2809"/>
  <c r="A2669"/>
  <c r="A2541"/>
  <c r="A2423"/>
  <c r="A2307"/>
  <c r="A2209"/>
  <c r="A2120"/>
  <c r="A2027"/>
  <c r="A1945"/>
  <c r="A1877"/>
  <c r="A1806"/>
  <c r="A1742"/>
  <c r="A1689"/>
  <c r="A1640"/>
  <c r="A1594"/>
  <c r="A1555"/>
  <c r="A1518"/>
  <c r="A1481"/>
  <c r="A1458"/>
  <c r="A1435"/>
  <c r="A1415"/>
  <c r="A1402"/>
  <c r="A1385"/>
  <c r="A1378"/>
  <c r="A1368"/>
  <c r="A1366"/>
  <c r="A4513"/>
  <c r="A4285"/>
  <c r="A4066"/>
  <c r="A3851"/>
  <c r="A3657"/>
  <c r="A3467"/>
  <c r="A3279"/>
  <c r="A3112"/>
  <c r="A2950"/>
  <c r="A2796"/>
  <c r="A2658"/>
  <c r="A2522"/>
  <c r="A2393"/>
  <c r="A2279"/>
  <c r="A2181"/>
  <c r="A2080"/>
  <c r="A1984"/>
  <c r="A1907"/>
  <c r="A1830"/>
  <c r="A1765"/>
  <c r="A1695"/>
  <c r="A1639"/>
  <c r="A1584"/>
  <c r="A1541"/>
  <c r="A1492"/>
  <c r="A1460"/>
  <c r="A1426"/>
  <c r="A1401"/>
  <c r="A1374"/>
  <c r="A1348"/>
  <c r="A1330"/>
  <c r="A1317"/>
  <c r="A1303"/>
  <c r="A1298"/>
  <c r="A1290"/>
  <c r="A1286"/>
  <c r="A4388"/>
  <c r="A4163"/>
  <c r="A3941"/>
  <c r="A3724"/>
  <c r="A3535"/>
  <c r="A3340"/>
  <c r="A3166"/>
  <c r="A2998"/>
  <c r="A2832"/>
  <c r="A2679"/>
  <c r="A2550"/>
  <c r="A2422"/>
  <c r="A2296"/>
  <c r="A2191"/>
  <c r="A2089"/>
  <c r="A1987"/>
  <c r="A1905"/>
  <c r="A1823"/>
  <c r="A1749"/>
  <c r="A1680"/>
  <c r="A1619"/>
  <c r="A1569"/>
  <c r="A1517"/>
  <c r="A1468"/>
  <c r="A1433"/>
  <c r="A1399"/>
  <c r="A1367"/>
  <c r="A1335"/>
  <c r="A1315"/>
  <c r="A1297"/>
  <c r="A1278"/>
  <c r="A1267"/>
  <c r="A1256"/>
  <c r="A1248"/>
  <c r="A1241"/>
  <c r="A1239"/>
  <c r="A4319"/>
  <c r="A4079"/>
  <c r="A3863"/>
  <c r="A3659"/>
  <c r="A3466"/>
  <c r="A3270"/>
  <c r="A3098"/>
  <c r="A2927"/>
  <c r="A2769"/>
  <c r="A2623"/>
  <c r="A2494"/>
  <c r="A2361"/>
  <c r="A2245"/>
  <c r="A2140"/>
  <c r="A2033"/>
  <c r="A1939"/>
  <c r="A1855"/>
  <c r="A1775"/>
  <c r="A1699"/>
  <c r="A1637"/>
  <c r="A1579"/>
  <c r="A1528"/>
  <c r="A1472"/>
  <c r="A1434"/>
  <c r="A1396"/>
  <c r="A1362"/>
  <c r="A1329"/>
  <c r="A1305"/>
  <c r="A1285"/>
  <c r="A1265"/>
  <c r="A1251"/>
  <c r="A1238"/>
  <c r="A1227"/>
  <c r="A1218"/>
  <c r="A1210"/>
  <c r="A1208"/>
  <c r="A4546"/>
  <c r="A4492"/>
  <c r="A4436"/>
  <c r="A4391"/>
  <c r="A4346"/>
  <c r="A4324"/>
  <c r="A4279"/>
  <c r="A4249"/>
  <c r="A4234"/>
  <c r="A4408"/>
  <c r="A4321"/>
  <c r="A4206"/>
  <c r="A4134"/>
  <c r="A4052"/>
  <c r="A3976"/>
  <c r="A3916"/>
  <c r="A3850"/>
  <c r="A3791"/>
  <c r="A3755"/>
  <c r="A3709"/>
  <c r="A3678"/>
  <c r="A3656"/>
  <c r="A3631"/>
  <c r="A3612"/>
  <c r="A3605"/>
  <c r="A4410"/>
  <c r="A4275"/>
  <c r="A4031"/>
  <c r="A3931"/>
  <c r="A3815"/>
  <c r="A3720"/>
  <c r="A3639"/>
  <c r="A3559"/>
  <c r="A3480"/>
  <c r="A3406"/>
  <c r="A3343"/>
  <c r="A3287"/>
  <c r="A3238"/>
  <c r="A3195"/>
  <c r="A3157"/>
  <c r="A3131"/>
  <c r="A3102"/>
  <c r="A3085"/>
  <c r="A3072"/>
  <c r="A3063"/>
  <c r="A4466"/>
  <c r="A4312"/>
  <c r="A4155"/>
  <c r="A4008"/>
  <c r="A3872"/>
  <c r="A3745"/>
  <c r="A3627"/>
  <c r="A3516"/>
  <c r="A3404"/>
  <c r="A3304"/>
  <c r="A3213"/>
  <c r="A3139"/>
  <c r="A3060"/>
  <c r="A2993"/>
  <c r="A2923"/>
  <c r="A2856"/>
  <c r="A2815"/>
  <c r="A2763"/>
  <c r="A2726"/>
  <c r="A2685"/>
  <c r="A2664"/>
  <c r="A2642"/>
  <c r="A2618"/>
  <c r="A2606"/>
  <c r="A2597"/>
  <c r="A4485"/>
  <c r="A4313"/>
  <c r="A4138"/>
  <c r="A3971"/>
  <c r="A3811"/>
  <c r="A3675"/>
  <c r="A3539"/>
  <c r="A3402"/>
  <c r="A3281"/>
  <c r="A3173"/>
  <c r="A3069"/>
  <c r="A2970"/>
  <c r="A2867"/>
  <c r="A2792"/>
  <c r="A2708"/>
  <c r="A2645"/>
  <c r="A2574"/>
  <c r="A2516"/>
  <c r="A2463"/>
  <c r="A2416"/>
  <c r="A2374"/>
  <c r="A2336"/>
  <c r="A2300"/>
  <c r="A2271"/>
  <c r="A2253"/>
  <c r="A2243"/>
  <c r="A2229"/>
  <c r="A2225"/>
  <c r="A4416"/>
  <c r="A4223"/>
  <c r="A4042"/>
  <c r="A3870"/>
  <c r="A3704"/>
  <c r="A3554"/>
  <c r="A3395"/>
  <c r="A3265"/>
  <c r="A3137"/>
  <c r="A3008"/>
  <c r="A2888"/>
  <c r="A2789"/>
  <c r="A2681"/>
  <c r="A2593"/>
  <c r="A2513"/>
  <c r="A2438"/>
  <c r="A2362"/>
  <c r="A2237"/>
  <c r="A2187"/>
  <c r="A2142"/>
  <c r="A2093"/>
  <c r="A2051"/>
  <c r="A2023"/>
  <c r="A1989"/>
  <c r="A1968"/>
  <c r="A1947"/>
  <c r="A1933"/>
  <c r="A1924"/>
  <c r="A1919"/>
  <c r="A4598"/>
  <c r="A4427"/>
  <c r="A4220"/>
  <c r="A4027"/>
  <c r="A3841"/>
  <c r="A3669"/>
  <c r="A3505"/>
  <c r="A3339"/>
  <c r="A3189"/>
  <c r="A3052"/>
  <c r="A2919"/>
  <c r="A2794"/>
  <c r="A2675"/>
  <c r="A2570"/>
  <c r="A2476"/>
  <c r="A2380"/>
  <c r="A2290"/>
  <c r="A2221"/>
  <c r="A2150"/>
  <c r="A2079"/>
  <c r="A2021"/>
  <c r="A1964"/>
  <c r="A1917"/>
  <c r="A1876"/>
  <c r="A1837"/>
  <c r="A1798"/>
  <c r="A1771"/>
  <c r="A1740"/>
  <c r="A1725"/>
  <c r="A1701"/>
  <c r="A1692"/>
  <c r="A1679"/>
  <c r="A1674"/>
  <c r="A4514"/>
  <c r="A4309"/>
  <c r="A4096"/>
  <c r="A3891"/>
  <c r="A3702"/>
  <c r="A3528"/>
  <c r="A3351"/>
  <c r="A3188"/>
  <c r="A3037"/>
  <c r="A2891"/>
  <c r="A2761"/>
  <c r="A2638"/>
  <c r="A2520"/>
  <c r="A2409"/>
  <c r="A2308"/>
  <c r="A2223"/>
  <c r="A2139"/>
  <c r="A2053"/>
  <c r="A1979"/>
  <c r="A1915"/>
  <c r="A1856"/>
  <c r="A1801"/>
  <c r="A1753"/>
  <c r="A1702"/>
  <c r="A1664"/>
  <c r="A1629"/>
  <c r="A1601"/>
  <c r="A1577"/>
  <c r="A1553"/>
  <c r="A1536"/>
  <c r="A1519"/>
  <c r="A1506"/>
  <c r="A1495"/>
  <c r="A1486"/>
  <c r="A4456"/>
  <c r="A4227"/>
  <c r="A4016"/>
  <c r="A3804"/>
  <c r="A3619"/>
  <c r="A3437"/>
  <c r="A3261"/>
  <c r="A3099"/>
  <c r="A2941"/>
  <c r="A2793"/>
  <c r="A2659"/>
  <c r="A2533"/>
  <c r="A2408"/>
  <c r="A2298"/>
  <c r="A2202"/>
  <c r="A2107"/>
  <c r="A2018"/>
  <c r="A1937"/>
  <c r="A1869"/>
  <c r="A1796"/>
  <c r="A1734"/>
  <c r="A1678"/>
  <c r="A1628"/>
  <c r="A1585"/>
  <c r="A1545"/>
  <c r="A1509"/>
  <c r="A1475"/>
  <c r="A1447"/>
  <c r="A1428"/>
  <c r="A1409"/>
  <c r="A1389"/>
  <c r="A1380"/>
  <c r="A1371"/>
  <c r="A1360"/>
  <c r="A1355"/>
  <c r="A4450"/>
  <c r="A4218"/>
  <c r="A4002"/>
  <c r="A3787"/>
  <c r="A3590"/>
  <c r="A3394"/>
  <c r="A3215"/>
  <c r="A3057"/>
  <c r="A2884"/>
  <c r="A2744"/>
  <c r="A2600"/>
  <c r="A2474"/>
  <c r="A2351"/>
  <c r="A2236"/>
  <c r="A2137"/>
  <c r="A2036"/>
  <c r="A1943"/>
  <c r="A1868"/>
  <c r="A1786"/>
  <c r="A1722"/>
  <c r="A1653"/>
  <c r="A1602"/>
  <c r="A1552"/>
  <c r="A1505"/>
  <c r="A1464"/>
  <c r="A1427"/>
  <c r="A1397"/>
  <c r="A1370"/>
  <c r="A1339"/>
  <c r="A1322"/>
  <c r="A1304"/>
  <c r="A1293"/>
  <c r="A1279"/>
  <c r="A1272"/>
  <c r="A1264"/>
  <c r="A1260"/>
  <c r="A4505"/>
  <c r="A4262"/>
  <c r="A4039"/>
  <c r="A3822"/>
  <c r="A3618"/>
  <c r="A3421"/>
  <c r="A3231"/>
  <c r="A3064"/>
  <c r="A2887"/>
  <c r="A2741"/>
  <c r="A2589"/>
  <c r="A2460"/>
  <c r="A2330"/>
  <c r="A2216"/>
  <c r="A2110"/>
  <c r="A2003"/>
  <c r="A1913"/>
  <c r="A1828"/>
  <c r="A1755"/>
  <c r="A1677"/>
  <c r="A1614"/>
  <c r="A1560"/>
  <c r="A1504"/>
  <c r="A1456"/>
  <c r="A1417"/>
  <c r="A1379"/>
  <c r="A1341"/>
  <c r="A1316"/>
  <c r="A1292"/>
  <c r="A1270"/>
  <c r="A1252"/>
  <c r="A1237"/>
  <c r="A1223"/>
  <c r="A1211"/>
  <c r="A1206"/>
  <c r="A1200"/>
  <c r="A1194"/>
  <c r="A4374"/>
  <c r="A4144"/>
  <c r="A3920"/>
  <c r="A3699"/>
  <c r="A3503"/>
  <c r="A3301"/>
  <c r="A3124"/>
  <c r="A2949"/>
  <c r="A2784"/>
  <c r="A2632"/>
  <c r="A2496"/>
  <c r="A2359"/>
  <c r="A2235"/>
  <c r="A2130"/>
  <c r="A2017"/>
  <c r="A1922"/>
  <c r="A1832"/>
  <c r="A1747"/>
  <c r="A1672"/>
  <c r="A1606"/>
  <c r="A1543"/>
  <c r="A1484"/>
  <c r="A1438"/>
  <c r="A1395"/>
  <c r="A1353"/>
  <c r="A1320"/>
  <c r="A1291"/>
  <c r="A1263"/>
  <c r="A1243"/>
  <c r="A1222"/>
  <c r="A1205"/>
  <c r="A1187"/>
  <c r="A1182"/>
  <c r="A1170"/>
  <c r="A1166"/>
  <c r="A1162"/>
  <c r="A1159"/>
  <c r="A4714"/>
  <c r="A4658"/>
  <c r="A4534"/>
  <c r="A4303"/>
  <c r="A4065"/>
  <c r="A3835"/>
  <c r="A3630"/>
  <c r="A3423"/>
  <c r="A3224"/>
  <c r="A3050"/>
  <c r="A2872"/>
  <c r="A2723"/>
  <c r="A2566"/>
  <c r="A2435"/>
  <c r="A2295"/>
  <c r="A2183"/>
  <c r="A2071"/>
  <c r="A1963"/>
  <c r="A1874"/>
  <c r="A1780"/>
  <c r="A1697"/>
  <c r="A1627"/>
  <c r="A1568"/>
  <c r="A1503"/>
  <c r="A1446"/>
  <c r="A1405"/>
  <c r="A1359"/>
  <c r="A1321"/>
  <c r="A1289"/>
  <c r="A1259"/>
  <c r="A1235"/>
  <c r="A1212"/>
  <c r="A1191"/>
  <c r="A1181"/>
  <c r="A1168"/>
  <c r="A1158"/>
  <c r="A1147"/>
  <c r="A1142"/>
  <c r="A1138"/>
  <c r="A1135"/>
  <c r="A4659"/>
  <c r="A4649"/>
  <c r="A4641"/>
  <c r="A4638"/>
  <c r="A4566"/>
  <c r="A4503"/>
  <c r="A4430"/>
  <c r="A4363"/>
  <c r="A4308"/>
  <c r="A4240"/>
  <c r="A4190"/>
  <c r="A4161"/>
  <c r="A4126"/>
  <c r="A4095"/>
  <c r="A4069"/>
  <c r="A4058"/>
  <c r="A4044"/>
  <c r="A4550"/>
  <c r="A4438"/>
  <c r="A4330"/>
  <c r="A4210"/>
  <c r="A4122"/>
  <c r="A4025"/>
  <c r="A3944"/>
  <c r="A3864"/>
  <c r="A3785"/>
  <c r="A3722"/>
  <c r="A3671"/>
  <c r="A3616"/>
  <c r="A3576"/>
  <c r="A3534"/>
  <c r="A3504"/>
  <c r="A3474"/>
  <c r="A3455"/>
  <c r="A3436"/>
  <c r="A3424"/>
  <c r="A4501"/>
  <c r="A4358"/>
  <c r="A4215"/>
  <c r="A4090"/>
  <c r="A3967"/>
  <c r="A3847"/>
  <c r="A3740"/>
  <c r="A3646"/>
  <c r="A3548"/>
  <c r="A3464"/>
  <c r="A3372"/>
  <c r="A3297"/>
  <c r="A3230"/>
  <c r="A3175"/>
  <c r="A3122"/>
  <c r="A3077"/>
  <c r="A3022"/>
  <c r="A2996"/>
  <c r="A2963"/>
  <c r="A2935"/>
  <c r="A2913"/>
  <c r="A2897"/>
  <c r="A2885"/>
  <c r="A4434"/>
  <c r="A4261"/>
  <c r="A4112"/>
  <c r="A3962"/>
  <c r="A3817"/>
  <c r="A3687"/>
  <c r="A3568"/>
  <c r="A3447"/>
  <c r="A3336"/>
  <c r="A3225"/>
  <c r="A3143"/>
  <c r="A3048"/>
  <c r="A2971"/>
  <c r="A2883"/>
  <c r="A2820"/>
  <c r="A2760"/>
  <c r="A2701"/>
  <c r="A2657"/>
  <c r="A2611"/>
  <c r="A2567"/>
  <c r="A2540"/>
  <c r="A2510"/>
  <c r="A2490"/>
  <c r="A2470"/>
  <c r="A2456"/>
  <c r="A2449"/>
  <c r="A4479"/>
  <c r="A4289"/>
  <c r="A4117"/>
  <c r="A3950"/>
  <c r="A3782"/>
  <c r="A3638"/>
  <c r="A3499"/>
  <c r="A3356"/>
  <c r="A3222"/>
  <c r="A3119"/>
  <c r="A3004"/>
  <c r="A2894"/>
  <c r="A2805"/>
  <c r="A2710"/>
  <c r="A2557"/>
  <c r="A2493"/>
  <c r="A2428"/>
  <c r="A2370"/>
  <c r="A2315"/>
  <c r="A2266"/>
  <c r="A2232"/>
  <c r="A2199"/>
  <c r="A2170"/>
  <c r="A2147"/>
  <c r="A2123"/>
  <c r="A2105"/>
  <c r="A2094"/>
  <c r="A2088"/>
  <c r="A4422"/>
  <c r="A4221"/>
  <c r="A4033"/>
  <c r="A3856"/>
  <c r="A3685"/>
  <c r="A3530"/>
  <c r="A3366"/>
  <c r="A3219"/>
  <c r="A3093"/>
  <c r="A2965"/>
  <c r="A2840"/>
  <c r="A2735"/>
  <c r="A2630"/>
  <c r="A2537"/>
  <c r="A2445"/>
  <c r="A2364"/>
  <c r="A2285"/>
  <c r="A2224"/>
  <c r="A2161"/>
  <c r="A2102"/>
  <c r="A2045"/>
  <c r="A1997"/>
  <c r="A1960"/>
  <c r="A1926"/>
  <c r="A1896"/>
  <c r="A1871"/>
  <c r="A1846"/>
  <c r="A1826"/>
  <c r="A1813"/>
  <c r="A1802"/>
  <c r="A1793"/>
  <c r="A4442"/>
  <c r="A4229"/>
  <c r="A4032"/>
  <c r="A3840"/>
  <c r="A3663"/>
  <c r="A3493"/>
  <c r="A3318"/>
  <c r="A3171"/>
  <c r="A3016"/>
  <c r="A2875"/>
  <c r="A2751"/>
  <c r="A2640"/>
  <c r="A2524"/>
  <c r="A2425"/>
  <c r="A2327"/>
  <c r="A2240"/>
  <c r="A2159"/>
  <c r="A2081"/>
  <c r="A2010"/>
  <c r="A1948"/>
  <c r="A1894"/>
  <c r="A1842"/>
  <c r="A1791"/>
  <c r="A1757"/>
  <c r="A1717"/>
  <c r="A1686"/>
  <c r="A1651"/>
  <c r="A1630"/>
  <c r="A1611"/>
  <c r="A1596"/>
  <c r="A1583"/>
  <c r="A1578"/>
  <c r="A1572"/>
  <c r="A4542"/>
  <c r="A4332"/>
  <c r="A4110"/>
  <c r="A3907"/>
  <c r="A3705"/>
  <c r="A3527"/>
  <c r="A3342"/>
  <c r="A3179"/>
  <c r="A3014"/>
  <c r="A2865"/>
  <c r="A2737"/>
  <c r="A2603"/>
  <c r="A2487"/>
  <c r="A2373"/>
  <c r="A2263"/>
  <c r="A2176"/>
  <c r="A2086"/>
  <c r="A1996"/>
  <c r="A1927"/>
  <c r="A1859"/>
  <c r="A1789"/>
  <c r="A1735"/>
  <c r="A1687"/>
  <c r="A1641"/>
  <c r="A1597"/>
  <c r="A1561"/>
  <c r="A1531"/>
  <c r="A1496"/>
  <c r="A1471"/>
  <c r="A1450"/>
  <c r="A1437"/>
  <c r="A1425"/>
  <c r="A1414"/>
  <c r="A1406"/>
  <c r="A1404"/>
  <c r="A4493"/>
  <c r="A4254"/>
  <c r="A4041"/>
  <c r="A3828"/>
  <c r="A3633"/>
  <c r="A3442"/>
  <c r="A3260"/>
  <c r="A3089"/>
  <c r="A2928"/>
  <c r="A2776"/>
  <c r="A2636"/>
  <c r="A2506"/>
  <c r="A2381"/>
  <c r="A2260"/>
  <c r="A2164"/>
  <c r="A2062"/>
  <c r="A1973"/>
  <c r="A1893"/>
  <c r="A1815"/>
  <c r="A1745"/>
  <c r="A1682"/>
  <c r="A1623"/>
  <c r="A1576"/>
  <c r="A1530"/>
  <c r="A1480"/>
  <c r="A1445"/>
  <c r="A1418"/>
  <c r="A1386"/>
  <c r="A1365"/>
  <c r="A1337"/>
  <c r="A1323"/>
  <c r="A1307"/>
  <c r="A1299"/>
  <c r="A1288"/>
  <c r="A1281"/>
  <c r="A1277"/>
  <c r="A4496"/>
  <c r="A4251"/>
  <c r="A4029"/>
  <c r="A3808"/>
  <c r="A3608"/>
  <c r="A3411"/>
  <c r="A3218"/>
  <c r="A3053"/>
  <c r="A2876"/>
  <c r="A2732"/>
  <c r="A2581"/>
  <c r="A2451"/>
  <c r="A2325"/>
  <c r="A2208"/>
  <c r="A2100"/>
  <c r="A1994"/>
  <c r="A1908"/>
  <c r="A1822"/>
  <c r="A1744"/>
  <c r="A1673"/>
  <c r="A1610"/>
  <c r="A1554"/>
  <c r="A1497"/>
  <c r="A1448"/>
  <c r="A1413"/>
  <c r="A1377"/>
  <c r="A1336"/>
  <c r="A1310"/>
  <c r="A1287"/>
  <c r="A1266"/>
  <c r="A1250"/>
  <c r="A1232"/>
  <c r="A1221"/>
  <c r="A1209"/>
  <c r="A1204"/>
  <c r="A1193"/>
  <c r="A1189"/>
  <c r="A4548"/>
  <c r="A4326"/>
  <c r="A4078"/>
  <c r="A3853"/>
  <c r="A3651"/>
  <c r="A3441"/>
  <c r="A3242"/>
  <c r="A3070"/>
  <c r="A2886"/>
  <c r="A2734"/>
  <c r="A2580"/>
  <c r="A2441"/>
  <c r="A2311"/>
  <c r="A2194"/>
  <c r="A2078"/>
  <c r="A1974"/>
  <c r="A1885"/>
  <c r="A1787"/>
  <c r="A1712"/>
  <c r="A1644"/>
  <c r="A1575"/>
  <c r="A1514"/>
  <c r="A1459"/>
  <c r="A1412"/>
  <c r="A1369"/>
  <c r="A1328"/>
  <c r="A1296"/>
  <c r="A1268"/>
  <c r="A1242"/>
  <c r="A1220"/>
  <c r="A1201"/>
  <c r="A1183"/>
  <c r="A1172"/>
  <c r="A1165"/>
  <c r="A1154"/>
  <c r="A1146"/>
  <c r="A1141"/>
  <c r="A1140"/>
  <c r="A4692"/>
  <c r="A4611"/>
  <c r="A4426"/>
  <c r="A4179"/>
  <c r="A3954"/>
  <c r="A3728"/>
  <c r="A3525"/>
  <c r="A3312"/>
  <c r="A3136"/>
  <c r="A2954"/>
  <c r="A2783"/>
  <c r="A2625"/>
  <c r="A2482"/>
  <c r="A2342"/>
  <c r="A2219"/>
  <c r="A2099"/>
  <c r="A1986"/>
  <c r="A1891"/>
  <c r="A1797"/>
  <c r="A1714"/>
  <c r="A1636"/>
  <c r="A1571"/>
  <c r="A1502"/>
  <c r="A1443"/>
  <c r="A1398"/>
  <c r="A1350"/>
  <c r="A1309"/>
  <c r="A1276"/>
  <c r="A1247"/>
  <c r="A1219"/>
  <c r="A1192"/>
  <c r="A1180"/>
  <c r="A1163"/>
  <c r="A1145"/>
  <c r="A1134"/>
  <c r="A1127"/>
  <c r="A1122"/>
  <c r="A1117"/>
  <c r="A1113"/>
  <c r="A1111"/>
  <c r="A4722"/>
  <c r="A4676"/>
  <c r="A4577"/>
  <c r="A4349"/>
  <c r="A4104"/>
  <c r="A3878"/>
  <c r="A3661"/>
  <c r="A3453"/>
  <c r="A3246"/>
  <c r="A3066"/>
  <c r="A2874"/>
  <c r="A2721"/>
  <c r="A2560"/>
  <c r="A2421"/>
  <c r="A2281"/>
  <c r="A2163"/>
  <c r="A2044"/>
  <c r="A1938"/>
  <c r="A1841"/>
  <c r="A1752"/>
  <c r="A1666"/>
  <c r="A1595"/>
  <c r="A1529"/>
  <c r="A1465"/>
  <c r="A1411"/>
  <c r="A1361"/>
  <c r="A1319"/>
  <c r="A1280"/>
  <c r="A1249"/>
  <c r="A1217"/>
  <c r="A1188"/>
  <c r="A1171"/>
  <c r="A1155"/>
  <c r="A1139"/>
  <c r="A1126"/>
  <c r="A1118"/>
  <c r="A1110"/>
  <c r="A1104"/>
  <c r="A1101"/>
  <c r="A1096"/>
  <c r="A1095"/>
  <c r="A4677"/>
  <c r="A4664"/>
  <c r="A4645"/>
  <c r="A4630"/>
  <c r="A4614"/>
  <c r="A4603"/>
  <c r="A4593"/>
  <c r="A4585"/>
  <c r="A4584"/>
  <c r="A4591"/>
  <c r="A4531"/>
  <c r="A4445"/>
  <c r="A4367"/>
  <c r="A4298"/>
  <c r="A4222"/>
  <c r="A4167"/>
  <c r="A4107"/>
  <c r="A4063"/>
  <c r="A4021"/>
  <c r="A3987"/>
  <c r="A3957"/>
  <c r="A3938"/>
  <c r="A3925"/>
  <c r="A3917"/>
  <c r="A5015"/>
  <c r="A5014"/>
  <c r="A5013"/>
  <c r="A5012"/>
  <c r="A5011"/>
  <c r="A4538"/>
  <c r="A4420"/>
  <c r="A4310"/>
  <c r="A4182"/>
  <c r="A4080"/>
  <c r="A3984"/>
  <c r="A3892"/>
  <c r="A3796"/>
  <c r="A3727"/>
  <c r="A3662"/>
  <c r="A3595"/>
  <c r="A3542"/>
  <c r="A3492"/>
  <c r="A3443"/>
  <c r="A3397"/>
  <c r="A3364"/>
  <c r="A3341"/>
  <c r="A3316"/>
  <c r="A3303"/>
  <c r="A3294"/>
  <c r="A5010"/>
  <c r="A5009"/>
  <c r="A5008"/>
  <c r="A5007"/>
  <c r="A4515"/>
  <c r="A4366"/>
  <c r="A4217"/>
  <c r="A4083"/>
  <c r="A3955"/>
  <c r="A3827"/>
  <c r="A3716"/>
  <c r="A3609"/>
  <c r="A3514"/>
  <c r="A3414"/>
  <c r="A3332"/>
  <c r="A3247"/>
  <c r="A3178"/>
  <c r="A3118"/>
  <c r="A3055"/>
  <c r="A2999"/>
  <c r="A2952"/>
  <c r="A2902"/>
  <c r="A2864"/>
  <c r="A2837"/>
  <c r="A2817"/>
  <c r="A2799"/>
  <c r="A2785"/>
  <c r="A2775"/>
  <c r="A5006"/>
  <c r="A5005"/>
  <c r="A5004"/>
  <c r="A4473"/>
  <c r="A4302"/>
  <c r="A4137"/>
  <c r="A3979"/>
  <c r="A3825"/>
  <c r="A3690"/>
  <c r="A3564"/>
  <c r="A3438"/>
  <c r="A3311"/>
  <c r="A3207"/>
  <c r="A3115"/>
  <c r="A3012"/>
  <c r="A2929"/>
  <c r="A2844"/>
  <c r="A2773"/>
  <c r="A2704"/>
  <c r="A2650"/>
  <c r="A2588"/>
  <c r="A2544"/>
  <c r="A2502"/>
  <c r="A2462"/>
  <c r="A2433"/>
  <c r="A2398"/>
  <c r="A2379"/>
  <c r="A2363"/>
  <c r="A2353"/>
  <c r="A2341"/>
  <c r="A5003"/>
  <c r="A5002"/>
  <c r="A5001"/>
  <c r="A4341"/>
  <c r="A4159"/>
  <c r="A3980"/>
  <c r="A3801"/>
  <c r="A3660"/>
  <c r="A3511"/>
  <c r="A3361"/>
  <c r="A3227"/>
  <c r="A3113"/>
  <c r="A2997"/>
  <c r="A2873"/>
  <c r="A2782"/>
  <c r="A2680"/>
  <c r="A2601"/>
  <c r="A2523"/>
  <c r="A2450"/>
  <c r="A2382"/>
  <c r="A2321"/>
  <c r="A2258"/>
  <c r="A2217"/>
  <c r="A2175"/>
  <c r="A2138"/>
  <c r="A2097"/>
  <c r="A2072"/>
  <c r="A2042"/>
  <c r="A2025"/>
  <c r="A2005"/>
  <c r="A1993"/>
  <c r="A1988"/>
  <c r="A4490"/>
  <c r="A4283"/>
  <c r="A4092"/>
  <c r="A3904"/>
  <c r="A3721"/>
  <c r="A3562"/>
  <c r="A3389"/>
  <c r="A3243"/>
  <c r="A3108"/>
  <c r="A2975"/>
  <c r="A2843"/>
  <c r="A2730"/>
  <c r="A2620"/>
  <c r="A2521"/>
  <c r="A2431"/>
  <c r="A2339"/>
  <c r="A2257"/>
  <c r="A2190"/>
  <c r="A2129"/>
  <c r="A2059"/>
  <c r="A2002"/>
  <c r="A1956"/>
  <c r="A1911"/>
  <c r="A1875"/>
  <c r="A1839"/>
  <c r="A1808"/>
  <c r="A1779"/>
  <c r="A1764"/>
  <c r="A1738"/>
  <c r="A1729"/>
  <c r="A1720"/>
  <c r="A1713"/>
  <c r="A4525"/>
  <c r="A4322"/>
  <c r="A4101"/>
  <c r="A3902"/>
  <c r="A3711"/>
  <c r="A3536"/>
  <c r="A3359"/>
  <c r="A3199"/>
  <c r="A3044"/>
  <c r="A2900"/>
  <c r="A2766"/>
  <c r="A2649"/>
  <c r="A2531"/>
  <c r="A2420"/>
  <c r="A2319"/>
  <c r="A2227"/>
  <c r="A2146"/>
  <c r="A2058"/>
  <c r="A1982"/>
  <c r="A1923"/>
  <c r="A1865"/>
  <c r="A1807"/>
  <c r="A1763"/>
  <c r="A1711"/>
  <c r="A1670"/>
  <c r="A1635"/>
  <c r="A1605"/>
  <c r="A1580"/>
  <c r="A1559"/>
  <c r="A1540"/>
  <c r="A1526"/>
  <c r="A1510"/>
  <c r="A1500"/>
  <c r="A1493"/>
  <c r="A4411"/>
  <c r="A4183"/>
  <c r="A3975"/>
  <c r="A3772"/>
  <c r="A3581"/>
  <c r="A3388"/>
  <c r="A3214"/>
  <c r="A3061"/>
  <c r="A2899"/>
  <c r="A2754"/>
  <c r="A2622"/>
  <c r="A2499"/>
  <c r="A2378"/>
  <c r="A2265"/>
  <c r="A2174"/>
  <c r="A2077"/>
  <c r="A1985"/>
  <c r="A1910"/>
  <c r="A1840"/>
  <c r="A1773"/>
  <c r="A1710"/>
  <c r="A1652"/>
  <c r="A1607"/>
  <c r="A1566"/>
  <c r="A1527"/>
  <c r="A1483"/>
  <c r="A1457"/>
  <c r="A1431"/>
  <c r="A1408"/>
  <c r="A1388"/>
  <c r="A1375"/>
  <c r="A1358"/>
  <c r="A1347"/>
  <c r="A1338"/>
  <c r="A1334"/>
  <c r="A4573"/>
  <c r="A4356"/>
  <c r="A4133"/>
  <c r="A3914"/>
  <c r="A3700"/>
  <c r="A3508"/>
  <c r="A3307"/>
  <c r="A3142"/>
  <c r="A2973"/>
  <c r="A2814"/>
  <c r="A2667"/>
  <c r="A2527"/>
  <c r="A2392"/>
  <c r="A2272"/>
  <c r="A2173"/>
  <c r="A2068"/>
  <c r="A1972"/>
  <c r="A1887"/>
  <c r="A1805"/>
  <c r="A1732"/>
  <c r="A1663"/>
  <c r="A1603"/>
  <c r="A1551"/>
  <c r="A1499"/>
  <c r="A1455"/>
  <c r="A1423"/>
  <c r="A1384"/>
  <c r="A1352"/>
  <c r="A1326"/>
  <c r="A1284"/>
  <c r="A1269"/>
  <c r="A1255"/>
  <c r="A1246"/>
  <c r="A1236"/>
  <c r="A1231"/>
  <c r="A1226"/>
  <c r="A4579"/>
  <c r="A4359"/>
  <c r="A4129"/>
  <c r="A3900"/>
  <c r="A3684"/>
  <c r="A3485"/>
  <c r="A3285"/>
  <c r="A3106"/>
  <c r="A2931"/>
  <c r="A2767"/>
  <c r="A2617"/>
  <c r="A2480"/>
  <c r="A2344"/>
  <c r="A2226"/>
  <c r="A2115"/>
  <c r="A2001"/>
  <c r="A1909"/>
  <c r="A1821"/>
  <c r="A1737"/>
  <c r="A1662"/>
  <c r="A1598"/>
  <c r="A1539"/>
  <c r="A1478"/>
  <c r="A1432"/>
  <c r="A1387"/>
  <c r="A1346"/>
  <c r="A1314"/>
  <c r="A1283"/>
  <c r="A1258"/>
  <c r="A1234"/>
  <c r="A1215"/>
  <c r="A1199"/>
  <c r="A1184"/>
  <c r="A1179"/>
  <c r="A1167"/>
  <c r="A1161"/>
  <c r="A1157"/>
  <c r="A1153"/>
  <c r="A4608"/>
  <c r="A4418"/>
  <c r="A4175"/>
  <c r="A3951"/>
  <c r="A3719"/>
  <c r="A3517"/>
  <c r="A3305"/>
  <c r="A3126"/>
  <c r="A2947"/>
  <c r="A2778"/>
  <c r="A2619"/>
  <c r="A2479"/>
  <c r="A2337"/>
  <c r="A2212"/>
  <c r="A2096"/>
  <c r="A1980"/>
  <c r="A1888"/>
  <c r="A1790"/>
  <c r="A1709"/>
  <c r="A1632"/>
  <c r="A1567"/>
  <c r="A1498"/>
  <c r="A1442"/>
  <c r="A1394"/>
  <c r="A1345"/>
  <c r="A1308"/>
  <c r="A1274"/>
  <c r="A1245"/>
  <c r="A1216"/>
  <c r="A1190"/>
  <c r="A1178"/>
  <c r="A1160"/>
  <c r="A1144"/>
  <c r="A1133"/>
  <c r="A1125"/>
  <c r="A1120"/>
  <c r="A1114"/>
  <c r="A1112"/>
  <c r="A1109"/>
  <c r="A4661"/>
  <c r="A4533"/>
  <c r="A4288"/>
  <c r="A4055"/>
  <c r="A3814"/>
  <c r="A3598"/>
  <c r="A3384"/>
  <c r="A3194"/>
  <c r="A3009"/>
  <c r="A2830"/>
  <c r="A2671"/>
  <c r="A2518"/>
  <c r="A2377"/>
  <c r="A2244"/>
  <c r="A2122"/>
  <c r="A1999"/>
  <c r="A1900"/>
  <c r="A1804"/>
  <c r="A1716"/>
  <c r="A1634"/>
  <c r="A1564"/>
  <c r="A1491"/>
  <c r="A1436"/>
  <c r="A1383"/>
  <c r="A1332"/>
  <c r="A1295"/>
  <c r="A1257"/>
  <c r="A1225"/>
  <c r="A1196"/>
  <c r="A1177"/>
  <c r="A1156"/>
  <c r="A1124"/>
  <c r="A1105"/>
  <c r="A1100"/>
  <c r="A1093"/>
  <c r="A1089"/>
  <c r="A1088"/>
  <c r="A1087"/>
  <c r="A4698"/>
  <c r="A4629"/>
  <c r="A4468"/>
  <c r="A4201"/>
  <c r="A3973"/>
  <c r="A3750"/>
  <c r="A3533"/>
  <c r="A3314"/>
  <c r="A3130"/>
  <c r="A2945"/>
  <c r="A2765"/>
  <c r="A2608"/>
  <c r="A2457"/>
  <c r="A2314"/>
  <c r="A2189"/>
  <c r="A2063"/>
  <c r="A1953"/>
  <c r="A1851"/>
  <c r="A1761"/>
  <c r="A1668"/>
  <c r="A1593"/>
  <c r="A1525"/>
  <c r="A1454"/>
  <c r="A1403"/>
  <c r="A1344"/>
  <c r="A1301"/>
  <c r="A1262"/>
  <c r="A1230"/>
  <c r="A1198"/>
  <c r="A1176"/>
  <c r="A1152"/>
  <c r="A1132"/>
  <c r="A1121"/>
  <c r="A1108"/>
  <c r="A1099"/>
  <c r="A1090"/>
  <c r="A1086"/>
  <c r="A1083"/>
  <c r="A1080"/>
  <c r="A1078"/>
  <c r="A1076"/>
  <c r="A4685"/>
  <c r="A4674"/>
  <c r="A4655"/>
  <c r="A4632"/>
  <c r="A4612"/>
  <c r="A4595"/>
  <c r="A4578"/>
  <c r="A4558"/>
  <c r="A4543"/>
  <c r="A4529"/>
  <c r="A4518"/>
  <c r="A4643"/>
  <c r="A4601"/>
  <c r="A4540"/>
  <c r="A4454"/>
  <c r="A4365"/>
  <c r="A4284"/>
  <c r="A4200"/>
  <c r="A4148"/>
  <c r="A4081"/>
  <c r="A4026"/>
  <c r="A3982"/>
  <c r="A3943"/>
  <c r="A3910"/>
  <c r="A3879"/>
  <c r="A3854"/>
  <c r="A3836"/>
  <c r="A3826"/>
  <c r="A4576"/>
  <c r="A4470"/>
  <c r="A4342"/>
  <c r="A4214"/>
  <c r="A4103"/>
  <c r="A4003"/>
  <c r="A3906"/>
  <c r="A3802"/>
  <c r="A3726"/>
  <c r="A3658"/>
  <c r="A3584"/>
  <c r="A3523"/>
  <c r="A3468"/>
  <c r="A3409"/>
  <c r="A3362"/>
  <c r="A3329"/>
  <c r="A3292"/>
  <c r="A3269"/>
  <c r="A3245"/>
  <c r="A3229"/>
  <c r="A3217"/>
  <c r="A4575"/>
  <c r="A4437"/>
  <c r="A4282"/>
  <c r="A4142"/>
  <c r="A4005"/>
  <c r="A3875"/>
  <c r="A3757"/>
  <c r="A3649"/>
  <c r="A3537"/>
  <c r="A3435"/>
  <c r="A3338"/>
  <c r="A3252"/>
  <c r="A3177"/>
  <c r="A3107"/>
  <c r="A3038"/>
  <c r="A2984"/>
  <c r="A2926"/>
  <c r="A2871"/>
  <c r="A2834"/>
  <c r="A2806"/>
  <c r="A2771"/>
  <c r="A2748"/>
  <c r="A2729"/>
  <c r="A2718"/>
  <c r="A2705"/>
  <c r="A4390"/>
  <c r="A4207"/>
  <c r="A4056"/>
  <c r="A3898"/>
  <c r="A3756"/>
  <c r="A3614"/>
  <c r="A3488"/>
  <c r="A3358"/>
  <c r="A3241"/>
  <c r="A3145"/>
  <c r="A3036"/>
  <c r="A2946"/>
  <c r="A2853"/>
  <c r="A2781"/>
  <c r="A2703"/>
  <c r="A2647"/>
  <c r="A2578"/>
  <c r="A2529"/>
  <c r="A2481"/>
  <c r="A2440"/>
  <c r="A2394"/>
  <c r="A2369"/>
  <c r="A2338"/>
  <c r="A2317"/>
  <c r="A2297"/>
  <c r="A2286"/>
  <c r="A2277"/>
  <c r="A4443"/>
  <c r="A4246"/>
  <c r="A4072"/>
  <c r="A3901"/>
  <c r="A3733"/>
  <c r="A3580"/>
  <c r="A3431"/>
  <c r="A3289"/>
  <c r="A3159"/>
  <c r="A3034"/>
  <c r="A2921"/>
  <c r="A2816"/>
  <c r="A2714"/>
  <c r="A2621"/>
  <c r="A2539"/>
  <c r="A2459"/>
  <c r="A2385"/>
  <c r="A2320"/>
  <c r="A2255"/>
  <c r="A2207"/>
  <c r="A2160"/>
  <c r="A2119"/>
  <c r="A2075"/>
  <c r="A2041"/>
  <c r="A2012"/>
  <c r="A1983"/>
  <c r="A1971"/>
  <c r="A1954"/>
  <c r="A1941"/>
  <c r="A1936"/>
  <c r="A4406"/>
  <c r="A4194"/>
  <c r="A4009"/>
  <c r="A3820"/>
  <c r="A3654"/>
  <c r="A3484"/>
  <c r="A3315"/>
  <c r="A3176"/>
  <c r="A3030"/>
  <c r="A2898"/>
  <c r="A2777"/>
  <c r="A2665"/>
  <c r="A2556"/>
  <c r="A2458"/>
  <c r="A2366"/>
  <c r="A2274"/>
  <c r="A2205"/>
  <c r="A2136"/>
  <c r="A2064"/>
  <c r="A2000"/>
  <c r="A1952"/>
  <c r="A1904"/>
  <c r="A1862"/>
  <c r="A1820"/>
  <c r="A1782"/>
  <c r="A1762"/>
  <c r="A1730"/>
  <c r="A1708"/>
  <c r="A1694"/>
  <c r="A1676"/>
  <c r="A1669"/>
  <c r="A1661"/>
  <c r="A4440"/>
  <c r="A4225"/>
  <c r="A4020"/>
  <c r="A3818"/>
  <c r="A3636"/>
  <c r="A3462"/>
  <c r="A3284"/>
  <c r="A3129"/>
  <c r="A2977"/>
  <c r="A2828"/>
  <c r="A2696"/>
  <c r="A2577"/>
  <c r="A2464"/>
  <c r="A2357"/>
  <c r="A2254"/>
  <c r="A2172"/>
  <c r="A2084"/>
  <c r="A1998"/>
  <c r="A1932"/>
  <c r="A1873"/>
  <c r="A1810"/>
  <c r="A1760"/>
  <c r="A1704"/>
  <c r="A1659"/>
  <c r="A1622"/>
  <c r="A1592"/>
  <c r="A1563"/>
  <c r="A1538"/>
  <c r="A1515"/>
  <c r="A1490"/>
  <c r="A1477"/>
  <c r="A1466"/>
  <c r="A1463"/>
  <c r="A1453"/>
  <c r="A4662"/>
  <c r="A4553"/>
  <c r="A4335"/>
  <c r="A4105"/>
  <c r="A3896"/>
  <c r="A3696"/>
  <c r="A3506"/>
  <c r="A3313"/>
  <c r="A3150"/>
  <c r="A2991"/>
  <c r="A2827"/>
  <c r="A2683"/>
  <c r="A2558"/>
  <c r="A2437"/>
  <c r="A2316"/>
  <c r="A2211"/>
  <c r="A2116"/>
  <c r="A2020"/>
  <c r="A1935"/>
  <c r="A1861"/>
  <c r="A1784"/>
  <c r="A1724"/>
  <c r="A1657"/>
  <c r="A1609"/>
  <c r="A1565"/>
  <c r="A1522"/>
  <c r="A1479"/>
  <c r="A1444"/>
  <c r="A1422"/>
  <c r="A1390"/>
  <c r="A1373"/>
  <c r="A1351"/>
  <c r="A1333"/>
  <c r="A1324"/>
  <c r="A1306"/>
  <c r="A1302"/>
  <c r="A4642"/>
  <c r="A4508"/>
  <c r="A4268"/>
  <c r="A4048"/>
  <c r="A3824"/>
  <c r="A3624"/>
  <c r="A3428"/>
  <c r="A3236"/>
  <c r="A3068"/>
  <c r="A2895"/>
  <c r="A2745"/>
  <c r="A2595"/>
  <c r="A2461"/>
  <c r="A2334"/>
  <c r="A2222"/>
  <c r="A2114"/>
  <c r="A2006"/>
  <c r="A1920"/>
  <c r="A1834"/>
  <c r="A1759"/>
  <c r="A1685"/>
  <c r="A1618"/>
  <c r="A1562"/>
  <c r="A1508"/>
  <c r="A1462"/>
  <c r="A1421"/>
  <c r="A1382"/>
  <c r="A1343"/>
  <c r="A1318"/>
  <c r="A1294"/>
  <c r="A1273"/>
  <c r="A1254"/>
  <c r="A1240"/>
  <c r="A1224"/>
  <c r="A1214"/>
  <c r="A1207"/>
  <c r="A1203"/>
  <c r="A1197"/>
  <c r="A4650"/>
  <c r="A4516"/>
  <c r="A4272"/>
  <c r="A4043"/>
  <c r="A3813"/>
  <c r="A3606"/>
  <c r="A3400"/>
  <c r="A3210"/>
  <c r="A3029"/>
  <c r="A2854"/>
  <c r="A2698"/>
  <c r="A2551"/>
  <c r="A2413"/>
  <c r="A2280"/>
  <c r="A2169"/>
  <c r="A2052"/>
  <c r="A1951"/>
  <c r="A1858"/>
  <c r="A1772"/>
  <c r="A1691"/>
  <c r="A1617"/>
  <c r="A1556"/>
  <c r="A1488"/>
  <c r="A1440"/>
  <c r="A1393"/>
  <c r="A1349"/>
  <c r="A1313"/>
  <c r="A1282"/>
  <c r="A1253"/>
  <c r="A1229"/>
  <c r="A1185"/>
  <c r="A1175"/>
  <c r="A1164"/>
  <c r="A1151"/>
  <c r="A1143"/>
  <c r="A1137"/>
  <c r="A1131"/>
  <c r="A1129"/>
  <c r="A4340"/>
  <c r="A4100"/>
  <c r="A3867"/>
  <c r="A3653"/>
  <c r="A3440"/>
  <c r="A3234"/>
  <c r="A3056"/>
  <c r="A2869"/>
  <c r="A2706"/>
  <c r="A2554"/>
  <c r="A2407"/>
  <c r="A2270"/>
  <c r="A2153"/>
  <c r="A2038"/>
  <c r="A1930"/>
  <c r="A1838"/>
  <c r="A1741"/>
  <c r="A1656"/>
  <c r="A1587"/>
  <c r="A1523"/>
  <c r="A1461"/>
  <c r="A1407"/>
  <c r="A1354"/>
  <c r="A1312"/>
  <c r="A1275"/>
  <c r="A1244"/>
  <c r="A1213"/>
  <c r="A1186"/>
  <c r="A1169"/>
  <c r="A1150"/>
  <c r="A1136"/>
  <c r="A1123"/>
  <c r="A1116"/>
  <c r="A1107"/>
  <c r="A1102"/>
  <c r="A1098"/>
  <c r="A1094"/>
  <c r="A1092"/>
  <c r="A4626"/>
  <c r="A4460"/>
  <c r="A4197"/>
  <c r="A3969"/>
  <c r="A3743"/>
  <c r="A3529"/>
  <c r="A3310"/>
  <c r="A3125"/>
  <c r="A2940"/>
  <c r="A2762"/>
  <c r="A2602"/>
  <c r="A2452"/>
  <c r="A2312"/>
  <c r="A2185"/>
  <c r="A2060"/>
  <c r="A1949"/>
  <c r="A1849"/>
  <c r="A1758"/>
  <c r="A1665"/>
  <c r="A1589"/>
  <c r="A1520"/>
  <c r="A1451"/>
  <c r="A1400"/>
  <c r="A1342"/>
  <c r="A1300"/>
  <c r="A1261"/>
  <c r="A1228"/>
  <c r="A1195"/>
  <c r="A1173"/>
  <c r="A1149"/>
  <c r="A1130"/>
  <c r="A1119"/>
  <c r="A1106"/>
  <c r="A1097"/>
  <c r="A1085"/>
  <c r="A1082"/>
  <c r="A1079"/>
  <c r="A1077"/>
  <c r="A1075"/>
  <c r="A4683"/>
  <c r="A4594"/>
  <c r="A4383"/>
  <c r="A4135"/>
  <c r="A3893"/>
  <c r="A3670"/>
  <c r="A3457"/>
  <c r="A3244"/>
  <c r="A3058"/>
  <c r="A2863"/>
  <c r="A2695"/>
  <c r="A2542"/>
  <c r="A2390"/>
  <c r="A2251"/>
  <c r="A2132"/>
  <c r="A2004"/>
  <c r="A1899"/>
  <c r="A1799"/>
  <c r="A1703"/>
  <c r="A1620"/>
  <c r="A1546"/>
  <c r="A1474"/>
  <c r="A1419"/>
  <c r="A1363"/>
  <c r="A1311"/>
  <c r="A1271"/>
  <c r="A1233"/>
  <c r="A1202"/>
  <c r="A1174"/>
  <c r="A1148"/>
  <c r="A1128"/>
  <c r="A1115"/>
  <c r="A1103"/>
  <c r="A1091"/>
  <c r="A1084"/>
  <c r="A1081"/>
  <c r="A1074"/>
  <c r="A1073"/>
  <c r="A1072"/>
  <c r="A1071"/>
  <c r="A4988"/>
  <c r="A4987"/>
  <c r="A4986"/>
  <c r="A4985"/>
  <c r="A4984"/>
  <c r="A4983"/>
  <c r="A4982"/>
  <c r="A4981"/>
  <c r="A4980"/>
  <c r="A4979"/>
  <c r="A4978"/>
  <c r="A4977"/>
  <c r="A4976"/>
  <c r="A4975"/>
  <c r="A4974"/>
  <c r="A4973"/>
  <c r="A4972"/>
  <c r="A4971"/>
  <c r="A4970"/>
  <c r="A4969"/>
  <c r="A4968"/>
  <c r="A4967"/>
  <c r="A4966"/>
  <c r="A4965"/>
  <c r="A1070"/>
  <c r="A5000"/>
  <c r="A4999"/>
  <c r="A4998"/>
  <c r="A4997"/>
  <c r="A4996"/>
  <c r="A4995"/>
  <c r="A4994"/>
  <c r="A4993"/>
  <c r="A4992"/>
  <c r="A4991"/>
  <c r="A4990"/>
  <c r="A4989"/>
  <c r="A4964"/>
  <c r="A4963"/>
  <c r="A4962"/>
  <c r="A4961"/>
  <c r="A4960"/>
  <c r="A4959"/>
  <c r="A4958"/>
  <c r="A4957"/>
  <c r="A4956"/>
  <c r="A4955"/>
  <c r="G35"/>
  <c r="F35"/>
  <c r="G32"/>
  <c r="F32"/>
  <c r="E31"/>
  <c r="E35"/>
  <c r="E32"/>
  <c r="G34"/>
  <c r="F34"/>
  <c r="E34"/>
  <c r="D34"/>
  <c r="C34"/>
  <c r="B34"/>
  <c r="G33"/>
  <c r="F33"/>
  <c r="E33"/>
  <c r="D33"/>
  <c r="C33"/>
  <c r="B33"/>
  <c r="G31"/>
  <c r="F31"/>
  <c r="D31"/>
  <c r="C31"/>
  <c r="B31"/>
  <c r="A517"/>
  <c r="A516"/>
  <c r="A515"/>
  <c r="A514"/>
  <c r="A513"/>
  <c r="A512"/>
  <c r="A511"/>
  <c r="A510"/>
  <c r="A509"/>
  <c r="A508"/>
  <c r="A507"/>
  <c r="A506"/>
  <c r="A505"/>
  <c r="A504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03"/>
  <c r="A462"/>
  <c r="A408"/>
  <c r="A343"/>
  <c r="A267"/>
  <c r="A187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K24" l="1"/>
  <c r="K23"/>
  <c r="K22"/>
  <c r="K21"/>
  <c r="K20"/>
  <c r="L24"/>
  <c r="L23"/>
  <c r="L22"/>
  <c r="L21"/>
  <c r="L20"/>
  <c r="L25" s="1"/>
  <c r="M24"/>
  <c r="M23"/>
  <c r="M22"/>
  <c r="M21"/>
  <c r="M20"/>
  <c r="O24"/>
  <c r="O23"/>
  <c r="O22"/>
  <c r="O21"/>
  <c r="O20"/>
  <c r="O25" s="1"/>
  <c r="K6"/>
  <c r="L26"/>
  <c r="L6"/>
  <c r="L11" s="1"/>
  <c r="Y1070"/>
  <c r="U1070"/>
  <c r="O26"/>
  <c r="M6"/>
  <c r="S11" s="1"/>
  <c r="N6"/>
  <c r="O6"/>
  <c r="O11" s="1"/>
  <c r="P6"/>
  <c r="Q6"/>
  <c r="K7"/>
  <c r="L7"/>
  <c r="M7"/>
  <c r="N7"/>
  <c r="O7"/>
  <c r="P7"/>
  <c r="Q7"/>
  <c r="K8"/>
  <c r="L8"/>
  <c r="M8"/>
  <c r="N8"/>
  <c r="O8"/>
  <c r="P8"/>
  <c r="Q8"/>
  <c r="K9"/>
  <c r="L9"/>
  <c r="M9"/>
  <c r="N9"/>
  <c r="O9"/>
  <c r="P9"/>
  <c r="Q9"/>
  <c r="K10"/>
  <c r="L10"/>
  <c r="M10"/>
  <c r="O10"/>
  <c r="Y4082"/>
  <c r="X4082"/>
  <c r="W4082"/>
  <c r="V4082"/>
  <c r="U4082"/>
  <c r="T4082"/>
  <c r="S4082"/>
  <c r="R4082"/>
  <c r="R1070"/>
  <c r="S1070"/>
  <c r="T1070"/>
  <c r="V1070"/>
  <c r="W1070"/>
  <c r="X1070"/>
  <c r="R1071"/>
  <c r="S1071"/>
  <c r="T1071"/>
  <c r="V1071"/>
  <c r="W1071"/>
  <c r="X1071"/>
  <c r="R1072"/>
  <c r="S1072"/>
  <c r="T1072"/>
  <c r="V1072"/>
  <c r="W1072"/>
  <c r="X1072"/>
  <c r="R1073"/>
  <c r="S1073"/>
  <c r="T1073"/>
  <c r="V1073"/>
  <c r="W1073"/>
  <c r="X1073"/>
  <c r="R1074"/>
  <c r="S1074"/>
  <c r="T1074"/>
  <c r="V1074"/>
  <c r="W1074"/>
  <c r="X1074"/>
  <c r="R1081"/>
  <c r="S1081"/>
  <c r="T1081"/>
  <c r="V1081"/>
  <c r="W1081"/>
  <c r="X1081"/>
  <c r="R1084"/>
  <c r="S1084"/>
  <c r="T1084"/>
  <c r="V1084"/>
  <c r="W1084"/>
  <c r="X1084"/>
  <c r="R1091"/>
  <c r="S1091"/>
  <c r="T1091"/>
  <c r="V1091"/>
  <c r="W1091"/>
  <c r="X1091"/>
  <c r="R1103"/>
  <c r="S1103"/>
  <c r="T1103"/>
  <c r="V1103"/>
  <c r="W1103"/>
  <c r="X1103"/>
  <c r="R1115"/>
  <c r="S1115"/>
  <c r="T1115"/>
  <c r="V1115"/>
  <c r="W1115"/>
  <c r="X1115"/>
  <c r="R1128"/>
  <c r="S1128"/>
  <c r="T1128"/>
  <c r="V1128"/>
  <c r="W1128"/>
  <c r="X1128"/>
  <c r="R1148"/>
  <c r="S1148"/>
  <c r="T1148"/>
  <c r="V1148"/>
  <c r="W1148"/>
  <c r="X1148"/>
  <c r="R1174"/>
  <c r="S1174"/>
  <c r="T1174"/>
  <c r="V1174"/>
  <c r="W1174"/>
  <c r="X1174"/>
  <c r="R1202"/>
  <c r="S1202"/>
  <c r="T1202"/>
  <c r="V1202"/>
  <c r="W1202"/>
  <c r="X1202"/>
  <c r="R1233"/>
  <c r="S1233"/>
  <c r="T1233"/>
  <c r="V1233"/>
  <c r="W1233"/>
  <c r="X1233"/>
  <c r="R1271"/>
  <c r="S1271"/>
  <c r="T1271"/>
  <c r="V1271"/>
  <c r="W1271"/>
  <c r="X1271"/>
  <c r="R1311"/>
  <c r="S1311"/>
  <c r="T1311"/>
  <c r="V1311"/>
  <c r="W1311"/>
  <c r="X1311"/>
  <c r="R1363"/>
  <c r="S1363"/>
  <c r="T1363"/>
  <c r="V1363"/>
  <c r="W1363"/>
  <c r="X1363"/>
  <c r="R1419"/>
  <c r="S1419"/>
  <c r="T1419"/>
  <c r="V1419"/>
  <c r="W1419"/>
  <c r="X1419"/>
  <c r="R1474"/>
  <c r="S1474"/>
  <c r="T1474"/>
  <c r="V1474"/>
  <c r="W1474"/>
  <c r="X1474"/>
  <c r="R1546"/>
  <c r="S1546"/>
  <c r="T1546"/>
  <c r="V1546"/>
  <c r="W1546"/>
  <c r="X1546"/>
  <c r="R1620"/>
  <c r="S1620"/>
  <c r="T1620"/>
  <c r="V1620"/>
  <c r="W1620"/>
  <c r="X1620"/>
  <c r="R1703"/>
  <c r="S1703"/>
  <c r="T1703"/>
  <c r="V1703"/>
  <c r="W1703"/>
  <c r="X1703"/>
  <c r="R1799"/>
  <c r="S1799"/>
  <c r="T1799"/>
  <c r="V1799"/>
  <c r="W1799"/>
  <c r="X1799"/>
  <c r="R1899"/>
  <c r="S1899"/>
  <c r="T1899"/>
  <c r="V1899"/>
  <c r="W1899"/>
  <c r="X1899"/>
  <c r="R2004"/>
  <c r="S2004"/>
  <c r="T2004"/>
  <c r="V2004"/>
  <c r="W2004"/>
  <c r="X2004"/>
  <c r="R2132"/>
  <c r="S2132"/>
  <c r="T2132"/>
  <c r="V2132"/>
  <c r="W2132"/>
  <c r="X2132"/>
  <c r="R2251"/>
  <c r="S2251"/>
  <c r="T2251"/>
  <c r="V2251"/>
  <c r="W2251"/>
  <c r="X2251"/>
  <c r="R2390"/>
  <c r="S2390"/>
  <c r="T2390"/>
  <c r="V2390"/>
  <c r="W2390"/>
  <c r="X2390"/>
  <c r="R2542"/>
  <c r="S2542"/>
  <c r="T2542"/>
  <c r="V2542"/>
  <c r="W2542"/>
  <c r="X2542"/>
  <c r="R2695"/>
  <c r="S2695"/>
  <c r="T2695"/>
  <c r="V2695"/>
  <c r="W2695"/>
  <c r="X2695"/>
  <c r="R2863"/>
  <c r="S2863"/>
  <c r="T2863"/>
  <c r="V2863"/>
  <c r="W2863"/>
  <c r="X2863"/>
  <c r="R3058"/>
  <c r="S3058"/>
  <c r="T3058"/>
  <c r="V3058"/>
  <c r="W3058"/>
  <c r="X3058"/>
  <c r="R3244"/>
  <c r="S3244"/>
  <c r="T3244"/>
  <c r="V3244"/>
  <c r="W3244"/>
  <c r="X3244"/>
  <c r="R3457"/>
  <c r="S3457"/>
  <c r="T3457"/>
  <c r="V3457"/>
  <c r="W3457"/>
  <c r="X3457"/>
  <c r="R3670"/>
  <c r="S3670"/>
  <c r="T3670"/>
  <c r="V3670"/>
  <c r="W3670"/>
  <c r="X3670"/>
  <c r="R3893"/>
  <c r="S3893"/>
  <c r="T3893"/>
  <c r="V3893"/>
  <c r="W3893"/>
  <c r="X3893"/>
  <c r="R4135"/>
  <c r="S4135"/>
  <c r="T4135"/>
  <c r="V4135"/>
  <c r="W4135"/>
  <c r="X4135"/>
  <c r="R4383"/>
  <c r="S4383"/>
  <c r="T4383"/>
  <c r="V4383"/>
  <c r="W4383"/>
  <c r="X4383"/>
  <c r="R4594"/>
  <c r="S4594"/>
  <c r="T4594"/>
  <c r="V4594"/>
  <c r="W4594"/>
  <c r="X4594"/>
  <c r="R4683"/>
  <c r="S4683"/>
  <c r="T4683"/>
  <c r="V4683"/>
  <c r="W4683"/>
  <c r="X4683"/>
  <c r="R1075"/>
  <c r="S1075"/>
  <c r="T1075"/>
  <c r="V1075"/>
  <c r="W1075"/>
  <c r="X1075"/>
  <c r="R1077"/>
  <c r="S1077"/>
  <c r="T1077"/>
  <c r="V1077"/>
  <c r="W1077"/>
  <c r="X1077"/>
  <c r="R1079"/>
  <c r="S1079"/>
  <c r="T1079"/>
  <c r="V1079"/>
  <c r="W1079"/>
  <c r="X1079"/>
  <c r="R1082"/>
  <c r="S1082"/>
  <c r="T1082"/>
  <c r="V1082"/>
  <c r="W1082"/>
  <c r="X1082"/>
  <c r="R1085"/>
  <c r="S1085"/>
  <c r="T1085"/>
  <c r="V1085"/>
  <c r="W1085"/>
  <c r="X1085"/>
  <c r="R1097"/>
  <c r="S1097"/>
  <c r="T1097"/>
  <c r="V1097"/>
  <c r="W1097"/>
  <c r="X1097"/>
  <c r="R1106"/>
  <c r="S1106"/>
  <c r="T1106"/>
  <c r="V1106"/>
  <c r="W1106"/>
  <c r="X1106"/>
  <c r="R1119"/>
  <c r="S1119"/>
  <c r="T1119"/>
  <c r="V1119"/>
  <c r="W1119"/>
  <c r="X1119"/>
  <c r="R1130"/>
  <c r="S1130"/>
  <c r="T1130"/>
  <c r="V1130"/>
  <c r="W1130"/>
  <c r="X1130"/>
  <c r="R1149"/>
  <c r="S1149"/>
  <c r="T1149"/>
  <c r="V1149"/>
  <c r="W1149"/>
  <c r="X1149"/>
  <c r="R1173"/>
  <c r="S1173"/>
  <c r="T1173"/>
  <c r="V1173"/>
  <c r="W1173"/>
  <c r="X1173"/>
  <c r="R1195"/>
  <c r="S1195"/>
  <c r="T1195"/>
  <c r="V1195"/>
  <c r="W1195"/>
  <c r="X1195"/>
  <c r="R1228"/>
  <c r="S1228"/>
  <c r="T1228"/>
  <c r="V1228"/>
  <c r="W1228"/>
  <c r="X1228"/>
  <c r="R1261"/>
  <c r="S1261"/>
  <c r="T1261"/>
  <c r="V1261"/>
  <c r="W1261"/>
  <c r="X1261"/>
  <c r="R1300"/>
  <c r="S1300"/>
  <c r="T1300"/>
  <c r="V1300"/>
  <c r="W1300"/>
  <c r="X1300"/>
  <c r="R1342"/>
  <c r="S1342"/>
  <c r="T1342"/>
  <c r="V1342"/>
  <c r="W1342"/>
  <c r="X1342"/>
  <c r="R1400"/>
  <c r="S1400"/>
  <c r="T1400"/>
  <c r="V1400"/>
  <c r="W1400"/>
  <c r="X1400"/>
  <c r="R1451"/>
  <c r="S1451"/>
  <c r="T1451"/>
  <c r="V1451"/>
  <c r="W1451"/>
  <c r="X1451"/>
  <c r="R1520"/>
  <c r="S1520"/>
  <c r="T1520"/>
  <c r="V1520"/>
  <c r="W1520"/>
  <c r="X1520"/>
  <c r="R1589"/>
  <c r="S1589"/>
  <c r="T1589"/>
  <c r="V1589"/>
  <c r="W1589"/>
  <c r="X1589"/>
  <c r="R1665"/>
  <c r="S1665"/>
  <c r="T1665"/>
  <c r="V1665"/>
  <c r="W1665"/>
  <c r="X1665"/>
  <c r="R1758"/>
  <c r="S1758"/>
  <c r="T1758"/>
  <c r="V1758"/>
  <c r="W1758"/>
  <c r="X1758"/>
  <c r="R1849"/>
  <c r="S1849"/>
  <c r="T1849"/>
  <c r="V1849"/>
  <c r="W1849"/>
  <c r="X1849"/>
  <c r="R1949"/>
  <c r="S1949"/>
  <c r="T1949"/>
  <c r="V1949"/>
  <c r="W1949"/>
  <c r="X1949"/>
  <c r="R2060"/>
  <c r="S2060"/>
  <c r="T2060"/>
  <c r="V2060"/>
  <c r="W2060"/>
  <c r="X2060"/>
  <c r="R2185"/>
  <c r="S2185"/>
  <c r="T2185"/>
  <c r="V2185"/>
  <c r="W2185"/>
  <c r="X2185"/>
  <c r="R2312"/>
  <c r="S2312"/>
  <c r="T2312"/>
  <c r="V2312"/>
  <c r="W2312"/>
  <c r="X2312"/>
  <c r="R2452"/>
  <c r="S2452"/>
  <c r="T2452"/>
  <c r="V2452"/>
  <c r="W2452"/>
  <c r="X2452"/>
  <c r="R2602"/>
  <c r="S2602"/>
  <c r="T2602"/>
  <c r="V2602"/>
  <c r="W2602"/>
  <c r="X2602"/>
  <c r="R2762"/>
  <c r="S2762"/>
  <c r="T2762"/>
  <c r="V2762"/>
  <c r="W2762"/>
  <c r="X2762"/>
  <c r="R2940"/>
  <c r="S2940"/>
  <c r="T2940"/>
  <c r="V2940"/>
  <c r="W2940"/>
  <c r="X2940"/>
  <c r="R3125"/>
  <c r="S3125"/>
  <c r="T3125"/>
  <c r="V3125"/>
  <c r="W3125"/>
  <c r="X3125"/>
  <c r="R3310"/>
  <c r="S3310"/>
  <c r="T3310"/>
  <c r="V3310"/>
  <c r="W3310"/>
  <c r="X3310"/>
  <c r="R3529"/>
  <c r="S3529"/>
  <c r="T3529"/>
  <c r="V3529"/>
  <c r="W3529"/>
  <c r="X3529"/>
  <c r="R3743"/>
  <c r="S3743"/>
  <c r="T3743"/>
  <c r="V3743"/>
  <c r="W3743"/>
  <c r="X3743"/>
  <c r="R3969"/>
  <c r="S3969"/>
  <c r="T3969"/>
  <c r="V3969"/>
  <c r="W3969"/>
  <c r="X3969"/>
  <c r="R4197"/>
  <c r="S4197"/>
  <c r="T4197"/>
  <c r="V4197"/>
  <c r="W4197"/>
  <c r="X4197"/>
  <c r="R4460"/>
  <c r="S4460"/>
  <c r="T4460"/>
  <c r="V4460"/>
  <c r="W4460"/>
  <c r="X4460"/>
  <c r="R4626"/>
  <c r="S4626"/>
  <c r="T4626"/>
  <c r="V4626"/>
  <c r="W4626"/>
  <c r="X4626"/>
  <c r="R1092"/>
  <c r="S1092"/>
  <c r="T1092"/>
  <c r="V1092"/>
  <c r="W1092"/>
  <c r="X1092"/>
  <c r="R1094"/>
  <c r="S1094"/>
  <c r="T1094"/>
  <c r="V1094"/>
  <c r="W1094"/>
  <c r="X1094"/>
  <c r="R1098"/>
  <c r="S1098"/>
  <c r="T1098"/>
  <c r="V1098"/>
  <c r="W1098"/>
  <c r="X1098"/>
  <c r="R1102"/>
  <c r="S1102"/>
  <c r="T1102"/>
  <c r="V1102"/>
  <c r="W1102"/>
  <c r="X1102"/>
  <c r="R1107"/>
  <c r="S1107"/>
  <c r="T1107"/>
  <c r="V1107"/>
  <c r="W1107"/>
  <c r="X1107"/>
  <c r="R1116"/>
  <c r="S1116"/>
  <c r="T1116"/>
  <c r="V1116"/>
  <c r="W1116"/>
  <c r="X1116"/>
  <c r="R1123"/>
  <c r="S1123"/>
  <c r="T1123"/>
  <c r="V1123"/>
  <c r="W1123"/>
  <c r="X1123"/>
  <c r="R1136"/>
  <c r="S1136"/>
  <c r="T1136"/>
  <c r="V1136"/>
  <c r="W1136"/>
  <c r="X1136"/>
  <c r="R1150"/>
  <c r="S1150"/>
  <c r="T1150"/>
  <c r="V1150"/>
  <c r="W1150"/>
  <c r="X1150"/>
  <c r="R1169"/>
  <c r="S1169"/>
  <c r="T1169"/>
  <c r="V1169"/>
  <c r="W1169"/>
  <c r="X1169"/>
  <c r="R1186"/>
  <c r="S1186"/>
  <c r="T1186"/>
  <c r="V1186"/>
  <c r="W1186"/>
  <c r="X1186"/>
  <c r="R1213"/>
  <c r="S1213"/>
  <c r="T1213"/>
  <c r="V1213"/>
  <c r="W1213"/>
  <c r="X1213"/>
  <c r="R1244"/>
  <c r="S1244"/>
  <c r="T1244"/>
  <c r="V1244"/>
  <c r="W1244"/>
  <c r="X1244"/>
  <c r="R1275"/>
  <c r="S1275"/>
  <c r="T1275"/>
  <c r="V1275"/>
  <c r="W1275"/>
  <c r="X1275"/>
  <c r="R1312"/>
  <c r="S1312"/>
  <c r="T1312"/>
  <c r="V1312"/>
  <c r="W1312"/>
  <c r="X1312"/>
  <c r="R1354"/>
  <c r="S1354"/>
  <c r="T1354"/>
  <c r="V1354"/>
  <c r="W1354"/>
  <c r="X1354"/>
  <c r="R1407"/>
  <c r="S1407"/>
  <c r="T1407"/>
  <c r="V1407"/>
  <c r="W1407"/>
  <c r="X1407"/>
  <c r="R1461"/>
  <c r="S1461"/>
  <c r="T1461"/>
  <c r="V1461"/>
  <c r="W1461"/>
  <c r="X1461"/>
  <c r="R1523"/>
  <c r="S1523"/>
  <c r="T1523"/>
  <c r="V1523"/>
  <c r="W1523"/>
  <c r="X1523"/>
  <c r="R1587"/>
  <c r="S1587"/>
  <c r="T1587"/>
  <c r="V1587"/>
  <c r="W1587"/>
  <c r="X1587"/>
  <c r="R1656"/>
  <c r="S1656"/>
  <c r="T1656"/>
  <c r="V1656"/>
  <c r="W1656"/>
  <c r="X1656"/>
  <c r="R1741"/>
  <c r="S1741"/>
  <c r="T1741"/>
  <c r="V1741"/>
  <c r="W1741"/>
  <c r="X1741"/>
  <c r="R1838"/>
  <c r="S1838"/>
  <c r="T1838"/>
  <c r="V1838"/>
  <c r="W1838"/>
  <c r="X1838"/>
  <c r="R1930"/>
  <c r="S1930"/>
  <c r="T1930"/>
  <c r="V1930"/>
  <c r="W1930"/>
  <c r="X1930"/>
  <c r="R2038"/>
  <c r="S2038"/>
  <c r="T2038"/>
  <c r="V2038"/>
  <c r="W2038"/>
  <c r="X2038"/>
  <c r="R2153"/>
  <c r="S2153"/>
  <c r="T2153"/>
  <c r="V2153"/>
  <c r="W2153"/>
  <c r="X2153"/>
  <c r="R2270"/>
  <c r="S2270"/>
  <c r="T2270"/>
  <c r="V2270"/>
  <c r="W2270"/>
  <c r="X2270"/>
  <c r="R2407"/>
  <c r="S2407"/>
  <c r="T2407"/>
  <c r="V2407"/>
  <c r="W2407"/>
  <c r="X2407"/>
  <c r="R2554"/>
  <c r="S2554"/>
  <c r="T2554"/>
  <c r="V2554"/>
  <c r="W2554"/>
  <c r="X2554"/>
  <c r="R2706"/>
  <c r="S2706"/>
  <c r="T2706"/>
  <c r="V2706"/>
  <c r="W2706"/>
  <c r="X2706"/>
  <c r="R2869"/>
  <c r="S2869"/>
  <c r="T2869"/>
  <c r="V2869"/>
  <c r="W2869"/>
  <c r="X2869"/>
  <c r="R3056"/>
  <c r="S3056"/>
  <c r="T3056"/>
  <c r="V3056"/>
  <c r="W3056"/>
  <c r="X3056"/>
  <c r="R3234"/>
  <c r="S3234"/>
  <c r="T3234"/>
  <c r="V3234"/>
  <c r="W3234"/>
  <c r="X3234"/>
  <c r="R3440"/>
  <c r="S3440"/>
  <c r="T3440"/>
  <c r="V3440"/>
  <c r="W3440"/>
  <c r="X3440"/>
  <c r="R3653"/>
  <c r="S3653"/>
  <c r="T3653"/>
  <c r="V3653"/>
  <c r="W3653"/>
  <c r="X3653"/>
  <c r="R3867"/>
  <c r="S3867"/>
  <c r="T3867"/>
  <c r="V3867"/>
  <c r="W3867"/>
  <c r="X3867"/>
  <c r="R4100"/>
  <c r="S4100"/>
  <c r="T4100"/>
  <c r="V4100"/>
  <c r="W4100"/>
  <c r="X4100"/>
  <c r="R4340"/>
  <c r="S4340"/>
  <c r="T4340"/>
  <c r="V4340"/>
  <c r="W4340"/>
  <c r="X4340"/>
  <c r="R1129"/>
  <c r="S1129"/>
  <c r="T1129"/>
  <c r="V1129"/>
  <c r="W1129"/>
  <c r="X1129"/>
  <c r="R1131"/>
  <c r="S1131"/>
  <c r="T1131"/>
  <c r="V1131"/>
  <c r="W1131"/>
  <c r="X1131"/>
  <c r="R1137"/>
  <c r="S1137"/>
  <c r="T1137"/>
  <c r="V1137"/>
  <c r="W1137"/>
  <c r="X1137"/>
  <c r="R1143"/>
  <c r="S1143"/>
  <c r="T1143"/>
  <c r="V1143"/>
  <c r="W1143"/>
  <c r="X1143"/>
  <c r="R1151"/>
  <c r="S1151"/>
  <c r="T1151"/>
  <c r="V1151"/>
  <c r="W1151"/>
  <c r="X1151"/>
  <c r="R1164"/>
  <c r="S1164"/>
  <c r="T1164"/>
  <c r="V1164"/>
  <c r="W1164"/>
  <c r="X1164"/>
  <c r="R1175"/>
  <c r="S1175"/>
  <c r="T1175"/>
  <c r="V1175"/>
  <c r="W1175"/>
  <c r="X1175"/>
  <c r="R1185"/>
  <c r="S1185"/>
  <c r="T1185"/>
  <c r="V1185"/>
  <c r="W1185"/>
  <c r="X1185"/>
  <c r="R1229"/>
  <c r="S1229"/>
  <c r="T1229"/>
  <c r="V1229"/>
  <c r="W1229"/>
  <c r="X1229"/>
  <c r="R1253"/>
  <c r="S1253"/>
  <c r="T1253"/>
  <c r="V1253"/>
  <c r="W1253"/>
  <c r="X1253"/>
  <c r="R1282"/>
  <c r="S1282"/>
  <c r="T1282"/>
  <c r="V1282"/>
  <c r="W1282"/>
  <c r="X1282"/>
  <c r="R1313"/>
  <c r="S1313"/>
  <c r="T1313"/>
  <c r="V1313"/>
  <c r="W1313"/>
  <c r="X1313"/>
  <c r="R1349"/>
  <c r="S1349"/>
  <c r="T1349"/>
  <c r="V1349"/>
  <c r="W1349"/>
  <c r="X1349"/>
  <c r="R1393"/>
  <c r="S1393"/>
  <c r="T1393"/>
  <c r="V1393"/>
  <c r="W1393"/>
  <c r="X1393"/>
  <c r="R1440"/>
  <c r="S1440"/>
  <c r="T1440"/>
  <c r="V1440"/>
  <c r="W1440"/>
  <c r="X1440"/>
  <c r="R1488"/>
  <c r="S1488"/>
  <c r="T1488"/>
  <c r="V1488"/>
  <c r="W1488"/>
  <c r="X1488"/>
  <c r="R1556"/>
  <c r="S1556"/>
  <c r="T1556"/>
  <c r="V1556"/>
  <c r="W1556"/>
  <c r="X1556"/>
  <c r="R1617"/>
  <c r="S1617"/>
  <c r="T1617"/>
  <c r="V1617"/>
  <c r="W1617"/>
  <c r="X1617"/>
  <c r="R1691"/>
  <c r="S1691"/>
  <c r="T1691"/>
  <c r="V1691"/>
  <c r="W1691"/>
  <c r="X1691"/>
  <c r="R1772"/>
  <c r="S1772"/>
  <c r="T1772"/>
  <c r="V1772"/>
  <c r="W1772"/>
  <c r="X1772"/>
  <c r="R1858"/>
  <c r="S1858"/>
  <c r="T1858"/>
  <c r="V1858"/>
  <c r="W1858"/>
  <c r="X1858"/>
  <c r="R1951"/>
  <c r="S1951"/>
  <c r="T1951"/>
  <c r="V1951"/>
  <c r="W1951"/>
  <c r="X1951"/>
  <c r="R2052"/>
  <c r="S2052"/>
  <c r="T2052"/>
  <c r="V2052"/>
  <c r="W2052"/>
  <c r="X2052"/>
  <c r="R2169"/>
  <c r="S2169"/>
  <c r="T2169"/>
  <c r="V2169"/>
  <c r="W2169"/>
  <c r="X2169"/>
  <c r="R2280"/>
  <c r="S2280"/>
  <c r="T2280"/>
  <c r="V2280"/>
  <c r="W2280"/>
  <c r="X2280"/>
  <c r="R2413"/>
  <c r="S2413"/>
  <c r="T2413"/>
  <c r="V2413"/>
  <c r="W2413"/>
  <c r="X2413"/>
  <c r="R2551"/>
  <c r="S2551"/>
  <c r="T2551"/>
  <c r="V2551"/>
  <c r="W2551"/>
  <c r="X2551"/>
  <c r="R2698"/>
  <c r="S2698"/>
  <c r="T2698"/>
  <c r="V2698"/>
  <c r="W2698"/>
  <c r="X2698"/>
  <c r="R2854"/>
  <c r="S2854"/>
  <c r="T2854"/>
  <c r="V2854"/>
  <c r="W2854"/>
  <c r="X2854"/>
  <c r="R3029"/>
  <c r="S3029"/>
  <c r="T3029"/>
  <c r="V3029"/>
  <c r="W3029"/>
  <c r="X3029"/>
  <c r="R3210"/>
  <c r="S3210"/>
  <c r="T3210"/>
  <c r="V3210"/>
  <c r="W3210"/>
  <c r="X3210"/>
  <c r="R3400"/>
  <c r="S3400"/>
  <c r="T3400"/>
  <c r="V3400"/>
  <c r="W3400"/>
  <c r="X3400"/>
  <c r="R3606"/>
  <c r="S3606"/>
  <c r="T3606"/>
  <c r="V3606"/>
  <c r="W3606"/>
  <c r="X3606"/>
  <c r="R3813"/>
  <c r="S3813"/>
  <c r="T3813"/>
  <c r="V3813"/>
  <c r="W3813"/>
  <c r="X3813"/>
  <c r="R4043"/>
  <c r="S4043"/>
  <c r="T4043"/>
  <c r="V4043"/>
  <c r="W4043"/>
  <c r="X4043"/>
  <c r="R4272"/>
  <c r="S4272"/>
  <c r="T4272"/>
  <c r="V4272"/>
  <c r="W4272"/>
  <c r="X4272"/>
  <c r="R4516"/>
  <c r="S4516"/>
  <c r="T4516"/>
  <c r="V4516"/>
  <c r="W4516"/>
  <c r="X4516"/>
  <c r="R4650"/>
  <c r="S4650"/>
  <c r="T4650"/>
  <c r="V4650"/>
  <c r="W4650"/>
  <c r="X4650"/>
  <c r="R1197"/>
  <c r="S1197"/>
  <c r="T1197"/>
  <c r="V1197"/>
  <c r="W1197"/>
  <c r="X1197"/>
  <c r="R1203"/>
  <c r="S1203"/>
  <c r="T1203"/>
  <c r="V1203"/>
  <c r="W1203"/>
  <c r="X1203"/>
  <c r="R1207"/>
  <c r="S1207"/>
  <c r="T1207"/>
  <c r="V1207"/>
  <c r="W1207"/>
  <c r="X1207"/>
  <c r="R1214"/>
  <c r="S1214"/>
  <c r="T1214"/>
  <c r="V1214"/>
  <c r="W1214"/>
  <c r="X1214"/>
  <c r="R1224"/>
  <c r="S1224"/>
  <c r="T1224"/>
  <c r="V1224"/>
  <c r="W1224"/>
  <c r="X1224"/>
  <c r="R1240"/>
  <c r="S1240"/>
  <c r="T1240"/>
  <c r="V1240"/>
  <c r="W1240"/>
  <c r="X1240"/>
  <c r="R1254"/>
  <c r="S1254"/>
  <c r="T1254"/>
  <c r="V1254"/>
  <c r="W1254"/>
  <c r="X1254"/>
  <c r="R1273"/>
  <c r="S1273"/>
  <c r="T1273"/>
  <c r="V1273"/>
  <c r="W1273"/>
  <c r="X1273"/>
  <c r="R1294"/>
  <c r="S1294"/>
  <c r="T1294"/>
  <c r="V1294"/>
  <c r="W1294"/>
  <c r="X1294"/>
  <c r="R1318"/>
  <c r="S1318"/>
  <c r="T1318"/>
  <c r="V1318"/>
  <c r="W1318"/>
  <c r="X1318"/>
  <c r="R1343"/>
  <c r="S1343"/>
  <c r="T1343"/>
  <c r="V1343"/>
  <c r="W1343"/>
  <c r="X1343"/>
  <c r="R1382"/>
  <c r="S1382"/>
  <c r="T1382"/>
  <c r="V1382"/>
  <c r="W1382"/>
  <c r="X1382"/>
  <c r="R1421"/>
  <c r="S1421"/>
  <c r="T1421"/>
  <c r="V1421"/>
  <c r="W1421"/>
  <c r="X1421"/>
  <c r="R1462"/>
  <c r="S1462"/>
  <c r="T1462"/>
  <c r="V1462"/>
  <c r="W1462"/>
  <c r="X1462"/>
  <c r="R1508"/>
  <c r="S1508"/>
  <c r="T1508"/>
  <c r="V1508"/>
  <c r="W1508"/>
  <c r="X1508"/>
  <c r="R1562"/>
  <c r="S1562"/>
  <c r="T1562"/>
  <c r="V1562"/>
  <c r="W1562"/>
  <c r="X1562"/>
  <c r="R1618"/>
  <c r="S1618"/>
  <c r="T1618"/>
  <c r="V1618"/>
  <c r="W1618"/>
  <c r="X1618"/>
  <c r="R1685"/>
  <c r="S1685"/>
  <c r="T1685"/>
  <c r="V1685"/>
  <c r="W1685"/>
  <c r="X1685"/>
  <c r="R1759"/>
  <c r="S1759"/>
  <c r="T1759"/>
  <c r="V1759"/>
  <c r="W1759"/>
  <c r="X1759"/>
  <c r="R1834"/>
  <c r="S1834"/>
  <c r="T1834"/>
  <c r="V1834"/>
  <c r="W1834"/>
  <c r="X1834"/>
  <c r="R1920"/>
  <c r="S1920"/>
  <c r="T1920"/>
  <c r="V1920"/>
  <c r="W1920"/>
  <c r="X1920"/>
  <c r="R2006"/>
  <c r="S2006"/>
  <c r="T2006"/>
  <c r="V2006"/>
  <c r="W2006"/>
  <c r="X2006"/>
  <c r="R2114"/>
  <c r="S2114"/>
  <c r="T2114"/>
  <c r="V2114"/>
  <c r="W2114"/>
  <c r="X2114"/>
  <c r="R2222"/>
  <c r="S2222"/>
  <c r="T2222"/>
  <c r="V2222"/>
  <c r="W2222"/>
  <c r="X2222"/>
  <c r="R2334"/>
  <c r="S2334"/>
  <c r="T2334"/>
  <c r="V2334"/>
  <c r="W2334"/>
  <c r="X2334"/>
  <c r="R2461"/>
  <c r="S2461"/>
  <c r="T2461"/>
  <c r="V2461"/>
  <c r="W2461"/>
  <c r="X2461"/>
  <c r="R2595"/>
  <c r="S2595"/>
  <c r="T2595"/>
  <c r="V2595"/>
  <c r="W2595"/>
  <c r="X2595"/>
  <c r="R2745"/>
  <c r="S2745"/>
  <c r="T2745"/>
  <c r="V2745"/>
  <c r="W2745"/>
  <c r="X2745"/>
  <c r="R2895"/>
  <c r="S2895"/>
  <c r="T2895"/>
  <c r="V2895"/>
  <c r="W2895"/>
  <c r="X2895"/>
  <c r="R3068"/>
  <c r="S3068"/>
  <c r="T3068"/>
  <c r="V3068"/>
  <c r="W3068"/>
  <c r="X3068"/>
  <c r="R3236"/>
  <c r="S3236"/>
  <c r="T3236"/>
  <c r="V3236"/>
  <c r="W3236"/>
  <c r="X3236"/>
  <c r="R3428"/>
  <c r="S3428"/>
  <c r="T3428"/>
  <c r="V3428"/>
  <c r="W3428"/>
  <c r="X3428"/>
  <c r="R3624"/>
  <c r="S3624"/>
  <c r="T3624"/>
  <c r="V3624"/>
  <c r="W3624"/>
  <c r="X3624"/>
  <c r="R3824"/>
  <c r="S3824"/>
  <c r="T3824"/>
  <c r="V3824"/>
  <c r="W3824"/>
  <c r="X3824"/>
  <c r="R4048"/>
  <c r="S4048"/>
  <c r="T4048"/>
  <c r="V4048"/>
  <c r="W4048"/>
  <c r="X4048"/>
  <c r="R4268"/>
  <c r="S4268"/>
  <c r="T4268"/>
  <c r="V4268"/>
  <c r="W4268"/>
  <c r="X4268"/>
  <c r="R4508"/>
  <c r="S4508"/>
  <c r="T4508"/>
  <c r="V4508"/>
  <c r="W4508"/>
  <c r="X4508"/>
  <c r="R4642"/>
  <c r="S4642"/>
  <c r="T4642"/>
  <c r="V4642"/>
  <c r="W4642"/>
  <c r="X4642"/>
  <c r="R1302"/>
  <c r="S1302"/>
  <c r="T1302"/>
  <c r="V1302"/>
  <c r="W1302"/>
  <c r="X1302"/>
  <c r="R1306"/>
  <c r="S1306"/>
  <c r="T1306"/>
  <c r="V1306"/>
  <c r="W1306"/>
  <c r="X1306"/>
  <c r="R1324"/>
  <c r="S1324"/>
  <c r="T1324"/>
  <c r="V1324"/>
  <c r="W1324"/>
  <c r="X1324"/>
  <c r="R1333"/>
  <c r="S1333"/>
  <c r="T1333"/>
  <c r="V1333"/>
  <c r="W1333"/>
  <c r="X1333"/>
  <c r="R1351"/>
  <c r="S1351"/>
  <c r="T1351"/>
  <c r="V1351"/>
  <c r="W1351"/>
  <c r="X1351"/>
  <c r="R1373"/>
  <c r="S1373"/>
  <c r="T1373"/>
  <c r="V1373"/>
  <c r="W1373"/>
  <c r="X1373"/>
  <c r="R1390"/>
  <c r="S1390"/>
  <c r="T1390"/>
  <c r="V1390"/>
  <c r="W1390"/>
  <c r="X1390"/>
  <c r="R1422"/>
  <c r="S1422"/>
  <c r="T1422"/>
  <c r="V1422"/>
  <c r="W1422"/>
  <c r="X1422"/>
  <c r="R1444"/>
  <c r="S1444"/>
  <c r="T1444"/>
  <c r="V1444"/>
  <c r="W1444"/>
  <c r="X1444"/>
  <c r="R1479"/>
  <c r="S1479"/>
  <c r="T1479"/>
  <c r="V1479"/>
  <c r="W1479"/>
  <c r="X1479"/>
  <c r="R1522"/>
  <c r="S1522"/>
  <c r="T1522"/>
  <c r="V1522"/>
  <c r="W1522"/>
  <c r="X1522"/>
  <c r="R1565"/>
  <c r="S1565"/>
  <c r="T1565"/>
  <c r="V1565"/>
  <c r="W1565"/>
  <c r="X1565"/>
  <c r="R1609"/>
  <c r="S1609"/>
  <c r="T1609"/>
  <c r="V1609"/>
  <c r="W1609"/>
  <c r="X1609"/>
  <c r="R1657"/>
  <c r="S1657"/>
  <c r="T1657"/>
  <c r="V1657"/>
  <c r="W1657"/>
  <c r="X1657"/>
  <c r="R1724"/>
  <c r="S1724"/>
  <c r="T1724"/>
  <c r="V1724"/>
  <c r="W1724"/>
  <c r="X1724"/>
  <c r="R1784"/>
  <c r="S1784"/>
  <c r="T1784"/>
  <c r="V1784"/>
  <c r="W1784"/>
  <c r="X1784"/>
  <c r="R1861"/>
  <c r="S1861"/>
  <c r="T1861"/>
  <c r="V1861"/>
  <c r="W1861"/>
  <c r="X1861"/>
  <c r="R1935"/>
  <c r="S1935"/>
  <c r="T1935"/>
  <c r="V1935"/>
  <c r="W1935"/>
  <c r="X1935"/>
  <c r="R2020"/>
  <c r="S2020"/>
  <c r="T2020"/>
  <c r="V2020"/>
  <c r="W2020"/>
  <c r="X2020"/>
  <c r="R2116"/>
  <c r="S2116"/>
  <c r="T2116"/>
  <c r="V2116"/>
  <c r="W2116"/>
  <c r="X2116"/>
  <c r="R2211"/>
  <c r="S2211"/>
  <c r="T2211"/>
  <c r="V2211"/>
  <c r="W2211"/>
  <c r="X2211"/>
  <c r="R2316"/>
  <c r="S2316"/>
  <c r="T2316"/>
  <c r="V2316"/>
  <c r="W2316"/>
  <c r="X2316"/>
  <c r="R2437"/>
  <c r="S2437"/>
  <c r="T2437"/>
  <c r="V2437"/>
  <c r="W2437"/>
  <c r="X2437"/>
  <c r="R2558"/>
  <c r="S2558"/>
  <c r="T2558"/>
  <c r="V2558"/>
  <c r="W2558"/>
  <c r="X2558"/>
  <c r="R2683"/>
  <c r="S2683"/>
  <c r="T2683"/>
  <c r="V2683"/>
  <c r="W2683"/>
  <c r="X2683"/>
  <c r="R2827"/>
  <c r="S2827"/>
  <c r="T2827"/>
  <c r="V2827"/>
  <c r="W2827"/>
  <c r="X2827"/>
  <c r="R2991"/>
  <c r="S2991"/>
  <c r="T2991"/>
  <c r="V2991"/>
  <c r="W2991"/>
  <c r="X2991"/>
  <c r="R3150"/>
  <c r="S3150"/>
  <c r="T3150"/>
  <c r="V3150"/>
  <c r="W3150"/>
  <c r="X3150"/>
  <c r="R3313"/>
  <c r="S3313"/>
  <c r="T3313"/>
  <c r="V3313"/>
  <c r="W3313"/>
  <c r="X3313"/>
  <c r="R3506"/>
  <c r="S3506"/>
  <c r="T3506"/>
  <c r="V3506"/>
  <c r="W3506"/>
  <c r="X3506"/>
  <c r="R3696"/>
  <c r="S3696"/>
  <c r="T3696"/>
  <c r="V3696"/>
  <c r="W3696"/>
  <c r="X3696"/>
  <c r="R3896"/>
  <c r="S3896"/>
  <c r="T3896"/>
  <c r="V3896"/>
  <c r="W3896"/>
  <c r="X3896"/>
  <c r="R4105"/>
  <c r="S4105"/>
  <c r="T4105"/>
  <c r="V4105"/>
  <c r="W4105"/>
  <c r="X4105"/>
  <c r="R4335"/>
  <c r="S4335"/>
  <c r="T4335"/>
  <c r="V4335"/>
  <c r="W4335"/>
  <c r="X4335"/>
  <c r="R4553"/>
  <c r="S4553"/>
  <c r="T4553"/>
  <c r="V4553"/>
  <c r="W4553"/>
  <c r="X4553"/>
  <c r="R4662"/>
  <c r="S4662"/>
  <c r="T4662"/>
  <c r="V4662"/>
  <c r="W4662"/>
  <c r="X4662"/>
  <c r="R1453"/>
  <c r="S1453"/>
  <c r="T1453"/>
  <c r="V1453"/>
  <c r="W1453"/>
  <c r="X1453"/>
  <c r="R1463"/>
  <c r="S1463"/>
  <c r="T1463"/>
  <c r="V1463"/>
  <c r="W1463"/>
  <c r="X1463"/>
  <c r="R1466"/>
  <c r="S1466"/>
  <c r="T1466"/>
  <c r="V1466"/>
  <c r="W1466"/>
  <c r="X1466"/>
  <c r="R1477"/>
  <c r="S1477"/>
  <c r="T1477"/>
  <c r="V1477"/>
  <c r="W1477"/>
  <c r="X1477"/>
  <c r="R1490"/>
  <c r="S1490"/>
  <c r="T1490"/>
  <c r="V1490"/>
  <c r="W1490"/>
  <c r="X1490"/>
  <c r="R1515"/>
  <c r="S1515"/>
  <c r="T1515"/>
  <c r="V1515"/>
  <c r="W1515"/>
  <c r="X1515"/>
  <c r="R1538"/>
  <c r="S1538"/>
  <c r="T1538"/>
  <c r="V1538"/>
  <c r="W1538"/>
  <c r="X1538"/>
  <c r="R1563"/>
  <c r="S1563"/>
  <c r="T1563"/>
  <c r="V1563"/>
  <c r="W1563"/>
  <c r="X1563"/>
  <c r="R1592"/>
  <c r="S1592"/>
  <c r="T1592"/>
  <c r="V1592"/>
  <c r="W1592"/>
  <c r="X1592"/>
  <c r="R1622"/>
  <c r="S1622"/>
  <c r="T1622"/>
  <c r="V1622"/>
  <c r="W1622"/>
  <c r="X1622"/>
  <c r="R1659"/>
  <c r="S1659"/>
  <c r="T1659"/>
  <c r="V1659"/>
  <c r="W1659"/>
  <c r="X1659"/>
  <c r="R1704"/>
  <c r="S1704"/>
  <c r="T1704"/>
  <c r="V1704"/>
  <c r="W1704"/>
  <c r="X1704"/>
  <c r="R1760"/>
  <c r="S1760"/>
  <c r="T1760"/>
  <c r="V1760"/>
  <c r="W1760"/>
  <c r="X1760"/>
  <c r="R1810"/>
  <c r="S1810"/>
  <c r="T1810"/>
  <c r="V1810"/>
  <c r="W1810"/>
  <c r="X1810"/>
  <c r="R1873"/>
  <c r="S1873"/>
  <c r="T1873"/>
  <c r="V1873"/>
  <c r="W1873"/>
  <c r="X1873"/>
  <c r="R1932"/>
  <c r="S1932"/>
  <c r="T1932"/>
  <c r="V1932"/>
  <c r="W1932"/>
  <c r="X1932"/>
  <c r="R1998"/>
  <c r="S1998"/>
  <c r="T1998"/>
  <c r="V1998"/>
  <c r="W1998"/>
  <c r="X1998"/>
  <c r="R2084"/>
  <c r="S2084"/>
  <c r="T2084"/>
  <c r="V2084"/>
  <c r="W2084"/>
  <c r="X2084"/>
  <c r="R2172"/>
  <c r="S2172"/>
  <c r="T2172"/>
  <c r="V2172"/>
  <c r="W2172"/>
  <c r="X2172"/>
  <c r="R2254"/>
  <c r="S2254"/>
  <c r="T2254"/>
  <c r="V2254"/>
  <c r="W2254"/>
  <c r="X2254"/>
  <c r="R2357"/>
  <c r="S2357"/>
  <c r="T2357"/>
  <c r="V2357"/>
  <c r="W2357"/>
  <c r="X2357"/>
  <c r="R2464"/>
  <c r="S2464"/>
  <c r="T2464"/>
  <c r="V2464"/>
  <c r="W2464"/>
  <c r="X2464"/>
  <c r="R2577"/>
  <c r="S2577"/>
  <c r="T2577"/>
  <c r="V2577"/>
  <c r="W2577"/>
  <c r="X2577"/>
  <c r="R2696"/>
  <c r="S2696"/>
  <c r="T2696"/>
  <c r="V2696"/>
  <c r="W2696"/>
  <c r="X2696"/>
  <c r="R2828"/>
  <c r="S2828"/>
  <c r="T2828"/>
  <c r="V2828"/>
  <c r="W2828"/>
  <c r="X2828"/>
  <c r="R2977"/>
  <c r="S2977"/>
  <c r="T2977"/>
  <c r="V2977"/>
  <c r="W2977"/>
  <c r="X2977"/>
  <c r="R3129"/>
  <c r="S3129"/>
  <c r="T3129"/>
  <c r="V3129"/>
  <c r="W3129"/>
  <c r="X3129"/>
  <c r="R3284"/>
  <c r="S3284"/>
  <c r="T3284"/>
  <c r="V3284"/>
  <c r="W3284"/>
  <c r="X3284"/>
  <c r="R3462"/>
  <c r="S3462"/>
  <c r="T3462"/>
  <c r="V3462"/>
  <c r="W3462"/>
  <c r="X3462"/>
  <c r="R3636"/>
  <c r="S3636"/>
  <c r="T3636"/>
  <c r="V3636"/>
  <c r="W3636"/>
  <c r="X3636"/>
  <c r="R3818"/>
  <c r="S3818"/>
  <c r="T3818"/>
  <c r="V3818"/>
  <c r="W3818"/>
  <c r="X3818"/>
  <c r="R4020"/>
  <c r="S4020"/>
  <c r="T4020"/>
  <c r="V4020"/>
  <c r="W4020"/>
  <c r="X4020"/>
  <c r="R4225"/>
  <c r="S4225"/>
  <c r="T4225"/>
  <c r="V4225"/>
  <c r="W4225"/>
  <c r="X4225"/>
  <c r="R4440"/>
  <c r="S4440"/>
  <c r="T4440"/>
  <c r="V4440"/>
  <c r="W4440"/>
  <c r="X4440"/>
  <c r="R1661"/>
  <c r="S1661"/>
  <c r="T1661"/>
  <c r="V1661"/>
  <c r="W1661"/>
  <c r="X1661"/>
  <c r="R1669"/>
  <c r="S1669"/>
  <c r="T1669"/>
  <c r="V1669"/>
  <c r="W1669"/>
  <c r="X1669"/>
  <c r="R1676"/>
  <c r="S1676"/>
  <c r="T1676"/>
  <c r="V1676"/>
  <c r="W1676"/>
  <c r="X1676"/>
  <c r="R1694"/>
  <c r="S1694"/>
  <c r="T1694"/>
  <c r="V1694"/>
  <c r="W1694"/>
  <c r="X1694"/>
  <c r="R1708"/>
  <c r="S1708"/>
  <c r="T1708"/>
  <c r="V1708"/>
  <c r="W1708"/>
  <c r="X1708"/>
  <c r="R1730"/>
  <c r="S1730"/>
  <c r="T1730"/>
  <c r="V1730"/>
  <c r="W1730"/>
  <c r="X1730"/>
  <c r="R1762"/>
  <c r="S1762"/>
  <c r="T1762"/>
  <c r="V1762"/>
  <c r="W1762"/>
  <c r="X1762"/>
  <c r="R1782"/>
  <c r="S1782"/>
  <c r="T1782"/>
  <c r="V1782"/>
  <c r="W1782"/>
  <c r="X1782"/>
  <c r="R1820"/>
  <c r="S1820"/>
  <c r="T1820"/>
  <c r="V1820"/>
  <c r="W1820"/>
  <c r="X1820"/>
  <c r="R1862"/>
  <c r="S1862"/>
  <c r="T1862"/>
  <c r="V1862"/>
  <c r="W1862"/>
  <c r="X1862"/>
  <c r="R1904"/>
  <c r="S1904"/>
  <c r="T1904"/>
  <c r="V1904"/>
  <c r="W1904"/>
  <c r="X1904"/>
  <c r="R1952"/>
  <c r="S1952"/>
  <c r="T1952"/>
  <c r="V1952"/>
  <c r="W1952"/>
  <c r="X1952"/>
  <c r="R2000"/>
  <c r="S2000"/>
  <c r="T2000"/>
  <c r="V2000"/>
  <c r="W2000"/>
  <c r="X2000"/>
  <c r="R2064"/>
  <c r="S2064"/>
  <c r="T2064"/>
  <c r="V2064"/>
  <c r="W2064"/>
  <c r="X2064"/>
  <c r="R2136"/>
  <c r="S2136"/>
  <c r="T2136"/>
  <c r="V2136"/>
  <c r="W2136"/>
  <c r="X2136"/>
  <c r="R2205"/>
  <c r="S2205"/>
  <c r="T2205"/>
  <c r="V2205"/>
  <c r="W2205"/>
  <c r="X2205"/>
  <c r="R2274"/>
  <c r="S2274"/>
  <c r="T2274"/>
  <c r="V2274"/>
  <c r="W2274"/>
  <c r="X2274"/>
  <c r="R2366"/>
  <c r="S2366"/>
  <c r="T2366"/>
  <c r="V2366"/>
  <c r="W2366"/>
  <c r="X2366"/>
  <c r="R2458"/>
  <c r="S2458"/>
  <c r="T2458"/>
  <c r="V2458"/>
  <c r="W2458"/>
  <c r="X2458"/>
  <c r="R2556"/>
  <c r="S2556"/>
  <c r="T2556"/>
  <c r="V2556"/>
  <c r="W2556"/>
  <c r="X2556"/>
  <c r="R2665"/>
  <c r="S2665"/>
  <c r="T2665"/>
  <c r="V2665"/>
  <c r="W2665"/>
  <c r="X2665"/>
  <c r="R2777"/>
  <c r="S2777"/>
  <c r="T2777"/>
  <c r="V2777"/>
  <c r="W2777"/>
  <c r="X2777"/>
  <c r="R2898"/>
  <c r="S2898"/>
  <c r="T2898"/>
  <c r="V2898"/>
  <c r="W2898"/>
  <c r="X2898"/>
  <c r="R3030"/>
  <c r="S3030"/>
  <c r="T3030"/>
  <c r="V3030"/>
  <c r="W3030"/>
  <c r="X3030"/>
  <c r="R3176"/>
  <c r="S3176"/>
  <c r="T3176"/>
  <c r="V3176"/>
  <c r="W3176"/>
  <c r="X3176"/>
  <c r="R3315"/>
  <c r="S3315"/>
  <c r="T3315"/>
  <c r="V3315"/>
  <c r="W3315"/>
  <c r="X3315"/>
  <c r="R3484"/>
  <c r="S3484"/>
  <c r="T3484"/>
  <c r="V3484"/>
  <c r="W3484"/>
  <c r="X3484"/>
  <c r="R3654"/>
  <c r="S3654"/>
  <c r="T3654"/>
  <c r="V3654"/>
  <c r="W3654"/>
  <c r="X3654"/>
  <c r="R3820"/>
  <c r="S3820"/>
  <c r="T3820"/>
  <c r="V3820"/>
  <c r="W3820"/>
  <c r="X3820"/>
  <c r="R4009"/>
  <c r="S4009"/>
  <c r="T4009"/>
  <c r="V4009"/>
  <c r="W4009"/>
  <c r="X4009"/>
  <c r="R4194"/>
  <c r="S4194"/>
  <c r="T4194"/>
  <c r="V4194"/>
  <c r="W4194"/>
  <c r="X4194"/>
  <c r="R4406"/>
  <c r="S4406"/>
  <c r="T4406"/>
  <c r="V4406"/>
  <c r="W4406"/>
  <c r="X4406"/>
  <c r="R1936"/>
  <c r="S1936"/>
  <c r="T1936"/>
  <c r="V1936"/>
  <c r="W1936"/>
  <c r="X1936"/>
  <c r="R1941"/>
  <c r="S1941"/>
  <c r="T1941"/>
  <c r="V1941"/>
  <c r="W1941"/>
  <c r="X1941"/>
  <c r="R1954"/>
  <c r="S1954"/>
  <c r="T1954"/>
  <c r="V1954"/>
  <c r="W1954"/>
  <c r="X1954"/>
  <c r="R1971"/>
  <c r="S1971"/>
  <c r="T1971"/>
  <c r="V1971"/>
  <c r="W1971"/>
  <c r="X1971"/>
  <c r="R1983"/>
  <c r="S1983"/>
  <c r="T1983"/>
  <c r="V1983"/>
  <c r="W1983"/>
  <c r="X1983"/>
  <c r="R2012"/>
  <c r="S2012"/>
  <c r="T2012"/>
  <c r="V2012"/>
  <c r="W2012"/>
  <c r="X2012"/>
  <c r="R2041"/>
  <c r="S2041"/>
  <c r="T2041"/>
  <c r="V2041"/>
  <c r="W2041"/>
  <c r="X2041"/>
  <c r="R2075"/>
  <c r="S2075"/>
  <c r="T2075"/>
  <c r="V2075"/>
  <c r="W2075"/>
  <c r="X2075"/>
  <c r="R2119"/>
  <c r="S2119"/>
  <c r="T2119"/>
  <c r="V2119"/>
  <c r="W2119"/>
  <c r="X2119"/>
  <c r="R2160"/>
  <c r="S2160"/>
  <c r="T2160"/>
  <c r="V2160"/>
  <c r="W2160"/>
  <c r="X2160"/>
  <c r="R2207"/>
  <c r="S2207"/>
  <c r="T2207"/>
  <c r="V2207"/>
  <c r="W2207"/>
  <c r="X2207"/>
  <c r="R2255"/>
  <c r="S2255"/>
  <c r="T2255"/>
  <c r="V2255"/>
  <c r="W2255"/>
  <c r="X2255"/>
  <c r="R2320"/>
  <c r="S2320"/>
  <c r="T2320"/>
  <c r="V2320"/>
  <c r="W2320"/>
  <c r="X2320"/>
  <c r="R2385"/>
  <c r="S2385"/>
  <c r="T2385"/>
  <c r="V2385"/>
  <c r="W2385"/>
  <c r="X2385"/>
  <c r="R2459"/>
  <c r="S2459"/>
  <c r="T2459"/>
  <c r="V2459"/>
  <c r="W2459"/>
  <c r="X2459"/>
  <c r="R2539"/>
  <c r="S2539"/>
  <c r="T2539"/>
  <c r="V2539"/>
  <c r="W2539"/>
  <c r="X2539"/>
  <c r="R2621"/>
  <c r="S2621"/>
  <c r="T2621"/>
  <c r="V2621"/>
  <c r="W2621"/>
  <c r="X2621"/>
  <c r="R2714"/>
  <c r="S2714"/>
  <c r="T2714"/>
  <c r="V2714"/>
  <c r="W2714"/>
  <c r="X2714"/>
  <c r="R2816"/>
  <c r="S2816"/>
  <c r="T2816"/>
  <c r="V2816"/>
  <c r="W2816"/>
  <c r="X2816"/>
  <c r="R2921"/>
  <c r="S2921"/>
  <c r="T2921"/>
  <c r="V2921"/>
  <c r="W2921"/>
  <c r="X2921"/>
  <c r="R3034"/>
  <c r="S3034"/>
  <c r="T3034"/>
  <c r="V3034"/>
  <c r="W3034"/>
  <c r="X3034"/>
  <c r="R3159"/>
  <c r="S3159"/>
  <c r="T3159"/>
  <c r="V3159"/>
  <c r="W3159"/>
  <c r="X3159"/>
  <c r="R3289"/>
  <c r="S3289"/>
  <c r="T3289"/>
  <c r="V3289"/>
  <c r="W3289"/>
  <c r="X3289"/>
  <c r="R3431"/>
  <c r="S3431"/>
  <c r="T3431"/>
  <c r="V3431"/>
  <c r="W3431"/>
  <c r="X3431"/>
  <c r="R3580"/>
  <c r="S3580"/>
  <c r="T3580"/>
  <c r="V3580"/>
  <c r="W3580"/>
  <c r="X3580"/>
  <c r="R3733"/>
  <c r="S3733"/>
  <c r="T3733"/>
  <c r="V3733"/>
  <c r="W3733"/>
  <c r="X3733"/>
  <c r="R3901"/>
  <c r="S3901"/>
  <c r="T3901"/>
  <c r="V3901"/>
  <c r="W3901"/>
  <c r="X3901"/>
  <c r="R4072"/>
  <c r="S4072"/>
  <c r="T4072"/>
  <c r="V4072"/>
  <c r="W4072"/>
  <c r="X4072"/>
  <c r="R4246"/>
  <c r="S4246"/>
  <c r="T4246"/>
  <c r="V4246"/>
  <c r="W4246"/>
  <c r="X4246"/>
  <c r="R4443"/>
  <c r="S4443"/>
  <c r="T4443"/>
  <c r="V4443"/>
  <c r="W4443"/>
  <c r="X4443"/>
  <c r="R2277"/>
  <c r="S2277"/>
  <c r="T2277"/>
  <c r="V2277"/>
  <c r="W2277"/>
  <c r="X2277"/>
  <c r="R2286"/>
  <c r="S2286"/>
  <c r="T2286"/>
  <c r="V2286"/>
  <c r="W2286"/>
  <c r="X2286"/>
  <c r="R2297"/>
  <c r="S2297"/>
  <c r="T2297"/>
  <c r="V2297"/>
  <c r="W2297"/>
  <c r="X2297"/>
  <c r="R2317"/>
  <c r="S2317"/>
  <c r="T2317"/>
  <c r="V2317"/>
  <c r="W2317"/>
  <c r="X2317"/>
  <c r="R2338"/>
  <c r="S2338"/>
  <c r="T2338"/>
  <c r="V2338"/>
  <c r="W2338"/>
  <c r="X2338"/>
  <c r="R2369"/>
  <c r="S2369"/>
  <c r="T2369"/>
  <c r="V2369"/>
  <c r="W2369"/>
  <c r="X2369"/>
  <c r="R2394"/>
  <c r="S2394"/>
  <c r="T2394"/>
  <c r="V2394"/>
  <c r="W2394"/>
  <c r="X2394"/>
  <c r="R2440"/>
  <c r="S2440"/>
  <c r="T2440"/>
  <c r="V2440"/>
  <c r="W2440"/>
  <c r="X2440"/>
  <c r="R2481"/>
  <c r="S2481"/>
  <c r="T2481"/>
  <c r="V2481"/>
  <c r="W2481"/>
  <c r="X2481"/>
  <c r="R2529"/>
  <c r="S2529"/>
  <c r="T2529"/>
  <c r="V2529"/>
  <c r="W2529"/>
  <c r="X2529"/>
  <c r="R2578"/>
  <c r="S2578"/>
  <c r="T2578"/>
  <c r="V2578"/>
  <c r="W2578"/>
  <c r="X2578"/>
  <c r="R2647"/>
  <c r="S2647"/>
  <c r="T2647"/>
  <c r="V2647"/>
  <c r="W2647"/>
  <c r="X2647"/>
  <c r="R2703"/>
  <c r="S2703"/>
  <c r="T2703"/>
  <c r="V2703"/>
  <c r="W2703"/>
  <c r="X2703"/>
  <c r="R2781"/>
  <c r="S2781"/>
  <c r="T2781"/>
  <c r="V2781"/>
  <c r="W2781"/>
  <c r="X2781"/>
  <c r="R2853"/>
  <c r="S2853"/>
  <c r="T2853"/>
  <c r="V2853"/>
  <c r="W2853"/>
  <c r="X2853"/>
  <c r="R2946"/>
  <c r="S2946"/>
  <c r="T2946"/>
  <c r="V2946"/>
  <c r="W2946"/>
  <c r="X2946"/>
  <c r="R3036"/>
  <c r="S3036"/>
  <c r="T3036"/>
  <c r="V3036"/>
  <c r="W3036"/>
  <c r="X3036"/>
  <c r="R3145"/>
  <c r="S3145"/>
  <c r="T3145"/>
  <c r="V3145"/>
  <c r="W3145"/>
  <c r="X3145"/>
  <c r="R3241"/>
  <c r="S3241"/>
  <c r="T3241"/>
  <c r="V3241"/>
  <c r="W3241"/>
  <c r="X3241"/>
  <c r="R3358"/>
  <c r="S3358"/>
  <c r="T3358"/>
  <c r="V3358"/>
  <c r="W3358"/>
  <c r="X3358"/>
  <c r="R3488"/>
  <c r="S3488"/>
  <c r="T3488"/>
  <c r="V3488"/>
  <c r="W3488"/>
  <c r="X3488"/>
  <c r="R3614"/>
  <c r="S3614"/>
  <c r="T3614"/>
  <c r="V3614"/>
  <c r="W3614"/>
  <c r="X3614"/>
  <c r="R3756"/>
  <c r="S3756"/>
  <c r="T3756"/>
  <c r="V3756"/>
  <c r="W3756"/>
  <c r="X3756"/>
  <c r="R3898"/>
  <c r="S3898"/>
  <c r="T3898"/>
  <c r="V3898"/>
  <c r="W3898"/>
  <c r="X3898"/>
  <c r="R4056"/>
  <c r="S4056"/>
  <c r="T4056"/>
  <c r="V4056"/>
  <c r="W4056"/>
  <c r="X4056"/>
  <c r="R4207"/>
  <c r="S4207"/>
  <c r="T4207"/>
  <c r="V4207"/>
  <c r="W4207"/>
  <c r="X4207"/>
  <c r="R4390"/>
  <c r="S4390"/>
  <c r="T4390"/>
  <c r="V4390"/>
  <c r="W4390"/>
  <c r="X4390"/>
  <c r="R2705"/>
  <c r="S2705"/>
  <c r="T2705"/>
  <c r="V2705"/>
  <c r="W2705"/>
  <c r="X2705"/>
  <c r="R2718"/>
  <c r="S2718"/>
  <c r="T2718"/>
  <c r="V2718"/>
  <c r="W2718"/>
  <c r="X2718"/>
  <c r="R2729"/>
  <c r="S2729"/>
  <c r="T2729"/>
  <c r="V2729"/>
  <c r="W2729"/>
  <c r="X2729"/>
  <c r="R2748"/>
  <c r="S2748"/>
  <c r="T2748"/>
  <c r="V2748"/>
  <c r="W2748"/>
  <c r="X2748"/>
  <c r="R2771"/>
  <c r="S2771"/>
  <c r="T2771"/>
  <c r="V2771"/>
  <c r="W2771"/>
  <c r="X2771"/>
  <c r="R2806"/>
  <c r="S2806"/>
  <c r="T2806"/>
  <c r="V2806"/>
  <c r="W2806"/>
  <c r="X2806"/>
  <c r="R2834"/>
  <c r="S2834"/>
  <c r="T2834"/>
  <c r="V2834"/>
  <c r="W2834"/>
  <c r="X2834"/>
  <c r="R2871"/>
  <c r="S2871"/>
  <c r="T2871"/>
  <c r="V2871"/>
  <c r="W2871"/>
  <c r="X2871"/>
  <c r="R2926"/>
  <c r="S2926"/>
  <c r="T2926"/>
  <c r="V2926"/>
  <c r="W2926"/>
  <c r="X2926"/>
  <c r="R2984"/>
  <c r="S2984"/>
  <c r="T2984"/>
  <c r="V2984"/>
  <c r="W2984"/>
  <c r="X2984"/>
  <c r="R3038"/>
  <c r="S3038"/>
  <c r="T3038"/>
  <c r="V3038"/>
  <c r="W3038"/>
  <c r="X3038"/>
  <c r="R3107"/>
  <c r="S3107"/>
  <c r="T3107"/>
  <c r="V3107"/>
  <c r="W3107"/>
  <c r="X3107"/>
  <c r="R3177"/>
  <c r="S3177"/>
  <c r="T3177"/>
  <c r="V3177"/>
  <c r="W3177"/>
  <c r="X3177"/>
  <c r="R3252"/>
  <c r="S3252"/>
  <c r="T3252"/>
  <c r="V3252"/>
  <c r="W3252"/>
  <c r="X3252"/>
  <c r="R3338"/>
  <c r="S3338"/>
  <c r="T3338"/>
  <c r="V3338"/>
  <c r="W3338"/>
  <c r="X3338"/>
  <c r="R3435"/>
  <c r="S3435"/>
  <c r="T3435"/>
  <c r="V3435"/>
  <c r="W3435"/>
  <c r="X3435"/>
  <c r="R3537"/>
  <c r="S3537"/>
  <c r="T3537"/>
  <c r="V3537"/>
  <c r="W3537"/>
  <c r="X3537"/>
  <c r="R3649"/>
  <c r="S3649"/>
  <c r="T3649"/>
  <c r="V3649"/>
  <c r="W3649"/>
  <c r="X3649"/>
  <c r="R3757"/>
  <c r="S3757"/>
  <c r="T3757"/>
  <c r="V3757"/>
  <c r="W3757"/>
  <c r="X3757"/>
  <c r="R3875"/>
  <c r="S3875"/>
  <c r="T3875"/>
  <c r="V3875"/>
  <c r="W3875"/>
  <c r="X3875"/>
  <c r="R4005"/>
  <c r="S4005"/>
  <c r="T4005"/>
  <c r="V4005"/>
  <c r="W4005"/>
  <c r="X4005"/>
  <c r="R4142"/>
  <c r="S4142"/>
  <c r="T4142"/>
  <c r="V4142"/>
  <c r="W4142"/>
  <c r="X4142"/>
  <c r="R4282"/>
  <c r="S4282"/>
  <c r="T4282"/>
  <c r="V4282"/>
  <c r="W4282"/>
  <c r="X4282"/>
  <c r="R4437"/>
  <c r="S4437"/>
  <c r="T4437"/>
  <c r="V4437"/>
  <c r="W4437"/>
  <c r="X4437"/>
  <c r="R4575"/>
  <c r="S4575"/>
  <c r="T4575"/>
  <c r="V4575"/>
  <c r="W4575"/>
  <c r="X4575"/>
  <c r="R3217"/>
  <c r="S3217"/>
  <c r="T3217"/>
  <c r="V3217"/>
  <c r="W3217"/>
  <c r="X3217"/>
  <c r="R3229"/>
  <c r="S3229"/>
  <c r="T3229"/>
  <c r="V3229"/>
  <c r="W3229"/>
  <c r="X3229"/>
  <c r="R3245"/>
  <c r="S3245"/>
  <c r="T3245"/>
  <c r="V3245"/>
  <c r="W3245"/>
  <c r="X3245"/>
  <c r="R3269"/>
  <c r="S3269"/>
  <c r="T3269"/>
  <c r="V3269"/>
  <c r="W3269"/>
  <c r="X3269"/>
  <c r="R3292"/>
  <c r="S3292"/>
  <c r="T3292"/>
  <c r="V3292"/>
  <c r="W3292"/>
  <c r="X3292"/>
  <c r="R3329"/>
  <c r="S3329"/>
  <c r="T3329"/>
  <c r="V3329"/>
  <c r="W3329"/>
  <c r="X3329"/>
  <c r="R3362"/>
  <c r="S3362"/>
  <c r="T3362"/>
  <c r="V3362"/>
  <c r="W3362"/>
  <c r="X3362"/>
  <c r="R3409"/>
  <c r="S3409"/>
  <c r="T3409"/>
  <c r="V3409"/>
  <c r="W3409"/>
  <c r="X3409"/>
  <c r="R3468"/>
  <c r="S3468"/>
  <c r="T3468"/>
  <c r="V3468"/>
  <c r="W3468"/>
  <c r="X3468"/>
  <c r="R3523"/>
  <c r="S3523"/>
  <c r="T3523"/>
  <c r="V3523"/>
  <c r="W3523"/>
  <c r="X3523"/>
  <c r="R3584"/>
  <c r="S3584"/>
  <c r="T3584"/>
  <c r="V3584"/>
  <c r="W3584"/>
  <c r="X3584"/>
  <c r="R3658"/>
  <c r="S3658"/>
  <c r="T3658"/>
  <c r="V3658"/>
  <c r="W3658"/>
  <c r="X3658"/>
  <c r="R3726"/>
  <c r="S3726"/>
  <c r="T3726"/>
  <c r="V3726"/>
  <c r="W3726"/>
  <c r="X3726"/>
  <c r="R3802"/>
  <c r="S3802"/>
  <c r="T3802"/>
  <c r="V3802"/>
  <c r="W3802"/>
  <c r="X3802"/>
  <c r="R3906"/>
  <c r="S3906"/>
  <c r="T3906"/>
  <c r="V3906"/>
  <c r="W3906"/>
  <c r="X3906"/>
  <c r="R4003"/>
  <c r="S4003"/>
  <c r="T4003"/>
  <c r="V4003"/>
  <c r="W4003"/>
  <c r="X4003"/>
  <c r="R4103"/>
  <c r="S4103"/>
  <c r="T4103"/>
  <c r="V4103"/>
  <c r="W4103"/>
  <c r="X4103"/>
  <c r="R4214"/>
  <c r="S4214"/>
  <c r="T4214"/>
  <c r="V4214"/>
  <c r="W4214"/>
  <c r="X4214"/>
  <c r="R4342"/>
  <c r="S4342"/>
  <c r="T4342"/>
  <c r="V4342"/>
  <c r="W4342"/>
  <c r="X4342"/>
  <c r="R4470"/>
  <c r="S4470"/>
  <c r="T4470"/>
  <c r="V4470"/>
  <c r="W4470"/>
  <c r="X4470"/>
  <c r="R4576"/>
  <c r="S4576"/>
  <c r="T4576"/>
  <c r="V4576"/>
  <c r="W4576"/>
  <c r="X4576"/>
  <c r="R3826"/>
  <c r="S3826"/>
  <c r="T3826"/>
  <c r="V3826"/>
  <c r="W3826"/>
  <c r="X3826"/>
  <c r="R3836"/>
  <c r="S3836"/>
  <c r="T3836"/>
  <c r="V3836"/>
  <c r="W3836"/>
  <c r="X3836"/>
  <c r="R3854"/>
  <c r="S3854"/>
  <c r="T3854"/>
  <c r="V3854"/>
  <c r="W3854"/>
  <c r="X3854"/>
  <c r="R3879"/>
  <c r="S3879"/>
  <c r="T3879"/>
  <c r="V3879"/>
  <c r="W3879"/>
  <c r="X3879"/>
  <c r="R3910"/>
  <c r="S3910"/>
  <c r="T3910"/>
  <c r="V3910"/>
  <c r="W3910"/>
  <c r="X3910"/>
  <c r="R3943"/>
  <c r="S3943"/>
  <c r="T3943"/>
  <c r="V3943"/>
  <c r="W3943"/>
  <c r="X3943"/>
  <c r="R3982"/>
  <c r="S3982"/>
  <c r="T3982"/>
  <c r="V3982"/>
  <c r="W3982"/>
  <c r="X3982"/>
  <c r="R4026"/>
  <c r="S4026"/>
  <c r="T4026"/>
  <c r="V4026"/>
  <c r="W4026"/>
  <c r="X4026"/>
  <c r="R4081"/>
  <c r="S4081"/>
  <c r="T4081"/>
  <c r="V4081"/>
  <c r="W4081"/>
  <c r="X4081"/>
  <c r="R4148"/>
  <c r="S4148"/>
  <c r="T4148"/>
  <c r="V4148"/>
  <c r="W4148"/>
  <c r="X4148"/>
  <c r="R4200"/>
  <c r="S4200"/>
  <c r="T4200"/>
  <c r="V4200"/>
  <c r="W4200"/>
  <c r="X4200"/>
  <c r="R4284"/>
  <c r="S4284"/>
  <c r="T4284"/>
  <c r="V4284"/>
  <c r="W4284"/>
  <c r="X4284"/>
  <c r="R4365"/>
  <c r="S4365"/>
  <c r="T4365"/>
  <c r="V4365"/>
  <c r="W4365"/>
  <c r="X4365"/>
  <c r="R4454"/>
  <c r="S4454"/>
  <c r="T4454"/>
  <c r="V4454"/>
  <c r="W4454"/>
  <c r="X4454"/>
  <c r="R4540"/>
  <c r="S4540"/>
  <c r="T4540"/>
  <c r="V4540"/>
  <c r="W4540"/>
  <c r="X4540"/>
  <c r="R4601"/>
  <c r="S4601"/>
  <c r="T4601"/>
  <c r="V4601"/>
  <c r="W4601"/>
  <c r="X4601"/>
  <c r="R4643"/>
  <c r="S4643"/>
  <c r="T4643"/>
  <c r="V4643"/>
  <c r="W4643"/>
  <c r="X4643"/>
  <c r="R4518"/>
  <c r="S4518"/>
  <c r="T4518"/>
  <c r="V4518"/>
  <c r="W4518"/>
  <c r="X4518"/>
  <c r="R4529"/>
  <c r="S4529"/>
  <c r="T4529"/>
  <c r="V4529"/>
  <c r="W4529"/>
  <c r="X4529"/>
  <c r="R4543"/>
  <c r="S4543"/>
  <c r="T4543"/>
  <c r="V4543"/>
  <c r="W4543"/>
  <c r="X4543"/>
  <c r="R4558"/>
  <c r="S4558"/>
  <c r="T4558"/>
  <c r="V4558"/>
  <c r="W4558"/>
  <c r="X4558"/>
  <c r="R4578"/>
  <c r="S4578"/>
  <c r="T4578"/>
  <c r="V4578"/>
  <c r="W4578"/>
  <c r="X4578"/>
  <c r="R4595"/>
  <c r="S4595"/>
  <c r="T4595"/>
  <c r="V4595"/>
  <c r="W4595"/>
  <c r="X4595"/>
  <c r="R4612"/>
  <c r="S4612"/>
  <c r="T4612"/>
  <c r="V4612"/>
  <c r="W4612"/>
  <c r="X4612"/>
  <c r="R4632"/>
  <c r="S4632"/>
  <c r="T4632"/>
  <c r="V4632"/>
  <c r="W4632"/>
  <c r="X4632"/>
  <c r="R4655"/>
  <c r="S4655"/>
  <c r="T4655"/>
  <c r="V4655"/>
  <c r="W4655"/>
  <c r="X4655"/>
  <c r="R4674"/>
  <c r="S4674"/>
  <c r="T4674"/>
  <c r="V4674"/>
  <c r="W4674"/>
  <c r="X4674"/>
  <c r="R4685"/>
  <c r="S4685"/>
  <c r="T4685"/>
  <c r="V4685"/>
  <c r="W4685"/>
  <c r="X4685"/>
  <c r="R1076"/>
  <c r="S1076"/>
  <c r="T1076"/>
  <c r="V1076"/>
  <c r="W1076"/>
  <c r="X1076"/>
  <c r="R1078"/>
  <c r="S1078"/>
  <c r="T1078"/>
  <c r="V1078"/>
  <c r="W1078"/>
  <c r="X1078"/>
  <c r="R1080"/>
  <c r="S1080"/>
  <c r="T1080"/>
  <c r="V1080"/>
  <c r="W1080"/>
  <c r="X1080"/>
  <c r="R1083"/>
  <c r="S1083"/>
  <c r="T1083"/>
  <c r="V1083"/>
  <c r="W1083"/>
  <c r="X1083"/>
  <c r="R1086"/>
  <c r="S1086"/>
  <c r="T1086"/>
  <c r="V1086"/>
  <c r="W1086"/>
  <c r="X1086"/>
  <c r="R1090"/>
  <c r="S1090"/>
  <c r="T1090"/>
  <c r="V1090"/>
  <c r="W1090"/>
  <c r="X1090"/>
  <c r="R1099"/>
  <c r="S1099"/>
  <c r="T1099"/>
  <c r="V1099"/>
  <c r="W1099"/>
  <c r="X1099"/>
  <c r="R1108"/>
  <c r="S1108"/>
  <c r="T1108"/>
  <c r="V1108"/>
  <c r="W1108"/>
  <c r="X1108"/>
  <c r="R1121"/>
  <c r="S1121"/>
  <c r="T1121"/>
  <c r="V1121"/>
  <c r="W1121"/>
  <c r="X1121"/>
  <c r="R1132"/>
  <c r="S1132"/>
  <c r="T1132"/>
  <c r="V1132"/>
  <c r="W1132"/>
  <c r="X1132"/>
  <c r="R1152"/>
  <c r="S1152"/>
  <c r="T1152"/>
  <c r="V1152"/>
  <c r="W1152"/>
  <c r="X1152"/>
  <c r="R1176"/>
  <c r="S1176"/>
  <c r="T1176"/>
  <c r="V1176"/>
  <c r="W1176"/>
  <c r="X1176"/>
  <c r="R1198"/>
  <c r="S1198"/>
  <c r="T1198"/>
  <c r="V1198"/>
  <c r="W1198"/>
  <c r="X1198"/>
  <c r="R1230"/>
  <c r="S1230"/>
  <c r="T1230"/>
  <c r="V1230"/>
  <c r="W1230"/>
  <c r="X1230"/>
  <c r="R1262"/>
  <c r="S1262"/>
  <c r="T1262"/>
  <c r="V1262"/>
  <c r="W1262"/>
  <c r="X1262"/>
  <c r="R1301"/>
  <c r="S1301"/>
  <c r="T1301"/>
  <c r="V1301"/>
  <c r="W1301"/>
  <c r="X1301"/>
  <c r="R1344"/>
  <c r="S1344"/>
  <c r="T1344"/>
  <c r="V1344"/>
  <c r="W1344"/>
  <c r="X1344"/>
  <c r="R1403"/>
  <c r="S1403"/>
  <c r="T1403"/>
  <c r="V1403"/>
  <c r="W1403"/>
  <c r="X1403"/>
  <c r="R1454"/>
  <c r="S1454"/>
  <c r="T1454"/>
  <c r="V1454"/>
  <c r="W1454"/>
  <c r="X1454"/>
  <c r="R1525"/>
  <c r="S1525"/>
  <c r="T1525"/>
  <c r="V1525"/>
  <c r="W1525"/>
  <c r="X1525"/>
  <c r="R1593"/>
  <c r="S1593"/>
  <c r="T1593"/>
  <c r="V1593"/>
  <c r="W1593"/>
  <c r="X1593"/>
  <c r="R1668"/>
  <c r="S1668"/>
  <c r="T1668"/>
  <c r="V1668"/>
  <c r="W1668"/>
  <c r="X1668"/>
  <c r="R1761"/>
  <c r="S1761"/>
  <c r="T1761"/>
  <c r="V1761"/>
  <c r="W1761"/>
  <c r="X1761"/>
  <c r="R1851"/>
  <c r="S1851"/>
  <c r="T1851"/>
  <c r="V1851"/>
  <c r="W1851"/>
  <c r="X1851"/>
  <c r="R1953"/>
  <c r="S1953"/>
  <c r="T1953"/>
  <c r="V1953"/>
  <c r="W1953"/>
  <c r="X1953"/>
  <c r="R2063"/>
  <c r="S2063"/>
  <c r="T2063"/>
  <c r="V2063"/>
  <c r="W2063"/>
  <c r="X2063"/>
  <c r="R2189"/>
  <c r="S2189"/>
  <c r="T2189"/>
  <c r="V2189"/>
  <c r="W2189"/>
  <c r="X2189"/>
  <c r="R2314"/>
  <c r="S2314"/>
  <c r="T2314"/>
  <c r="V2314"/>
  <c r="W2314"/>
  <c r="X2314"/>
  <c r="R2457"/>
  <c r="S2457"/>
  <c r="T2457"/>
  <c r="V2457"/>
  <c r="W2457"/>
  <c r="X2457"/>
  <c r="R2608"/>
  <c r="S2608"/>
  <c r="T2608"/>
  <c r="V2608"/>
  <c r="W2608"/>
  <c r="X2608"/>
  <c r="R2765"/>
  <c r="S2765"/>
  <c r="T2765"/>
  <c r="V2765"/>
  <c r="W2765"/>
  <c r="X2765"/>
  <c r="R2945"/>
  <c r="S2945"/>
  <c r="T2945"/>
  <c r="V2945"/>
  <c r="W2945"/>
  <c r="X2945"/>
  <c r="R3130"/>
  <c r="S3130"/>
  <c r="T3130"/>
  <c r="V3130"/>
  <c r="W3130"/>
  <c r="X3130"/>
  <c r="R3314"/>
  <c r="S3314"/>
  <c r="T3314"/>
  <c r="V3314"/>
  <c r="W3314"/>
  <c r="X3314"/>
  <c r="R3533"/>
  <c r="S3533"/>
  <c r="T3533"/>
  <c r="V3533"/>
  <c r="W3533"/>
  <c r="X3533"/>
  <c r="R3750"/>
  <c r="S3750"/>
  <c r="T3750"/>
  <c r="V3750"/>
  <c r="W3750"/>
  <c r="X3750"/>
  <c r="R3973"/>
  <c r="S3973"/>
  <c r="T3973"/>
  <c r="V3973"/>
  <c r="W3973"/>
  <c r="X3973"/>
  <c r="R4201"/>
  <c r="S4201"/>
  <c r="T4201"/>
  <c r="V4201"/>
  <c r="W4201"/>
  <c r="X4201"/>
  <c r="R4468"/>
  <c r="S4468"/>
  <c r="T4468"/>
  <c r="V4468"/>
  <c r="W4468"/>
  <c r="X4468"/>
  <c r="R4629"/>
  <c r="S4629"/>
  <c r="T4629"/>
  <c r="V4629"/>
  <c r="W4629"/>
  <c r="X4629"/>
  <c r="R4698"/>
  <c r="S4698"/>
  <c r="T4698"/>
  <c r="V4698"/>
  <c r="W4698"/>
  <c r="X4698"/>
  <c r="R1087"/>
  <c r="S1087"/>
  <c r="T1087"/>
  <c r="V1087"/>
  <c r="W1087"/>
  <c r="X1087"/>
  <c r="R1088"/>
  <c r="S1088"/>
  <c r="T1088"/>
  <c r="V1088"/>
  <c r="W1088"/>
  <c r="X1088"/>
  <c r="R1089"/>
  <c r="S1089"/>
  <c r="T1089"/>
  <c r="V1089"/>
  <c r="W1089"/>
  <c r="X1089"/>
  <c r="R1093"/>
  <c r="S1093"/>
  <c r="T1093"/>
  <c r="V1093"/>
  <c r="W1093"/>
  <c r="X1093"/>
  <c r="R1100"/>
  <c r="S1100"/>
  <c r="T1100"/>
  <c r="V1100"/>
  <c r="W1100"/>
  <c r="X1100"/>
  <c r="R1105"/>
  <c r="S1105"/>
  <c r="T1105"/>
  <c r="V1105"/>
  <c r="W1105"/>
  <c r="X1105"/>
  <c r="R1124"/>
  <c r="S1124"/>
  <c r="T1124"/>
  <c r="V1124"/>
  <c r="W1124"/>
  <c r="X1124"/>
  <c r="R1156"/>
  <c r="S1156"/>
  <c r="T1156"/>
  <c r="V1156"/>
  <c r="W1156"/>
  <c r="X1156"/>
  <c r="R1177"/>
  <c r="S1177"/>
  <c r="T1177"/>
  <c r="V1177"/>
  <c r="W1177"/>
  <c r="X1177"/>
  <c r="R1196"/>
  <c r="S1196"/>
  <c r="T1196"/>
  <c r="V1196"/>
  <c r="W1196"/>
  <c r="X1196"/>
  <c r="R1225"/>
  <c r="S1225"/>
  <c r="T1225"/>
  <c r="V1225"/>
  <c r="W1225"/>
  <c r="X1225"/>
  <c r="R1257"/>
  <c r="S1257"/>
  <c r="T1257"/>
  <c r="V1257"/>
  <c r="W1257"/>
  <c r="X1257"/>
  <c r="R1295"/>
  <c r="S1295"/>
  <c r="T1295"/>
  <c r="V1295"/>
  <c r="W1295"/>
  <c r="X1295"/>
  <c r="R1332"/>
  <c r="S1332"/>
  <c r="T1332"/>
  <c r="V1332"/>
  <c r="W1332"/>
  <c r="X1332"/>
  <c r="R1383"/>
  <c r="S1383"/>
  <c r="T1383"/>
  <c r="V1383"/>
  <c r="W1383"/>
  <c r="X1383"/>
  <c r="R1436"/>
  <c r="S1436"/>
  <c r="T1436"/>
  <c r="V1436"/>
  <c r="W1436"/>
  <c r="X1436"/>
  <c r="R1491"/>
  <c r="S1491"/>
  <c r="T1491"/>
  <c r="V1491"/>
  <c r="W1491"/>
  <c r="X1491"/>
  <c r="R1564"/>
  <c r="S1564"/>
  <c r="T1564"/>
  <c r="V1564"/>
  <c r="W1564"/>
  <c r="X1564"/>
  <c r="R1634"/>
  <c r="S1634"/>
  <c r="T1634"/>
  <c r="V1634"/>
  <c r="W1634"/>
  <c r="X1634"/>
  <c r="R1716"/>
  <c r="S1716"/>
  <c r="T1716"/>
  <c r="V1716"/>
  <c r="W1716"/>
  <c r="X1716"/>
  <c r="R1804"/>
  <c r="S1804"/>
  <c r="T1804"/>
  <c r="V1804"/>
  <c r="W1804"/>
  <c r="X1804"/>
  <c r="R1900"/>
  <c r="S1900"/>
  <c r="T1900"/>
  <c r="V1900"/>
  <c r="W1900"/>
  <c r="X1900"/>
  <c r="R1999"/>
  <c r="S1999"/>
  <c r="T1999"/>
  <c r="V1999"/>
  <c r="W1999"/>
  <c r="X1999"/>
  <c r="R2122"/>
  <c r="S2122"/>
  <c r="T2122"/>
  <c r="V2122"/>
  <c r="W2122"/>
  <c r="X2122"/>
  <c r="R2244"/>
  <c r="S2244"/>
  <c r="T2244"/>
  <c r="V2244"/>
  <c r="W2244"/>
  <c r="X2244"/>
  <c r="R2377"/>
  <c r="S2377"/>
  <c r="T2377"/>
  <c r="V2377"/>
  <c r="W2377"/>
  <c r="X2377"/>
  <c r="R2518"/>
  <c r="S2518"/>
  <c r="T2518"/>
  <c r="V2518"/>
  <c r="W2518"/>
  <c r="X2518"/>
  <c r="R2671"/>
  <c r="S2671"/>
  <c r="T2671"/>
  <c r="V2671"/>
  <c r="W2671"/>
  <c r="X2671"/>
  <c r="R2830"/>
  <c r="S2830"/>
  <c r="T2830"/>
  <c r="V2830"/>
  <c r="W2830"/>
  <c r="X2830"/>
  <c r="R3009"/>
  <c r="S3009"/>
  <c r="T3009"/>
  <c r="V3009"/>
  <c r="W3009"/>
  <c r="X3009"/>
  <c r="R3194"/>
  <c r="S3194"/>
  <c r="T3194"/>
  <c r="V3194"/>
  <c r="W3194"/>
  <c r="X3194"/>
  <c r="R3384"/>
  <c r="S3384"/>
  <c r="T3384"/>
  <c r="V3384"/>
  <c r="W3384"/>
  <c r="X3384"/>
  <c r="R3598"/>
  <c r="S3598"/>
  <c r="T3598"/>
  <c r="V3598"/>
  <c r="W3598"/>
  <c r="X3598"/>
  <c r="R3814"/>
  <c r="S3814"/>
  <c r="T3814"/>
  <c r="V3814"/>
  <c r="W3814"/>
  <c r="X3814"/>
  <c r="R4055"/>
  <c r="S4055"/>
  <c r="T4055"/>
  <c r="V4055"/>
  <c r="W4055"/>
  <c r="X4055"/>
  <c r="R4288"/>
  <c r="S4288"/>
  <c r="T4288"/>
  <c r="V4288"/>
  <c r="W4288"/>
  <c r="X4288"/>
  <c r="R4533"/>
  <c r="S4533"/>
  <c r="T4533"/>
  <c r="V4533"/>
  <c r="W4533"/>
  <c r="X4533"/>
  <c r="R4661"/>
  <c r="S4661"/>
  <c r="T4661"/>
  <c r="V4661"/>
  <c r="W4661"/>
  <c r="X4661"/>
  <c r="R1109"/>
  <c r="S1109"/>
  <c r="T1109"/>
  <c r="V1109"/>
  <c r="W1109"/>
  <c r="X1109"/>
  <c r="R1112"/>
  <c r="S1112"/>
  <c r="T1112"/>
  <c r="V1112"/>
  <c r="W1112"/>
  <c r="X1112"/>
  <c r="R1114"/>
  <c r="S1114"/>
  <c r="T1114"/>
  <c r="V1114"/>
  <c r="W1114"/>
  <c r="X1114"/>
  <c r="R1120"/>
  <c r="S1120"/>
  <c r="T1120"/>
  <c r="V1120"/>
  <c r="W1120"/>
  <c r="X1120"/>
  <c r="R1125"/>
  <c r="S1125"/>
  <c r="T1125"/>
  <c r="V1125"/>
  <c r="W1125"/>
  <c r="X1125"/>
  <c r="R1133"/>
  <c r="S1133"/>
  <c r="T1133"/>
  <c r="V1133"/>
  <c r="W1133"/>
  <c r="X1133"/>
  <c r="R1144"/>
  <c r="S1144"/>
  <c r="T1144"/>
  <c r="V1144"/>
  <c r="W1144"/>
  <c r="X1144"/>
  <c r="R1160"/>
  <c r="S1160"/>
  <c r="T1160"/>
  <c r="V1160"/>
  <c r="W1160"/>
  <c r="X1160"/>
  <c r="R1178"/>
  <c r="S1178"/>
  <c r="T1178"/>
  <c r="V1178"/>
  <c r="W1178"/>
  <c r="X1178"/>
  <c r="R1190"/>
  <c r="S1190"/>
  <c r="T1190"/>
  <c r="V1190"/>
  <c r="W1190"/>
  <c r="X1190"/>
  <c r="R1216"/>
  <c r="S1216"/>
  <c r="T1216"/>
  <c r="V1216"/>
  <c r="W1216"/>
  <c r="X1216"/>
  <c r="R1245"/>
  <c r="S1245"/>
  <c r="T1245"/>
  <c r="V1245"/>
  <c r="W1245"/>
  <c r="X1245"/>
  <c r="R1274"/>
  <c r="S1274"/>
  <c r="T1274"/>
  <c r="V1274"/>
  <c r="W1274"/>
  <c r="X1274"/>
  <c r="R1308"/>
  <c r="S1308"/>
  <c r="T1308"/>
  <c r="V1308"/>
  <c r="W1308"/>
  <c r="X1308"/>
  <c r="R1345"/>
  <c r="S1345"/>
  <c r="T1345"/>
  <c r="V1345"/>
  <c r="W1345"/>
  <c r="X1345"/>
  <c r="R1394"/>
  <c r="S1394"/>
  <c r="T1394"/>
  <c r="V1394"/>
  <c r="W1394"/>
  <c r="X1394"/>
  <c r="R1442"/>
  <c r="S1442"/>
  <c r="T1442"/>
  <c r="V1442"/>
  <c r="W1442"/>
  <c r="X1442"/>
  <c r="R1498"/>
  <c r="S1498"/>
  <c r="T1498"/>
  <c r="V1498"/>
  <c r="W1498"/>
  <c r="X1498"/>
  <c r="R1567"/>
  <c r="S1567"/>
  <c r="T1567"/>
  <c r="V1567"/>
  <c r="W1567"/>
  <c r="X1567"/>
  <c r="R1632"/>
  <c r="S1632"/>
  <c r="T1632"/>
  <c r="V1632"/>
  <c r="W1632"/>
  <c r="X1632"/>
  <c r="R1709"/>
  <c r="S1709"/>
  <c r="T1709"/>
  <c r="V1709"/>
  <c r="W1709"/>
  <c r="X1709"/>
  <c r="R1790"/>
  <c r="S1790"/>
  <c r="T1790"/>
  <c r="V1790"/>
  <c r="W1790"/>
  <c r="X1790"/>
  <c r="R1888"/>
  <c r="S1888"/>
  <c r="T1888"/>
  <c r="V1888"/>
  <c r="W1888"/>
  <c r="X1888"/>
  <c r="R1980"/>
  <c r="S1980"/>
  <c r="T1980"/>
  <c r="V1980"/>
  <c r="W1980"/>
  <c r="X1980"/>
  <c r="R2096"/>
  <c r="S2096"/>
  <c r="T2096"/>
  <c r="V2096"/>
  <c r="W2096"/>
  <c r="X2096"/>
  <c r="R2212"/>
  <c r="S2212"/>
  <c r="T2212"/>
  <c r="V2212"/>
  <c r="W2212"/>
  <c r="X2212"/>
  <c r="R2337"/>
  <c r="S2337"/>
  <c r="T2337"/>
  <c r="V2337"/>
  <c r="W2337"/>
  <c r="X2337"/>
  <c r="R2479"/>
  <c r="S2479"/>
  <c r="T2479"/>
  <c r="V2479"/>
  <c r="W2479"/>
  <c r="X2479"/>
  <c r="R2619"/>
  <c r="S2619"/>
  <c r="T2619"/>
  <c r="V2619"/>
  <c r="W2619"/>
  <c r="X2619"/>
  <c r="R2778"/>
  <c r="S2778"/>
  <c r="T2778"/>
  <c r="V2778"/>
  <c r="W2778"/>
  <c r="X2778"/>
  <c r="R2947"/>
  <c r="S2947"/>
  <c r="T2947"/>
  <c r="V2947"/>
  <c r="W2947"/>
  <c r="X2947"/>
  <c r="R3126"/>
  <c r="S3126"/>
  <c r="T3126"/>
  <c r="V3126"/>
  <c r="W3126"/>
  <c r="X3126"/>
  <c r="R3305"/>
  <c r="S3305"/>
  <c r="T3305"/>
  <c r="V3305"/>
  <c r="W3305"/>
  <c r="X3305"/>
  <c r="R3517"/>
  <c r="S3517"/>
  <c r="T3517"/>
  <c r="V3517"/>
  <c r="W3517"/>
  <c r="X3517"/>
  <c r="R3719"/>
  <c r="S3719"/>
  <c r="T3719"/>
  <c r="V3719"/>
  <c r="W3719"/>
  <c r="X3719"/>
  <c r="R3951"/>
  <c r="S3951"/>
  <c r="T3951"/>
  <c r="V3951"/>
  <c r="W3951"/>
  <c r="X3951"/>
  <c r="R4175"/>
  <c r="S4175"/>
  <c r="T4175"/>
  <c r="V4175"/>
  <c r="W4175"/>
  <c r="X4175"/>
  <c r="R4418"/>
  <c r="S4418"/>
  <c r="T4418"/>
  <c r="V4418"/>
  <c r="W4418"/>
  <c r="X4418"/>
  <c r="R4608"/>
  <c r="S4608"/>
  <c r="T4608"/>
  <c r="V4608"/>
  <c r="W4608"/>
  <c r="X4608"/>
  <c r="R1153"/>
  <c r="S1153"/>
  <c r="T1153"/>
  <c r="V1153"/>
  <c r="W1153"/>
  <c r="X1153"/>
  <c r="R1157"/>
  <c r="S1157"/>
  <c r="T1157"/>
  <c r="V1157"/>
  <c r="W1157"/>
  <c r="X1157"/>
  <c r="R1161"/>
  <c r="S1161"/>
  <c r="T1161"/>
  <c r="V1161"/>
  <c r="W1161"/>
  <c r="X1161"/>
  <c r="R1167"/>
  <c r="S1167"/>
  <c r="T1167"/>
  <c r="V1167"/>
  <c r="W1167"/>
  <c r="X1167"/>
  <c r="R1179"/>
  <c r="S1179"/>
  <c r="T1179"/>
  <c r="V1179"/>
  <c r="W1179"/>
  <c r="X1179"/>
  <c r="R1184"/>
  <c r="S1184"/>
  <c r="T1184"/>
  <c r="V1184"/>
  <c r="W1184"/>
  <c r="X1184"/>
  <c r="R1199"/>
  <c r="S1199"/>
  <c r="T1199"/>
  <c r="V1199"/>
  <c r="W1199"/>
  <c r="X1199"/>
  <c r="R1215"/>
  <c r="S1215"/>
  <c r="T1215"/>
  <c r="V1215"/>
  <c r="W1215"/>
  <c r="X1215"/>
  <c r="R1234"/>
  <c r="S1234"/>
  <c r="T1234"/>
  <c r="V1234"/>
  <c r="W1234"/>
  <c r="X1234"/>
  <c r="R1258"/>
  <c r="S1258"/>
  <c r="T1258"/>
  <c r="V1258"/>
  <c r="W1258"/>
  <c r="X1258"/>
  <c r="R1283"/>
  <c r="S1283"/>
  <c r="T1283"/>
  <c r="V1283"/>
  <c r="W1283"/>
  <c r="X1283"/>
  <c r="R1314"/>
  <c r="S1314"/>
  <c r="T1314"/>
  <c r="V1314"/>
  <c r="W1314"/>
  <c r="X1314"/>
  <c r="R1346"/>
  <c r="S1346"/>
  <c r="T1346"/>
  <c r="V1346"/>
  <c r="W1346"/>
  <c r="X1346"/>
  <c r="R1387"/>
  <c r="S1387"/>
  <c r="T1387"/>
  <c r="V1387"/>
  <c r="W1387"/>
  <c r="X1387"/>
  <c r="R1432"/>
  <c r="S1432"/>
  <c r="T1432"/>
  <c r="V1432"/>
  <c r="W1432"/>
  <c r="X1432"/>
  <c r="R1478"/>
  <c r="S1478"/>
  <c r="T1478"/>
  <c r="V1478"/>
  <c r="W1478"/>
  <c r="X1478"/>
  <c r="R1539"/>
  <c r="S1539"/>
  <c r="T1539"/>
  <c r="V1539"/>
  <c r="W1539"/>
  <c r="X1539"/>
  <c r="R1598"/>
  <c r="S1598"/>
  <c r="T1598"/>
  <c r="V1598"/>
  <c r="W1598"/>
  <c r="X1598"/>
  <c r="R1662"/>
  <c r="S1662"/>
  <c r="T1662"/>
  <c r="V1662"/>
  <c r="W1662"/>
  <c r="X1662"/>
  <c r="R1737"/>
  <c r="S1737"/>
  <c r="T1737"/>
  <c r="V1737"/>
  <c r="W1737"/>
  <c r="X1737"/>
  <c r="R1821"/>
  <c r="S1821"/>
  <c r="T1821"/>
  <c r="V1821"/>
  <c r="W1821"/>
  <c r="X1821"/>
  <c r="R1909"/>
  <c r="S1909"/>
  <c r="T1909"/>
  <c r="V1909"/>
  <c r="W1909"/>
  <c r="X1909"/>
  <c r="R2001"/>
  <c r="S2001"/>
  <c r="T2001"/>
  <c r="V2001"/>
  <c r="W2001"/>
  <c r="X2001"/>
  <c r="R2115"/>
  <c r="S2115"/>
  <c r="T2115"/>
  <c r="V2115"/>
  <c r="W2115"/>
  <c r="X2115"/>
  <c r="R2226"/>
  <c r="S2226"/>
  <c r="T2226"/>
  <c r="V2226"/>
  <c r="W2226"/>
  <c r="X2226"/>
  <c r="R2344"/>
  <c r="S2344"/>
  <c r="T2344"/>
  <c r="V2344"/>
  <c r="W2344"/>
  <c r="X2344"/>
  <c r="R2480"/>
  <c r="S2480"/>
  <c r="T2480"/>
  <c r="V2480"/>
  <c r="W2480"/>
  <c r="X2480"/>
  <c r="R2617"/>
  <c r="S2617"/>
  <c r="T2617"/>
  <c r="V2617"/>
  <c r="W2617"/>
  <c r="X2617"/>
  <c r="R2767"/>
  <c r="S2767"/>
  <c r="T2767"/>
  <c r="V2767"/>
  <c r="W2767"/>
  <c r="X2767"/>
  <c r="R2931"/>
  <c r="S2931"/>
  <c r="T2931"/>
  <c r="V2931"/>
  <c r="W2931"/>
  <c r="X2931"/>
  <c r="R3106"/>
  <c r="S3106"/>
  <c r="T3106"/>
  <c r="V3106"/>
  <c r="W3106"/>
  <c r="X3106"/>
  <c r="R3285"/>
  <c r="S3285"/>
  <c r="T3285"/>
  <c r="V3285"/>
  <c r="W3285"/>
  <c r="X3285"/>
  <c r="R3485"/>
  <c r="S3485"/>
  <c r="T3485"/>
  <c r="V3485"/>
  <c r="W3485"/>
  <c r="X3485"/>
  <c r="R3684"/>
  <c r="S3684"/>
  <c r="T3684"/>
  <c r="V3684"/>
  <c r="W3684"/>
  <c r="X3684"/>
  <c r="R3900"/>
  <c r="S3900"/>
  <c r="T3900"/>
  <c r="V3900"/>
  <c r="W3900"/>
  <c r="X3900"/>
  <c r="R4129"/>
  <c r="S4129"/>
  <c r="T4129"/>
  <c r="V4129"/>
  <c r="W4129"/>
  <c r="X4129"/>
  <c r="R4359"/>
  <c r="S4359"/>
  <c r="T4359"/>
  <c r="V4359"/>
  <c r="W4359"/>
  <c r="X4359"/>
  <c r="R4579"/>
  <c r="S4579"/>
  <c r="T4579"/>
  <c r="V4579"/>
  <c r="W4579"/>
  <c r="X4579"/>
  <c r="R1226"/>
  <c r="S1226"/>
  <c r="T1226"/>
  <c r="V1226"/>
  <c r="W1226"/>
  <c r="X1226"/>
  <c r="R1231"/>
  <c r="S1231"/>
  <c r="T1231"/>
  <c r="V1231"/>
  <c r="W1231"/>
  <c r="X1231"/>
  <c r="R1236"/>
  <c r="S1236"/>
  <c r="T1236"/>
  <c r="V1236"/>
  <c r="W1236"/>
  <c r="X1236"/>
  <c r="R1246"/>
  <c r="S1246"/>
  <c r="T1246"/>
  <c r="V1246"/>
  <c r="W1246"/>
  <c r="X1246"/>
  <c r="R1255"/>
  <c r="S1255"/>
  <c r="T1255"/>
  <c r="V1255"/>
  <c r="W1255"/>
  <c r="X1255"/>
  <c r="R1269"/>
  <c r="S1269"/>
  <c r="T1269"/>
  <c r="V1269"/>
  <c r="W1269"/>
  <c r="X1269"/>
  <c r="R1284"/>
  <c r="S1284"/>
  <c r="T1284"/>
  <c r="V1284"/>
  <c r="W1284"/>
  <c r="X1284"/>
  <c r="R1326"/>
  <c r="S1326"/>
  <c r="T1326"/>
  <c r="V1326"/>
  <c r="W1326"/>
  <c r="X1326"/>
  <c r="R1352"/>
  <c r="S1352"/>
  <c r="T1352"/>
  <c r="V1352"/>
  <c r="W1352"/>
  <c r="X1352"/>
  <c r="R1384"/>
  <c r="S1384"/>
  <c r="T1384"/>
  <c r="V1384"/>
  <c r="W1384"/>
  <c r="X1384"/>
  <c r="R1423"/>
  <c r="S1423"/>
  <c r="T1423"/>
  <c r="V1423"/>
  <c r="W1423"/>
  <c r="X1423"/>
  <c r="R1455"/>
  <c r="S1455"/>
  <c r="T1455"/>
  <c r="V1455"/>
  <c r="W1455"/>
  <c r="X1455"/>
  <c r="R1499"/>
  <c r="S1499"/>
  <c r="T1499"/>
  <c r="V1499"/>
  <c r="W1499"/>
  <c r="X1499"/>
  <c r="R1551"/>
  <c r="S1551"/>
  <c r="T1551"/>
  <c r="V1551"/>
  <c r="W1551"/>
  <c r="X1551"/>
  <c r="R1603"/>
  <c r="S1603"/>
  <c r="T1603"/>
  <c r="V1603"/>
  <c r="W1603"/>
  <c r="X1603"/>
  <c r="R1663"/>
  <c r="S1663"/>
  <c r="T1663"/>
  <c r="V1663"/>
  <c r="W1663"/>
  <c r="X1663"/>
  <c r="R1732"/>
  <c r="S1732"/>
  <c r="T1732"/>
  <c r="V1732"/>
  <c r="W1732"/>
  <c r="X1732"/>
  <c r="R1805"/>
  <c r="S1805"/>
  <c r="T1805"/>
  <c r="V1805"/>
  <c r="W1805"/>
  <c r="X1805"/>
  <c r="R1887"/>
  <c r="S1887"/>
  <c r="T1887"/>
  <c r="V1887"/>
  <c r="W1887"/>
  <c r="X1887"/>
  <c r="R1972"/>
  <c r="S1972"/>
  <c r="T1972"/>
  <c r="V1972"/>
  <c r="W1972"/>
  <c r="X1972"/>
  <c r="R2068"/>
  <c r="S2068"/>
  <c r="T2068"/>
  <c r="V2068"/>
  <c r="W2068"/>
  <c r="X2068"/>
  <c r="R2173"/>
  <c r="S2173"/>
  <c r="T2173"/>
  <c r="V2173"/>
  <c r="W2173"/>
  <c r="X2173"/>
  <c r="R2272"/>
  <c r="S2272"/>
  <c r="T2272"/>
  <c r="V2272"/>
  <c r="W2272"/>
  <c r="X2272"/>
  <c r="R2392"/>
  <c r="S2392"/>
  <c r="T2392"/>
  <c r="V2392"/>
  <c r="W2392"/>
  <c r="X2392"/>
  <c r="R2527"/>
  <c r="S2527"/>
  <c r="T2527"/>
  <c r="V2527"/>
  <c r="W2527"/>
  <c r="X2527"/>
  <c r="R2667"/>
  <c r="S2667"/>
  <c r="T2667"/>
  <c r="V2667"/>
  <c r="W2667"/>
  <c r="X2667"/>
  <c r="R2814"/>
  <c r="S2814"/>
  <c r="T2814"/>
  <c r="V2814"/>
  <c r="W2814"/>
  <c r="X2814"/>
  <c r="R2973"/>
  <c r="S2973"/>
  <c r="T2973"/>
  <c r="V2973"/>
  <c r="W2973"/>
  <c r="X2973"/>
  <c r="R3142"/>
  <c r="S3142"/>
  <c r="T3142"/>
  <c r="V3142"/>
  <c r="W3142"/>
  <c r="X3142"/>
  <c r="R3307"/>
  <c r="S3307"/>
  <c r="T3307"/>
  <c r="V3307"/>
  <c r="W3307"/>
  <c r="X3307"/>
  <c r="R3508"/>
  <c r="S3508"/>
  <c r="T3508"/>
  <c r="V3508"/>
  <c r="W3508"/>
  <c r="X3508"/>
  <c r="R3700"/>
  <c r="S3700"/>
  <c r="T3700"/>
  <c r="V3700"/>
  <c r="W3700"/>
  <c r="X3700"/>
  <c r="R3914"/>
  <c r="S3914"/>
  <c r="T3914"/>
  <c r="V3914"/>
  <c r="W3914"/>
  <c r="X3914"/>
  <c r="R4133"/>
  <c r="S4133"/>
  <c r="T4133"/>
  <c r="V4133"/>
  <c r="W4133"/>
  <c r="X4133"/>
  <c r="R4356"/>
  <c r="S4356"/>
  <c r="T4356"/>
  <c r="V4356"/>
  <c r="W4356"/>
  <c r="X4356"/>
  <c r="R4573"/>
  <c r="S4573"/>
  <c r="T4573"/>
  <c r="V4573"/>
  <c r="W4573"/>
  <c r="X4573"/>
  <c r="R1334"/>
  <c r="S1334"/>
  <c r="T1334"/>
  <c r="V1334"/>
  <c r="W1334"/>
  <c r="X1334"/>
  <c r="R1338"/>
  <c r="S1338"/>
  <c r="T1338"/>
  <c r="V1338"/>
  <c r="W1338"/>
  <c r="X1338"/>
  <c r="R1347"/>
  <c r="S1347"/>
  <c r="T1347"/>
  <c r="V1347"/>
  <c r="W1347"/>
  <c r="X1347"/>
  <c r="R1358"/>
  <c r="S1358"/>
  <c r="T1358"/>
  <c r="V1358"/>
  <c r="W1358"/>
  <c r="X1358"/>
  <c r="R1375"/>
  <c r="S1375"/>
  <c r="T1375"/>
  <c r="V1375"/>
  <c r="W1375"/>
  <c r="X1375"/>
  <c r="R1388"/>
  <c r="S1388"/>
  <c r="T1388"/>
  <c r="V1388"/>
  <c r="W1388"/>
  <c r="X1388"/>
  <c r="R1408"/>
  <c r="S1408"/>
  <c r="T1408"/>
  <c r="V1408"/>
  <c r="W1408"/>
  <c r="X1408"/>
  <c r="R1431"/>
  <c r="S1431"/>
  <c r="T1431"/>
  <c r="V1431"/>
  <c r="W1431"/>
  <c r="X1431"/>
  <c r="R1457"/>
  <c r="S1457"/>
  <c r="T1457"/>
  <c r="V1457"/>
  <c r="W1457"/>
  <c r="X1457"/>
  <c r="R1483"/>
  <c r="S1483"/>
  <c r="T1483"/>
  <c r="V1483"/>
  <c r="W1483"/>
  <c r="X1483"/>
  <c r="R1527"/>
  <c r="S1527"/>
  <c r="T1527"/>
  <c r="V1527"/>
  <c r="W1527"/>
  <c r="X1527"/>
  <c r="R1566"/>
  <c r="S1566"/>
  <c r="T1566"/>
  <c r="V1566"/>
  <c r="W1566"/>
  <c r="X1566"/>
  <c r="R1607"/>
  <c r="S1607"/>
  <c r="T1607"/>
  <c r="V1607"/>
  <c r="W1607"/>
  <c r="X1607"/>
  <c r="R1652"/>
  <c r="S1652"/>
  <c r="T1652"/>
  <c r="V1652"/>
  <c r="W1652"/>
  <c r="X1652"/>
  <c r="R1710"/>
  <c r="S1710"/>
  <c r="T1710"/>
  <c r="V1710"/>
  <c r="W1710"/>
  <c r="X1710"/>
  <c r="R1773"/>
  <c r="S1773"/>
  <c r="T1773"/>
  <c r="V1773"/>
  <c r="W1773"/>
  <c r="X1773"/>
  <c r="R1840"/>
  <c r="S1840"/>
  <c r="T1840"/>
  <c r="V1840"/>
  <c r="W1840"/>
  <c r="X1840"/>
  <c r="R1910"/>
  <c r="S1910"/>
  <c r="T1910"/>
  <c r="V1910"/>
  <c r="W1910"/>
  <c r="X1910"/>
  <c r="R1985"/>
  <c r="S1985"/>
  <c r="T1985"/>
  <c r="V1985"/>
  <c r="W1985"/>
  <c r="X1985"/>
  <c r="R2077"/>
  <c r="S2077"/>
  <c r="T2077"/>
  <c r="V2077"/>
  <c r="W2077"/>
  <c r="X2077"/>
  <c r="R2174"/>
  <c r="S2174"/>
  <c r="T2174"/>
  <c r="V2174"/>
  <c r="W2174"/>
  <c r="X2174"/>
  <c r="R2265"/>
  <c r="S2265"/>
  <c r="T2265"/>
  <c r="V2265"/>
  <c r="W2265"/>
  <c r="X2265"/>
  <c r="R2378"/>
  <c r="S2378"/>
  <c r="T2378"/>
  <c r="V2378"/>
  <c r="W2378"/>
  <c r="X2378"/>
  <c r="R2499"/>
  <c r="S2499"/>
  <c r="T2499"/>
  <c r="V2499"/>
  <c r="W2499"/>
  <c r="X2499"/>
  <c r="R2622"/>
  <c r="S2622"/>
  <c r="T2622"/>
  <c r="V2622"/>
  <c r="W2622"/>
  <c r="X2622"/>
  <c r="R2754"/>
  <c r="S2754"/>
  <c r="T2754"/>
  <c r="V2754"/>
  <c r="W2754"/>
  <c r="X2754"/>
  <c r="R2899"/>
  <c r="S2899"/>
  <c r="T2899"/>
  <c r="V2899"/>
  <c r="W2899"/>
  <c r="X2899"/>
  <c r="R3061"/>
  <c r="S3061"/>
  <c r="T3061"/>
  <c r="V3061"/>
  <c r="W3061"/>
  <c r="X3061"/>
  <c r="R3214"/>
  <c r="S3214"/>
  <c r="T3214"/>
  <c r="V3214"/>
  <c r="W3214"/>
  <c r="X3214"/>
  <c r="R3388"/>
  <c r="S3388"/>
  <c r="T3388"/>
  <c r="V3388"/>
  <c r="W3388"/>
  <c r="X3388"/>
  <c r="R3581"/>
  <c r="S3581"/>
  <c r="T3581"/>
  <c r="V3581"/>
  <c r="W3581"/>
  <c r="X3581"/>
  <c r="R3772"/>
  <c r="S3772"/>
  <c r="T3772"/>
  <c r="V3772"/>
  <c r="W3772"/>
  <c r="X3772"/>
  <c r="R3975"/>
  <c r="S3975"/>
  <c r="T3975"/>
  <c r="V3975"/>
  <c r="W3975"/>
  <c r="X3975"/>
  <c r="R4183"/>
  <c r="S4183"/>
  <c r="T4183"/>
  <c r="V4183"/>
  <c r="W4183"/>
  <c r="X4183"/>
  <c r="R4411"/>
  <c r="S4411"/>
  <c r="T4411"/>
  <c r="V4411"/>
  <c r="W4411"/>
  <c r="X4411"/>
  <c r="R1493"/>
  <c r="S1493"/>
  <c r="T1493"/>
  <c r="V1493"/>
  <c r="W1493"/>
  <c r="X1493"/>
  <c r="R1500"/>
  <c r="S1500"/>
  <c r="T1500"/>
  <c r="V1500"/>
  <c r="W1500"/>
  <c r="X1500"/>
  <c r="R1510"/>
  <c r="S1510"/>
  <c r="T1510"/>
  <c r="V1510"/>
  <c r="W1510"/>
  <c r="X1510"/>
  <c r="R1526"/>
  <c r="S1526"/>
  <c r="T1526"/>
  <c r="V1526"/>
  <c r="W1526"/>
  <c r="X1526"/>
  <c r="R1540"/>
  <c r="S1540"/>
  <c r="T1540"/>
  <c r="V1540"/>
  <c r="W1540"/>
  <c r="X1540"/>
  <c r="R1559"/>
  <c r="S1559"/>
  <c r="T1559"/>
  <c r="V1559"/>
  <c r="W1559"/>
  <c r="X1559"/>
  <c r="R1580"/>
  <c r="S1580"/>
  <c r="T1580"/>
  <c r="V1580"/>
  <c r="W1580"/>
  <c r="X1580"/>
  <c r="R1605"/>
  <c r="S1605"/>
  <c r="T1605"/>
  <c r="V1605"/>
  <c r="W1605"/>
  <c r="X1605"/>
  <c r="R1635"/>
  <c r="S1635"/>
  <c r="T1635"/>
  <c r="V1635"/>
  <c r="W1635"/>
  <c r="X1635"/>
  <c r="R1670"/>
  <c r="S1670"/>
  <c r="T1670"/>
  <c r="V1670"/>
  <c r="W1670"/>
  <c r="X1670"/>
  <c r="R1711"/>
  <c r="S1711"/>
  <c r="T1711"/>
  <c r="V1711"/>
  <c r="W1711"/>
  <c r="X1711"/>
  <c r="R1763"/>
  <c r="S1763"/>
  <c r="T1763"/>
  <c r="V1763"/>
  <c r="W1763"/>
  <c r="X1763"/>
  <c r="R1807"/>
  <c r="S1807"/>
  <c r="T1807"/>
  <c r="V1807"/>
  <c r="W1807"/>
  <c r="X1807"/>
  <c r="R1865"/>
  <c r="S1865"/>
  <c r="T1865"/>
  <c r="V1865"/>
  <c r="W1865"/>
  <c r="X1865"/>
  <c r="R1923"/>
  <c r="S1923"/>
  <c r="T1923"/>
  <c r="V1923"/>
  <c r="W1923"/>
  <c r="X1923"/>
  <c r="R1982"/>
  <c r="S1982"/>
  <c r="T1982"/>
  <c r="V1982"/>
  <c r="W1982"/>
  <c r="X1982"/>
  <c r="R2058"/>
  <c r="S2058"/>
  <c r="T2058"/>
  <c r="V2058"/>
  <c r="W2058"/>
  <c r="X2058"/>
  <c r="R2146"/>
  <c r="S2146"/>
  <c r="T2146"/>
  <c r="V2146"/>
  <c r="W2146"/>
  <c r="X2146"/>
  <c r="R2227"/>
  <c r="S2227"/>
  <c r="T2227"/>
  <c r="V2227"/>
  <c r="W2227"/>
  <c r="X2227"/>
  <c r="R2319"/>
  <c r="S2319"/>
  <c r="T2319"/>
  <c r="V2319"/>
  <c r="W2319"/>
  <c r="X2319"/>
  <c r="R2420"/>
  <c r="S2420"/>
  <c r="T2420"/>
  <c r="V2420"/>
  <c r="W2420"/>
  <c r="X2420"/>
  <c r="R2531"/>
  <c r="S2531"/>
  <c r="T2531"/>
  <c r="V2531"/>
  <c r="W2531"/>
  <c r="X2531"/>
  <c r="R2649"/>
  <c r="S2649"/>
  <c r="T2649"/>
  <c r="V2649"/>
  <c r="W2649"/>
  <c r="X2649"/>
  <c r="R2766"/>
  <c r="S2766"/>
  <c r="T2766"/>
  <c r="V2766"/>
  <c r="W2766"/>
  <c r="X2766"/>
  <c r="R2900"/>
  <c r="S2900"/>
  <c r="T2900"/>
  <c r="V2900"/>
  <c r="W2900"/>
  <c r="X2900"/>
  <c r="R3044"/>
  <c r="S3044"/>
  <c r="T3044"/>
  <c r="V3044"/>
  <c r="W3044"/>
  <c r="X3044"/>
  <c r="R3199"/>
  <c r="S3199"/>
  <c r="T3199"/>
  <c r="V3199"/>
  <c r="W3199"/>
  <c r="X3199"/>
  <c r="R3359"/>
  <c r="S3359"/>
  <c r="T3359"/>
  <c r="V3359"/>
  <c r="W3359"/>
  <c r="X3359"/>
  <c r="R3536"/>
  <c r="S3536"/>
  <c r="T3536"/>
  <c r="V3536"/>
  <c r="W3536"/>
  <c r="X3536"/>
  <c r="R3711"/>
  <c r="S3711"/>
  <c r="T3711"/>
  <c r="V3711"/>
  <c r="W3711"/>
  <c r="X3711"/>
  <c r="R3902"/>
  <c r="S3902"/>
  <c r="T3902"/>
  <c r="V3902"/>
  <c r="W3902"/>
  <c r="X3902"/>
  <c r="R4101"/>
  <c r="S4101"/>
  <c r="T4101"/>
  <c r="V4101"/>
  <c r="W4101"/>
  <c r="X4101"/>
  <c r="R4322"/>
  <c r="S4322"/>
  <c r="T4322"/>
  <c r="V4322"/>
  <c r="W4322"/>
  <c r="X4322"/>
  <c r="R4525"/>
  <c r="S4525"/>
  <c r="T4525"/>
  <c r="V4525"/>
  <c r="W4525"/>
  <c r="X4525"/>
  <c r="R1713"/>
  <c r="S1713"/>
  <c r="T1713"/>
  <c r="V1713"/>
  <c r="W1713"/>
  <c r="X1713"/>
  <c r="R1720"/>
  <c r="S1720"/>
  <c r="T1720"/>
  <c r="V1720"/>
  <c r="W1720"/>
  <c r="X1720"/>
  <c r="R1729"/>
  <c r="S1729"/>
  <c r="T1729"/>
  <c r="V1729"/>
  <c r="W1729"/>
  <c r="X1729"/>
  <c r="R1738"/>
  <c r="S1738"/>
  <c r="T1738"/>
  <c r="V1738"/>
  <c r="W1738"/>
  <c r="X1738"/>
  <c r="R1764"/>
  <c r="S1764"/>
  <c r="T1764"/>
  <c r="V1764"/>
  <c r="W1764"/>
  <c r="X1764"/>
  <c r="R1779"/>
  <c r="S1779"/>
  <c r="T1779"/>
  <c r="V1779"/>
  <c r="W1779"/>
  <c r="X1779"/>
  <c r="R1808"/>
  <c r="S1808"/>
  <c r="T1808"/>
  <c r="V1808"/>
  <c r="W1808"/>
  <c r="X1808"/>
  <c r="R1839"/>
  <c r="S1839"/>
  <c r="T1839"/>
  <c r="V1839"/>
  <c r="W1839"/>
  <c r="X1839"/>
  <c r="R1875"/>
  <c r="S1875"/>
  <c r="T1875"/>
  <c r="V1875"/>
  <c r="W1875"/>
  <c r="X1875"/>
  <c r="R1911"/>
  <c r="S1911"/>
  <c r="T1911"/>
  <c r="V1911"/>
  <c r="W1911"/>
  <c r="X1911"/>
  <c r="R1956"/>
  <c r="S1956"/>
  <c r="T1956"/>
  <c r="V1956"/>
  <c r="W1956"/>
  <c r="X1956"/>
  <c r="R2002"/>
  <c r="S2002"/>
  <c r="T2002"/>
  <c r="V2002"/>
  <c r="W2002"/>
  <c r="X2002"/>
  <c r="R2059"/>
  <c r="S2059"/>
  <c r="T2059"/>
  <c r="V2059"/>
  <c r="W2059"/>
  <c r="X2059"/>
  <c r="R2129"/>
  <c r="S2129"/>
  <c r="T2129"/>
  <c r="V2129"/>
  <c r="W2129"/>
  <c r="X2129"/>
  <c r="R2190"/>
  <c r="S2190"/>
  <c r="T2190"/>
  <c r="V2190"/>
  <c r="W2190"/>
  <c r="X2190"/>
  <c r="R2257"/>
  <c r="S2257"/>
  <c r="T2257"/>
  <c r="V2257"/>
  <c r="W2257"/>
  <c r="X2257"/>
  <c r="R2339"/>
  <c r="S2339"/>
  <c r="T2339"/>
  <c r="V2339"/>
  <c r="W2339"/>
  <c r="X2339"/>
  <c r="R2431"/>
  <c r="S2431"/>
  <c r="T2431"/>
  <c r="V2431"/>
  <c r="W2431"/>
  <c r="X2431"/>
  <c r="R2521"/>
  <c r="S2521"/>
  <c r="T2521"/>
  <c r="V2521"/>
  <c r="W2521"/>
  <c r="X2521"/>
  <c r="R2620"/>
  <c r="S2620"/>
  <c r="T2620"/>
  <c r="V2620"/>
  <c r="W2620"/>
  <c r="X2620"/>
  <c r="R2730"/>
  <c r="S2730"/>
  <c r="T2730"/>
  <c r="V2730"/>
  <c r="W2730"/>
  <c r="X2730"/>
  <c r="R2843"/>
  <c r="S2843"/>
  <c r="T2843"/>
  <c r="V2843"/>
  <c r="W2843"/>
  <c r="X2843"/>
  <c r="R2975"/>
  <c r="S2975"/>
  <c r="T2975"/>
  <c r="V2975"/>
  <c r="W2975"/>
  <c r="X2975"/>
  <c r="R3108"/>
  <c r="S3108"/>
  <c r="T3108"/>
  <c r="V3108"/>
  <c r="W3108"/>
  <c r="X3108"/>
  <c r="R3243"/>
  <c r="S3243"/>
  <c r="T3243"/>
  <c r="V3243"/>
  <c r="W3243"/>
  <c r="X3243"/>
  <c r="R3389"/>
  <c r="S3389"/>
  <c r="T3389"/>
  <c r="V3389"/>
  <c r="W3389"/>
  <c r="X3389"/>
  <c r="R3562"/>
  <c r="S3562"/>
  <c r="T3562"/>
  <c r="V3562"/>
  <c r="W3562"/>
  <c r="X3562"/>
  <c r="R3721"/>
  <c r="S3721"/>
  <c r="T3721"/>
  <c r="V3721"/>
  <c r="W3721"/>
  <c r="X3721"/>
  <c r="R3904"/>
  <c r="S3904"/>
  <c r="T3904"/>
  <c r="V3904"/>
  <c r="W3904"/>
  <c r="X3904"/>
  <c r="R4092"/>
  <c r="S4092"/>
  <c r="T4092"/>
  <c r="V4092"/>
  <c r="W4092"/>
  <c r="X4092"/>
  <c r="R4283"/>
  <c r="S4283"/>
  <c r="T4283"/>
  <c r="V4283"/>
  <c r="W4283"/>
  <c r="X4283"/>
  <c r="R4490"/>
  <c r="S4490"/>
  <c r="T4490"/>
  <c r="V4490"/>
  <c r="W4490"/>
  <c r="X4490"/>
  <c r="R1988"/>
  <c r="S1988"/>
  <c r="T1988"/>
  <c r="V1988"/>
  <c r="W1988"/>
  <c r="X1988"/>
  <c r="R1993"/>
  <c r="S1993"/>
  <c r="T1993"/>
  <c r="V1993"/>
  <c r="W1993"/>
  <c r="X1993"/>
  <c r="R2005"/>
  <c r="S2005"/>
  <c r="T2005"/>
  <c r="V2005"/>
  <c r="W2005"/>
  <c r="X2005"/>
  <c r="R2025"/>
  <c r="S2025"/>
  <c r="T2025"/>
  <c r="V2025"/>
  <c r="W2025"/>
  <c r="X2025"/>
  <c r="R2042"/>
  <c r="S2042"/>
  <c r="T2042"/>
  <c r="V2042"/>
  <c r="W2042"/>
  <c r="X2042"/>
  <c r="R2072"/>
  <c r="S2072"/>
  <c r="T2072"/>
  <c r="V2072"/>
  <c r="W2072"/>
  <c r="X2072"/>
  <c r="R2097"/>
  <c r="S2097"/>
  <c r="T2097"/>
  <c r="V2097"/>
  <c r="W2097"/>
  <c r="X2097"/>
  <c r="R2138"/>
  <c r="S2138"/>
  <c r="T2138"/>
  <c r="V2138"/>
  <c r="W2138"/>
  <c r="X2138"/>
  <c r="R2175"/>
  <c r="S2175"/>
  <c r="T2175"/>
  <c r="V2175"/>
  <c r="W2175"/>
  <c r="X2175"/>
  <c r="R2217"/>
  <c r="S2217"/>
  <c r="T2217"/>
  <c r="V2217"/>
  <c r="W2217"/>
  <c r="X2217"/>
  <c r="R2258"/>
  <c r="S2258"/>
  <c r="T2258"/>
  <c r="V2258"/>
  <c r="W2258"/>
  <c r="X2258"/>
  <c r="R2321"/>
  <c r="S2321"/>
  <c r="T2321"/>
  <c r="V2321"/>
  <c r="W2321"/>
  <c r="X2321"/>
  <c r="R2382"/>
  <c r="S2382"/>
  <c r="T2382"/>
  <c r="V2382"/>
  <c r="W2382"/>
  <c r="X2382"/>
  <c r="R2450"/>
  <c r="S2450"/>
  <c r="T2450"/>
  <c r="V2450"/>
  <c r="W2450"/>
  <c r="X2450"/>
  <c r="R2523"/>
  <c r="S2523"/>
  <c r="T2523"/>
  <c r="V2523"/>
  <c r="W2523"/>
  <c r="X2523"/>
  <c r="R2601"/>
  <c r="S2601"/>
  <c r="T2601"/>
  <c r="V2601"/>
  <c r="W2601"/>
  <c r="X2601"/>
  <c r="R2680"/>
  <c r="S2680"/>
  <c r="T2680"/>
  <c r="V2680"/>
  <c r="W2680"/>
  <c r="X2680"/>
  <c r="R2782"/>
  <c r="S2782"/>
  <c r="T2782"/>
  <c r="V2782"/>
  <c r="W2782"/>
  <c r="X2782"/>
  <c r="R2873"/>
  <c r="S2873"/>
  <c r="T2873"/>
  <c r="V2873"/>
  <c r="W2873"/>
  <c r="X2873"/>
  <c r="R2997"/>
  <c r="S2997"/>
  <c r="T2997"/>
  <c r="V2997"/>
  <c r="W2997"/>
  <c r="X2997"/>
  <c r="R3113"/>
  <c r="S3113"/>
  <c r="T3113"/>
  <c r="V3113"/>
  <c r="W3113"/>
  <c r="X3113"/>
  <c r="R3227"/>
  <c r="S3227"/>
  <c r="T3227"/>
  <c r="V3227"/>
  <c r="W3227"/>
  <c r="X3227"/>
  <c r="R3361"/>
  <c r="S3361"/>
  <c r="T3361"/>
  <c r="V3361"/>
  <c r="W3361"/>
  <c r="X3361"/>
  <c r="R3511"/>
  <c r="S3511"/>
  <c r="T3511"/>
  <c r="V3511"/>
  <c r="W3511"/>
  <c r="X3511"/>
  <c r="R3660"/>
  <c r="S3660"/>
  <c r="T3660"/>
  <c r="V3660"/>
  <c r="W3660"/>
  <c r="X3660"/>
  <c r="R3801"/>
  <c r="S3801"/>
  <c r="T3801"/>
  <c r="V3801"/>
  <c r="W3801"/>
  <c r="X3801"/>
  <c r="R3980"/>
  <c r="S3980"/>
  <c r="T3980"/>
  <c r="V3980"/>
  <c r="W3980"/>
  <c r="X3980"/>
  <c r="R4159"/>
  <c r="S4159"/>
  <c r="T4159"/>
  <c r="V4159"/>
  <c r="W4159"/>
  <c r="X4159"/>
  <c r="R4341"/>
  <c r="S4341"/>
  <c r="T4341"/>
  <c r="V4341"/>
  <c r="W4341"/>
  <c r="X4341"/>
  <c r="R2341"/>
  <c r="S2341"/>
  <c r="T2341"/>
  <c r="V2341"/>
  <c r="W2341"/>
  <c r="X2341"/>
  <c r="R2353"/>
  <c r="S2353"/>
  <c r="T2353"/>
  <c r="V2353"/>
  <c r="W2353"/>
  <c r="X2353"/>
  <c r="R2363"/>
  <c r="S2363"/>
  <c r="T2363"/>
  <c r="V2363"/>
  <c r="W2363"/>
  <c r="X2363"/>
  <c r="R2379"/>
  <c r="S2379"/>
  <c r="T2379"/>
  <c r="V2379"/>
  <c r="W2379"/>
  <c r="X2379"/>
  <c r="R2398"/>
  <c r="S2398"/>
  <c r="T2398"/>
  <c r="V2398"/>
  <c r="W2398"/>
  <c r="X2398"/>
  <c r="R2433"/>
  <c r="S2433"/>
  <c r="T2433"/>
  <c r="V2433"/>
  <c r="W2433"/>
  <c r="X2433"/>
  <c r="R2462"/>
  <c r="S2462"/>
  <c r="T2462"/>
  <c r="V2462"/>
  <c r="W2462"/>
  <c r="X2462"/>
  <c r="R2502"/>
  <c r="S2502"/>
  <c r="T2502"/>
  <c r="V2502"/>
  <c r="W2502"/>
  <c r="X2502"/>
  <c r="R2544"/>
  <c r="S2544"/>
  <c r="T2544"/>
  <c r="V2544"/>
  <c r="W2544"/>
  <c r="X2544"/>
  <c r="R2588"/>
  <c r="S2588"/>
  <c r="T2588"/>
  <c r="V2588"/>
  <c r="W2588"/>
  <c r="X2588"/>
  <c r="R2650"/>
  <c r="S2650"/>
  <c r="T2650"/>
  <c r="V2650"/>
  <c r="W2650"/>
  <c r="X2650"/>
  <c r="R2704"/>
  <c r="S2704"/>
  <c r="T2704"/>
  <c r="V2704"/>
  <c r="W2704"/>
  <c r="X2704"/>
  <c r="R2773"/>
  <c r="S2773"/>
  <c r="T2773"/>
  <c r="V2773"/>
  <c r="W2773"/>
  <c r="X2773"/>
  <c r="R2844"/>
  <c r="S2844"/>
  <c r="T2844"/>
  <c r="V2844"/>
  <c r="W2844"/>
  <c r="X2844"/>
  <c r="R2929"/>
  <c r="S2929"/>
  <c r="T2929"/>
  <c r="V2929"/>
  <c r="W2929"/>
  <c r="X2929"/>
  <c r="R3012"/>
  <c r="S3012"/>
  <c r="T3012"/>
  <c r="V3012"/>
  <c r="W3012"/>
  <c r="X3012"/>
  <c r="R3115"/>
  <c r="S3115"/>
  <c r="T3115"/>
  <c r="V3115"/>
  <c r="W3115"/>
  <c r="X3115"/>
  <c r="R3207"/>
  <c r="S3207"/>
  <c r="T3207"/>
  <c r="V3207"/>
  <c r="W3207"/>
  <c r="X3207"/>
  <c r="R3311"/>
  <c r="S3311"/>
  <c r="T3311"/>
  <c r="V3311"/>
  <c r="W3311"/>
  <c r="X3311"/>
  <c r="R3438"/>
  <c r="S3438"/>
  <c r="T3438"/>
  <c r="V3438"/>
  <c r="W3438"/>
  <c r="X3438"/>
  <c r="R3564"/>
  <c r="S3564"/>
  <c r="T3564"/>
  <c r="V3564"/>
  <c r="W3564"/>
  <c r="X3564"/>
  <c r="R3690"/>
  <c r="S3690"/>
  <c r="T3690"/>
  <c r="V3690"/>
  <c r="W3690"/>
  <c r="X3690"/>
  <c r="R3825"/>
  <c r="S3825"/>
  <c r="T3825"/>
  <c r="V3825"/>
  <c r="W3825"/>
  <c r="X3825"/>
  <c r="R3979"/>
  <c r="S3979"/>
  <c r="T3979"/>
  <c r="V3979"/>
  <c r="W3979"/>
  <c r="X3979"/>
  <c r="R4137"/>
  <c r="S4137"/>
  <c r="T4137"/>
  <c r="V4137"/>
  <c r="W4137"/>
  <c r="X4137"/>
  <c r="R4302"/>
  <c r="S4302"/>
  <c r="T4302"/>
  <c r="V4302"/>
  <c r="W4302"/>
  <c r="X4302"/>
  <c r="R4473"/>
  <c r="S4473"/>
  <c r="T4473"/>
  <c r="V4473"/>
  <c r="W4473"/>
  <c r="X4473"/>
  <c r="R2775"/>
  <c r="S2775"/>
  <c r="T2775"/>
  <c r="V2775"/>
  <c r="W2775"/>
  <c r="X2775"/>
  <c r="R2785"/>
  <c r="S2785"/>
  <c r="T2785"/>
  <c r="V2785"/>
  <c r="W2785"/>
  <c r="X2785"/>
  <c r="R2799"/>
  <c r="S2799"/>
  <c r="T2799"/>
  <c r="V2799"/>
  <c r="W2799"/>
  <c r="X2799"/>
  <c r="R2817"/>
  <c r="S2817"/>
  <c r="T2817"/>
  <c r="V2817"/>
  <c r="W2817"/>
  <c r="X2817"/>
  <c r="R2837"/>
  <c r="S2837"/>
  <c r="T2837"/>
  <c r="V2837"/>
  <c r="W2837"/>
  <c r="X2837"/>
  <c r="R2864"/>
  <c r="S2864"/>
  <c r="T2864"/>
  <c r="V2864"/>
  <c r="W2864"/>
  <c r="X2864"/>
  <c r="R2902"/>
  <c r="S2902"/>
  <c r="T2902"/>
  <c r="V2902"/>
  <c r="W2902"/>
  <c r="X2902"/>
  <c r="R2952"/>
  <c r="S2952"/>
  <c r="T2952"/>
  <c r="V2952"/>
  <c r="W2952"/>
  <c r="X2952"/>
  <c r="R2999"/>
  <c r="S2999"/>
  <c r="T2999"/>
  <c r="V2999"/>
  <c r="W2999"/>
  <c r="X2999"/>
  <c r="R3055"/>
  <c r="S3055"/>
  <c r="T3055"/>
  <c r="V3055"/>
  <c r="W3055"/>
  <c r="X3055"/>
  <c r="R3118"/>
  <c r="S3118"/>
  <c r="T3118"/>
  <c r="V3118"/>
  <c r="W3118"/>
  <c r="X3118"/>
  <c r="R3178"/>
  <c r="S3178"/>
  <c r="T3178"/>
  <c r="V3178"/>
  <c r="W3178"/>
  <c r="X3178"/>
  <c r="R3247"/>
  <c r="S3247"/>
  <c r="T3247"/>
  <c r="V3247"/>
  <c r="W3247"/>
  <c r="X3247"/>
  <c r="R3332"/>
  <c r="S3332"/>
  <c r="T3332"/>
  <c r="V3332"/>
  <c r="W3332"/>
  <c r="X3332"/>
  <c r="R3414"/>
  <c r="S3414"/>
  <c r="T3414"/>
  <c r="V3414"/>
  <c r="W3414"/>
  <c r="X3414"/>
  <c r="R3514"/>
  <c r="S3514"/>
  <c r="T3514"/>
  <c r="V3514"/>
  <c r="W3514"/>
  <c r="X3514"/>
  <c r="R3609"/>
  <c r="S3609"/>
  <c r="T3609"/>
  <c r="V3609"/>
  <c r="W3609"/>
  <c r="X3609"/>
  <c r="R3716"/>
  <c r="S3716"/>
  <c r="T3716"/>
  <c r="V3716"/>
  <c r="W3716"/>
  <c r="X3716"/>
  <c r="R3827"/>
  <c r="S3827"/>
  <c r="T3827"/>
  <c r="V3827"/>
  <c r="W3827"/>
  <c r="X3827"/>
  <c r="R3955"/>
  <c r="S3955"/>
  <c r="T3955"/>
  <c r="V3955"/>
  <c r="W3955"/>
  <c r="X3955"/>
  <c r="R4083"/>
  <c r="S4083"/>
  <c r="T4083"/>
  <c r="V4083"/>
  <c r="W4083"/>
  <c r="X4083"/>
  <c r="R4217"/>
  <c r="S4217"/>
  <c r="T4217"/>
  <c r="V4217"/>
  <c r="W4217"/>
  <c r="X4217"/>
  <c r="R4366"/>
  <c r="S4366"/>
  <c r="T4366"/>
  <c r="V4366"/>
  <c r="W4366"/>
  <c r="X4366"/>
  <c r="R4515"/>
  <c r="S4515"/>
  <c r="T4515"/>
  <c r="V4515"/>
  <c r="W4515"/>
  <c r="X4515"/>
  <c r="R3294"/>
  <c r="S3294"/>
  <c r="T3294"/>
  <c r="V3294"/>
  <c r="W3294"/>
  <c r="X3294"/>
  <c r="R3303"/>
  <c r="S3303"/>
  <c r="T3303"/>
  <c r="V3303"/>
  <c r="W3303"/>
  <c r="X3303"/>
  <c r="R3316"/>
  <c r="S3316"/>
  <c r="T3316"/>
  <c r="V3316"/>
  <c r="W3316"/>
  <c r="X3316"/>
  <c r="R3341"/>
  <c r="S3341"/>
  <c r="T3341"/>
  <c r="V3341"/>
  <c r="W3341"/>
  <c r="X3341"/>
  <c r="R3364"/>
  <c r="S3364"/>
  <c r="T3364"/>
  <c r="V3364"/>
  <c r="W3364"/>
  <c r="X3364"/>
  <c r="R3397"/>
  <c r="S3397"/>
  <c r="T3397"/>
  <c r="V3397"/>
  <c r="W3397"/>
  <c r="X3397"/>
  <c r="R3443"/>
  <c r="S3443"/>
  <c r="T3443"/>
  <c r="V3443"/>
  <c r="W3443"/>
  <c r="X3443"/>
  <c r="R3492"/>
  <c r="S3492"/>
  <c r="T3492"/>
  <c r="V3492"/>
  <c r="W3492"/>
  <c r="X3492"/>
  <c r="R3542"/>
  <c r="S3542"/>
  <c r="T3542"/>
  <c r="V3542"/>
  <c r="W3542"/>
  <c r="X3542"/>
  <c r="R3595"/>
  <c r="S3595"/>
  <c r="T3595"/>
  <c r="V3595"/>
  <c r="W3595"/>
  <c r="X3595"/>
  <c r="R3662"/>
  <c r="S3662"/>
  <c r="T3662"/>
  <c r="V3662"/>
  <c r="W3662"/>
  <c r="X3662"/>
  <c r="R3727"/>
  <c r="S3727"/>
  <c r="T3727"/>
  <c r="V3727"/>
  <c r="W3727"/>
  <c r="X3727"/>
  <c r="R3796"/>
  <c r="S3796"/>
  <c r="T3796"/>
  <c r="V3796"/>
  <c r="W3796"/>
  <c r="X3796"/>
  <c r="R3892"/>
  <c r="S3892"/>
  <c r="T3892"/>
  <c r="V3892"/>
  <c r="W3892"/>
  <c r="X3892"/>
  <c r="R3984"/>
  <c r="S3984"/>
  <c r="T3984"/>
  <c r="V3984"/>
  <c r="W3984"/>
  <c r="X3984"/>
  <c r="R4080"/>
  <c r="S4080"/>
  <c r="T4080"/>
  <c r="V4080"/>
  <c r="W4080"/>
  <c r="X4080"/>
  <c r="R4182"/>
  <c r="S4182"/>
  <c r="T4182"/>
  <c r="V4182"/>
  <c r="W4182"/>
  <c r="X4182"/>
  <c r="R4310"/>
  <c r="S4310"/>
  <c r="T4310"/>
  <c r="V4310"/>
  <c r="W4310"/>
  <c r="X4310"/>
  <c r="R4420"/>
  <c r="S4420"/>
  <c r="T4420"/>
  <c r="V4420"/>
  <c r="W4420"/>
  <c r="X4420"/>
  <c r="R4538"/>
  <c r="S4538"/>
  <c r="T4538"/>
  <c r="V4538"/>
  <c r="W4538"/>
  <c r="X4538"/>
  <c r="R3917"/>
  <c r="S3917"/>
  <c r="T3917"/>
  <c r="V3917"/>
  <c r="W3917"/>
  <c r="X3917"/>
  <c r="R3925"/>
  <c r="S3925"/>
  <c r="T3925"/>
  <c r="V3925"/>
  <c r="W3925"/>
  <c r="X3925"/>
  <c r="R3938"/>
  <c r="S3938"/>
  <c r="T3938"/>
  <c r="V3938"/>
  <c r="W3938"/>
  <c r="X3938"/>
  <c r="R3957"/>
  <c r="S3957"/>
  <c r="T3957"/>
  <c r="V3957"/>
  <c r="W3957"/>
  <c r="X3957"/>
  <c r="R3987"/>
  <c r="S3987"/>
  <c r="T3987"/>
  <c r="V3987"/>
  <c r="W3987"/>
  <c r="X3987"/>
  <c r="R4021"/>
  <c r="S4021"/>
  <c r="T4021"/>
  <c r="V4021"/>
  <c r="W4021"/>
  <c r="X4021"/>
  <c r="R4063"/>
  <c r="S4063"/>
  <c r="T4063"/>
  <c r="V4063"/>
  <c r="W4063"/>
  <c r="X4063"/>
  <c r="R4107"/>
  <c r="S4107"/>
  <c r="T4107"/>
  <c r="V4107"/>
  <c r="W4107"/>
  <c r="X4107"/>
  <c r="R4167"/>
  <c r="S4167"/>
  <c r="T4167"/>
  <c r="V4167"/>
  <c r="W4167"/>
  <c r="X4167"/>
  <c r="R4222"/>
  <c r="S4222"/>
  <c r="T4222"/>
  <c r="V4222"/>
  <c r="W4222"/>
  <c r="X4222"/>
  <c r="R4298"/>
  <c r="S4298"/>
  <c r="T4298"/>
  <c r="V4298"/>
  <c r="W4298"/>
  <c r="X4298"/>
  <c r="R4367"/>
  <c r="S4367"/>
  <c r="T4367"/>
  <c r="V4367"/>
  <c r="W4367"/>
  <c r="X4367"/>
  <c r="R4445"/>
  <c r="S4445"/>
  <c r="T4445"/>
  <c r="V4445"/>
  <c r="W4445"/>
  <c r="X4445"/>
  <c r="R4531"/>
  <c r="S4531"/>
  <c r="T4531"/>
  <c r="V4531"/>
  <c r="W4531"/>
  <c r="X4531"/>
  <c r="R4591"/>
  <c r="S4591"/>
  <c r="T4591"/>
  <c r="V4591"/>
  <c r="W4591"/>
  <c r="X4591"/>
  <c r="R4584"/>
  <c r="S4584"/>
  <c r="T4584"/>
  <c r="V4584"/>
  <c r="W4584"/>
  <c r="X4584"/>
  <c r="R4585"/>
  <c r="S4585"/>
  <c r="T4585"/>
  <c r="V4585"/>
  <c r="W4585"/>
  <c r="X4585"/>
  <c r="R4593"/>
  <c r="S4593"/>
  <c r="T4593"/>
  <c r="V4593"/>
  <c r="W4593"/>
  <c r="X4593"/>
  <c r="R4603"/>
  <c r="S4603"/>
  <c r="T4603"/>
  <c r="V4603"/>
  <c r="W4603"/>
  <c r="X4603"/>
  <c r="R4614"/>
  <c r="S4614"/>
  <c r="T4614"/>
  <c r="V4614"/>
  <c r="W4614"/>
  <c r="X4614"/>
  <c r="R4630"/>
  <c r="S4630"/>
  <c r="T4630"/>
  <c r="V4630"/>
  <c r="W4630"/>
  <c r="X4630"/>
  <c r="R4645"/>
  <c r="S4645"/>
  <c r="T4645"/>
  <c r="V4645"/>
  <c r="W4645"/>
  <c r="X4645"/>
  <c r="R4664"/>
  <c r="S4664"/>
  <c r="T4664"/>
  <c r="V4664"/>
  <c r="W4664"/>
  <c r="X4664"/>
  <c r="R4677"/>
  <c r="S4677"/>
  <c r="T4677"/>
  <c r="V4677"/>
  <c r="W4677"/>
  <c r="X4677"/>
  <c r="R1095"/>
  <c r="S1095"/>
  <c r="T1095"/>
  <c r="V1095"/>
  <c r="W1095"/>
  <c r="X1095"/>
  <c r="R1096"/>
  <c r="S1096"/>
  <c r="T1096"/>
  <c r="V1096"/>
  <c r="W1096"/>
  <c r="X1096"/>
  <c r="R1101"/>
  <c r="S1101"/>
  <c r="T1101"/>
  <c r="V1101"/>
  <c r="W1101"/>
  <c r="X1101"/>
  <c r="R1104"/>
  <c r="S1104"/>
  <c r="T1104"/>
  <c r="V1104"/>
  <c r="W1104"/>
  <c r="X1104"/>
  <c r="R1110"/>
  <c r="S1110"/>
  <c r="T1110"/>
  <c r="V1110"/>
  <c r="W1110"/>
  <c r="X1110"/>
  <c r="R1118"/>
  <c r="S1118"/>
  <c r="T1118"/>
  <c r="V1118"/>
  <c r="W1118"/>
  <c r="X1118"/>
  <c r="R1126"/>
  <c r="S1126"/>
  <c r="T1126"/>
  <c r="V1126"/>
  <c r="W1126"/>
  <c r="X1126"/>
  <c r="R1139"/>
  <c r="S1139"/>
  <c r="T1139"/>
  <c r="V1139"/>
  <c r="W1139"/>
  <c r="X1139"/>
  <c r="R1155"/>
  <c r="S1155"/>
  <c r="T1155"/>
  <c r="V1155"/>
  <c r="W1155"/>
  <c r="X1155"/>
  <c r="R1171"/>
  <c r="S1171"/>
  <c r="T1171"/>
  <c r="V1171"/>
  <c r="W1171"/>
  <c r="X1171"/>
  <c r="R1188"/>
  <c r="S1188"/>
  <c r="T1188"/>
  <c r="V1188"/>
  <c r="W1188"/>
  <c r="X1188"/>
  <c r="R1217"/>
  <c r="S1217"/>
  <c r="T1217"/>
  <c r="V1217"/>
  <c r="W1217"/>
  <c r="X1217"/>
  <c r="R1249"/>
  <c r="S1249"/>
  <c r="T1249"/>
  <c r="V1249"/>
  <c r="W1249"/>
  <c r="X1249"/>
  <c r="R1280"/>
  <c r="S1280"/>
  <c r="T1280"/>
  <c r="V1280"/>
  <c r="W1280"/>
  <c r="X1280"/>
  <c r="R1319"/>
  <c r="S1319"/>
  <c r="T1319"/>
  <c r="V1319"/>
  <c r="W1319"/>
  <c r="X1319"/>
  <c r="R1361"/>
  <c r="S1361"/>
  <c r="T1361"/>
  <c r="V1361"/>
  <c r="W1361"/>
  <c r="X1361"/>
  <c r="R1411"/>
  <c r="S1411"/>
  <c r="T1411"/>
  <c r="V1411"/>
  <c r="W1411"/>
  <c r="X1411"/>
  <c r="R1465"/>
  <c r="S1465"/>
  <c r="T1465"/>
  <c r="V1465"/>
  <c r="W1465"/>
  <c r="X1465"/>
  <c r="R1529"/>
  <c r="S1529"/>
  <c r="T1529"/>
  <c r="V1529"/>
  <c r="W1529"/>
  <c r="X1529"/>
  <c r="R1595"/>
  <c r="S1595"/>
  <c r="T1595"/>
  <c r="V1595"/>
  <c r="W1595"/>
  <c r="X1595"/>
  <c r="R1666"/>
  <c r="S1666"/>
  <c r="T1666"/>
  <c r="V1666"/>
  <c r="W1666"/>
  <c r="X1666"/>
  <c r="R1752"/>
  <c r="S1752"/>
  <c r="T1752"/>
  <c r="V1752"/>
  <c r="W1752"/>
  <c r="X1752"/>
  <c r="R1841"/>
  <c r="S1841"/>
  <c r="T1841"/>
  <c r="V1841"/>
  <c r="W1841"/>
  <c r="X1841"/>
  <c r="R1938"/>
  <c r="S1938"/>
  <c r="T1938"/>
  <c r="V1938"/>
  <c r="W1938"/>
  <c r="X1938"/>
  <c r="R2044"/>
  <c r="S2044"/>
  <c r="T2044"/>
  <c r="V2044"/>
  <c r="W2044"/>
  <c r="X2044"/>
  <c r="R2163"/>
  <c r="S2163"/>
  <c r="T2163"/>
  <c r="V2163"/>
  <c r="W2163"/>
  <c r="X2163"/>
  <c r="R2281"/>
  <c r="S2281"/>
  <c r="T2281"/>
  <c r="V2281"/>
  <c r="W2281"/>
  <c r="X2281"/>
  <c r="R2421"/>
  <c r="S2421"/>
  <c r="T2421"/>
  <c r="V2421"/>
  <c r="W2421"/>
  <c r="X2421"/>
  <c r="R2560"/>
  <c r="S2560"/>
  <c r="T2560"/>
  <c r="V2560"/>
  <c r="W2560"/>
  <c r="X2560"/>
  <c r="R2721"/>
  <c r="S2721"/>
  <c r="T2721"/>
  <c r="V2721"/>
  <c r="W2721"/>
  <c r="X2721"/>
  <c r="R2874"/>
  <c r="S2874"/>
  <c r="T2874"/>
  <c r="V2874"/>
  <c r="W2874"/>
  <c r="X2874"/>
  <c r="R3066"/>
  <c r="S3066"/>
  <c r="T3066"/>
  <c r="V3066"/>
  <c r="W3066"/>
  <c r="X3066"/>
  <c r="R3246"/>
  <c r="S3246"/>
  <c r="T3246"/>
  <c r="V3246"/>
  <c r="W3246"/>
  <c r="X3246"/>
  <c r="R3453"/>
  <c r="S3453"/>
  <c r="T3453"/>
  <c r="V3453"/>
  <c r="W3453"/>
  <c r="X3453"/>
  <c r="R3661"/>
  <c r="S3661"/>
  <c r="T3661"/>
  <c r="V3661"/>
  <c r="W3661"/>
  <c r="X3661"/>
  <c r="R3878"/>
  <c r="S3878"/>
  <c r="T3878"/>
  <c r="V3878"/>
  <c r="W3878"/>
  <c r="X3878"/>
  <c r="R4104"/>
  <c r="S4104"/>
  <c r="T4104"/>
  <c r="V4104"/>
  <c r="W4104"/>
  <c r="X4104"/>
  <c r="R4349"/>
  <c r="S4349"/>
  <c r="T4349"/>
  <c r="V4349"/>
  <c r="W4349"/>
  <c r="X4349"/>
  <c r="R4577"/>
  <c r="S4577"/>
  <c r="T4577"/>
  <c r="V4577"/>
  <c r="W4577"/>
  <c r="X4577"/>
  <c r="R4676"/>
  <c r="S4676"/>
  <c r="T4676"/>
  <c r="V4676"/>
  <c r="W4676"/>
  <c r="X4676"/>
  <c r="R4722"/>
  <c r="S4722"/>
  <c r="T4722"/>
  <c r="V4722"/>
  <c r="W4722"/>
  <c r="X4722"/>
  <c r="R1111"/>
  <c r="S1111"/>
  <c r="T1111"/>
  <c r="V1111"/>
  <c r="W1111"/>
  <c r="X1111"/>
  <c r="R1113"/>
  <c r="S1113"/>
  <c r="T1113"/>
  <c r="V1113"/>
  <c r="W1113"/>
  <c r="X1113"/>
  <c r="R1117"/>
  <c r="S1117"/>
  <c r="T1117"/>
  <c r="V1117"/>
  <c r="W1117"/>
  <c r="X1117"/>
  <c r="R1122"/>
  <c r="S1122"/>
  <c r="T1122"/>
  <c r="V1122"/>
  <c r="W1122"/>
  <c r="X1122"/>
  <c r="R1127"/>
  <c r="S1127"/>
  <c r="T1127"/>
  <c r="V1127"/>
  <c r="W1127"/>
  <c r="X1127"/>
  <c r="R1134"/>
  <c r="S1134"/>
  <c r="T1134"/>
  <c r="V1134"/>
  <c r="W1134"/>
  <c r="X1134"/>
  <c r="R1145"/>
  <c r="S1145"/>
  <c r="T1145"/>
  <c r="V1145"/>
  <c r="W1145"/>
  <c r="X1145"/>
  <c r="R1163"/>
  <c r="S1163"/>
  <c r="T1163"/>
  <c r="V1163"/>
  <c r="W1163"/>
  <c r="X1163"/>
  <c r="R1180"/>
  <c r="S1180"/>
  <c r="T1180"/>
  <c r="V1180"/>
  <c r="W1180"/>
  <c r="X1180"/>
  <c r="R1192"/>
  <c r="S1192"/>
  <c r="T1192"/>
  <c r="V1192"/>
  <c r="W1192"/>
  <c r="X1192"/>
  <c r="R1219"/>
  <c r="S1219"/>
  <c r="T1219"/>
  <c r="V1219"/>
  <c r="W1219"/>
  <c r="X1219"/>
  <c r="R1247"/>
  <c r="S1247"/>
  <c r="T1247"/>
  <c r="V1247"/>
  <c r="W1247"/>
  <c r="X1247"/>
  <c r="R1276"/>
  <c r="S1276"/>
  <c r="T1276"/>
  <c r="V1276"/>
  <c r="W1276"/>
  <c r="X1276"/>
  <c r="R1309"/>
  <c r="S1309"/>
  <c r="T1309"/>
  <c r="V1309"/>
  <c r="W1309"/>
  <c r="X1309"/>
  <c r="R1350"/>
  <c r="S1350"/>
  <c r="T1350"/>
  <c r="V1350"/>
  <c r="W1350"/>
  <c r="X1350"/>
  <c r="R1398"/>
  <c r="S1398"/>
  <c r="T1398"/>
  <c r="V1398"/>
  <c r="W1398"/>
  <c r="X1398"/>
  <c r="R1443"/>
  <c r="S1443"/>
  <c r="T1443"/>
  <c r="V1443"/>
  <c r="W1443"/>
  <c r="X1443"/>
  <c r="R1502"/>
  <c r="S1502"/>
  <c r="T1502"/>
  <c r="V1502"/>
  <c r="W1502"/>
  <c r="X1502"/>
  <c r="R1571"/>
  <c r="S1571"/>
  <c r="T1571"/>
  <c r="V1571"/>
  <c r="W1571"/>
  <c r="X1571"/>
  <c r="R1636"/>
  <c r="S1636"/>
  <c r="T1636"/>
  <c r="V1636"/>
  <c r="W1636"/>
  <c r="X1636"/>
  <c r="R1714"/>
  <c r="S1714"/>
  <c r="T1714"/>
  <c r="V1714"/>
  <c r="W1714"/>
  <c r="X1714"/>
  <c r="R1797"/>
  <c r="S1797"/>
  <c r="T1797"/>
  <c r="V1797"/>
  <c r="W1797"/>
  <c r="X1797"/>
  <c r="R1891"/>
  <c r="S1891"/>
  <c r="T1891"/>
  <c r="V1891"/>
  <c r="W1891"/>
  <c r="X1891"/>
  <c r="R1986"/>
  <c r="S1986"/>
  <c r="T1986"/>
  <c r="V1986"/>
  <c r="W1986"/>
  <c r="X1986"/>
  <c r="R2099"/>
  <c r="S2099"/>
  <c r="T2099"/>
  <c r="V2099"/>
  <c r="W2099"/>
  <c r="X2099"/>
  <c r="R2219"/>
  <c r="S2219"/>
  <c r="T2219"/>
  <c r="V2219"/>
  <c r="W2219"/>
  <c r="X2219"/>
  <c r="R2342"/>
  <c r="S2342"/>
  <c r="T2342"/>
  <c r="V2342"/>
  <c r="W2342"/>
  <c r="X2342"/>
  <c r="R2482"/>
  <c r="S2482"/>
  <c r="T2482"/>
  <c r="V2482"/>
  <c r="W2482"/>
  <c r="X2482"/>
  <c r="R2625"/>
  <c r="S2625"/>
  <c r="T2625"/>
  <c r="V2625"/>
  <c r="W2625"/>
  <c r="X2625"/>
  <c r="R2783"/>
  <c r="S2783"/>
  <c r="T2783"/>
  <c r="V2783"/>
  <c r="W2783"/>
  <c r="X2783"/>
  <c r="R2954"/>
  <c r="S2954"/>
  <c r="T2954"/>
  <c r="V2954"/>
  <c r="W2954"/>
  <c r="X2954"/>
  <c r="R3136"/>
  <c r="S3136"/>
  <c r="T3136"/>
  <c r="V3136"/>
  <c r="W3136"/>
  <c r="X3136"/>
  <c r="R3312"/>
  <c r="S3312"/>
  <c r="T3312"/>
  <c r="V3312"/>
  <c r="W3312"/>
  <c r="X3312"/>
  <c r="R3525"/>
  <c r="S3525"/>
  <c r="T3525"/>
  <c r="V3525"/>
  <c r="W3525"/>
  <c r="X3525"/>
  <c r="R3728"/>
  <c r="S3728"/>
  <c r="T3728"/>
  <c r="V3728"/>
  <c r="W3728"/>
  <c r="X3728"/>
  <c r="R3954"/>
  <c r="S3954"/>
  <c r="T3954"/>
  <c r="V3954"/>
  <c r="W3954"/>
  <c r="X3954"/>
  <c r="R4179"/>
  <c r="S4179"/>
  <c r="T4179"/>
  <c r="V4179"/>
  <c r="W4179"/>
  <c r="X4179"/>
  <c r="R4426"/>
  <c r="S4426"/>
  <c r="T4426"/>
  <c r="V4426"/>
  <c r="W4426"/>
  <c r="X4426"/>
  <c r="R4611"/>
  <c r="S4611"/>
  <c r="T4611"/>
  <c r="V4611"/>
  <c r="W4611"/>
  <c r="X4611"/>
  <c r="R4692"/>
  <c r="S4692"/>
  <c r="T4692"/>
  <c r="V4692"/>
  <c r="W4692"/>
  <c r="X4692"/>
  <c r="R1140"/>
  <c r="S1140"/>
  <c r="T1140"/>
  <c r="V1140"/>
  <c r="W1140"/>
  <c r="X1140"/>
  <c r="R1141"/>
  <c r="S1141"/>
  <c r="T1141"/>
  <c r="V1141"/>
  <c r="W1141"/>
  <c r="X1141"/>
  <c r="R1146"/>
  <c r="S1146"/>
  <c r="T1146"/>
  <c r="V1146"/>
  <c r="W1146"/>
  <c r="X1146"/>
  <c r="R1154"/>
  <c r="S1154"/>
  <c r="T1154"/>
  <c r="V1154"/>
  <c r="W1154"/>
  <c r="X1154"/>
  <c r="R1165"/>
  <c r="S1165"/>
  <c r="T1165"/>
  <c r="V1165"/>
  <c r="W1165"/>
  <c r="X1165"/>
  <c r="R1172"/>
  <c r="S1172"/>
  <c r="T1172"/>
  <c r="V1172"/>
  <c r="W1172"/>
  <c r="X1172"/>
  <c r="R1183"/>
  <c r="S1183"/>
  <c r="T1183"/>
  <c r="V1183"/>
  <c r="W1183"/>
  <c r="X1183"/>
  <c r="R1201"/>
  <c r="S1201"/>
  <c r="T1201"/>
  <c r="V1201"/>
  <c r="W1201"/>
  <c r="X1201"/>
  <c r="R1220"/>
  <c r="S1220"/>
  <c r="T1220"/>
  <c r="V1220"/>
  <c r="W1220"/>
  <c r="X1220"/>
  <c r="R1242"/>
  <c r="S1242"/>
  <c r="T1242"/>
  <c r="V1242"/>
  <c r="W1242"/>
  <c r="X1242"/>
  <c r="R1268"/>
  <c r="S1268"/>
  <c r="T1268"/>
  <c r="V1268"/>
  <c r="W1268"/>
  <c r="X1268"/>
  <c r="R1296"/>
  <c r="S1296"/>
  <c r="T1296"/>
  <c r="V1296"/>
  <c r="W1296"/>
  <c r="X1296"/>
  <c r="R1328"/>
  <c r="S1328"/>
  <c r="T1328"/>
  <c r="V1328"/>
  <c r="W1328"/>
  <c r="X1328"/>
  <c r="R1369"/>
  <c r="S1369"/>
  <c r="T1369"/>
  <c r="V1369"/>
  <c r="W1369"/>
  <c r="X1369"/>
  <c r="R1412"/>
  <c r="S1412"/>
  <c r="T1412"/>
  <c r="V1412"/>
  <c r="W1412"/>
  <c r="X1412"/>
  <c r="R1459"/>
  <c r="S1459"/>
  <c r="T1459"/>
  <c r="V1459"/>
  <c r="W1459"/>
  <c r="X1459"/>
  <c r="R1514"/>
  <c r="S1514"/>
  <c r="T1514"/>
  <c r="V1514"/>
  <c r="W1514"/>
  <c r="X1514"/>
  <c r="R1575"/>
  <c r="S1575"/>
  <c r="T1575"/>
  <c r="V1575"/>
  <c r="W1575"/>
  <c r="X1575"/>
  <c r="R1644"/>
  <c r="S1644"/>
  <c r="T1644"/>
  <c r="V1644"/>
  <c r="W1644"/>
  <c r="X1644"/>
  <c r="R1712"/>
  <c r="S1712"/>
  <c r="T1712"/>
  <c r="V1712"/>
  <c r="W1712"/>
  <c r="X1712"/>
  <c r="R1787"/>
  <c r="S1787"/>
  <c r="T1787"/>
  <c r="V1787"/>
  <c r="W1787"/>
  <c r="X1787"/>
  <c r="R1885"/>
  <c r="S1885"/>
  <c r="T1885"/>
  <c r="V1885"/>
  <c r="W1885"/>
  <c r="X1885"/>
  <c r="R1974"/>
  <c r="S1974"/>
  <c r="T1974"/>
  <c r="V1974"/>
  <c r="W1974"/>
  <c r="X1974"/>
  <c r="R2078"/>
  <c r="S2078"/>
  <c r="T2078"/>
  <c r="V2078"/>
  <c r="W2078"/>
  <c r="X2078"/>
  <c r="R2194"/>
  <c r="S2194"/>
  <c r="T2194"/>
  <c r="V2194"/>
  <c r="W2194"/>
  <c r="X2194"/>
  <c r="R2311"/>
  <c r="S2311"/>
  <c r="T2311"/>
  <c r="V2311"/>
  <c r="W2311"/>
  <c r="X2311"/>
  <c r="R2441"/>
  <c r="S2441"/>
  <c r="T2441"/>
  <c r="V2441"/>
  <c r="W2441"/>
  <c r="X2441"/>
  <c r="R2580"/>
  <c r="S2580"/>
  <c r="T2580"/>
  <c r="V2580"/>
  <c r="W2580"/>
  <c r="X2580"/>
  <c r="R2734"/>
  <c r="S2734"/>
  <c r="T2734"/>
  <c r="V2734"/>
  <c r="W2734"/>
  <c r="X2734"/>
  <c r="R2886"/>
  <c r="S2886"/>
  <c r="T2886"/>
  <c r="V2886"/>
  <c r="W2886"/>
  <c r="X2886"/>
  <c r="R3070"/>
  <c r="S3070"/>
  <c r="T3070"/>
  <c r="V3070"/>
  <c r="W3070"/>
  <c r="X3070"/>
  <c r="R3242"/>
  <c r="S3242"/>
  <c r="T3242"/>
  <c r="V3242"/>
  <c r="W3242"/>
  <c r="X3242"/>
  <c r="R3441"/>
  <c r="S3441"/>
  <c r="T3441"/>
  <c r="V3441"/>
  <c r="W3441"/>
  <c r="X3441"/>
  <c r="R3651"/>
  <c r="S3651"/>
  <c r="T3651"/>
  <c r="V3651"/>
  <c r="W3651"/>
  <c r="X3651"/>
  <c r="R3853"/>
  <c r="S3853"/>
  <c r="T3853"/>
  <c r="V3853"/>
  <c r="W3853"/>
  <c r="X3853"/>
  <c r="R4078"/>
  <c r="S4078"/>
  <c r="T4078"/>
  <c r="V4078"/>
  <c r="W4078"/>
  <c r="X4078"/>
  <c r="R4326"/>
  <c r="S4326"/>
  <c r="T4326"/>
  <c r="V4326"/>
  <c r="W4326"/>
  <c r="X4326"/>
  <c r="R4548"/>
  <c r="S4548"/>
  <c r="T4548"/>
  <c r="V4548"/>
  <c r="W4548"/>
  <c r="X4548"/>
  <c r="R1189"/>
  <c r="S1189"/>
  <c r="T1189"/>
  <c r="V1189"/>
  <c r="W1189"/>
  <c r="X1189"/>
  <c r="R1193"/>
  <c r="S1193"/>
  <c r="T1193"/>
  <c r="V1193"/>
  <c r="W1193"/>
  <c r="X1193"/>
  <c r="R1204"/>
  <c r="S1204"/>
  <c r="T1204"/>
  <c r="V1204"/>
  <c r="W1204"/>
  <c r="X1204"/>
  <c r="R1209"/>
  <c r="S1209"/>
  <c r="T1209"/>
  <c r="V1209"/>
  <c r="W1209"/>
  <c r="X1209"/>
  <c r="R1221"/>
  <c r="S1221"/>
  <c r="T1221"/>
  <c r="V1221"/>
  <c r="W1221"/>
  <c r="X1221"/>
  <c r="R1232"/>
  <c r="S1232"/>
  <c r="T1232"/>
  <c r="V1232"/>
  <c r="W1232"/>
  <c r="X1232"/>
  <c r="R1250"/>
  <c r="S1250"/>
  <c r="T1250"/>
  <c r="V1250"/>
  <c r="W1250"/>
  <c r="X1250"/>
  <c r="R1266"/>
  <c r="S1266"/>
  <c r="T1266"/>
  <c r="V1266"/>
  <c r="W1266"/>
  <c r="X1266"/>
  <c r="R1287"/>
  <c r="S1287"/>
  <c r="T1287"/>
  <c r="V1287"/>
  <c r="W1287"/>
  <c r="X1287"/>
  <c r="R1310"/>
  <c r="S1310"/>
  <c r="T1310"/>
  <c r="V1310"/>
  <c r="W1310"/>
  <c r="X1310"/>
  <c r="R1336"/>
  <c r="S1336"/>
  <c r="T1336"/>
  <c r="V1336"/>
  <c r="W1336"/>
  <c r="X1336"/>
  <c r="R1377"/>
  <c r="S1377"/>
  <c r="T1377"/>
  <c r="V1377"/>
  <c r="W1377"/>
  <c r="X1377"/>
  <c r="R1413"/>
  <c r="S1413"/>
  <c r="T1413"/>
  <c r="V1413"/>
  <c r="W1413"/>
  <c r="X1413"/>
  <c r="R1448"/>
  <c r="S1448"/>
  <c r="T1448"/>
  <c r="V1448"/>
  <c r="W1448"/>
  <c r="X1448"/>
  <c r="R1497"/>
  <c r="S1497"/>
  <c r="T1497"/>
  <c r="V1497"/>
  <c r="W1497"/>
  <c r="X1497"/>
  <c r="R1554"/>
  <c r="S1554"/>
  <c r="T1554"/>
  <c r="V1554"/>
  <c r="W1554"/>
  <c r="X1554"/>
  <c r="R1610"/>
  <c r="S1610"/>
  <c r="T1610"/>
  <c r="V1610"/>
  <c r="W1610"/>
  <c r="X1610"/>
  <c r="R1673"/>
  <c r="S1673"/>
  <c r="T1673"/>
  <c r="V1673"/>
  <c r="W1673"/>
  <c r="X1673"/>
  <c r="R1744"/>
  <c r="S1744"/>
  <c r="T1744"/>
  <c r="V1744"/>
  <c r="W1744"/>
  <c r="X1744"/>
  <c r="R1822"/>
  <c r="S1822"/>
  <c r="T1822"/>
  <c r="V1822"/>
  <c r="W1822"/>
  <c r="X1822"/>
  <c r="R1908"/>
  <c r="S1908"/>
  <c r="T1908"/>
  <c r="V1908"/>
  <c r="W1908"/>
  <c r="X1908"/>
  <c r="R1994"/>
  <c r="S1994"/>
  <c r="T1994"/>
  <c r="V1994"/>
  <c r="W1994"/>
  <c r="X1994"/>
  <c r="R2100"/>
  <c r="S2100"/>
  <c r="T2100"/>
  <c r="V2100"/>
  <c r="W2100"/>
  <c r="X2100"/>
  <c r="R2208"/>
  <c r="S2208"/>
  <c r="T2208"/>
  <c r="V2208"/>
  <c r="W2208"/>
  <c r="X2208"/>
  <c r="R2325"/>
  <c r="S2325"/>
  <c r="T2325"/>
  <c r="V2325"/>
  <c r="W2325"/>
  <c r="X2325"/>
  <c r="R2451"/>
  <c r="S2451"/>
  <c r="T2451"/>
  <c r="V2451"/>
  <c r="W2451"/>
  <c r="X2451"/>
  <c r="R2581"/>
  <c r="S2581"/>
  <c r="T2581"/>
  <c r="V2581"/>
  <c r="W2581"/>
  <c r="X2581"/>
  <c r="R2732"/>
  <c r="S2732"/>
  <c r="T2732"/>
  <c r="V2732"/>
  <c r="W2732"/>
  <c r="X2732"/>
  <c r="R2876"/>
  <c r="S2876"/>
  <c r="T2876"/>
  <c r="V2876"/>
  <c r="W2876"/>
  <c r="X2876"/>
  <c r="R3053"/>
  <c r="S3053"/>
  <c r="T3053"/>
  <c r="V3053"/>
  <c r="W3053"/>
  <c r="X3053"/>
  <c r="R3218"/>
  <c r="S3218"/>
  <c r="T3218"/>
  <c r="V3218"/>
  <c r="W3218"/>
  <c r="X3218"/>
  <c r="R3411"/>
  <c r="S3411"/>
  <c r="T3411"/>
  <c r="V3411"/>
  <c r="W3411"/>
  <c r="X3411"/>
  <c r="R3608"/>
  <c r="S3608"/>
  <c r="T3608"/>
  <c r="V3608"/>
  <c r="W3608"/>
  <c r="X3608"/>
  <c r="R3808"/>
  <c r="S3808"/>
  <c r="T3808"/>
  <c r="V3808"/>
  <c r="W3808"/>
  <c r="X3808"/>
  <c r="R4029"/>
  <c r="S4029"/>
  <c r="T4029"/>
  <c r="V4029"/>
  <c r="W4029"/>
  <c r="X4029"/>
  <c r="R4251"/>
  <c r="S4251"/>
  <c r="T4251"/>
  <c r="V4251"/>
  <c r="W4251"/>
  <c r="X4251"/>
  <c r="R4496"/>
  <c r="S4496"/>
  <c r="T4496"/>
  <c r="V4496"/>
  <c r="W4496"/>
  <c r="X4496"/>
  <c r="R1277"/>
  <c r="S1277"/>
  <c r="T1277"/>
  <c r="V1277"/>
  <c r="W1277"/>
  <c r="X1277"/>
  <c r="R1281"/>
  <c r="S1281"/>
  <c r="T1281"/>
  <c r="V1281"/>
  <c r="W1281"/>
  <c r="X1281"/>
  <c r="R1288"/>
  <c r="S1288"/>
  <c r="T1288"/>
  <c r="V1288"/>
  <c r="W1288"/>
  <c r="X1288"/>
  <c r="R1299"/>
  <c r="S1299"/>
  <c r="T1299"/>
  <c r="V1299"/>
  <c r="W1299"/>
  <c r="X1299"/>
  <c r="R1307"/>
  <c r="S1307"/>
  <c r="T1307"/>
  <c r="V1307"/>
  <c r="W1307"/>
  <c r="X1307"/>
  <c r="R1323"/>
  <c r="S1323"/>
  <c r="T1323"/>
  <c r="V1323"/>
  <c r="W1323"/>
  <c r="X1323"/>
  <c r="R1337"/>
  <c r="S1337"/>
  <c r="T1337"/>
  <c r="V1337"/>
  <c r="W1337"/>
  <c r="X1337"/>
  <c r="R1365"/>
  <c r="S1365"/>
  <c r="T1365"/>
  <c r="V1365"/>
  <c r="W1365"/>
  <c r="X1365"/>
  <c r="R1386"/>
  <c r="S1386"/>
  <c r="T1386"/>
  <c r="V1386"/>
  <c r="W1386"/>
  <c r="X1386"/>
  <c r="R1418"/>
  <c r="S1418"/>
  <c r="T1418"/>
  <c r="V1418"/>
  <c r="W1418"/>
  <c r="X1418"/>
  <c r="R1445"/>
  <c r="S1445"/>
  <c r="T1445"/>
  <c r="V1445"/>
  <c r="W1445"/>
  <c r="X1445"/>
  <c r="R1480"/>
  <c r="S1480"/>
  <c r="T1480"/>
  <c r="V1480"/>
  <c r="W1480"/>
  <c r="X1480"/>
  <c r="R1530"/>
  <c r="S1530"/>
  <c r="T1530"/>
  <c r="V1530"/>
  <c r="W1530"/>
  <c r="X1530"/>
  <c r="R1576"/>
  <c r="S1576"/>
  <c r="T1576"/>
  <c r="V1576"/>
  <c r="W1576"/>
  <c r="X1576"/>
  <c r="R1623"/>
  <c r="S1623"/>
  <c r="T1623"/>
  <c r="V1623"/>
  <c r="W1623"/>
  <c r="X1623"/>
  <c r="R1682"/>
  <c r="S1682"/>
  <c r="T1682"/>
  <c r="V1682"/>
  <c r="W1682"/>
  <c r="X1682"/>
  <c r="R1745"/>
  <c r="S1745"/>
  <c r="T1745"/>
  <c r="V1745"/>
  <c r="W1745"/>
  <c r="X1745"/>
  <c r="R1815"/>
  <c r="S1815"/>
  <c r="T1815"/>
  <c r="V1815"/>
  <c r="W1815"/>
  <c r="X1815"/>
  <c r="R1893"/>
  <c r="S1893"/>
  <c r="T1893"/>
  <c r="V1893"/>
  <c r="W1893"/>
  <c r="X1893"/>
  <c r="R1973"/>
  <c r="S1973"/>
  <c r="T1973"/>
  <c r="V1973"/>
  <c r="W1973"/>
  <c r="X1973"/>
  <c r="R2062"/>
  <c r="S2062"/>
  <c r="T2062"/>
  <c r="V2062"/>
  <c r="W2062"/>
  <c r="X2062"/>
  <c r="R2164"/>
  <c r="S2164"/>
  <c r="T2164"/>
  <c r="V2164"/>
  <c r="W2164"/>
  <c r="X2164"/>
  <c r="R2260"/>
  <c r="S2260"/>
  <c r="T2260"/>
  <c r="V2260"/>
  <c r="W2260"/>
  <c r="X2260"/>
  <c r="R2381"/>
  <c r="S2381"/>
  <c r="T2381"/>
  <c r="V2381"/>
  <c r="W2381"/>
  <c r="X2381"/>
  <c r="R2506"/>
  <c r="S2506"/>
  <c r="T2506"/>
  <c r="V2506"/>
  <c r="W2506"/>
  <c r="X2506"/>
  <c r="R2636"/>
  <c r="S2636"/>
  <c r="T2636"/>
  <c r="V2636"/>
  <c r="W2636"/>
  <c r="X2636"/>
  <c r="R2776"/>
  <c r="S2776"/>
  <c r="T2776"/>
  <c r="V2776"/>
  <c r="W2776"/>
  <c r="X2776"/>
  <c r="R2928"/>
  <c r="S2928"/>
  <c r="T2928"/>
  <c r="V2928"/>
  <c r="W2928"/>
  <c r="X2928"/>
  <c r="R3089"/>
  <c r="S3089"/>
  <c r="T3089"/>
  <c r="V3089"/>
  <c r="W3089"/>
  <c r="X3089"/>
  <c r="R3260"/>
  <c r="S3260"/>
  <c r="T3260"/>
  <c r="V3260"/>
  <c r="W3260"/>
  <c r="X3260"/>
  <c r="R3442"/>
  <c r="S3442"/>
  <c r="T3442"/>
  <c r="V3442"/>
  <c r="W3442"/>
  <c r="X3442"/>
  <c r="R3633"/>
  <c r="S3633"/>
  <c r="T3633"/>
  <c r="V3633"/>
  <c r="W3633"/>
  <c r="X3633"/>
  <c r="R3828"/>
  <c r="S3828"/>
  <c r="T3828"/>
  <c r="V3828"/>
  <c r="W3828"/>
  <c r="X3828"/>
  <c r="R4041"/>
  <c r="S4041"/>
  <c r="T4041"/>
  <c r="V4041"/>
  <c r="W4041"/>
  <c r="X4041"/>
  <c r="R4254"/>
  <c r="S4254"/>
  <c r="T4254"/>
  <c r="V4254"/>
  <c r="W4254"/>
  <c r="X4254"/>
  <c r="R4493"/>
  <c r="S4493"/>
  <c r="T4493"/>
  <c r="V4493"/>
  <c r="W4493"/>
  <c r="X4493"/>
  <c r="R1404"/>
  <c r="S1404"/>
  <c r="T1404"/>
  <c r="V1404"/>
  <c r="W1404"/>
  <c r="X1404"/>
  <c r="R1406"/>
  <c r="S1406"/>
  <c r="T1406"/>
  <c r="V1406"/>
  <c r="W1406"/>
  <c r="X1406"/>
  <c r="R1414"/>
  <c r="S1414"/>
  <c r="T1414"/>
  <c r="V1414"/>
  <c r="W1414"/>
  <c r="X1414"/>
  <c r="R1425"/>
  <c r="S1425"/>
  <c r="T1425"/>
  <c r="V1425"/>
  <c r="W1425"/>
  <c r="X1425"/>
  <c r="R1437"/>
  <c r="S1437"/>
  <c r="T1437"/>
  <c r="V1437"/>
  <c r="W1437"/>
  <c r="X1437"/>
  <c r="R1450"/>
  <c r="S1450"/>
  <c r="T1450"/>
  <c r="V1450"/>
  <c r="W1450"/>
  <c r="X1450"/>
  <c r="R1471"/>
  <c r="S1471"/>
  <c r="T1471"/>
  <c r="V1471"/>
  <c r="W1471"/>
  <c r="X1471"/>
  <c r="R1496"/>
  <c r="S1496"/>
  <c r="T1496"/>
  <c r="V1496"/>
  <c r="W1496"/>
  <c r="X1496"/>
  <c r="R1531"/>
  <c r="S1531"/>
  <c r="T1531"/>
  <c r="V1531"/>
  <c r="W1531"/>
  <c r="X1531"/>
  <c r="R1561"/>
  <c r="S1561"/>
  <c r="T1561"/>
  <c r="V1561"/>
  <c r="W1561"/>
  <c r="X1561"/>
  <c r="R1597"/>
  <c r="S1597"/>
  <c r="T1597"/>
  <c r="V1597"/>
  <c r="W1597"/>
  <c r="X1597"/>
  <c r="R1641"/>
  <c r="S1641"/>
  <c r="T1641"/>
  <c r="V1641"/>
  <c r="W1641"/>
  <c r="X1641"/>
  <c r="R1687"/>
  <c r="S1687"/>
  <c r="T1687"/>
  <c r="V1687"/>
  <c r="W1687"/>
  <c r="X1687"/>
  <c r="R1735"/>
  <c r="S1735"/>
  <c r="T1735"/>
  <c r="V1735"/>
  <c r="W1735"/>
  <c r="X1735"/>
  <c r="R1789"/>
  <c r="S1789"/>
  <c r="T1789"/>
  <c r="V1789"/>
  <c r="W1789"/>
  <c r="X1789"/>
  <c r="R1859"/>
  <c r="S1859"/>
  <c r="T1859"/>
  <c r="V1859"/>
  <c r="W1859"/>
  <c r="X1859"/>
  <c r="R1927"/>
  <c r="S1927"/>
  <c r="T1927"/>
  <c r="V1927"/>
  <c r="W1927"/>
  <c r="X1927"/>
  <c r="R1996"/>
  <c r="S1996"/>
  <c r="T1996"/>
  <c r="V1996"/>
  <c r="W1996"/>
  <c r="X1996"/>
  <c r="R2086"/>
  <c r="S2086"/>
  <c r="T2086"/>
  <c r="V2086"/>
  <c r="W2086"/>
  <c r="X2086"/>
  <c r="R2176"/>
  <c r="S2176"/>
  <c r="T2176"/>
  <c r="V2176"/>
  <c r="W2176"/>
  <c r="X2176"/>
  <c r="R2263"/>
  <c r="S2263"/>
  <c r="T2263"/>
  <c r="V2263"/>
  <c r="W2263"/>
  <c r="X2263"/>
  <c r="R2373"/>
  <c r="S2373"/>
  <c r="T2373"/>
  <c r="V2373"/>
  <c r="W2373"/>
  <c r="X2373"/>
  <c r="R2487"/>
  <c r="S2487"/>
  <c r="T2487"/>
  <c r="V2487"/>
  <c r="W2487"/>
  <c r="X2487"/>
  <c r="R2603"/>
  <c r="S2603"/>
  <c r="T2603"/>
  <c r="V2603"/>
  <c r="W2603"/>
  <c r="X2603"/>
  <c r="R2737"/>
  <c r="S2737"/>
  <c r="T2737"/>
  <c r="V2737"/>
  <c r="W2737"/>
  <c r="X2737"/>
  <c r="R2865"/>
  <c r="S2865"/>
  <c r="T2865"/>
  <c r="V2865"/>
  <c r="W2865"/>
  <c r="X2865"/>
  <c r="R3014"/>
  <c r="S3014"/>
  <c r="T3014"/>
  <c r="V3014"/>
  <c r="W3014"/>
  <c r="X3014"/>
  <c r="R3179"/>
  <c r="S3179"/>
  <c r="T3179"/>
  <c r="V3179"/>
  <c r="W3179"/>
  <c r="X3179"/>
  <c r="R3342"/>
  <c r="S3342"/>
  <c r="T3342"/>
  <c r="V3342"/>
  <c r="W3342"/>
  <c r="X3342"/>
  <c r="R3527"/>
  <c r="S3527"/>
  <c r="T3527"/>
  <c r="V3527"/>
  <c r="W3527"/>
  <c r="X3527"/>
  <c r="R3705"/>
  <c r="S3705"/>
  <c r="T3705"/>
  <c r="V3705"/>
  <c r="W3705"/>
  <c r="X3705"/>
  <c r="R3907"/>
  <c r="S3907"/>
  <c r="T3907"/>
  <c r="V3907"/>
  <c r="W3907"/>
  <c r="X3907"/>
  <c r="R4110"/>
  <c r="S4110"/>
  <c r="T4110"/>
  <c r="V4110"/>
  <c r="W4110"/>
  <c r="X4110"/>
  <c r="R4332"/>
  <c r="S4332"/>
  <c r="T4332"/>
  <c r="V4332"/>
  <c r="W4332"/>
  <c r="X4332"/>
  <c r="R4542"/>
  <c r="S4542"/>
  <c r="T4542"/>
  <c r="V4542"/>
  <c r="W4542"/>
  <c r="X4542"/>
  <c r="R1572"/>
  <c r="S1572"/>
  <c r="T1572"/>
  <c r="V1572"/>
  <c r="W1572"/>
  <c r="X1572"/>
  <c r="R1578"/>
  <c r="S1578"/>
  <c r="T1578"/>
  <c r="V1578"/>
  <c r="W1578"/>
  <c r="X1578"/>
  <c r="R1583"/>
  <c r="S1583"/>
  <c r="T1583"/>
  <c r="V1583"/>
  <c r="W1583"/>
  <c r="X1583"/>
  <c r="R1596"/>
  <c r="S1596"/>
  <c r="T1596"/>
  <c r="V1596"/>
  <c r="W1596"/>
  <c r="X1596"/>
  <c r="R1611"/>
  <c r="S1611"/>
  <c r="T1611"/>
  <c r="V1611"/>
  <c r="W1611"/>
  <c r="X1611"/>
  <c r="R1630"/>
  <c r="S1630"/>
  <c r="T1630"/>
  <c r="V1630"/>
  <c r="W1630"/>
  <c r="X1630"/>
  <c r="R1651"/>
  <c r="S1651"/>
  <c r="T1651"/>
  <c r="V1651"/>
  <c r="W1651"/>
  <c r="X1651"/>
  <c r="R1686"/>
  <c r="S1686"/>
  <c r="T1686"/>
  <c r="V1686"/>
  <c r="W1686"/>
  <c r="X1686"/>
  <c r="R1717"/>
  <c r="S1717"/>
  <c r="T1717"/>
  <c r="V1717"/>
  <c r="W1717"/>
  <c r="X1717"/>
  <c r="R1757"/>
  <c r="S1757"/>
  <c r="T1757"/>
  <c r="V1757"/>
  <c r="W1757"/>
  <c r="X1757"/>
  <c r="R1791"/>
  <c r="S1791"/>
  <c r="T1791"/>
  <c r="V1791"/>
  <c r="W1791"/>
  <c r="X1791"/>
  <c r="R1842"/>
  <c r="S1842"/>
  <c r="T1842"/>
  <c r="V1842"/>
  <c r="W1842"/>
  <c r="X1842"/>
  <c r="R1894"/>
  <c r="S1894"/>
  <c r="T1894"/>
  <c r="V1894"/>
  <c r="W1894"/>
  <c r="X1894"/>
  <c r="R1948"/>
  <c r="S1948"/>
  <c r="T1948"/>
  <c r="V1948"/>
  <c r="W1948"/>
  <c r="X1948"/>
  <c r="R2010"/>
  <c r="S2010"/>
  <c r="T2010"/>
  <c r="V2010"/>
  <c r="W2010"/>
  <c r="X2010"/>
  <c r="R2081"/>
  <c r="S2081"/>
  <c r="T2081"/>
  <c r="V2081"/>
  <c r="W2081"/>
  <c r="X2081"/>
  <c r="R2159"/>
  <c r="S2159"/>
  <c r="T2159"/>
  <c r="V2159"/>
  <c r="W2159"/>
  <c r="X2159"/>
  <c r="R2240"/>
  <c r="S2240"/>
  <c r="T2240"/>
  <c r="V2240"/>
  <c r="W2240"/>
  <c r="X2240"/>
  <c r="R2327"/>
  <c r="S2327"/>
  <c r="T2327"/>
  <c r="V2327"/>
  <c r="W2327"/>
  <c r="X2327"/>
  <c r="R2425"/>
  <c r="S2425"/>
  <c r="T2425"/>
  <c r="V2425"/>
  <c r="W2425"/>
  <c r="X2425"/>
  <c r="R2524"/>
  <c r="S2524"/>
  <c r="T2524"/>
  <c r="V2524"/>
  <c r="W2524"/>
  <c r="X2524"/>
  <c r="R2640"/>
  <c r="S2640"/>
  <c r="T2640"/>
  <c r="V2640"/>
  <c r="W2640"/>
  <c r="X2640"/>
  <c r="R2751"/>
  <c r="S2751"/>
  <c r="T2751"/>
  <c r="V2751"/>
  <c r="W2751"/>
  <c r="X2751"/>
  <c r="R2875"/>
  <c r="S2875"/>
  <c r="T2875"/>
  <c r="V2875"/>
  <c r="W2875"/>
  <c r="X2875"/>
  <c r="R3016"/>
  <c r="S3016"/>
  <c r="T3016"/>
  <c r="V3016"/>
  <c r="W3016"/>
  <c r="X3016"/>
  <c r="R3171"/>
  <c r="S3171"/>
  <c r="T3171"/>
  <c r="V3171"/>
  <c r="W3171"/>
  <c r="X3171"/>
  <c r="R3318"/>
  <c r="S3318"/>
  <c r="T3318"/>
  <c r="V3318"/>
  <c r="W3318"/>
  <c r="X3318"/>
  <c r="R3493"/>
  <c r="S3493"/>
  <c r="T3493"/>
  <c r="V3493"/>
  <c r="W3493"/>
  <c r="X3493"/>
  <c r="R3663"/>
  <c r="S3663"/>
  <c r="T3663"/>
  <c r="V3663"/>
  <c r="W3663"/>
  <c r="X3663"/>
  <c r="R3840"/>
  <c r="S3840"/>
  <c r="T3840"/>
  <c r="V3840"/>
  <c r="W3840"/>
  <c r="X3840"/>
  <c r="R4032"/>
  <c r="S4032"/>
  <c r="T4032"/>
  <c r="V4032"/>
  <c r="W4032"/>
  <c r="X4032"/>
  <c r="R4229"/>
  <c r="S4229"/>
  <c r="T4229"/>
  <c r="V4229"/>
  <c r="W4229"/>
  <c r="X4229"/>
  <c r="R4442"/>
  <c r="S4442"/>
  <c r="T4442"/>
  <c r="V4442"/>
  <c r="W4442"/>
  <c r="X4442"/>
  <c r="R1793"/>
  <c r="S1793"/>
  <c r="T1793"/>
  <c r="V1793"/>
  <c r="W1793"/>
  <c r="X1793"/>
  <c r="R1802"/>
  <c r="S1802"/>
  <c r="T1802"/>
  <c r="V1802"/>
  <c r="W1802"/>
  <c r="X1802"/>
  <c r="R1813"/>
  <c r="S1813"/>
  <c r="T1813"/>
  <c r="V1813"/>
  <c r="W1813"/>
  <c r="X1813"/>
  <c r="R1826"/>
  <c r="S1826"/>
  <c r="T1826"/>
  <c r="V1826"/>
  <c r="W1826"/>
  <c r="X1826"/>
  <c r="R1846"/>
  <c r="S1846"/>
  <c r="T1846"/>
  <c r="V1846"/>
  <c r="W1846"/>
  <c r="X1846"/>
  <c r="R1871"/>
  <c r="S1871"/>
  <c r="T1871"/>
  <c r="V1871"/>
  <c r="W1871"/>
  <c r="X1871"/>
  <c r="R1896"/>
  <c r="S1896"/>
  <c r="T1896"/>
  <c r="V1896"/>
  <c r="W1896"/>
  <c r="X1896"/>
  <c r="R1926"/>
  <c r="S1926"/>
  <c r="T1926"/>
  <c r="V1926"/>
  <c r="W1926"/>
  <c r="X1926"/>
  <c r="R1960"/>
  <c r="S1960"/>
  <c r="T1960"/>
  <c r="V1960"/>
  <c r="W1960"/>
  <c r="X1960"/>
  <c r="R1997"/>
  <c r="S1997"/>
  <c r="T1997"/>
  <c r="V1997"/>
  <c r="W1997"/>
  <c r="X1997"/>
  <c r="R2045"/>
  <c r="S2045"/>
  <c r="T2045"/>
  <c r="V2045"/>
  <c r="W2045"/>
  <c r="X2045"/>
  <c r="R2102"/>
  <c r="S2102"/>
  <c r="T2102"/>
  <c r="V2102"/>
  <c r="W2102"/>
  <c r="X2102"/>
  <c r="R2161"/>
  <c r="S2161"/>
  <c r="T2161"/>
  <c r="V2161"/>
  <c r="W2161"/>
  <c r="X2161"/>
  <c r="R2224"/>
  <c r="S2224"/>
  <c r="T2224"/>
  <c r="V2224"/>
  <c r="W2224"/>
  <c r="X2224"/>
  <c r="R2285"/>
  <c r="S2285"/>
  <c r="T2285"/>
  <c r="V2285"/>
  <c r="W2285"/>
  <c r="X2285"/>
  <c r="R2364"/>
  <c r="S2364"/>
  <c r="T2364"/>
  <c r="V2364"/>
  <c r="W2364"/>
  <c r="X2364"/>
  <c r="R2445"/>
  <c r="S2445"/>
  <c r="T2445"/>
  <c r="V2445"/>
  <c r="W2445"/>
  <c r="X2445"/>
  <c r="R2537"/>
  <c r="S2537"/>
  <c r="T2537"/>
  <c r="V2537"/>
  <c r="W2537"/>
  <c r="X2537"/>
  <c r="R2630"/>
  <c r="S2630"/>
  <c r="T2630"/>
  <c r="V2630"/>
  <c r="W2630"/>
  <c r="X2630"/>
  <c r="R2735"/>
  <c r="S2735"/>
  <c r="T2735"/>
  <c r="V2735"/>
  <c r="W2735"/>
  <c r="X2735"/>
  <c r="R2840"/>
  <c r="S2840"/>
  <c r="T2840"/>
  <c r="V2840"/>
  <c r="W2840"/>
  <c r="X2840"/>
  <c r="R2965"/>
  <c r="S2965"/>
  <c r="T2965"/>
  <c r="V2965"/>
  <c r="W2965"/>
  <c r="X2965"/>
  <c r="R3093"/>
  <c r="S3093"/>
  <c r="T3093"/>
  <c r="V3093"/>
  <c r="W3093"/>
  <c r="X3093"/>
  <c r="R3219"/>
  <c r="S3219"/>
  <c r="T3219"/>
  <c r="V3219"/>
  <c r="W3219"/>
  <c r="X3219"/>
  <c r="R3366"/>
  <c r="S3366"/>
  <c r="T3366"/>
  <c r="V3366"/>
  <c r="W3366"/>
  <c r="X3366"/>
  <c r="R3530"/>
  <c r="S3530"/>
  <c r="T3530"/>
  <c r="V3530"/>
  <c r="W3530"/>
  <c r="X3530"/>
  <c r="R3685"/>
  <c r="S3685"/>
  <c r="T3685"/>
  <c r="V3685"/>
  <c r="W3685"/>
  <c r="X3685"/>
  <c r="R3856"/>
  <c r="S3856"/>
  <c r="T3856"/>
  <c r="V3856"/>
  <c r="W3856"/>
  <c r="X3856"/>
  <c r="R4033"/>
  <c r="S4033"/>
  <c r="T4033"/>
  <c r="V4033"/>
  <c r="W4033"/>
  <c r="X4033"/>
  <c r="R4221"/>
  <c r="S4221"/>
  <c r="T4221"/>
  <c r="V4221"/>
  <c r="W4221"/>
  <c r="X4221"/>
  <c r="R4422"/>
  <c r="S4422"/>
  <c r="T4422"/>
  <c r="V4422"/>
  <c r="W4422"/>
  <c r="X4422"/>
  <c r="R2088"/>
  <c r="S2088"/>
  <c r="T2088"/>
  <c r="V2088"/>
  <c r="W2088"/>
  <c r="X2088"/>
  <c r="R2094"/>
  <c r="S2094"/>
  <c r="T2094"/>
  <c r="V2094"/>
  <c r="W2094"/>
  <c r="X2094"/>
  <c r="R2105"/>
  <c r="S2105"/>
  <c r="T2105"/>
  <c r="V2105"/>
  <c r="W2105"/>
  <c r="X2105"/>
  <c r="R2123"/>
  <c r="S2123"/>
  <c r="T2123"/>
  <c r="V2123"/>
  <c r="W2123"/>
  <c r="X2123"/>
  <c r="R2147"/>
  <c r="S2147"/>
  <c r="T2147"/>
  <c r="V2147"/>
  <c r="W2147"/>
  <c r="X2147"/>
  <c r="R2170"/>
  <c r="S2170"/>
  <c r="T2170"/>
  <c r="V2170"/>
  <c r="W2170"/>
  <c r="X2170"/>
  <c r="R2199"/>
  <c r="S2199"/>
  <c r="T2199"/>
  <c r="V2199"/>
  <c r="W2199"/>
  <c r="X2199"/>
  <c r="R2232"/>
  <c r="S2232"/>
  <c r="T2232"/>
  <c r="V2232"/>
  <c r="W2232"/>
  <c r="X2232"/>
  <c r="R2266"/>
  <c r="S2266"/>
  <c r="T2266"/>
  <c r="V2266"/>
  <c r="W2266"/>
  <c r="X2266"/>
  <c r="R2315"/>
  <c r="S2315"/>
  <c r="T2315"/>
  <c r="V2315"/>
  <c r="W2315"/>
  <c r="X2315"/>
  <c r="R2370"/>
  <c r="S2370"/>
  <c r="T2370"/>
  <c r="V2370"/>
  <c r="W2370"/>
  <c r="X2370"/>
  <c r="R2428"/>
  <c r="S2428"/>
  <c r="T2428"/>
  <c r="V2428"/>
  <c r="W2428"/>
  <c r="X2428"/>
  <c r="R2493"/>
  <c r="S2493"/>
  <c r="T2493"/>
  <c r="V2493"/>
  <c r="W2493"/>
  <c r="X2493"/>
  <c r="R2557"/>
  <c r="S2557"/>
  <c r="T2557"/>
  <c r="V2557"/>
  <c r="W2557"/>
  <c r="X2557"/>
  <c r="R2710"/>
  <c r="S2710"/>
  <c r="T2710"/>
  <c r="V2710"/>
  <c r="W2710"/>
  <c r="X2710"/>
  <c r="R2805"/>
  <c r="S2805"/>
  <c r="T2805"/>
  <c r="V2805"/>
  <c r="W2805"/>
  <c r="X2805"/>
  <c r="R2894"/>
  <c r="S2894"/>
  <c r="T2894"/>
  <c r="V2894"/>
  <c r="W2894"/>
  <c r="X2894"/>
  <c r="R3004"/>
  <c r="S3004"/>
  <c r="T3004"/>
  <c r="V3004"/>
  <c r="W3004"/>
  <c r="X3004"/>
  <c r="R3119"/>
  <c r="S3119"/>
  <c r="T3119"/>
  <c r="V3119"/>
  <c r="W3119"/>
  <c r="X3119"/>
  <c r="R3222"/>
  <c r="S3222"/>
  <c r="T3222"/>
  <c r="V3222"/>
  <c r="W3222"/>
  <c r="X3222"/>
  <c r="R3356"/>
  <c r="S3356"/>
  <c r="T3356"/>
  <c r="V3356"/>
  <c r="W3356"/>
  <c r="X3356"/>
  <c r="R3499"/>
  <c r="S3499"/>
  <c r="T3499"/>
  <c r="V3499"/>
  <c r="W3499"/>
  <c r="X3499"/>
  <c r="R3638"/>
  <c r="S3638"/>
  <c r="T3638"/>
  <c r="V3638"/>
  <c r="W3638"/>
  <c r="X3638"/>
  <c r="R3782"/>
  <c r="S3782"/>
  <c r="T3782"/>
  <c r="V3782"/>
  <c r="W3782"/>
  <c r="X3782"/>
  <c r="R3950"/>
  <c r="S3950"/>
  <c r="T3950"/>
  <c r="V3950"/>
  <c r="W3950"/>
  <c r="X3950"/>
  <c r="R4117"/>
  <c r="S4117"/>
  <c r="T4117"/>
  <c r="V4117"/>
  <c r="W4117"/>
  <c r="X4117"/>
  <c r="R4289"/>
  <c r="S4289"/>
  <c r="T4289"/>
  <c r="V4289"/>
  <c r="W4289"/>
  <c r="X4289"/>
  <c r="R4479"/>
  <c r="S4479"/>
  <c r="T4479"/>
  <c r="V4479"/>
  <c r="W4479"/>
  <c r="X4479"/>
  <c r="R2449"/>
  <c r="S2449"/>
  <c r="T2449"/>
  <c r="V2449"/>
  <c r="W2449"/>
  <c r="X2449"/>
  <c r="R2456"/>
  <c r="S2456"/>
  <c r="T2456"/>
  <c r="V2456"/>
  <c r="W2456"/>
  <c r="X2456"/>
  <c r="R2470"/>
  <c r="S2470"/>
  <c r="T2470"/>
  <c r="V2470"/>
  <c r="W2470"/>
  <c r="X2470"/>
  <c r="R2490"/>
  <c r="S2490"/>
  <c r="T2490"/>
  <c r="V2490"/>
  <c r="W2490"/>
  <c r="X2490"/>
  <c r="R2510"/>
  <c r="S2510"/>
  <c r="T2510"/>
  <c r="V2510"/>
  <c r="W2510"/>
  <c r="X2510"/>
  <c r="R2540"/>
  <c r="S2540"/>
  <c r="T2540"/>
  <c r="V2540"/>
  <c r="W2540"/>
  <c r="X2540"/>
  <c r="R2567"/>
  <c r="S2567"/>
  <c r="T2567"/>
  <c r="V2567"/>
  <c r="W2567"/>
  <c r="X2567"/>
  <c r="R2611"/>
  <c r="S2611"/>
  <c r="T2611"/>
  <c r="V2611"/>
  <c r="W2611"/>
  <c r="X2611"/>
  <c r="R2657"/>
  <c r="S2657"/>
  <c r="T2657"/>
  <c r="V2657"/>
  <c r="W2657"/>
  <c r="X2657"/>
  <c r="R2701"/>
  <c r="S2701"/>
  <c r="T2701"/>
  <c r="V2701"/>
  <c r="W2701"/>
  <c r="X2701"/>
  <c r="R2760"/>
  <c r="S2760"/>
  <c r="T2760"/>
  <c r="V2760"/>
  <c r="W2760"/>
  <c r="X2760"/>
  <c r="R2820"/>
  <c r="S2820"/>
  <c r="T2820"/>
  <c r="V2820"/>
  <c r="W2820"/>
  <c r="X2820"/>
  <c r="R2883"/>
  <c r="S2883"/>
  <c r="T2883"/>
  <c r="V2883"/>
  <c r="W2883"/>
  <c r="X2883"/>
  <c r="R2971"/>
  <c r="S2971"/>
  <c r="T2971"/>
  <c r="V2971"/>
  <c r="W2971"/>
  <c r="X2971"/>
  <c r="R3048"/>
  <c r="S3048"/>
  <c r="T3048"/>
  <c r="V3048"/>
  <c r="W3048"/>
  <c r="X3048"/>
  <c r="R3143"/>
  <c r="S3143"/>
  <c r="T3143"/>
  <c r="V3143"/>
  <c r="W3143"/>
  <c r="X3143"/>
  <c r="R3225"/>
  <c r="S3225"/>
  <c r="T3225"/>
  <c r="V3225"/>
  <c r="W3225"/>
  <c r="X3225"/>
  <c r="R3336"/>
  <c r="S3336"/>
  <c r="T3336"/>
  <c r="V3336"/>
  <c r="W3336"/>
  <c r="X3336"/>
  <c r="R3447"/>
  <c r="S3447"/>
  <c r="T3447"/>
  <c r="V3447"/>
  <c r="W3447"/>
  <c r="X3447"/>
  <c r="R3568"/>
  <c r="S3568"/>
  <c r="T3568"/>
  <c r="V3568"/>
  <c r="W3568"/>
  <c r="X3568"/>
  <c r="R3687"/>
  <c r="S3687"/>
  <c r="T3687"/>
  <c r="V3687"/>
  <c r="W3687"/>
  <c r="X3687"/>
  <c r="R3817"/>
  <c r="S3817"/>
  <c r="T3817"/>
  <c r="V3817"/>
  <c r="W3817"/>
  <c r="X3817"/>
  <c r="R3962"/>
  <c r="S3962"/>
  <c r="T3962"/>
  <c r="V3962"/>
  <c r="W3962"/>
  <c r="X3962"/>
  <c r="R4112"/>
  <c r="S4112"/>
  <c r="T4112"/>
  <c r="V4112"/>
  <c r="W4112"/>
  <c r="X4112"/>
  <c r="R4261"/>
  <c r="S4261"/>
  <c r="T4261"/>
  <c r="V4261"/>
  <c r="W4261"/>
  <c r="X4261"/>
  <c r="R4434"/>
  <c r="S4434"/>
  <c r="T4434"/>
  <c r="V4434"/>
  <c r="W4434"/>
  <c r="X4434"/>
  <c r="R2885"/>
  <c r="S2885"/>
  <c r="T2885"/>
  <c r="V2885"/>
  <c r="W2885"/>
  <c r="X2885"/>
  <c r="R2897"/>
  <c r="S2897"/>
  <c r="T2897"/>
  <c r="V2897"/>
  <c r="W2897"/>
  <c r="X2897"/>
  <c r="R2913"/>
  <c r="S2913"/>
  <c r="T2913"/>
  <c r="V2913"/>
  <c r="W2913"/>
  <c r="X2913"/>
  <c r="R2935"/>
  <c r="S2935"/>
  <c r="T2935"/>
  <c r="V2935"/>
  <c r="W2935"/>
  <c r="X2935"/>
  <c r="R2963"/>
  <c r="S2963"/>
  <c r="T2963"/>
  <c r="V2963"/>
  <c r="W2963"/>
  <c r="X2963"/>
  <c r="R2996"/>
  <c r="S2996"/>
  <c r="T2996"/>
  <c r="V2996"/>
  <c r="W2996"/>
  <c r="X2996"/>
  <c r="R3022"/>
  <c r="S3022"/>
  <c r="T3022"/>
  <c r="V3022"/>
  <c r="W3022"/>
  <c r="X3022"/>
  <c r="R3077"/>
  <c r="S3077"/>
  <c r="T3077"/>
  <c r="V3077"/>
  <c r="W3077"/>
  <c r="X3077"/>
  <c r="R3122"/>
  <c r="S3122"/>
  <c r="T3122"/>
  <c r="V3122"/>
  <c r="W3122"/>
  <c r="X3122"/>
  <c r="R3175"/>
  <c r="S3175"/>
  <c r="T3175"/>
  <c r="V3175"/>
  <c r="W3175"/>
  <c r="X3175"/>
  <c r="R3230"/>
  <c r="S3230"/>
  <c r="T3230"/>
  <c r="V3230"/>
  <c r="W3230"/>
  <c r="X3230"/>
  <c r="R3297"/>
  <c r="S3297"/>
  <c r="T3297"/>
  <c r="V3297"/>
  <c r="W3297"/>
  <c r="X3297"/>
  <c r="R3372"/>
  <c r="S3372"/>
  <c r="T3372"/>
  <c r="V3372"/>
  <c r="W3372"/>
  <c r="X3372"/>
  <c r="R3464"/>
  <c r="S3464"/>
  <c r="T3464"/>
  <c r="V3464"/>
  <c r="W3464"/>
  <c r="X3464"/>
  <c r="R3548"/>
  <c r="S3548"/>
  <c r="T3548"/>
  <c r="V3548"/>
  <c r="W3548"/>
  <c r="X3548"/>
  <c r="R3646"/>
  <c r="S3646"/>
  <c r="T3646"/>
  <c r="V3646"/>
  <c r="W3646"/>
  <c r="X3646"/>
  <c r="R3740"/>
  <c r="S3740"/>
  <c r="T3740"/>
  <c r="V3740"/>
  <c r="W3740"/>
  <c r="X3740"/>
  <c r="R3847"/>
  <c r="S3847"/>
  <c r="T3847"/>
  <c r="V3847"/>
  <c r="W3847"/>
  <c r="X3847"/>
  <c r="R3967"/>
  <c r="S3967"/>
  <c r="T3967"/>
  <c r="V3967"/>
  <c r="W3967"/>
  <c r="X3967"/>
  <c r="R4090"/>
  <c r="S4090"/>
  <c r="T4090"/>
  <c r="V4090"/>
  <c r="W4090"/>
  <c r="X4090"/>
  <c r="R4215"/>
  <c r="S4215"/>
  <c r="T4215"/>
  <c r="V4215"/>
  <c r="W4215"/>
  <c r="X4215"/>
  <c r="R4358"/>
  <c r="S4358"/>
  <c r="T4358"/>
  <c r="V4358"/>
  <c r="W4358"/>
  <c r="X4358"/>
  <c r="R4501"/>
  <c r="S4501"/>
  <c r="T4501"/>
  <c r="V4501"/>
  <c r="W4501"/>
  <c r="X4501"/>
  <c r="R3424"/>
  <c r="S3424"/>
  <c r="T3424"/>
  <c r="V3424"/>
  <c r="W3424"/>
  <c r="X3424"/>
  <c r="R3436"/>
  <c r="S3436"/>
  <c r="T3436"/>
  <c r="V3436"/>
  <c r="W3436"/>
  <c r="X3436"/>
  <c r="R3455"/>
  <c r="S3455"/>
  <c r="T3455"/>
  <c r="V3455"/>
  <c r="W3455"/>
  <c r="X3455"/>
  <c r="R3474"/>
  <c r="S3474"/>
  <c r="T3474"/>
  <c r="V3474"/>
  <c r="W3474"/>
  <c r="X3474"/>
  <c r="R3504"/>
  <c r="S3504"/>
  <c r="T3504"/>
  <c r="V3504"/>
  <c r="W3504"/>
  <c r="X3504"/>
  <c r="R3534"/>
  <c r="S3534"/>
  <c r="T3534"/>
  <c r="V3534"/>
  <c r="W3534"/>
  <c r="X3534"/>
  <c r="R3576"/>
  <c r="S3576"/>
  <c r="T3576"/>
  <c r="V3576"/>
  <c r="W3576"/>
  <c r="X3576"/>
  <c r="R3616"/>
  <c r="S3616"/>
  <c r="T3616"/>
  <c r="V3616"/>
  <c r="W3616"/>
  <c r="X3616"/>
  <c r="R3671"/>
  <c r="S3671"/>
  <c r="T3671"/>
  <c r="V3671"/>
  <c r="W3671"/>
  <c r="X3671"/>
  <c r="R3722"/>
  <c r="S3722"/>
  <c r="T3722"/>
  <c r="V3722"/>
  <c r="W3722"/>
  <c r="X3722"/>
  <c r="R3785"/>
  <c r="S3785"/>
  <c r="T3785"/>
  <c r="V3785"/>
  <c r="W3785"/>
  <c r="X3785"/>
  <c r="R3864"/>
  <c r="S3864"/>
  <c r="T3864"/>
  <c r="V3864"/>
  <c r="W3864"/>
  <c r="X3864"/>
  <c r="R3944"/>
  <c r="S3944"/>
  <c r="T3944"/>
  <c r="V3944"/>
  <c r="W3944"/>
  <c r="X3944"/>
  <c r="R4025"/>
  <c r="S4025"/>
  <c r="T4025"/>
  <c r="V4025"/>
  <c r="W4025"/>
  <c r="X4025"/>
  <c r="R4122"/>
  <c r="S4122"/>
  <c r="T4122"/>
  <c r="V4122"/>
  <c r="W4122"/>
  <c r="X4122"/>
  <c r="R4210"/>
  <c r="S4210"/>
  <c r="T4210"/>
  <c r="V4210"/>
  <c r="W4210"/>
  <c r="X4210"/>
  <c r="R4330"/>
  <c r="S4330"/>
  <c r="T4330"/>
  <c r="V4330"/>
  <c r="W4330"/>
  <c r="X4330"/>
  <c r="R4438"/>
  <c r="S4438"/>
  <c r="T4438"/>
  <c r="V4438"/>
  <c r="W4438"/>
  <c r="X4438"/>
  <c r="R4550"/>
  <c r="S4550"/>
  <c r="T4550"/>
  <c r="V4550"/>
  <c r="W4550"/>
  <c r="X4550"/>
  <c r="R4044"/>
  <c r="S4044"/>
  <c r="T4044"/>
  <c r="V4044"/>
  <c r="W4044"/>
  <c r="X4044"/>
  <c r="R4058"/>
  <c r="S4058"/>
  <c r="T4058"/>
  <c r="V4058"/>
  <c r="W4058"/>
  <c r="X4058"/>
  <c r="R4069"/>
  <c r="S4069"/>
  <c r="T4069"/>
  <c r="V4069"/>
  <c r="W4069"/>
  <c r="X4069"/>
  <c r="R4095"/>
  <c r="S4095"/>
  <c r="T4095"/>
  <c r="V4095"/>
  <c r="W4095"/>
  <c r="X4095"/>
  <c r="R4126"/>
  <c r="S4126"/>
  <c r="T4126"/>
  <c r="V4126"/>
  <c r="W4126"/>
  <c r="X4126"/>
  <c r="R4161"/>
  <c r="S4161"/>
  <c r="T4161"/>
  <c r="V4161"/>
  <c r="W4161"/>
  <c r="X4161"/>
  <c r="R4190"/>
  <c r="S4190"/>
  <c r="T4190"/>
  <c r="V4190"/>
  <c r="W4190"/>
  <c r="X4190"/>
  <c r="R4240"/>
  <c r="S4240"/>
  <c r="T4240"/>
  <c r="V4240"/>
  <c r="W4240"/>
  <c r="X4240"/>
  <c r="R4308"/>
  <c r="S4308"/>
  <c r="T4308"/>
  <c r="V4308"/>
  <c r="W4308"/>
  <c r="X4308"/>
  <c r="R4363"/>
  <c r="S4363"/>
  <c r="T4363"/>
  <c r="V4363"/>
  <c r="W4363"/>
  <c r="X4363"/>
  <c r="R4430"/>
  <c r="S4430"/>
  <c r="T4430"/>
  <c r="V4430"/>
  <c r="W4430"/>
  <c r="X4430"/>
  <c r="R4503"/>
  <c r="S4503"/>
  <c r="T4503"/>
  <c r="V4503"/>
  <c r="W4503"/>
  <c r="X4503"/>
  <c r="R4566"/>
  <c r="S4566"/>
  <c r="T4566"/>
  <c r="V4566"/>
  <c r="W4566"/>
  <c r="X4566"/>
  <c r="R4638"/>
  <c r="S4638"/>
  <c r="T4638"/>
  <c r="V4638"/>
  <c r="W4638"/>
  <c r="X4638"/>
  <c r="R4641"/>
  <c r="S4641"/>
  <c r="T4641"/>
  <c r="V4641"/>
  <c r="W4641"/>
  <c r="X4641"/>
  <c r="R4649"/>
  <c r="S4649"/>
  <c r="T4649"/>
  <c r="V4649"/>
  <c r="W4649"/>
  <c r="X4649"/>
  <c r="R4659"/>
  <c r="S4659"/>
  <c r="T4659"/>
  <c r="V4659"/>
  <c r="W4659"/>
  <c r="X4659"/>
  <c r="R1135"/>
  <c r="S1135"/>
  <c r="T1135"/>
  <c r="V1135"/>
  <c r="W1135"/>
  <c r="X1135"/>
  <c r="R1138"/>
  <c r="S1138"/>
  <c r="T1138"/>
  <c r="V1138"/>
  <c r="W1138"/>
  <c r="X1138"/>
  <c r="R1142"/>
  <c r="S1142"/>
  <c r="T1142"/>
  <c r="V1142"/>
  <c r="W1142"/>
  <c r="X1142"/>
  <c r="R1147"/>
  <c r="S1147"/>
  <c r="T1147"/>
  <c r="V1147"/>
  <c r="W1147"/>
  <c r="X1147"/>
  <c r="R1158"/>
  <c r="S1158"/>
  <c r="T1158"/>
  <c r="V1158"/>
  <c r="W1158"/>
  <c r="X1158"/>
  <c r="R1168"/>
  <c r="S1168"/>
  <c r="T1168"/>
  <c r="V1168"/>
  <c r="W1168"/>
  <c r="X1168"/>
  <c r="R1181"/>
  <c r="S1181"/>
  <c r="T1181"/>
  <c r="V1181"/>
  <c r="W1181"/>
  <c r="X1181"/>
  <c r="R1191"/>
  <c r="S1191"/>
  <c r="T1191"/>
  <c r="V1191"/>
  <c r="W1191"/>
  <c r="X1191"/>
  <c r="R1212"/>
  <c r="S1212"/>
  <c r="T1212"/>
  <c r="V1212"/>
  <c r="W1212"/>
  <c r="X1212"/>
  <c r="R1235"/>
  <c r="S1235"/>
  <c r="T1235"/>
  <c r="V1235"/>
  <c r="W1235"/>
  <c r="X1235"/>
  <c r="R1259"/>
  <c r="S1259"/>
  <c r="T1259"/>
  <c r="V1259"/>
  <c r="W1259"/>
  <c r="X1259"/>
  <c r="R1289"/>
  <c r="S1289"/>
  <c r="T1289"/>
  <c r="V1289"/>
  <c r="W1289"/>
  <c r="X1289"/>
  <c r="R1321"/>
  <c r="S1321"/>
  <c r="T1321"/>
  <c r="V1321"/>
  <c r="W1321"/>
  <c r="X1321"/>
  <c r="R1359"/>
  <c r="S1359"/>
  <c r="T1359"/>
  <c r="V1359"/>
  <c r="W1359"/>
  <c r="X1359"/>
  <c r="R1405"/>
  <c r="S1405"/>
  <c r="T1405"/>
  <c r="V1405"/>
  <c r="W1405"/>
  <c r="X1405"/>
  <c r="R1446"/>
  <c r="S1446"/>
  <c r="T1446"/>
  <c r="V1446"/>
  <c r="W1446"/>
  <c r="X1446"/>
  <c r="R1503"/>
  <c r="S1503"/>
  <c r="T1503"/>
  <c r="V1503"/>
  <c r="W1503"/>
  <c r="X1503"/>
  <c r="R1568"/>
  <c r="S1568"/>
  <c r="T1568"/>
  <c r="V1568"/>
  <c r="W1568"/>
  <c r="X1568"/>
  <c r="R1627"/>
  <c r="S1627"/>
  <c r="T1627"/>
  <c r="V1627"/>
  <c r="W1627"/>
  <c r="X1627"/>
  <c r="R1697"/>
  <c r="S1697"/>
  <c r="T1697"/>
  <c r="V1697"/>
  <c r="W1697"/>
  <c r="X1697"/>
  <c r="R1780"/>
  <c r="S1780"/>
  <c r="T1780"/>
  <c r="V1780"/>
  <c r="W1780"/>
  <c r="X1780"/>
  <c r="R1874"/>
  <c r="S1874"/>
  <c r="T1874"/>
  <c r="V1874"/>
  <c r="W1874"/>
  <c r="X1874"/>
  <c r="R1963"/>
  <c r="S1963"/>
  <c r="T1963"/>
  <c r="V1963"/>
  <c r="W1963"/>
  <c r="X1963"/>
  <c r="R2071"/>
  <c r="S2071"/>
  <c r="T2071"/>
  <c r="V2071"/>
  <c r="W2071"/>
  <c r="X2071"/>
  <c r="R2183"/>
  <c r="S2183"/>
  <c r="T2183"/>
  <c r="V2183"/>
  <c r="W2183"/>
  <c r="X2183"/>
  <c r="R2295"/>
  <c r="S2295"/>
  <c r="T2295"/>
  <c r="V2295"/>
  <c r="W2295"/>
  <c r="X2295"/>
  <c r="R2435"/>
  <c r="S2435"/>
  <c r="T2435"/>
  <c r="V2435"/>
  <c r="W2435"/>
  <c r="X2435"/>
  <c r="R2566"/>
  <c r="S2566"/>
  <c r="T2566"/>
  <c r="V2566"/>
  <c r="W2566"/>
  <c r="X2566"/>
  <c r="R2723"/>
  <c r="S2723"/>
  <c r="T2723"/>
  <c r="V2723"/>
  <c r="W2723"/>
  <c r="X2723"/>
  <c r="R2872"/>
  <c r="S2872"/>
  <c r="T2872"/>
  <c r="V2872"/>
  <c r="W2872"/>
  <c r="X2872"/>
  <c r="R3050"/>
  <c r="S3050"/>
  <c r="T3050"/>
  <c r="V3050"/>
  <c r="W3050"/>
  <c r="X3050"/>
  <c r="R3224"/>
  <c r="S3224"/>
  <c r="T3224"/>
  <c r="V3224"/>
  <c r="W3224"/>
  <c r="X3224"/>
  <c r="R3423"/>
  <c r="S3423"/>
  <c r="T3423"/>
  <c r="V3423"/>
  <c r="W3423"/>
  <c r="X3423"/>
  <c r="R3630"/>
  <c r="S3630"/>
  <c r="T3630"/>
  <c r="V3630"/>
  <c r="W3630"/>
  <c r="X3630"/>
  <c r="R3835"/>
  <c r="S3835"/>
  <c r="T3835"/>
  <c r="V3835"/>
  <c r="W3835"/>
  <c r="X3835"/>
  <c r="R4065"/>
  <c r="S4065"/>
  <c r="T4065"/>
  <c r="V4065"/>
  <c r="W4065"/>
  <c r="X4065"/>
  <c r="R4303"/>
  <c r="S4303"/>
  <c r="T4303"/>
  <c r="V4303"/>
  <c r="W4303"/>
  <c r="X4303"/>
  <c r="R4534"/>
  <c r="S4534"/>
  <c r="T4534"/>
  <c r="V4534"/>
  <c r="W4534"/>
  <c r="X4534"/>
  <c r="R4658"/>
  <c r="S4658"/>
  <c r="T4658"/>
  <c r="V4658"/>
  <c r="W4658"/>
  <c r="X4658"/>
  <c r="R4714"/>
  <c r="S4714"/>
  <c r="T4714"/>
  <c r="V4714"/>
  <c r="W4714"/>
  <c r="X4714"/>
  <c r="R1159"/>
  <c r="S1159"/>
  <c r="T1159"/>
  <c r="V1159"/>
  <c r="W1159"/>
  <c r="X1159"/>
  <c r="R1162"/>
  <c r="S1162"/>
  <c r="T1162"/>
  <c r="V1162"/>
  <c r="W1162"/>
  <c r="X1162"/>
  <c r="R1166"/>
  <c r="S1166"/>
  <c r="T1166"/>
  <c r="V1166"/>
  <c r="W1166"/>
  <c r="X1166"/>
  <c r="R1170"/>
  <c r="S1170"/>
  <c r="T1170"/>
  <c r="V1170"/>
  <c r="W1170"/>
  <c r="X1170"/>
  <c r="R1182"/>
  <c r="S1182"/>
  <c r="T1182"/>
  <c r="V1182"/>
  <c r="W1182"/>
  <c r="X1182"/>
  <c r="R1187"/>
  <c r="S1187"/>
  <c r="T1187"/>
  <c r="V1187"/>
  <c r="W1187"/>
  <c r="X1187"/>
  <c r="R1205"/>
  <c r="S1205"/>
  <c r="T1205"/>
  <c r="V1205"/>
  <c r="W1205"/>
  <c r="X1205"/>
  <c r="R1222"/>
  <c r="S1222"/>
  <c r="T1222"/>
  <c r="V1222"/>
  <c r="W1222"/>
  <c r="X1222"/>
  <c r="R1243"/>
  <c r="S1243"/>
  <c r="T1243"/>
  <c r="V1243"/>
  <c r="W1243"/>
  <c r="X1243"/>
  <c r="R1263"/>
  <c r="S1263"/>
  <c r="T1263"/>
  <c r="V1263"/>
  <c r="W1263"/>
  <c r="X1263"/>
  <c r="R1291"/>
  <c r="S1291"/>
  <c r="T1291"/>
  <c r="V1291"/>
  <c r="W1291"/>
  <c r="X1291"/>
  <c r="R1320"/>
  <c r="S1320"/>
  <c r="T1320"/>
  <c r="V1320"/>
  <c r="W1320"/>
  <c r="X1320"/>
  <c r="R1353"/>
  <c r="S1353"/>
  <c r="T1353"/>
  <c r="V1353"/>
  <c r="W1353"/>
  <c r="X1353"/>
  <c r="R1395"/>
  <c r="S1395"/>
  <c r="T1395"/>
  <c r="V1395"/>
  <c r="W1395"/>
  <c r="X1395"/>
  <c r="R1438"/>
  <c r="S1438"/>
  <c r="T1438"/>
  <c r="V1438"/>
  <c r="W1438"/>
  <c r="X1438"/>
  <c r="R1484"/>
  <c r="S1484"/>
  <c r="T1484"/>
  <c r="V1484"/>
  <c r="W1484"/>
  <c r="X1484"/>
  <c r="R1543"/>
  <c r="S1543"/>
  <c r="T1543"/>
  <c r="V1543"/>
  <c r="W1543"/>
  <c r="X1543"/>
  <c r="R1606"/>
  <c r="S1606"/>
  <c r="T1606"/>
  <c r="V1606"/>
  <c r="W1606"/>
  <c r="X1606"/>
  <c r="R1672"/>
  <c r="S1672"/>
  <c r="T1672"/>
  <c r="V1672"/>
  <c r="W1672"/>
  <c r="X1672"/>
  <c r="R1747"/>
  <c r="S1747"/>
  <c r="T1747"/>
  <c r="V1747"/>
  <c r="W1747"/>
  <c r="X1747"/>
  <c r="R1832"/>
  <c r="S1832"/>
  <c r="T1832"/>
  <c r="V1832"/>
  <c r="W1832"/>
  <c r="X1832"/>
  <c r="R1922"/>
  <c r="S1922"/>
  <c r="T1922"/>
  <c r="V1922"/>
  <c r="W1922"/>
  <c r="X1922"/>
  <c r="R2017"/>
  <c r="S2017"/>
  <c r="T2017"/>
  <c r="V2017"/>
  <c r="W2017"/>
  <c r="X2017"/>
  <c r="R2130"/>
  <c r="S2130"/>
  <c r="T2130"/>
  <c r="V2130"/>
  <c r="W2130"/>
  <c r="X2130"/>
  <c r="R2235"/>
  <c r="S2235"/>
  <c r="T2235"/>
  <c r="V2235"/>
  <c r="W2235"/>
  <c r="X2235"/>
  <c r="R2359"/>
  <c r="S2359"/>
  <c r="T2359"/>
  <c r="V2359"/>
  <c r="W2359"/>
  <c r="X2359"/>
  <c r="R2496"/>
  <c r="S2496"/>
  <c r="T2496"/>
  <c r="V2496"/>
  <c r="W2496"/>
  <c r="X2496"/>
  <c r="R2632"/>
  <c r="S2632"/>
  <c r="T2632"/>
  <c r="V2632"/>
  <c r="W2632"/>
  <c r="X2632"/>
  <c r="R2784"/>
  <c r="S2784"/>
  <c r="T2784"/>
  <c r="V2784"/>
  <c r="W2784"/>
  <c r="X2784"/>
  <c r="R2949"/>
  <c r="S2949"/>
  <c r="T2949"/>
  <c r="V2949"/>
  <c r="W2949"/>
  <c r="X2949"/>
  <c r="R3124"/>
  <c r="S3124"/>
  <c r="T3124"/>
  <c r="V3124"/>
  <c r="W3124"/>
  <c r="X3124"/>
  <c r="R3301"/>
  <c r="S3301"/>
  <c r="T3301"/>
  <c r="V3301"/>
  <c r="W3301"/>
  <c r="X3301"/>
  <c r="R3503"/>
  <c r="S3503"/>
  <c r="T3503"/>
  <c r="V3503"/>
  <c r="W3503"/>
  <c r="X3503"/>
  <c r="R3699"/>
  <c r="S3699"/>
  <c r="T3699"/>
  <c r="V3699"/>
  <c r="W3699"/>
  <c r="X3699"/>
  <c r="R3920"/>
  <c r="S3920"/>
  <c r="T3920"/>
  <c r="V3920"/>
  <c r="W3920"/>
  <c r="X3920"/>
  <c r="R4144"/>
  <c r="S4144"/>
  <c r="T4144"/>
  <c r="V4144"/>
  <c r="W4144"/>
  <c r="X4144"/>
  <c r="R4374"/>
  <c r="S4374"/>
  <c r="T4374"/>
  <c r="V4374"/>
  <c r="W4374"/>
  <c r="X4374"/>
  <c r="R1194"/>
  <c r="S1194"/>
  <c r="T1194"/>
  <c r="V1194"/>
  <c r="W1194"/>
  <c r="X1194"/>
  <c r="R1200"/>
  <c r="S1200"/>
  <c r="T1200"/>
  <c r="V1200"/>
  <c r="W1200"/>
  <c r="X1200"/>
  <c r="R1206"/>
  <c r="S1206"/>
  <c r="T1206"/>
  <c r="V1206"/>
  <c r="W1206"/>
  <c r="X1206"/>
  <c r="R1211"/>
  <c r="S1211"/>
  <c r="T1211"/>
  <c r="V1211"/>
  <c r="W1211"/>
  <c r="X1211"/>
  <c r="R1223"/>
  <c r="S1223"/>
  <c r="T1223"/>
  <c r="V1223"/>
  <c r="W1223"/>
  <c r="X1223"/>
  <c r="R1237"/>
  <c r="S1237"/>
  <c r="T1237"/>
  <c r="V1237"/>
  <c r="W1237"/>
  <c r="X1237"/>
  <c r="R1252"/>
  <c r="S1252"/>
  <c r="T1252"/>
  <c r="V1252"/>
  <c r="W1252"/>
  <c r="X1252"/>
  <c r="R1270"/>
  <c r="S1270"/>
  <c r="T1270"/>
  <c r="V1270"/>
  <c r="W1270"/>
  <c r="X1270"/>
  <c r="R1292"/>
  <c r="S1292"/>
  <c r="T1292"/>
  <c r="V1292"/>
  <c r="W1292"/>
  <c r="X1292"/>
  <c r="R1316"/>
  <c r="S1316"/>
  <c r="T1316"/>
  <c r="V1316"/>
  <c r="W1316"/>
  <c r="X1316"/>
  <c r="R1341"/>
  <c r="S1341"/>
  <c r="T1341"/>
  <c r="V1341"/>
  <c r="W1341"/>
  <c r="X1341"/>
  <c r="R1379"/>
  <c r="S1379"/>
  <c r="T1379"/>
  <c r="V1379"/>
  <c r="W1379"/>
  <c r="X1379"/>
  <c r="R1417"/>
  <c r="S1417"/>
  <c r="T1417"/>
  <c r="V1417"/>
  <c r="W1417"/>
  <c r="X1417"/>
  <c r="R1456"/>
  <c r="S1456"/>
  <c r="T1456"/>
  <c r="V1456"/>
  <c r="W1456"/>
  <c r="X1456"/>
  <c r="R1504"/>
  <c r="S1504"/>
  <c r="T1504"/>
  <c r="V1504"/>
  <c r="W1504"/>
  <c r="X1504"/>
  <c r="R1560"/>
  <c r="S1560"/>
  <c r="T1560"/>
  <c r="V1560"/>
  <c r="W1560"/>
  <c r="X1560"/>
  <c r="R1614"/>
  <c r="S1614"/>
  <c r="T1614"/>
  <c r="V1614"/>
  <c r="W1614"/>
  <c r="X1614"/>
  <c r="R1677"/>
  <c r="S1677"/>
  <c r="T1677"/>
  <c r="V1677"/>
  <c r="W1677"/>
  <c r="X1677"/>
  <c r="R1755"/>
  <c r="S1755"/>
  <c r="T1755"/>
  <c r="V1755"/>
  <c r="W1755"/>
  <c r="X1755"/>
  <c r="R1828"/>
  <c r="S1828"/>
  <c r="T1828"/>
  <c r="V1828"/>
  <c r="W1828"/>
  <c r="X1828"/>
  <c r="R1913"/>
  <c r="S1913"/>
  <c r="T1913"/>
  <c r="V1913"/>
  <c r="W1913"/>
  <c r="X1913"/>
  <c r="R2003"/>
  <c r="S2003"/>
  <c r="T2003"/>
  <c r="V2003"/>
  <c r="W2003"/>
  <c r="X2003"/>
  <c r="R2110"/>
  <c r="S2110"/>
  <c r="T2110"/>
  <c r="V2110"/>
  <c r="W2110"/>
  <c r="X2110"/>
  <c r="R2216"/>
  <c r="S2216"/>
  <c r="T2216"/>
  <c r="V2216"/>
  <c r="W2216"/>
  <c r="X2216"/>
  <c r="R2330"/>
  <c r="S2330"/>
  <c r="T2330"/>
  <c r="V2330"/>
  <c r="W2330"/>
  <c r="X2330"/>
  <c r="R2460"/>
  <c r="S2460"/>
  <c r="T2460"/>
  <c r="V2460"/>
  <c r="W2460"/>
  <c r="X2460"/>
  <c r="R2589"/>
  <c r="S2589"/>
  <c r="T2589"/>
  <c r="V2589"/>
  <c r="W2589"/>
  <c r="X2589"/>
  <c r="R2741"/>
  <c r="S2741"/>
  <c r="T2741"/>
  <c r="V2741"/>
  <c r="W2741"/>
  <c r="X2741"/>
  <c r="R2887"/>
  <c r="S2887"/>
  <c r="T2887"/>
  <c r="V2887"/>
  <c r="W2887"/>
  <c r="X2887"/>
  <c r="R3064"/>
  <c r="S3064"/>
  <c r="T3064"/>
  <c r="V3064"/>
  <c r="W3064"/>
  <c r="X3064"/>
  <c r="R3231"/>
  <c r="S3231"/>
  <c r="T3231"/>
  <c r="V3231"/>
  <c r="W3231"/>
  <c r="X3231"/>
  <c r="R3421"/>
  <c r="S3421"/>
  <c r="T3421"/>
  <c r="V3421"/>
  <c r="W3421"/>
  <c r="X3421"/>
  <c r="R3618"/>
  <c r="S3618"/>
  <c r="T3618"/>
  <c r="V3618"/>
  <c r="W3618"/>
  <c r="X3618"/>
  <c r="R3822"/>
  <c r="S3822"/>
  <c r="T3822"/>
  <c r="V3822"/>
  <c r="W3822"/>
  <c r="X3822"/>
  <c r="R4039"/>
  <c r="S4039"/>
  <c r="T4039"/>
  <c r="V4039"/>
  <c r="W4039"/>
  <c r="X4039"/>
  <c r="R4262"/>
  <c r="S4262"/>
  <c r="T4262"/>
  <c r="V4262"/>
  <c r="W4262"/>
  <c r="X4262"/>
  <c r="R4505"/>
  <c r="S4505"/>
  <c r="T4505"/>
  <c r="V4505"/>
  <c r="W4505"/>
  <c r="X4505"/>
  <c r="R1260"/>
  <c r="S1260"/>
  <c r="T1260"/>
  <c r="V1260"/>
  <c r="W1260"/>
  <c r="X1260"/>
  <c r="R1264"/>
  <c r="S1264"/>
  <c r="T1264"/>
  <c r="V1264"/>
  <c r="W1264"/>
  <c r="X1264"/>
  <c r="R1272"/>
  <c r="S1272"/>
  <c r="T1272"/>
  <c r="V1272"/>
  <c r="W1272"/>
  <c r="X1272"/>
  <c r="R1279"/>
  <c r="S1279"/>
  <c r="T1279"/>
  <c r="V1279"/>
  <c r="W1279"/>
  <c r="X1279"/>
  <c r="R1293"/>
  <c r="S1293"/>
  <c r="T1293"/>
  <c r="V1293"/>
  <c r="W1293"/>
  <c r="X1293"/>
  <c r="R1304"/>
  <c r="S1304"/>
  <c r="T1304"/>
  <c r="V1304"/>
  <c r="W1304"/>
  <c r="X1304"/>
  <c r="R1322"/>
  <c r="S1322"/>
  <c r="T1322"/>
  <c r="V1322"/>
  <c r="W1322"/>
  <c r="X1322"/>
  <c r="R1339"/>
  <c r="S1339"/>
  <c r="T1339"/>
  <c r="V1339"/>
  <c r="W1339"/>
  <c r="X1339"/>
  <c r="R1370"/>
  <c r="S1370"/>
  <c r="T1370"/>
  <c r="V1370"/>
  <c r="W1370"/>
  <c r="X1370"/>
  <c r="R1397"/>
  <c r="S1397"/>
  <c r="T1397"/>
  <c r="V1397"/>
  <c r="W1397"/>
  <c r="X1397"/>
  <c r="R1427"/>
  <c r="S1427"/>
  <c r="T1427"/>
  <c r="V1427"/>
  <c r="W1427"/>
  <c r="X1427"/>
  <c r="R1464"/>
  <c r="S1464"/>
  <c r="T1464"/>
  <c r="V1464"/>
  <c r="W1464"/>
  <c r="X1464"/>
  <c r="R1505"/>
  <c r="S1505"/>
  <c r="T1505"/>
  <c r="V1505"/>
  <c r="W1505"/>
  <c r="X1505"/>
  <c r="R1552"/>
  <c r="S1552"/>
  <c r="T1552"/>
  <c r="V1552"/>
  <c r="W1552"/>
  <c r="X1552"/>
  <c r="R1602"/>
  <c r="S1602"/>
  <c r="T1602"/>
  <c r="V1602"/>
  <c r="W1602"/>
  <c r="X1602"/>
  <c r="R1653"/>
  <c r="S1653"/>
  <c r="T1653"/>
  <c r="V1653"/>
  <c r="W1653"/>
  <c r="X1653"/>
  <c r="R1722"/>
  <c r="S1722"/>
  <c r="T1722"/>
  <c r="V1722"/>
  <c r="W1722"/>
  <c r="X1722"/>
  <c r="R1786"/>
  <c r="S1786"/>
  <c r="T1786"/>
  <c r="V1786"/>
  <c r="W1786"/>
  <c r="X1786"/>
  <c r="R1868"/>
  <c r="S1868"/>
  <c r="T1868"/>
  <c r="V1868"/>
  <c r="W1868"/>
  <c r="X1868"/>
  <c r="R1943"/>
  <c r="S1943"/>
  <c r="T1943"/>
  <c r="V1943"/>
  <c r="W1943"/>
  <c r="X1943"/>
  <c r="R2036"/>
  <c r="S2036"/>
  <c r="T2036"/>
  <c r="V2036"/>
  <c r="W2036"/>
  <c r="X2036"/>
  <c r="R2137"/>
  <c r="S2137"/>
  <c r="T2137"/>
  <c r="V2137"/>
  <c r="W2137"/>
  <c r="X2137"/>
  <c r="R2236"/>
  <c r="S2236"/>
  <c r="T2236"/>
  <c r="V2236"/>
  <c r="W2236"/>
  <c r="X2236"/>
  <c r="R2351"/>
  <c r="S2351"/>
  <c r="T2351"/>
  <c r="V2351"/>
  <c r="W2351"/>
  <c r="X2351"/>
  <c r="R2474"/>
  <c r="S2474"/>
  <c r="T2474"/>
  <c r="V2474"/>
  <c r="W2474"/>
  <c r="X2474"/>
  <c r="R2600"/>
  <c r="S2600"/>
  <c r="T2600"/>
  <c r="V2600"/>
  <c r="W2600"/>
  <c r="X2600"/>
  <c r="R2744"/>
  <c r="S2744"/>
  <c r="T2744"/>
  <c r="V2744"/>
  <c r="W2744"/>
  <c r="X2744"/>
  <c r="R2884"/>
  <c r="S2884"/>
  <c r="T2884"/>
  <c r="V2884"/>
  <c r="W2884"/>
  <c r="X2884"/>
  <c r="R3057"/>
  <c r="S3057"/>
  <c r="T3057"/>
  <c r="V3057"/>
  <c r="W3057"/>
  <c r="X3057"/>
  <c r="R3215"/>
  <c r="S3215"/>
  <c r="T3215"/>
  <c r="V3215"/>
  <c r="W3215"/>
  <c r="X3215"/>
  <c r="R3394"/>
  <c r="S3394"/>
  <c r="T3394"/>
  <c r="V3394"/>
  <c r="W3394"/>
  <c r="X3394"/>
  <c r="R3590"/>
  <c r="S3590"/>
  <c r="T3590"/>
  <c r="V3590"/>
  <c r="W3590"/>
  <c r="X3590"/>
  <c r="R3787"/>
  <c r="S3787"/>
  <c r="T3787"/>
  <c r="V3787"/>
  <c r="W3787"/>
  <c r="X3787"/>
  <c r="R4002"/>
  <c r="S4002"/>
  <c r="T4002"/>
  <c r="V4002"/>
  <c r="W4002"/>
  <c r="X4002"/>
  <c r="R4218"/>
  <c r="S4218"/>
  <c r="T4218"/>
  <c r="V4218"/>
  <c r="W4218"/>
  <c r="X4218"/>
  <c r="R4450"/>
  <c r="S4450"/>
  <c r="T4450"/>
  <c r="V4450"/>
  <c r="W4450"/>
  <c r="X4450"/>
  <c r="R1355"/>
  <c r="S1355"/>
  <c r="T1355"/>
  <c r="V1355"/>
  <c r="W1355"/>
  <c r="X1355"/>
  <c r="R1360"/>
  <c r="S1360"/>
  <c r="T1360"/>
  <c r="V1360"/>
  <c r="W1360"/>
  <c r="X1360"/>
  <c r="R1371"/>
  <c r="S1371"/>
  <c r="T1371"/>
  <c r="V1371"/>
  <c r="W1371"/>
  <c r="X1371"/>
  <c r="R1380"/>
  <c r="S1380"/>
  <c r="T1380"/>
  <c r="V1380"/>
  <c r="W1380"/>
  <c r="X1380"/>
  <c r="R1389"/>
  <c r="S1389"/>
  <c r="T1389"/>
  <c r="V1389"/>
  <c r="W1389"/>
  <c r="X1389"/>
  <c r="R1409"/>
  <c r="S1409"/>
  <c r="T1409"/>
  <c r="V1409"/>
  <c r="W1409"/>
  <c r="X1409"/>
  <c r="R1428"/>
  <c r="S1428"/>
  <c r="T1428"/>
  <c r="V1428"/>
  <c r="W1428"/>
  <c r="X1428"/>
  <c r="R1447"/>
  <c r="S1447"/>
  <c r="T1447"/>
  <c r="V1447"/>
  <c r="W1447"/>
  <c r="X1447"/>
  <c r="R1475"/>
  <c r="S1475"/>
  <c r="T1475"/>
  <c r="V1475"/>
  <c r="W1475"/>
  <c r="X1475"/>
  <c r="R1509"/>
  <c r="S1509"/>
  <c r="T1509"/>
  <c r="V1509"/>
  <c r="W1509"/>
  <c r="X1509"/>
  <c r="R1545"/>
  <c r="S1545"/>
  <c r="T1545"/>
  <c r="V1545"/>
  <c r="W1545"/>
  <c r="X1545"/>
  <c r="R1585"/>
  <c r="S1585"/>
  <c r="T1585"/>
  <c r="V1585"/>
  <c r="W1585"/>
  <c r="X1585"/>
  <c r="R1628"/>
  <c r="S1628"/>
  <c r="T1628"/>
  <c r="V1628"/>
  <c r="W1628"/>
  <c r="X1628"/>
  <c r="R1678"/>
  <c r="S1678"/>
  <c r="T1678"/>
  <c r="V1678"/>
  <c r="W1678"/>
  <c r="X1678"/>
  <c r="R1734"/>
  <c r="S1734"/>
  <c r="T1734"/>
  <c r="V1734"/>
  <c r="W1734"/>
  <c r="X1734"/>
  <c r="R1796"/>
  <c r="S1796"/>
  <c r="T1796"/>
  <c r="V1796"/>
  <c r="W1796"/>
  <c r="X1796"/>
  <c r="R1869"/>
  <c r="S1869"/>
  <c r="T1869"/>
  <c r="V1869"/>
  <c r="W1869"/>
  <c r="X1869"/>
  <c r="R1937"/>
  <c r="S1937"/>
  <c r="T1937"/>
  <c r="V1937"/>
  <c r="W1937"/>
  <c r="X1937"/>
  <c r="R2018"/>
  <c r="S2018"/>
  <c r="T2018"/>
  <c r="V2018"/>
  <c r="W2018"/>
  <c r="X2018"/>
  <c r="R2107"/>
  <c r="S2107"/>
  <c r="T2107"/>
  <c r="V2107"/>
  <c r="W2107"/>
  <c r="X2107"/>
  <c r="R2202"/>
  <c r="S2202"/>
  <c r="T2202"/>
  <c r="V2202"/>
  <c r="W2202"/>
  <c r="X2202"/>
  <c r="R2298"/>
  <c r="S2298"/>
  <c r="T2298"/>
  <c r="V2298"/>
  <c r="W2298"/>
  <c r="X2298"/>
  <c r="R2408"/>
  <c r="S2408"/>
  <c r="T2408"/>
  <c r="V2408"/>
  <c r="W2408"/>
  <c r="X2408"/>
  <c r="R2533"/>
  <c r="S2533"/>
  <c r="T2533"/>
  <c r="V2533"/>
  <c r="W2533"/>
  <c r="X2533"/>
  <c r="R2659"/>
  <c r="S2659"/>
  <c r="T2659"/>
  <c r="V2659"/>
  <c r="W2659"/>
  <c r="X2659"/>
  <c r="R2793"/>
  <c r="S2793"/>
  <c r="T2793"/>
  <c r="V2793"/>
  <c r="W2793"/>
  <c r="X2793"/>
  <c r="R2941"/>
  <c r="S2941"/>
  <c r="T2941"/>
  <c r="V2941"/>
  <c r="W2941"/>
  <c r="X2941"/>
  <c r="R3099"/>
  <c r="S3099"/>
  <c r="T3099"/>
  <c r="V3099"/>
  <c r="W3099"/>
  <c r="X3099"/>
  <c r="R3261"/>
  <c r="S3261"/>
  <c r="T3261"/>
  <c r="V3261"/>
  <c r="W3261"/>
  <c r="X3261"/>
  <c r="R3437"/>
  <c r="S3437"/>
  <c r="T3437"/>
  <c r="V3437"/>
  <c r="W3437"/>
  <c r="X3437"/>
  <c r="R3619"/>
  <c r="S3619"/>
  <c r="T3619"/>
  <c r="V3619"/>
  <c r="W3619"/>
  <c r="X3619"/>
  <c r="R3804"/>
  <c r="S3804"/>
  <c r="T3804"/>
  <c r="V3804"/>
  <c r="W3804"/>
  <c r="X3804"/>
  <c r="R4016"/>
  <c r="S4016"/>
  <c r="T4016"/>
  <c r="V4016"/>
  <c r="W4016"/>
  <c r="X4016"/>
  <c r="R4227"/>
  <c r="S4227"/>
  <c r="T4227"/>
  <c r="V4227"/>
  <c r="W4227"/>
  <c r="X4227"/>
  <c r="R4456"/>
  <c r="S4456"/>
  <c r="T4456"/>
  <c r="V4456"/>
  <c r="W4456"/>
  <c r="X4456"/>
  <c r="R1486"/>
  <c r="S1486"/>
  <c r="T1486"/>
  <c r="V1486"/>
  <c r="W1486"/>
  <c r="X1486"/>
  <c r="R1495"/>
  <c r="S1495"/>
  <c r="T1495"/>
  <c r="V1495"/>
  <c r="W1495"/>
  <c r="X1495"/>
  <c r="R1506"/>
  <c r="S1506"/>
  <c r="T1506"/>
  <c r="V1506"/>
  <c r="W1506"/>
  <c r="X1506"/>
  <c r="R1519"/>
  <c r="S1519"/>
  <c r="T1519"/>
  <c r="V1519"/>
  <c r="W1519"/>
  <c r="X1519"/>
  <c r="R1536"/>
  <c r="S1536"/>
  <c r="T1536"/>
  <c r="V1536"/>
  <c r="W1536"/>
  <c r="X1536"/>
  <c r="R1553"/>
  <c r="S1553"/>
  <c r="T1553"/>
  <c r="V1553"/>
  <c r="W1553"/>
  <c r="X1553"/>
  <c r="R1577"/>
  <c r="S1577"/>
  <c r="T1577"/>
  <c r="V1577"/>
  <c r="W1577"/>
  <c r="X1577"/>
  <c r="R1601"/>
  <c r="S1601"/>
  <c r="T1601"/>
  <c r="V1601"/>
  <c r="W1601"/>
  <c r="X1601"/>
  <c r="R1629"/>
  <c r="S1629"/>
  <c r="T1629"/>
  <c r="V1629"/>
  <c r="W1629"/>
  <c r="X1629"/>
  <c r="R1664"/>
  <c r="S1664"/>
  <c r="T1664"/>
  <c r="V1664"/>
  <c r="W1664"/>
  <c r="X1664"/>
  <c r="R1702"/>
  <c r="S1702"/>
  <c r="T1702"/>
  <c r="V1702"/>
  <c r="W1702"/>
  <c r="X1702"/>
  <c r="R1753"/>
  <c r="S1753"/>
  <c r="T1753"/>
  <c r="V1753"/>
  <c r="W1753"/>
  <c r="X1753"/>
  <c r="R1801"/>
  <c r="S1801"/>
  <c r="T1801"/>
  <c r="V1801"/>
  <c r="W1801"/>
  <c r="X1801"/>
  <c r="R1856"/>
  <c r="S1856"/>
  <c r="T1856"/>
  <c r="V1856"/>
  <c r="W1856"/>
  <c r="X1856"/>
  <c r="R1915"/>
  <c r="S1915"/>
  <c r="T1915"/>
  <c r="V1915"/>
  <c r="W1915"/>
  <c r="X1915"/>
  <c r="R1979"/>
  <c r="S1979"/>
  <c r="T1979"/>
  <c r="V1979"/>
  <c r="W1979"/>
  <c r="X1979"/>
  <c r="R2053"/>
  <c r="S2053"/>
  <c r="T2053"/>
  <c r="V2053"/>
  <c r="W2053"/>
  <c r="X2053"/>
  <c r="R2139"/>
  <c r="S2139"/>
  <c r="T2139"/>
  <c r="V2139"/>
  <c r="W2139"/>
  <c r="X2139"/>
  <c r="R2223"/>
  <c r="S2223"/>
  <c r="T2223"/>
  <c r="V2223"/>
  <c r="W2223"/>
  <c r="X2223"/>
  <c r="R2308"/>
  <c r="S2308"/>
  <c r="T2308"/>
  <c r="V2308"/>
  <c r="W2308"/>
  <c r="X2308"/>
  <c r="R2409"/>
  <c r="S2409"/>
  <c r="T2409"/>
  <c r="V2409"/>
  <c r="W2409"/>
  <c r="X2409"/>
  <c r="R2520"/>
  <c r="S2520"/>
  <c r="T2520"/>
  <c r="V2520"/>
  <c r="W2520"/>
  <c r="X2520"/>
  <c r="R2638"/>
  <c r="S2638"/>
  <c r="T2638"/>
  <c r="V2638"/>
  <c r="W2638"/>
  <c r="X2638"/>
  <c r="R2761"/>
  <c r="S2761"/>
  <c r="T2761"/>
  <c r="V2761"/>
  <c r="W2761"/>
  <c r="X2761"/>
  <c r="R2891"/>
  <c r="S2891"/>
  <c r="T2891"/>
  <c r="V2891"/>
  <c r="W2891"/>
  <c r="X2891"/>
  <c r="R3037"/>
  <c r="S3037"/>
  <c r="T3037"/>
  <c r="V3037"/>
  <c r="W3037"/>
  <c r="X3037"/>
  <c r="R3188"/>
  <c r="S3188"/>
  <c r="T3188"/>
  <c r="V3188"/>
  <c r="W3188"/>
  <c r="X3188"/>
  <c r="R3351"/>
  <c r="S3351"/>
  <c r="T3351"/>
  <c r="V3351"/>
  <c r="W3351"/>
  <c r="X3351"/>
  <c r="R3528"/>
  <c r="S3528"/>
  <c r="T3528"/>
  <c r="V3528"/>
  <c r="W3528"/>
  <c r="X3528"/>
  <c r="R3702"/>
  <c r="S3702"/>
  <c r="T3702"/>
  <c r="V3702"/>
  <c r="W3702"/>
  <c r="X3702"/>
  <c r="R3891"/>
  <c r="S3891"/>
  <c r="T3891"/>
  <c r="V3891"/>
  <c r="W3891"/>
  <c r="X3891"/>
  <c r="R4096"/>
  <c r="S4096"/>
  <c r="T4096"/>
  <c r="V4096"/>
  <c r="W4096"/>
  <c r="X4096"/>
  <c r="R4309"/>
  <c r="S4309"/>
  <c r="T4309"/>
  <c r="V4309"/>
  <c r="W4309"/>
  <c r="X4309"/>
  <c r="R4514"/>
  <c r="S4514"/>
  <c r="T4514"/>
  <c r="V4514"/>
  <c r="W4514"/>
  <c r="X4514"/>
  <c r="R1674"/>
  <c r="S1674"/>
  <c r="T1674"/>
  <c r="V1674"/>
  <c r="W1674"/>
  <c r="X1674"/>
  <c r="R1679"/>
  <c r="S1679"/>
  <c r="T1679"/>
  <c r="V1679"/>
  <c r="W1679"/>
  <c r="X1679"/>
  <c r="R1692"/>
  <c r="S1692"/>
  <c r="T1692"/>
  <c r="V1692"/>
  <c r="W1692"/>
  <c r="X1692"/>
  <c r="R1701"/>
  <c r="S1701"/>
  <c r="T1701"/>
  <c r="V1701"/>
  <c r="W1701"/>
  <c r="X1701"/>
  <c r="R1725"/>
  <c r="S1725"/>
  <c r="T1725"/>
  <c r="V1725"/>
  <c r="W1725"/>
  <c r="X1725"/>
  <c r="R1740"/>
  <c r="S1740"/>
  <c r="T1740"/>
  <c r="V1740"/>
  <c r="W1740"/>
  <c r="X1740"/>
  <c r="R1771"/>
  <c r="S1771"/>
  <c r="T1771"/>
  <c r="V1771"/>
  <c r="W1771"/>
  <c r="X1771"/>
  <c r="R1798"/>
  <c r="S1798"/>
  <c r="T1798"/>
  <c r="V1798"/>
  <c r="W1798"/>
  <c r="X1798"/>
  <c r="R1837"/>
  <c r="S1837"/>
  <c r="T1837"/>
  <c r="V1837"/>
  <c r="W1837"/>
  <c r="X1837"/>
  <c r="R1876"/>
  <c r="S1876"/>
  <c r="T1876"/>
  <c r="V1876"/>
  <c r="W1876"/>
  <c r="X1876"/>
  <c r="R1917"/>
  <c r="S1917"/>
  <c r="T1917"/>
  <c r="V1917"/>
  <c r="W1917"/>
  <c r="X1917"/>
  <c r="R1964"/>
  <c r="S1964"/>
  <c r="T1964"/>
  <c r="V1964"/>
  <c r="W1964"/>
  <c r="X1964"/>
  <c r="R2021"/>
  <c r="S2021"/>
  <c r="T2021"/>
  <c r="V2021"/>
  <c r="W2021"/>
  <c r="X2021"/>
  <c r="R2079"/>
  <c r="S2079"/>
  <c r="T2079"/>
  <c r="V2079"/>
  <c r="W2079"/>
  <c r="X2079"/>
  <c r="R2150"/>
  <c r="S2150"/>
  <c r="T2150"/>
  <c r="V2150"/>
  <c r="W2150"/>
  <c r="X2150"/>
  <c r="R2221"/>
  <c r="S2221"/>
  <c r="T2221"/>
  <c r="V2221"/>
  <c r="W2221"/>
  <c r="X2221"/>
  <c r="R2290"/>
  <c r="S2290"/>
  <c r="T2290"/>
  <c r="V2290"/>
  <c r="W2290"/>
  <c r="X2290"/>
  <c r="R2380"/>
  <c r="S2380"/>
  <c r="T2380"/>
  <c r="V2380"/>
  <c r="W2380"/>
  <c r="X2380"/>
  <c r="R2476"/>
  <c r="S2476"/>
  <c r="T2476"/>
  <c r="V2476"/>
  <c r="W2476"/>
  <c r="X2476"/>
  <c r="R2570"/>
  <c r="S2570"/>
  <c r="T2570"/>
  <c r="V2570"/>
  <c r="W2570"/>
  <c r="X2570"/>
  <c r="R2675"/>
  <c r="S2675"/>
  <c r="T2675"/>
  <c r="V2675"/>
  <c r="W2675"/>
  <c r="X2675"/>
  <c r="R2794"/>
  <c r="S2794"/>
  <c r="T2794"/>
  <c r="V2794"/>
  <c r="W2794"/>
  <c r="X2794"/>
  <c r="R2919"/>
  <c r="S2919"/>
  <c r="T2919"/>
  <c r="V2919"/>
  <c r="W2919"/>
  <c r="X2919"/>
  <c r="R3052"/>
  <c r="S3052"/>
  <c r="T3052"/>
  <c r="V3052"/>
  <c r="W3052"/>
  <c r="X3052"/>
  <c r="R3189"/>
  <c r="S3189"/>
  <c r="T3189"/>
  <c r="V3189"/>
  <c r="W3189"/>
  <c r="X3189"/>
  <c r="R3339"/>
  <c r="S3339"/>
  <c r="T3339"/>
  <c r="V3339"/>
  <c r="W3339"/>
  <c r="X3339"/>
  <c r="R3505"/>
  <c r="S3505"/>
  <c r="T3505"/>
  <c r="V3505"/>
  <c r="W3505"/>
  <c r="X3505"/>
  <c r="R3669"/>
  <c r="S3669"/>
  <c r="T3669"/>
  <c r="V3669"/>
  <c r="W3669"/>
  <c r="X3669"/>
  <c r="R3841"/>
  <c r="S3841"/>
  <c r="T3841"/>
  <c r="V3841"/>
  <c r="W3841"/>
  <c r="X3841"/>
  <c r="R4027"/>
  <c r="S4027"/>
  <c r="T4027"/>
  <c r="V4027"/>
  <c r="W4027"/>
  <c r="X4027"/>
  <c r="R4220"/>
  <c r="S4220"/>
  <c r="T4220"/>
  <c r="V4220"/>
  <c r="W4220"/>
  <c r="X4220"/>
  <c r="R4427"/>
  <c r="S4427"/>
  <c r="T4427"/>
  <c r="V4427"/>
  <c r="W4427"/>
  <c r="X4427"/>
  <c r="R4598"/>
  <c r="S4598"/>
  <c r="T4598"/>
  <c r="V4598"/>
  <c r="W4598"/>
  <c r="X4598"/>
  <c r="R1919"/>
  <c r="S1919"/>
  <c r="T1919"/>
  <c r="V1919"/>
  <c r="W1919"/>
  <c r="X1919"/>
  <c r="R1924"/>
  <c r="S1924"/>
  <c r="T1924"/>
  <c r="V1924"/>
  <c r="W1924"/>
  <c r="X1924"/>
  <c r="R1933"/>
  <c r="S1933"/>
  <c r="T1933"/>
  <c r="V1933"/>
  <c r="W1933"/>
  <c r="X1933"/>
  <c r="R1947"/>
  <c r="S1947"/>
  <c r="T1947"/>
  <c r="V1947"/>
  <c r="W1947"/>
  <c r="X1947"/>
  <c r="R1968"/>
  <c r="S1968"/>
  <c r="T1968"/>
  <c r="V1968"/>
  <c r="W1968"/>
  <c r="X1968"/>
  <c r="R1989"/>
  <c r="S1989"/>
  <c r="T1989"/>
  <c r="V1989"/>
  <c r="W1989"/>
  <c r="X1989"/>
  <c r="R2023"/>
  <c r="S2023"/>
  <c r="T2023"/>
  <c r="V2023"/>
  <c r="W2023"/>
  <c r="X2023"/>
  <c r="R2051"/>
  <c r="S2051"/>
  <c r="T2051"/>
  <c r="V2051"/>
  <c r="W2051"/>
  <c r="X2051"/>
  <c r="R2093"/>
  <c r="S2093"/>
  <c r="T2093"/>
  <c r="V2093"/>
  <c r="W2093"/>
  <c r="X2093"/>
  <c r="R2142"/>
  <c r="S2142"/>
  <c r="T2142"/>
  <c r="V2142"/>
  <c r="W2142"/>
  <c r="X2142"/>
  <c r="R2187"/>
  <c r="S2187"/>
  <c r="T2187"/>
  <c r="V2187"/>
  <c r="W2187"/>
  <c r="X2187"/>
  <c r="R2237"/>
  <c r="S2237"/>
  <c r="T2237"/>
  <c r="V2237"/>
  <c r="W2237"/>
  <c r="X2237"/>
  <c r="R2362"/>
  <c r="S2362"/>
  <c r="T2362"/>
  <c r="V2362"/>
  <c r="W2362"/>
  <c r="X2362"/>
  <c r="R2438"/>
  <c r="S2438"/>
  <c r="T2438"/>
  <c r="V2438"/>
  <c r="W2438"/>
  <c r="X2438"/>
  <c r="R2513"/>
  <c r="S2513"/>
  <c r="T2513"/>
  <c r="V2513"/>
  <c r="W2513"/>
  <c r="X2513"/>
  <c r="R2593"/>
  <c r="S2593"/>
  <c r="T2593"/>
  <c r="V2593"/>
  <c r="W2593"/>
  <c r="X2593"/>
  <c r="R2681"/>
  <c r="S2681"/>
  <c r="T2681"/>
  <c r="V2681"/>
  <c r="W2681"/>
  <c r="X2681"/>
  <c r="R2789"/>
  <c r="S2789"/>
  <c r="T2789"/>
  <c r="V2789"/>
  <c r="W2789"/>
  <c r="X2789"/>
  <c r="R2888"/>
  <c r="S2888"/>
  <c r="T2888"/>
  <c r="V2888"/>
  <c r="W2888"/>
  <c r="X2888"/>
  <c r="R3008"/>
  <c r="S3008"/>
  <c r="T3008"/>
  <c r="V3008"/>
  <c r="W3008"/>
  <c r="X3008"/>
  <c r="R3137"/>
  <c r="S3137"/>
  <c r="T3137"/>
  <c r="V3137"/>
  <c r="W3137"/>
  <c r="X3137"/>
  <c r="R3265"/>
  <c r="S3265"/>
  <c r="T3265"/>
  <c r="V3265"/>
  <c r="W3265"/>
  <c r="X3265"/>
  <c r="R3395"/>
  <c r="S3395"/>
  <c r="T3395"/>
  <c r="V3395"/>
  <c r="W3395"/>
  <c r="X3395"/>
  <c r="R3554"/>
  <c r="S3554"/>
  <c r="T3554"/>
  <c r="V3554"/>
  <c r="W3554"/>
  <c r="X3554"/>
  <c r="R3704"/>
  <c r="S3704"/>
  <c r="T3704"/>
  <c r="V3704"/>
  <c r="W3704"/>
  <c r="X3704"/>
  <c r="R3870"/>
  <c r="S3870"/>
  <c r="T3870"/>
  <c r="V3870"/>
  <c r="W3870"/>
  <c r="X3870"/>
  <c r="R4042"/>
  <c r="S4042"/>
  <c r="T4042"/>
  <c r="V4042"/>
  <c r="W4042"/>
  <c r="X4042"/>
  <c r="R4223"/>
  <c r="S4223"/>
  <c r="T4223"/>
  <c r="V4223"/>
  <c r="W4223"/>
  <c r="X4223"/>
  <c r="R4416"/>
  <c r="S4416"/>
  <c r="T4416"/>
  <c r="V4416"/>
  <c r="W4416"/>
  <c r="X4416"/>
  <c r="R2225"/>
  <c r="S2225"/>
  <c r="T2225"/>
  <c r="V2225"/>
  <c r="W2225"/>
  <c r="X2225"/>
  <c r="R2229"/>
  <c r="S2229"/>
  <c r="T2229"/>
  <c r="V2229"/>
  <c r="W2229"/>
  <c r="X2229"/>
  <c r="R2243"/>
  <c r="S2243"/>
  <c r="T2243"/>
  <c r="V2243"/>
  <c r="W2243"/>
  <c r="X2243"/>
  <c r="R2253"/>
  <c r="S2253"/>
  <c r="T2253"/>
  <c r="V2253"/>
  <c r="W2253"/>
  <c r="X2253"/>
  <c r="R2271"/>
  <c r="S2271"/>
  <c r="T2271"/>
  <c r="V2271"/>
  <c r="W2271"/>
  <c r="X2271"/>
  <c r="R2300"/>
  <c r="S2300"/>
  <c r="T2300"/>
  <c r="V2300"/>
  <c r="W2300"/>
  <c r="X2300"/>
  <c r="R2336"/>
  <c r="S2336"/>
  <c r="T2336"/>
  <c r="V2336"/>
  <c r="W2336"/>
  <c r="X2336"/>
  <c r="R2374"/>
  <c r="S2374"/>
  <c r="T2374"/>
  <c r="V2374"/>
  <c r="W2374"/>
  <c r="X2374"/>
  <c r="R2416"/>
  <c r="S2416"/>
  <c r="T2416"/>
  <c r="V2416"/>
  <c r="W2416"/>
  <c r="X2416"/>
  <c r="R2463"/>
  <c r="S2463"/>
  <c r="T2463"/>
  <c r="V2463"/>
  <c r="W2463"/>
  <c r="X2463"/>
  <c r="R2516"/>
  <c r="S2516"/>
  <c r="T2516"/>
  <c r="V2516"/>
  <c r="W2516"/>
  <c r="X2516"/>
  <c r="R2574"/>
  <c r="S2574"/>
  <c r="T2574"/>
  <c r="V2574"/>
  <c r="W2574"/>
  <c r="X2574"/>
  <c r="R2645"/>
  <c r="S2645"/>
  <c r="T2645"/>
  <c r="V2645"/>
  <c r="W2645"/>
  <c r="X2645"/>
  <c r="R2708"/>
  <c r="S2708"/>
  <c r="T2708"/>
  <c r="V2708"/>
  <c r="W2708"/>
  <c r="X2708"/>
  <c r="R2792"/>
  <c r="S2792"/>
  <c r="T2792"/>
  <c r="V2792"/>
  <c r="W2792"/>
  <c r="X2792"/>
  <c r="R2867"/>
  <c r="S2867"/>
  <c r="T2867"/>
  <c r="V2867"/>
  <c r="W2867"/>
  <c r="X2867"/>
  <c r="R2970"/>
  <c r="S2970"/>
  <c r="T2970"/>
  <c r="V2970"/>
  <c r="W2970"/>
  <c r="X2970"/>
  <c r="R3069"/>
  <c r="S3069"/>
  <c r="T3069"/>
  <c r="V3069"/>
  <c r="W3069"/>
  <c r="X3069"/>
  <c r="R3173"/>
  <c r="S3173"/>
  <c r="T3173"/>
  <c r="V3173"/>
  <c r="W3173"/>
  <c r="X3173"/>
  <c r="R3281"/>
  <c r="S3281"/>
  <c r="T3281"/>
  <c r="V3281"/>
  <c r="W3281"/>
  <c r="X3281"/>
  <c r="R3402"/>
  <c r="S3402"/>
  <c r="T3402"/>
  <c r="V3402"/>
  <c r="W3402"/>
  <c r="X3402"/>
  <c r="R3539"/>
  <c r="S3539"/>
  <c r="T3539"/>
  <c r="V3539"/>
  <c r="W3539"/>
  <c r="X3539"/>
  <c r="R3675"/>
  <c r="S3675"/>
  <c r="T3675"/>
  <c r="V3675"/>
  <c r="W3675"/>
  <c r="X3675"/>
  <c r="R3811"/>
  <c r="S3811"/>
  <c r="T3811"/>
  <c r="V3811"/>
  <c r="W3811"/>
  <c r="X3811"/>
  <c r="R3971"/>
  <c r="S3971"/>
  <c r="T3971"/>
  <c r="V3971"/>
  <c r="W3971"/>
  <c r="X3971"/>
  <c r="R4138"/>
  <c r="S4138"/>
  <c r="T4138"/>
  <c r="V4138"/>
  <c r="W4138"/>
  <c r="X4138"/>
  <c r="R4313"/>
  <c r="S4313"/>
  <c r="T4313"/>
  <c r="V4313"/>
  <c r="W4313"/>
  <c r="X4313"/>
  <c r="R4485"/>
  <c r="S4485"/>
  <c r="T4485"/>
  <c r="V4485"/>
  <c r="W4485"/>
  <c r="X4485"/>
  <c r="R2597"/>
  <c r="S2597"/>
  <c r="T2597"/>
  <c r="V2597"/>
  <c r="W2597"/>
  <c r="X2597"/>
  <c r="R2606"/>
  <c r="S2606"/>
  <c r="T2606"/>
  <c r="V2606"/>
  <c r="W2606"/>
  <c r="X2606"/>
  <c r="R2618"/>
  <c r="S2618"/>
  <c r="T2618"/>
  <c r="V2618"/>
  <c r="W2618"/>
  <c r="X2618"/>
  <c r="R2642"/>
  <c r="S2642"/>
  <c r="T2642"/>
  <c r="V2642"/>
  <c r="W2642"/>
  <c r="X2642"/>
  <c r="R2664"/>
  <c r="S2664"/>
  <c r="T2664"/>
  <c r="V2664"/>
  <c r="W2664"/>
  <c r="X2664"/>
  <c r="R2685"/>
  <c r="S2685"/>
  <c r="T2685"/>
  <c r="V2685"/>
  <c r="W2685"/>
  <c r="X2685"/>
  <c r="R2726"/>
  <c r="S2726"/>
  <c r="T2726"/>
  <c r="V2726"/>
  <c r="W2726"/>
  <c r="X2726"/>
  <c r="R2763"/>
  <c r="S2763"/>
  <c r="T2763"/>
  <c r="V2763"/>
  <c r="W2763"/>
  <c r="X2763"/>
  <c r="R2815"/>
  <c r="S2815"/>
  <c r="T2815"/>
  <c r="V2815"/>
  <c r="W2815"/>
  <c r="X2815"/>
  <c r="R2856"/>
  <c r="S2856"/>
  <c r="T2856"/>
  <c r="V2856"/>
  <c r="W2856"/>
  <c r="X2856"/>
  <c r="R2923"/>
  <c r="S2923"/>
  <c r="T2923"/>
  <c r="V2923"/>
  <c r="W2923"/>
  <c r="X2923"/>
  <c r="R2993"/>
  <c r="S2993"/>
  <c r="T2993"/>
  <c r="V2993"/>
  <c r="W2993"/>
  <c r="X2993"/>
  <c r="R3060"/>
  <c r="S3060"/>
  <c r="T3060"/>
  <c r="V3060"/>
  <c r="W3060"/>
  <c r="X3060"/>
  <c r="R3139"/>
  <c r="S3139"/>
  <c r="T3139"/>
  <c r="V3139"/>
  <c r="W3139"/>
  <c r="X3139"/>
  <c r="R3213"/>
  <c r="S3213"/>
  <c r="T3213"/>
  <c r="V3213"/>
  <c r="W3213"/>
  <c r="X3213"/>
  <c r="R3304"/>
  <c r="S3304"/>
  <c r="T3304"/>
  <c r="V3304"/>
  <c r="W3304"/>
  <c r="X3304"/>
  <c r="R3404"/>
  <c r="S3404"/>
  <c r="T3404"/>
  <c r="V3404"/>
  <c r="W3404"/>
  <c r="X3404"/>
  <c r="R3516"/>
  <c r="S3516"/>
  <c r="T3516"/>
  <c r="V3516"/>
  <c r="W3516"/>
  <c r="X3516"/>
  <c r="R3627"/>
  <c r="S3627"/>
  <c r="T3627"/>
  <c r="V3627"/>
  <c r="W3627"/>
  <c r="X3627"/>
  <c r="R3745"/>
  <c r="S3745"/>
  <c r="T3745"/>
  <c r="V3745"/>
  <c r="W3745"/>
  <c r="X3745"/>
  <c r="R3872"/>
  <c r="S3872"/>
  <c r="T3872"/>
  <c r="V3872"/>
  <c r="W3872"/>
  <c r="X3872"/>
  <c r="R4008"/>
  <c r="S4008"/>
  <c r="T4008"/>
  <c r="V4008"/>
  <c r="W4008"/>
  <c r="X4008"/>
  <c r="R4155"/>
  <c r="S4155"/>
  <c r="T4155"/>
  <c r="V4155"/>
  <c r="W4155"/>
  <c r="X4155"/>
  <c r="R4312"/>
  <c r="S4312"/>
  <c r="T4312"/>
  <c r="V4312"/>
  <c r="W4312"/>
  <c r="X4312"/>
  <c r="R4466"/>
  <c r="S4466"/>
  <c r="T4466"/>
  <c r="V4466"/>
  <c r="W4466"/>
  <c r="X4466"/>
  <c r="R3063"/>
  <c r="S3063"/>
  <c r="T3063"/>
  <c r="V3063"/>
  <c r="W3063"/>
  <c r="X3063"/>
  <c r="R3072"/>
  <c r="S3072"/>
  <c r="T3072"/>
  <c r="V3072"/>
  <c r="W3072"/>
  <c r="X3072"/>
  <c r="R3085"/>
  <c r="S3085"/>
  <c r="T3085"/>
  <c r="V3085"/>
  <c r="W3085"/>
  <c r="X3085"/>
  <c r="R3102"/>
  <c r="S3102"/>
  <c r="T3102"/>
  <c r="V3102"/>
  <c r="W3102"/>
  <c r="X3102"/>
  <c r="R3131"/>
  <c r="S3131"/>
  <c r="T3131"/>
  <c r="V3131"/>
  <c r="W3131"/>
  <c r="X3131"/>
  <c r="R3157"/>
  <c r="S3157"/>
  <c r="T3157"/>
  <c r="V3157"/>
  <c r="W3157"/>
  <c r="X3157"/>
  <c r="R3195"/>
  <c r="S3195"/>
  <c r="T3195"/>
  <c r="V3195"/>
  <c r="W3195"/>
  <c r="X3195"/>
  <c r="R3238"/>
  <c r="S3238"/>
  <c r="T3238"/>
  <c r="V3238"/>
  <c r="W3238"/>
  <c r="X3238"/>
  <c r="R3287"/>
  <c r="S3287"/>
  <c r="T3287"/>
  <c r="V3287"/>
  <c r="W3287"/>
  <c r="X3287"/>
  <c r="R3343"/>
  <c r="S3343"/>
  <c r="T3343"/>
  <c r="V3343"/>
  <c r="W3343"/>
  <c r="X3343"/>
  <c r="R3406"/>
  <c r="S3406"/>
  <c r="T3406"/>
  <c r="V3406"/>
  <c r="W3406"/>
  <c r="X3406"/>
  <c r="R3480"/>
  <c r="S3480"/>
  <c r="T3480"/>
  <c r="V3480"/>
  <c r="W3480"/>
  <c r="X3480"/>
  <c r="R3559"/>
  <c r="S3559"/>
  <c r="T3559"/>
  <c r="V3559"/>
  <c r="W3559"/>
  <c r="X3559"/>
  <c r="R3639"/>
  <c r="S3639"/>
  <c r="T3639"/>
  <c r="V3639"/>
  <c r="W3639"/>
  <c r="X3639"/>
  <c r="R3720"/>
  <c r="S3720"/>
  <c r="T3720"/>
  <c r="V3720"/>
  <c r="W3720"/>
  <c r="X3720"/>
  <c r="R3815"/>
  <c r="S3815"/>
  <c r="T3815"/>
  <c r="V3815"/>
  <c r="W3815"/>
  <c r="X3815"/>
  <c r="R3931"/>
  <c r="S3931"/>
  <c r="T3931"/>
  <c r="V3931"/>
  <c r="W3931"/>
  <c r="X3931"/>
  <c r="R4031"/>
  <c r="S4031"/>
  <c r="T4031"/>
  <c r="V4031"/>
  <c r="W4031"/>
  <c r="X4031"/>
  <c r="R4275"/>
  <c r="S4275"/>
  <c r="T4275"/>
  <c r="V4275"/>
  <c r="W4275"/>
  <c r="X4275"/>
  <c r="R4410"/>
  <c r="S4410"/>
  <c r="T4410"/>
  <c r="V4410"/>
  <c r="W4410"/>
  <c r="X4410"/>
  <c r="R3605"/>
  <c r="S3605"/>
  <c r="T3605"/>
  <c r="V3605"/>
  <c r="W3605"/>
  <c r="X3605"/>
  <c r="R3612"/>
  <c r="S3612"/>
  <c r="T3612"/>
  <c r="V3612"/>
  <c r="W3612"/>
  <c r="X3612"/>
  <c r="R3631"/>
  <c r="S3631"/>
  <c r="T3631"/>
  <c r="V3631"/>
  <c r="W3631"/>
  <c r="X3631"/>
  <c r="R3656"/>
  <c r="S3656"/>
  <c r="T3656"/>
  <c r="V3656"/>
  <c r="W3656"/>
  <c r="X3656"/>
  <c r="R3678"/>
  <c r="S3678"/>
  <c r="T3678"/>
  <c r="V3678"/>
  <c r="W3678"/>
  <c r="X3678"/>
  <c r="R3709"/>
  <c r="S3709"/>
  <c r="T3709"/>
  <c r="V3709"/>
  <c r="W3709"/>
  <c r="X3709"/>
  <c r="R3755"/>
  <c r="S3755"/>
  <c r="T3755"/>
  <c r="V3755"/>
  <c r="W3755"/>
  <c r="X3755"/>
  <c r="R3791"/>
  <c r="S3791"/>
  <c r="T3791"/>
  <c r="V3791"/>
  <c r="W3791"/>
  <c r="X3791"/>
  <c r="R3850"/>
  <c r="S3850"/>
  <c r="T3850"/>
  <c r="V3850"/>
  <c r="W3850"/>
  <c r="X3850"/>
  <c r="R3916"/>
  <c r="S3916"/>
  <c r="T3916"/>
  <c r="V3916"/>
  <c r="W3916"/>
  <c r="X3916"/>
  <c r="R3976"/>
  <c r="S3976"/>
  <c r="T3976"/>
  <c r="V3976"/>
  <c r="W3976"/>
  <c r="X3976"/>
  <c r="R4052"/>
  <c r="S4052"/>
  <c r="T4052"/>
  <c r="V4052"/>
  <c r="W4052"/>
  <c r="X4052"/>
  <c r="R4134"/>
  <c r="S4134"/>
  <c r="T4134"/>
  <c r="V4134"/>
  <c r="W4134"/>
  <c r="X4134"/>
  <c r="R4206"/>
  <c r="S4206"/>
  <c r="T4206"/>
  <c r="V4206"/>
  <c r="W4206"/>
  <c r="X4206"/>
  <c r="R4321"/>
  <c r="S4321"/>
  <c r="T4321"/>
  <c r="V4321"/>
  <c r="W4321"/>
  <c r="X4321"/>
  <c r="R4408"/>
  <c r="S4408"/>
  <c r="T4408"/>
  <c r="V4408"/>
  <c r="W4408"/>
  <c r="X4408"/>
  <c r="R4234"/>
  <c r="S4234"/>
  <c r="T4234"/>
  <c r="V4234"/>
  <c r="W4234"/>
  <c r="X4234"/>
  <c r="R4249"/>
  <c r="S4249"/>
  <c r="T4249"/>
  <c r="V4249"/>
  <c r="W4249"/>
  <c r="X4249"/>
  <c r="R4279"/>
  <c r="S4279"/>
  <c r="T4279"/>
  <c r="V4279"/>
  <c r="W4279"/>
  <c r="X4279"/>
  <c r="R4324"/>
  <c r="S4324"/>
  <c r="T4324"/>
  <c r="V4324"/>
  <c r="W4324"/>
  <c r="X4324"/>
  <c r="R4346"/>
  <c r="S4346"/>
  <c r="T4346"/>
  <c r="V4346"/>
  <c r="W4346"/>
  <c r="X4346"/>
  <c r="R4391"/>
  <c r="S4391"/>
  <c r="T4391"/>
  <c r="V4391"/>
  <c r="W4391"/>
  <c r="X4391"/>
  <c r="R4436"/>
  <c r="S4436"/>
  <c r="T4436"/>
  <c r="V4436"/>
  <c r="W4436"/>
  <c r="X4436"/>
  <c r="R4492"/>
  <c r="S4492"/>
  <c r="T4492"/>
  <c r="V4492"/>
  <c r="W4492"/>
  <c r="X4492"/>
  <c r="R4546"/>
  <c r="S4546"/>
  <c r="T4546"/>
  <c r="V4546"/>
  <c r="W4546"/>
  <c r="X4546"/>
  <c r="R1208"/>
  <c r="S1208"/>
  <c r="T1208"/>
  <c r="V1208"/>
  <c r="W1208"/>
  <c r="X1208"/>
  <c r="R1210"/>
  <c r="S1210"/>
  <c r="T1210"/>
  <c r="V1210"/>
  <c r="W1210"/>
  <c r="X1210"/>
  <c r="R1218"/>
  <c r="S1218"/>
  <c r="T1218"/>
  <c r="V1218"/>
  <c r="W1218"/>
  <c r="X1218"/>
  <c r="R1227"/>
  <c r="S1227"/>
  <c r="T1227"/>
  <c r="V1227"/>
  <c r="W1227"/>
  <c r="X1227"/>
  <c r="R1238"/>
  <c r="S1238"/>
  <c r="T1238"/>
  <c r="V1238"/>
  <c r="W1238"/>
  <c r="X1238"/>
  <c r="R1251"/>
  <c r="S1251"/>
  <c r="T1251"/>
  <c r="V1251"/>
  <c r="W1251"/>
  <c r="X1251"/>
  <c r="R1265"/>
  <c r="S1265"/>
  <c r="T1265"/>
  <c r="V1265"/>
  <c r="W1265"/>
  <c r="X1265"/>
  <c r="R1285"/>
  <c r="S1285"/>
  <c r="T1285"/>
  <c r="V1285"/>
  <c r="W1285"/>
  <c r="X1285"/>
  <c r="R1305"/>
  <c r="S1305"/>
  <c r="T1305"/>
  <c r="V1305"/>
  <c r="W1305"/>
  <c r="X1305"/>
  <c r="R1329"/>
  <c r="S1329"/>
  <c r="T1329"/>
  <c r="V1329"/>
  <c r="W1329"/>
  <c r="X1329"/>
  <c r="R1362"/>
  <c r="S1362"/>
  <c r="T1362"/>
  <c r="V1362"/>
  <c r="W1362"/>
  <c r="X1362"/>
  <c r="R1396"/>
  <c r="S1396"/>
  <c r="T1396"/>
  <c r="V1396"/>
  <c r="W1396"/>
  <c r="X1396"/>
  <c r="R1434"/>
  <c r="S1434"/>
  <c r="T1434"/>
  <c r="V1434"/>
  <c r="W1434"/>
  <c r="X1434"/>
  <c r="R1472"/>
  <c r="S1472"/>
  <c r="T1472"/>
  <c r="V1472"/>
  <c r="W1472"/>
  <c r="X1472"/>
  <c r="R1528"/>
  <c r="S1528"/>
  <c r="T1528"/>
  <c r="V1528"/>
  <c r="W1528"/>
  <c r="X1528"/>
  <c r="R1579"/>
  <c r="S1579"/>
  <c r="T1579"/>
  <c r="V1579"/>
  <c r="W1579"/>
  <c r="X1579"/>
  <c r="R1637"/>
  <c r="S1637"/>
  <c r="T1637"/>
  <c r="V1637"/>
  <c r="W1637"/>
  <c r="X1637"/>
  <c r="R1699"/>
  <c r="S1699"/>
  <c r="T1699"/>
  <c r="V1699"/>
  <c r="W1699"/>
  <c r="X1699"/>
  <c r="R1775"/>
  <c r="S1775"/>
  <c r="T1775"/>
  <c r="V1775"/>
  <c r="W1775"/>
  <c r="X1775"/>
  <c r="R1855"/>
  <c r="S1855"/>
  <c r="T1855"/>
  <c r="V1855"/>
  <c r="W1855"/>
  <c r="X1855"/>
  <c r="R1939"/>
  <c r="S1939"/>
  <c r="T1939"/>
  <c r="V1939"/>
  <c r="W1939"/>
  <c r="X1939"/>
  <c r="R2033"/>
  <c r="S2033"/>
  <c r="T2033"/>
  <c r="V2033"/>
  <c r="W2033"/>
  <c r="X2033"/>
  <c r="R2140"/>
  <c r="S2140"/>
  <c r="T2140"/>
  <c r="V2140"/>
  <c r="W2140"/>
  <c r="X2140"/>
  <c r="R2245"/>
  <c r="S2245"/>
  <c r="T2245"/>
  <c r="V2245"/>
  <c r="W2245"/>
  <c r="X2245"/>
  <c r="R2361"/>
  <c r="S2361"/>
  <c r="T2361"/>
  <c r="V2361"/>
  <c r="W2361"/>
  <c r="X2361"/>
  <c r="R2494"/>
  <c r="S2494"/>
  <c r="T2494"/>
  <c r="V2494"/>
  <c r="W2494"/>
  <c r="X2494"/>
  <c r="R2623"/>
  <c r="S2623"/>
  <c r="T2623"/>
  <c r="V2623"/>
  <c r="W2623"/>
  <c r="X2623"/>
  <c r="R2769"/>
  <c r="S2769"/>
  <c r="T2769"/>
  <c r="V2769"/>
  <c r="W2769"/>
  <c r="X2769"/>
  <c r="R2927"/>
  <c r="S2927"/>
  <c r="T2927"/>
  <c r="V2927"/>
  <c r="W2927"/>
  <c r="X2927"/>
  <c r="R3098"/>
  <c r="S3098"/>
  <c r="T3098"/>
  <c r="V3098"/>
  <c r="W3098"/>
  <c r="X3098"/>
  <c r="R3270"/>
  <c r="S3270"/>
  <c r="T3270"/>
  <c r="V3270"/>
  <c r="W3270"/>
  <c r="X3270"/>
  <c r="R3466"/>
  <c r="S3466"/>
  <c r="T3466"/>
  <c r="V3466"/>
  <c r="W3466"/>
  <c r="X3466"/>
  <c r="R3659"/>
  <c r="S3659"/>
  <c r="T3659"/>
  <c r="V3659"/>
  <c r="W3659"/>
  <c r="X3659"/>
  <c r="R3863"/>
  <c r="S3863"/>
  <c r="T3863"/>
  <c r="V3863"/>
  <c r="W3863"/>
  <c r="X3863"/>
  <c r="R4079"/>
  <c r="S4079"/>
  <c r="T4079"/>
  <c r="V4079"/>
  <c r="W4079"/>
  <c r="X4079"/>
  <c r="R4319"/>
  <c r="S4319"/>
  <c r="T4319"/>
  <c r="V4319"/>
  <c r="W4319"/>
  <c r="X4319"/>
  <c r="R1239"/>
  <c r="S1239"/>
  <c r="T1239"/>
  <c r="V1239"/>
  <c r="W1239"/>
  <c r="X1239"/>
  <c r="R1241"/>
  <c r="S1241"/>
  <c r="T1241"/>
  <c r="V1241"/>
  <c r="W1241"/>
  <c r="X1241"/>
  <c r="R1248"/>
  <c r="S1248"/>
  <c r="T1248"/>
  <c r="V1248"/>
  <c r="W1248"/>
  <c r="X1248"/>
  <c r="R1256"/>
  <c r="S1256"/>
  <c r="T1256"/>
  <c r="V1256"/>
  <c r="W1256"/>
  <c r="X1256"/>
  <c r="R1267"/>
  <c r="S1267"/>
  <c r="T1267"/>
  <c r="V1267"/>
  <c r="W1267"/>
  <c r="X1267"/>
  <c r="R1278"/>
  <c r="S1278"/>
  <c r="T1278"/>
  <c r="V1278"/>
  <c r="W1278"/>
  <c r="X1278"/>
  <c r="R1297"/>
  <c r="S1297"/>
  <c r="T1297"/>
  <c r="V1297"/>
  <c r="W1297"/>
  <c r="X1297"/>
  <c r="R1315"/>
  <c r="S1315"/>
  <c r="T1315"/>
  <c r="V1315"/>
  <c r="W1315"/>
  <c r="X1315"/>
  <c r="R1335"/>
  <c r="S1335"/>
  <c r="T1335"/>
  <c r="V1335"/>
  <c r="W1335"/>
  <c r="X1335"/>
  <c r="R1367"/>
  <c r="S1367"/>
  <c r="T1367"/>
  <c r="V1367"/>
  <c r="W1367"/>
  <c r="X1367"/>
  <c r="R1399"/>
  <c r="S1399"/>
  <c r="T1399"/>
  <c r="V1399"/>
  <c r="W1399"/>
  <c r="X1399"/>
  <c r="R1433"/>
  <c r="S1433"/>
  <c r="T1433"/>
  <c r="V1433"/>
  <c r="W1433"/>
  <c r="X1433"/>
  <c r="R1468"/>
  <c r="S1468"/>
  <c r="T1468"/>
  <c r="V1468"/>
  <c r="W1468"/>
  <c r="X1468"/>
  <c r="R1517"/>
  <c r="S1517"/>
  <c r="T1517"/>
  <c r="V1517"/>
  <c r="W1517"/>
  <c r="X1517"/>
  <c r="R1569"/>
  <c r="S1569"/>
  <c r="T1569"/>
  <c r="V1569"/>
  <c r="W1569"/>
  <c r="X1569"/>
  <c r="R1619"/>
  <c r="S1619"/>
  <c r="T1619"/>
  <c r="V1619"/>
  <c r="W1619"/>
  <c r="X1619"/>
  <c r="R1680"/>
  <c r="S1680"/>
  <c r="T1680"/>
  <c r="V1680"/>
  <c r="W1680"/>
  <c r="X1680"/>
  <c r="R1749"/>
  <c r="S1749"/>
  <c r="T1749"/>
  <c r="V1749"/>
  <c r="W1749"/>
  <c r="X1749"/>
  <c r="R1823"/>
  <c r="S1823"/>
  <c r="T1823"/>
  <c r="V1823"/>
  <c r="W1823"/>
  <c r="X1823"/>
  <c r="R1905"/>
  <c r="S1905"/>
  <c r="T1905"/>
  <c r="V1905"/>
  <c r="W1905"/>
  <c r="X1905"/>
  <c r="R1987"/>
  <c r="S1987"/>
  <c r="T1987"/>
  <c r="V1987"/>
  <c r="W1987"/>
  <c r="X1987"/>
  <c r="R2089"/>
  <c r="S2089"/>
  <c r="T2089"/>
  <c r="V2089"/>
  <c r="W2089"/>
  <c r="X2089"/>
  <c r="R2191"/>
  <c r="S2191"/>
  <c r="T2191"/>
  <c r="V2191"/>
  <c r="W2191"/>
  <c r="X2191"/>
  <c r="R2296"/>
  <c r="S2296"/>
  <c r="T2296"/>
  <c r="V2296"/>
  <c r="W2296"/>
  <c r="X2296"/>
  <c r="R2422"/>
  <c r="S2422"/>
  <c r="T2422"/>
  <c r="V2422"/>
  <c r="W2422"/>
  <c r="X2422"/>
  <c r="R2550"/>
  <c r="S2550"/>
  <c r="T2550"/>
  <c r="V2550"/>
  <c r="W2550"/>
  <c r="X2550"/>
  <c r="R2679"/>
  <c r="S2679"/>
  <c r="T2679"/>
  <c r="V2679"/>
  <c r="W2679"/>
  <c r="X2679"/>
  <c r="R2832"/>
  <c r="S2832"/>
  <c r="T2832"/>
  <c r="V2832"/>
  <c r="W2832"/>
  <c r="X2832"/>
  <c r="R2998"/>
  <c r="S2998"/>
  <c r="T2998"/>
  <c r="V2998"/>
  <c r="W2998"/>
  <c r="X2998"/>
  <c r="R3166"/>
  <c r="S3166"/>
  <c r="T3166"/>
  <c r="V3166"/>
  <c r="W3166"/>
  <c r="X3166"/>
  <c r="R3340"/>
  <c r="S3340"/>
  <c r="T3340"/>
  <c r="V3340"/>
  <c r="W3340"/>
  <c r="X3340"/>
  <c r="R3535"/>
  <c r="S3535"/>
  <c r="T3535"/>
  <c r="V3535"/>
  <c r="W3535"/>
  <c r="X3535"/>
  <c r="R3724"/>
  <c r="S3724"/>
  <c r="T3724"/>
  <c r="V3724"/>
  <c r="W3724"/>
  <c r="X3724"/>
  <c r="R3941"/>
  <c r="S3941"/>
  <c r="T3941"/>
  <c r="V3941"/>
  <c r="W3941"/>
  <c r="X3941"/>
  <c r="R4163"/>
  <c r="S4163"/>
  <c r="T4163"/>
  <c r="V4163"/>
  <c r="W4163"/>
  <c r="X4163"/>
  <c r="R4388"/>
  <c r="S4388"/>
  <c r="T4388"/>
  <c r="V4388"/>
  <c r="W4388"/>
  <c r="X4388"/>
  <c r="R1286"/>
  <c r="S1286"/>
  <c r="T1286"/>
  <c r="V1286"/>
  <c r="W1286"/>
  <c r="X1286"/>
  <c r="R1290"/>
  <c r="S1290"/>
  <c r="T1290"/>
  <c r="V1290"/>
  <c r="W1290"/>
  <c r="X1290"/>
  <c r="R1298"/>
  <c r="S1298"/>
  <c r="T1298"/>
  <c r="V1298"/>
  <c r="W1298"/>
  <c r="X1298"/>
  <c r="R1303"/>
  <c r="S1303"/>
  <c r="T1303"/>
  <c r="V1303"/>
  <c r="W1303"/>
  <c r="X1303"/>
  <c r="R1317"/>
  <c r="S1317"/>
  <c r="T1317"/>
  <c r="V1317"/>
  <c r="W1317"/>
  <c r="X1317"/>
  <c r="R1330"/>
  <c r="S1330"/>
  <c r="T1330"/>
  <c r="V1330"/>
  <c r="W1330"/>
  <c r="X1330"/>
  <c r="R1348"/>
  <c r="S1348"/>
  <c r="T1348"/>
  <c r="V1348"/>
  <c r="W1348"/>
  <c r="X1348"/>
  <c r="R1374"/>
  <c r="S1374"/>
  <c r="T1374"/>
  <c r="V1374"/>
  <c r="W1374"/>
  <c r="X1374"/>
  <c r="R1401"/>
  <c r="S1401"/>
  <c r="T1401"/>
  <c r="V1401"/>
  <c r="W1401"/>
  <c r="X1401"/>
  <c r="R1426"/>
  <c r="S1426"/>
  <c r="T1426"/>
  <c r="V1426"/>
  <c r="W1426"/>
  <c r="X1426"/>
  <c r="R1460"/>
  <c r="S1460"/>
  <c r="T1460"/>
  <c r="V1460"/>
  <c r="W1460"/>
  <c r="X1460"/>
  <c r="R1492"/>
  <c r="S1492"/>
  <c r="T1492"/>
  <c r="V1492"/>
  <c r="W1492"/>
  <c r="X1492"/>
  <c r="R1541"/>
  <c r="S1541"/>
  <c r="T1541"/>
  <c r="V1541"/>
  <c r="W1541"/>
  <c r="X1541"/>
  <c r="R1584"/>
  <c r="S1584"/>
  <c r="T1584"/>
  <c r="V1584"/>
  <c r="W1584"/>
  <c r="X1584"/>
  <c r="R1639"/>
  <c r="S1639"/>
  <c r="T1639"/>
  <c r="V1639"/>
  <c r="W1639"/>
  <c r="X1639"/>
  <c r="R1695"/>
  <c r="S1695"/>
  <c r="T1695"/>
  <c r="V1695"/>
  <c r="W1695"/>
  <c r="X1695"/>
  <c r="R1765"/>
  <c r="S1765"/>
  <c r="T1765"/>
  <c r="V1765"/>
  <c r="W1765"/>
  <c r="X1765"/>
  <c r="R1830"/>
  <c r="S1830"/>
  <c r="T1830"/>
  <c r="V1830"/>
  <c r="W1830"/>
  <c r="X1830"/>
  <c r="R1907"/>
  <c r="S1907"/>
  <c r="T1907"/>
  <c r="V1907"/>
  <c r="W1907"/>
  <c r="X1907"/>
  <c r="R1984"/>
  <c r="S1984"/>
  <c r="T1984"/>
  <c r="V1984"/>
  <c r="W1984"/>
  <c r="X1984"/>
  <c r="R2080"/>
  <c r="S2080"/>
  <c r="T2080"/>
  <c r="V2080"/>
  <c r="W2080"/>
  <c r="X2080"/>
  <c r="R2181"/>
  <c r="S2181"/>
  <c r="T2181"/>
  <c r="V2181"/>
  <c r="W2181"/>
  <c r="X2181"/>
  <c r="R2279"/>
  <c r="S2279"/>
  <c r="T2279"/>
  <c r="V2279"/>
  <c r="W2279"/>
  <c r="X2279"/>
  <c r="R2393"/>
  <c r="S2393"/>
  <c r="T2393"/>
  <c r="V2393"/>
  <c r="W2393"/>
  <c r="X2393"/>
  <c r="R2522"/>
  <c r="S2522"/>
  <c r="T2522"/>
  <c r="V2522"/>
  <c r="W2522"/>
  <c r="X2522"/>
  <c r="R2658"/>
  <c r="S2658"/>
  <c r="T2658"/>
  <c r="V2658"/>
  <c r="W2658"/>
  <c r="X2658"/>
  <c r="R2796"/>
  <c r="S2796"/>
  <c r="T2796"/>
  <c r="V2796"/>
  <c r="W2796"/>
  <c r="X2796"/>
  <c r="R2950"/>
  <c r="S2950"/>
  <c r="T2950"/>
  <c r="V2950"/>
  <c r="W2950"/>
  <c r="X2950"/>
  <c r="R3112"/>
  <c r="S3112"/>
  <c r="T3112"/>
  <c r="V3112"/>
  <c r="W3112"/>
  <c r="X3112"/>
  <c r="R3279"/>
  <c r="S3279"/>
  <c r="T3279"/>
  <c r="V3279"/>
  <c r="W3279"/>
  <c r="X3279"/>
  <c r="R3467"/>
  <c r="S3467"/>
  <c r="T3467"/>
  <c r="V3467"/>
  <c r="W3467"/>
  <c r="X3467"/>
  <c r="R3657"/>
  <c r="S3657"/>
  <c r="T3657"/>
  <c r="V3657"/>
  <c r="W3657"/>
  <c r="X3657"/>
  <c r="R3851"/>
  <c r="S3851"/>
  <c r="T3851"/>
  <c r="V3851"/>
  <c r="W3851"/>
  <c r="X3851"/>
  <c r="R4066"/>
  <c r="S4066"/>
  <c r="T4066"/>
  <c r="V4066"/>
  <c r="W4066"/>
  <c r="X4066"/>
  <c r="R4285"/>
  <c r="S4285"/>
  <c r="T4285"/>
  <c r="V4285"/>
  <c r="W4285"/>
  <c r="X4285"/>
  <c r="R4513"/>
  <c r="S4513"/>
  <c r="T4513"/>
  <c r="V4513"/>
  <c r="W4513"/>
  <c r="X4513"/>
  <c r="R1366"/>
  <c r="S1366"/>
  <c r="T1366"/>
  <c r="V1366"/>
  <c r="W1366"/>
  <c r="X1366"/>
  <c r="R1368"/>
  <c r="S1368"/>
  <c r="T1368"/>
  <c r="V1368"/>
  <c r="W1368"/>
  <c r="X1368"/>
  <c r="R1378"/>
  <c r="S1378"/>
  <c r="T1378"/>
  <c r="V1378"/>
  <c r="W1378"/>
  <c r="X1378"/>
  <c r="R1385"/>
  <c r="S1385"/>
  <c r="T1385"/>
  <c r="V1385"/>
  <c r="W1385"/>
  <c r="X1385"/>
  <c r="R1402"/>
  <c r="S1402"/>
  <c r="T1402"/>
  <c r="V1402"/>
  <c r="W1402"/>
  <c r="X1402"/>
  <c r="R1415"/>
  <c r="S1415"/>
  <c r="T1415"/>
  <c r="V1415"/>
  <c r="W1415"/>
  <c r="X1415"/>
  <c r="R1435"/>
  <c r="S1435"/>
  <c r="T1435"/>
  <c r="V1435"/>
  <c r="W1435"/>
  <c r="X1435"/>
  <c r="R1458"/>
  <c r="S1458"/>
  <c r="T1458"/>
  <c r="V1458"/>
  <c r="W1458"/>
  <c r="X1458"/>
  <c r="R1481"/>
  <c r="S1481"/>
  <c r="T1481"/>
  <c r="V1481"/>
  <c r="W1481"/>
  <c r="X1481"/>
  <c r="R1518"/>
  <c r="S1518"/>
  <c r="T1518"/>
  <c r="V1518"/>
  <c r="W1518"/>
  <c r="X1518"/>
  <c r="R1555"/>
  <c r="S1555"/>
  <c r="T1555"/>
  <c r="V1555"/>
  <c r="W1555"/>
  <c r="X1555"/>
  <c r="R1594"/>
  <c r="S1594"/>
  <c r="T1594"/>
  <c r="V1594"/>
  <c r="W1594"/>
  <c r="X1594"/>
  <c r="R1640"/>
  <c r="S1640"/>
  <c r="T1640"/>
  <c r="V1640"/>
  <c r="W1640"/>
  <c r="X1640"/>
  <c r="R1689"/>
  <c r="S1689"/>
  <c r="T1689"/>
  <c r="V1689"/>
  <c r="W1689"/>
  <c r="X1689"/>
  <c r="R1742"/>
  <c r="S1742"/>
  <c r="T1742"/>
  <c r="V1742"/>
  <c r="W1742"/>
  <c r="X1742"/>
  <c r="R1806"/>
  <c r="S1806"/>
  <c r="T1806"/>
  <c r="V1806"/>
  <c r="W1806"/>
  <c r="X1806"/>
  <c r="R1877"/>
  <c r="S1877"/>
  <c r="T1877"/>
  <c r="V1877"/>
  <c r="W1877"/>
  <c r="X1877"/>
  <c r="R1945"/>
  <c r="S1945"/>
  <c r="T1945"/>
  <c r="V1945"/>
  <c r="W1945"/>
  <c r="X1945"/>
  <c r="R2027"/>
  <c r="S2027"/>
  <c r="T2027"/>
  <c r="V2027"/>
  <c r="W2027"/>
  <c r="X2027"/>
  <c r="R2120"/>
  <c r="S2120"/>
  <c r="T2120"/>
  <c r="V2120"/>
  <c r="W2120"/>
  <c r="X2120"/>
  <c r="R2209"/>
  <c r="S2209"/>
  <c r="T2209"/>
  <c r="V2209"/>
  <c r="W2209"/>
  <c r="X2209"/>
  <c r="R2307"/>
  <c r="S2307"/>
  <c r="T2307"/>
  <c r="V2307"/>
  <c r="W2307"/>
  <c r="X2307"/>
  <c r="R2423"/>
  <c r="S2423"/>
  <c r="T2423"/>
  <c r="V2423"/>
  <c r="W2423"/>
  <c r="X2423"/>
  <c r="R2541"/>
  <c r="S2541"/>
  <c r="T2541"/>
  <c r="V2541"/>
  <c r="W2541"/>
  <c r="X2541"/>
  <c r="R2669"/>
  <c r="S2669"/>
  <c r="T2669"/>
  <c r="V2669"/>
  <c r="W2669"/>
  <c r="X2669"/>
  <c r="R2809"/>
  <c r="S2809"/>
  <c r="T2809"/>
  <c r="V2809"/>
  <c r="W2809"/>
  <c r="X2809"/>
  <c r="R2953"/>
  <c r="S2953"/>
  <c r="T2953"/>
  <c r="V2953"/>
  <c r="W2953"/>
  <c r="X2953"/>
  <c r="R3110"/>
  <c r="S3110"/>
  <c r="T3110"/>
  <c r="V3110"/>
  <c r="W3110"/>
  <c r="X3110"/>
  <c r="R3272"/>
  <c r="S3272"/>
  <c r="T3272"/>
  <c r="V3272"/>
  <c r="W3272"/>
  <c r="X3272"/>
  <c r="R3449"/>
  <c r="S3449"/>
  <c r="T3449"/>
  <c r="V3449"/>
  <c r="W3449"/>
  <c r="X3449"/>
  <c r="R3634"/>
  <c r="S3634"/>
  <c r="T3634"/>
  <c r="V3634"/>
  <c r="W3634"/>
  <c r="X3634"/>
  <c r="R3823"/>
  <c r="S3823"/>
  <c r="T3823"/>
  <c r="V3823"/>
  <c r="W3823"/>
  <c r="X3823"/>
  <c r="R4028"/>
  <c r="S4028"/>
  <c r="T4028"/>
  <c r="V4028"/>
  <c r="W4028"/>
  <c r="X4028"/>
  <c r="R4238"/>
  <c r="S4238"/>
  <c r="T4238"/>
  <c r="V4238"/>
  <c r="W4238"/>
  <c r="X4238"/>
  <c r="R4472"/>
  <c r="S4472"/>
  <c r="T4472"/>
  <c r="V4472"/>
  <c r="W4472"/>
  <c r="X4472"/>
  <c r="R1470"/>
  <c r="S1470"/>
  <c r="T1470"/>
  <c r="V1470"/>
  <c r="W1470"/>
  <c r="X1470"/>
  <c r="R1473"/>
  <c r="S1473"/>
  <c r="T1473"/>
  <c r="V1473"/>
  <c r="W1473"/>
  <c r="X1473"/>
  <c r="R1482"/>
  <c r="S1482"/>
  <c r="T1482"/>
  <c r="V1482"/>
  <c r="W1482"/>
  <c r="X1482"/>
  <c r="R1494"/>
  <c r="S1494"/>
  <c r="T1494"/>
  <c r="V1494"/>
  <c r="W1494"/>
  <c r="X1494"/>
  <c r="R1513"/>
  <c r="S1513"/>
  <c r="T1513"/>
  <c r="V1513"/>
  <c r="W1513"/>
  <c r="X1513"/>
  <c r="R1534"/>
  <c r="S1534"/>
  <c r="T1534"/>
  <c r="V1534"/>
  <c r="W1534"/>
  <c r="X1534"/>
  <c r="R1557"/>
  <c r="S1557"/>
  <c r="T1557"/>
  <c r="V1557"/>
  <c r="W1557"/>
  <c r="X1557"/>
  <c r="R1581"/>
  <c r="S1581"/>
  <c r="T1581"/>
  <c r="V1581"/>
  <c r="W1581"/>
  <c r="X1581"/>
  <c r="R1608"/>
  <c r="S1608"/>
  <c r="T1608"/>
  <c r="V1608"/>
  <c r="W1608"/>
  <c r="X1608"/>
  <c r="R1647"/>
  <c r="S1647"/>
  <c r="T1647"/>
  <c r="V1647"/>
  <c r="W1647"/>
  <c r="X1647"/>
  <c r="R1684"/>
  <c r="S1684"/>
  <c r="T1684"/>
  <c r="V1684"/>
  <c r="W1684"/>
  <c r="X1684"/>
  <c r="R1728"/>
  <c r="S1728"/>
  <c r="T1728"/>
  <c r="V1728"/>
  <c r="W1728"/>
  <c r="X1728"/>
  <c r="R1776"/>
  <c r="S1776"/>
  <c r="T1776"/>
  <c r="V1776"/>
  <c r="W1776"/>
  <c r="X1776"/>
  <c r="R1831"/>
  <c r="S1831"/>
  <c r="T1831"/>
  <c r="V1831"/>
  <c r="W1831"/>
  <c r="X1831"/>
  <c r="R1890"/>
  <c r="S1890"/>
  <c r="T1890"/>
  <c r="V1890"/>
  <c r="W1890"/>
  <c r="X1890"/>
  <c r="R1955"/>
  <c r="S1955"/>
  <c r="T1955"/>
  <c r="V1955"/>
  <c r="W1955"/>
  <c r="X1955"/>
  <c r="R2028"/>
  <c r="S2028"/>
  <c r="T2028"/>
  <c r="V2028"/>
  <c r="W2028"/>
  <c r="X2028"/>
  <c r="R2109"/>
  <c r="S2109"/>
  <c r="T2109"/>
  <c r="V2109"/>
  <c r="W2109"/>
  <c r="X2109"/>
  <c r="R2192"/>
  <c r="S2192"/>
  <c r="T2192"/>
  <c r="V2192"/>
  <c r="W2192"/>
  <c r="X2192"/>
  <c r="R2278"/>
  <c r="S2278"/>
  <c r="T2278"/>
  <c r="V2278"/>
  <c r="W2278"/>
  <c r="X2278"/>
  <c r="R2383"/>
  <c r="S2383"/>
  <c r="T2383"/>
  <c r="V2383"/>
  <c r="W2383"/>
  <c r="X2383"/>
  <c r="R2495"/>
  <c r="S2495"/>
  <c r="T2495"/>
  <c r="V2495"/>
  <c r="W2495"/>
  <c r="X2495"/>
  <c r="R2604"/>
  <c r="S2604"/>
  <c r="T2604"/>
  <c r="V2604"/>
  <c r="W2604"/>
  <c r="X2604"/>
  <c r="R2728"/>
  <c r="S2728"/>
  <c r="T2728"/>
  <c r="V2728"/>
  <c r="W2728"/>
  <c r="X2728"/>
  <c r="R2855"/>
  <c r="S2855"/>
  <c r="T2855"/>
  <c r="V2855"/>
  <c r="W2855"/>
  <c r="X2855"/>
  <c r="R3006"/>
  <c r="S3006"/>
  <c r="T3006"/>
  <c r="V3006"/>
  <c r="W3006"/>
  <c r="X3006"/>
  <c r="R3153"/>
  <c r="S3153"/>
  <c r="T3153"/>
  <c r="V3153"/>
  <c r="W3153"/>
  <c r="X3153"/>
  <c r="R3309"/>
  <c r="S3309"/>
  <c r="T3309"/>
  <c r="V3309"/>
  <c r="W3309"/>
  <c r="X3309"/>
  <c r="R3491"/>
  <c r="S3491"/>
  <c r="T3491"/>
  <c r="V3491"/>
  <c r="W3491"/>
  <c r="X3491"/>
  <c r="R3667"/>
  <c r="S3667"/>
  <c r="T3667"/>
  <c r="V3667"/>
  <c r="W3667"/>
  <c r="X3667"/>
  <c r="R3852"/>
  <c r="S3852"/>
  <c r="T3852"/>
  <c r="V3852"/>
  <c r="W3852"/>
  <c r="X3852"/>
  <c r="R4057"/>
  <c r="S4057"/>
  <c r="T4057"/>
  <c r="V4057"/>
  <c r="W4057"/>
  <c r="X4057"/>
  <c r="R4252"/>
  <c r="S4252"/>
  <c r="T4252"/>
  <c r="V4252"/>
  <c r="W4252"/>
  <c r="X4252"/>
  <c r="R4480"/>
  <c r="S4480"/>
  <c r="T4480"/>
  <c r="V4480"/>
  <c r="W4480"/>
  <c r="X4480"/>
  <c r="R1621"/>
  <c r="S1621"/>
  <c r="T1621"/>
  <c r="V1621"/>
  <c r="W1621"/>
  <c r="X1621"/>
  <c r="R1626"/>
  <c r="S1626"/>
  <c r="T1626"/>
  <c r="V1626"/>
  <c r="W1626"/>
  <c r="X1626"/>
  <c r="R1643"/>
  <c r="S1643"/>
  <c r="T1643"/>
  <c r="V1643"/>
  <c r="W1643"/>
  <c r="X1643"/>
  <c r="R1650"/>
  <c r="S1650"/>
  <c r="T1650"/>
  <c r="V1650"/>
  <c r="W1650"/>
  <c r="X1650"/>
  <c r="R1667"/>
  <c r="S1667"/>
  <c r="T1667"/>
  <c r="V1667"/>
  <c r="W1667"/>
  <c r="X1667"/>
  <c r="R1690"/>
  <c r="S1690"/>
  <c r="T1690"/>
  <c r="V1690"/>
  <c r="W1690"/>
  <c r="X1690"/>
  <c r="R1715"/>
  <c r="S1715"/>
  <c r="T1715"/>
  <c r="V1715"/>
  <c r="W1715"/>
  <c r="X1715"/>
  <c r="R1739"/>
  <c r="S1739"/>
  <c r="T1739"/>
  <c r="V1739"/>
  <c r="W1739"/>
  <c r="X1739"/>
  <c r="R1777"/>
  <c r="S1777"/>
  <c r="T1777"/>
  <c r="V1777"/>
  <c r="W1777"/>
  <c r="X1777"/>
  <c r="R1814"/>
  <c r="S1814"/>
  <c r="T1814"/>
  <c r="V1814"/>
  <c r="W1814"/>
  <c r="X1814"/>
  <c r="R1860"/>
  <c r="S1860"/>
  <c r="T1860"/>
  <c r="V1860"/>
  <c r="W1860"/>
  <c r="X1860"/>
  <c r="R1906"/>
  <c r="S1906"/>
  <c r="T1906"/>
  <c r="V1906"/>
  <c r="W1906"/>
  <c r="X1906"/>
  <c r="R1958"/>
  <c r="S1958"/>
  <c r="T1958"/>
  <c r="V1958"/>
  <c r="W1958"/>
  <c r="X1958"/>
  <c r="R2016"/>
  <c r="S2016"/>
  <c r="T2016"/>
  <c r="V2016"/>
  <c r="W2016"/>
  <c r="X2016"/>
  <c r="R2082"/>
  <c r="S2082"/>
  <c r="T2082"/>
  <c r="V2082"/>
  <c r="W2082"/>
  <c r="X2082"/>
  <c r="R2152"/>
  <c r="S2152"/>
  <c r="T2152"/>
  <c r="V2152"/>
  <c r="W2152"/>
  <c r="X2152"/>
  <c r="R2230"/>
  <c r="S2230"/>
  <c r="T2230"/>
  <c r="V2230"/>
  <c r="W2230"/>
  <c r="X2230"/>
  <c r="R2310"/>
  <c r="S2310"/>
  <c r="T2310"/>
  <c r="V2310"/>
  <c r="W2310"/>
  <c r="X2310"/>
  <c r="R2399"/>
  <c r="S2399"/>
  <c r="T2399"/>
  <c r="V2399"/>
  <c r="W2399"/>
  <c r="X2399"/>
  <c r="R2503"/>
  <c r="S2503"/>
  <c r="T2503"/>
  <c r="V2503"/>
  <c r="W2503"/>
  <c r="X2503"/>
  <c r="R2605"/>
  <c r="S2605"/>
  <c r="T2605"/>
  <c r="V2605"/>
  <c r="W2605"/>
  <c r="X2605"/>
  <c r="R2722"/>
  <c r="S2722"/>
  <c r="T2722"/>
  <c r="V2722"/>
  <c r="W2722"/>
  <c r="X2722"/>
  <c r="R2835"/>
  <c r="S2835"/>
  <c r="T2835"/>
  <c r="V2835"/>
  <c r="W2835"/>
  <c r="X2835"/>
  <c r="R2974"/>
  <c r="S2974"/>
  <c r="T2974"/>
  <c r="V2974"/>
  <c r="W2974"/>
  <c r="X2974"/>
  <c r="R3116"/>
  <c r="S3116"/>
  <c r="T3116"/>
  <c r="V3116"/>
  <c r="W3116"/>
  <c r="X3116"/>
  <c r="R3256"/>
  <c r="S3256"/>
  <c r="T3256"/>
  <c r="V3256"/>
  <c r="W3256"/>
  <c r="X3256"/>
  <c r="R3412"/>
  <c r="S3412"/>
  <c r="T3412"/>
  <c r="V3412"/>
  <c r="W3412"/>
  <c r="X3412"/>
  <c r="R3582"/>
  <c r="S3582"/>
  <c r="T3582"/>
  <c r="V3582"/>
  <c r="W3582"/>
  <c r="X3582"/>
  <c r="R3758"/>
  <c r="S3758"/>
  <c r="T3758"/>
  <c r="V3758"/>
  <c r="W3758"/>
  <c r="X3758"/>
  <c r="R3942"/>
  <c r="S3942"/>
  <c r="T3942"/>
  <c r="V3942"/>
  <c r="W3942"/>
  <c r="X3942"/>
  <c r="R4139"/>
  <c r="S4139"/>
  <c r="T4139"/>
  <c r="V4139"/>
  <c r="W4139"/>
  <c r="X4139"/>
  <c r="R4339"/>
  <c r="S4339"/>
  <c r="T4339"/>
  <c r="V4339"/>
  <c r="W4339"/>
  <c r="X4339"/>
  <c r="R4539"/>
  <c r="S4539"/>
  <c r="T4539"/>
  <c r="V4539"/>
  <c r="W4539"/>
  <c r="X4539"/>
  <c r="R1825"/>
  <c r="S1825"/>
  <c r="T1825"/>
  <c r="V1825"/>
  <c r="W1825"/>
  <c r="X1825"/>
  <c r="R1833"/>
  <c r="S1833"/>
  <c r="T1833"/>
  <c r="V1833"/>
  <c r="W1833"/>
  <c r="X1833"/>
  <c r="R1844"/>
  <c r="S1844"/>
  <c r="T1844"/>
  <c r="V1844"/>
  <c r="W1844"/>
  <c r="X1844"/>
  <c r="R1857"/>
  <c r="S1857"/>
  <c r="T1857"/>
  <c r="V1857"/>
  <c r="W1857"/>
  <c r="X1857"/>
  <c r="R1881"/>
  <c r="S1881"/>
  <c r="T1881"/>
  <c r="V1881"/>
  <c r="W1881"/>
  <c r="X1881"/>
  <c r="R1898"/>
  <c r="S1898"/>
  <c r="T1898"/>
  <c r="V1898"/>
  <c r="W1898"/>
  <c r="X1898"/>
  <c r="R1925"/>
  <c r="S1925"/>
  <c r="T1925"/>
  <c r="V1925"/>
  <c r="W1925"/>
  <c r="X1925"/>
  <c r="R1957"/>
  <c r="S1957"/>
  <c r="T1957"/>
  <c r="V1957"/>
  <c r="W1957"/>
  <c r="X1957"/>
  <c r="R1990"/>
  <c r="S1990"/>
  <c r="T1990"/>
  <c r="V1990"/>
  <c r="W1990"/>
  <c r="X1990"/>
  <c r="R2035"/>
  <c r="S2035"/>
  <c r="T2035"/>
  <c r="V2035"/>
  <c r="W2035"/>
  <c r="X2035"/>
  <c r="R2083"/>
  <c r="S2083"/>
  <c r="T2083"/>
  <c r="V2083"/>
  <c r="W2083"/>
  <c r="X2083"/>
  <c r="R2141"/>
  <c r="S2141"/>
  <c r="T2141"/>
  <c r="V2141"/>
  <c r="W2141"/>
  <c r="X2141"/>
  <c r="R2195"/>
  <c r="S2195"/>
  <c r="T2195"/>
  <c r="V2195"/>
  <c r="W2195"/>
  <c r="X2195"/>
  <c r="R2252"/>
  <c r="S2252"/>
  <c r="T2252"/>
  <c r="V2252"/>
  <c r="W2252"/>
  <c r="X2252"/>
  <c r="R2326"/>
  <c r="S2326"/>
  <c r="T2326"/>
  <c r="V2326"/>
  <c r="W2326"/>
  <c r="X2326"/>
  <c r="R2395"/>
  <c r="S2395"/>
  <c r="T2395"/>
  <c r="V2395"/>
  <c r="W2395"/>
  <c r="X2395"/>
  <c r="R2483"/>
  <c r="S2483"/>
  <c r="T2483"/>
  <c r="V2483"/>
  <c r="W2483"/>
  <c r="X2483"/>
  <c r="R2572"/>
  <c r="S2572"/>
  <c r="T2572"/>
  <c r="V2572"/>
  <c r="W2572"/>
  <c r="X2572"/>
  <c r="R2670"/>
  <c r="S2670"/>
  <c r="T2670"/>
  <c r="V2670"/>
  <c r="W2670"/>
  <c r="X2670"/>
  <c r="R2772"/>
  <c r="S2772"/>
  <c r="T2772"/>
  <c r="V2772"/>
  <c r="W2772"/>
  <c r="X2772"/>
  <c r="R2877"/>
  <c r="S2877"/>
  <c r="T2877"/>
  <c r="V2877"/>
  <c r="W2877"/>
  <c r="X2877"/>
  <c r="R3138"/>
  <c r="S3138"/>
  <c r="T3138"/>
  <c r="V3138"/>
  <c r="W3138"/>
  <c r="X3138"/>
  <c r="R3271"/>
  <c r="S3271"/>
  <c r="T3271"/>
  <c r="V3271"/>
  <c r="W3271"/>
  <c r="X3271"/>
  <c r="R3413"/>
  <c r="S3413"/>
  <c r="T3413"/>
  <c r="V3413"/>
  <c r="W3413"/>
  <c r="X3413"/>
  <c r="R3577"/>
  <c r="S3577"/>
  <c r="T3577"/>
  <c r="V3577"/>
  <c r="W3577"/>
  <c r="X3577"/>
  <c r="R3731"/>
  <c r="S3731"/>
  <c r="T3731"/>
  <c r="V3731"/>
  <c r="W3731"/>
  <c r="X3731"/>
  <c r="R3905"/>
  <c r="S3905"/>
  <c r="T3905"/>
  <c r="V3905"/>
  <c r="W3905"/>
  <c r="X3905"/>
  <c r="Y3786"/>
  <c r="X3786"/>
  <c r="W3786"/>
  <c r="V3786"/>
  <c r="U3786"/>
  <c r="T3786"/>
  <c r="S3786"/>
  <c r="R3786"/>
  <c r="R4266"/>
  <c r="S4266"/>
  <c r="T4266"/>
  <c r="V4266"/>
  <c r="W4266"/>
  <c r="X4266"/>
  <c r="R4475"/>
  <c r="S4475"/>
  <c r="T4475"/>
  <c r="V4475"/>
  <c r="W4475"/>
  <c r="X4475"/>
  <c r="R4610"/>
  <c r="S4610"/>
  <c r="T4610"/>
  <c r="V4610"/>
  <c r="W4610"/>
  <c r="X4610"/>
  <c r="R2085"/>
  <c r="S2085"/>
  <c r="T2085"/>
  <c r="V2085"/>
  <c r="W2085"/>
  <c r="X2085"/>
  <c r="R2091"/>
  <c r="S2091"/>
  <c r="T2091"/>
  <c r="V2091"/>
  <c r="W2091"/>
  <c r="X2091"/>
  <c r="R2104"/>
  <c r="S2104"/>
  <c r="T2104"/>
  <c r="V2104"/>
  <c r="W2104"/>
  <c r="X2104"/>
  <c r="R2121"/>
  <c r="S2121"/>
  <c r="T2121"/>
  <c r="V2121"/>
  <c r="W2121"/>
  <c r="X2121"/>
  <c r="R2143"/>
  <c r="S2143"/>
  <c r="T2143"/>
  <c r="V2143"/>
  <c r="W2143"/>
  <c r="X2143"/>
  <c r="R2165"/>
  <c r="S2165"/>
  <c r="T2165"/>
  <c r="V2165"/>
  <c r="W2165"/>
  <c r="X2165"/>
  <c r="R2196"/>
  <c r="S2196"/>
  <c r="T2196"/>
  <c r="V2196"/>
  <c r="W2196"/>
  <c r="X2196"/>
  <c r="R2228"/>
  <c r="S2228"/>
  <c r="T2228"/>
  <c r="V2228"/>
  <c r="W2228"/>
  <c r="X2228"/>
  <c r="R2262"/>
  <c r="S2262"/>
  <c r="T2262"/>
  <c r="V2262"/>
  <c r="W2262"/>
  <c r="X2262"/>
  <c r="R2313"/>
  <c r="S2313"/>
  <c r="T2313"/>
  <c r="V2313"/>
  <c r="W2313"/>
  <c r="X2313"/>
  <c r="R2365"/>
  <c r="S2365"/>
  <c r="T2365"/>
  <c r="V2365"/>
  <c r="W2365"/>
  <c r="X2365"/>
  <c r="R2424"/>
  <c r="S2424"/>
  <c r="T2424"/>
  <c r="V2424"/>
  <c r="W2424"/>
  <c r="X2424"/>
  <c r="R2486"/>
  <c r="S2486"/>
  <c r="T2486"/>
  <c r="V2486"/>
  <c r="W2486"/>
  <c r="X2486"/>
  <c r="R2552"/>
  <c r="S2552"/>
  <c r="T2552"/>
  <c r="V2552"/>
  <c r="W2552"/>
  <c r="X2552"/>
  <c r="R2628"/>
  <c r="S2628"/>
  <c r="T2628"/>
  <c r="V2628"/>
  <c r="W2628"/>
  <c r="X2628"/>
  <c r="R2707"/>
  <c r="S2707"/>
  <c r="T2707"/>
  <c r="V2707"/>
  <c r="W2707"/>
  <c r="X2707"/>
  <c r="R2800"/>
  <c r="S2800"/>
  <c r="T2800"/>
  <c r="V2800"/>
  <c r="W2800"/>
  <c r="X2800"/>
  <c r="R2890"/>
  <c r="S2890"/>
  <c r="T2890"/>
  <c r="V2890"/>
  <c r="W2890"/>
  <c r="X2890"/>
  <c r="R3000"/>
  <c r="S3000"/>
  <c r="T3000"/>
  <c r="V3000"/>
  <c r="W3000"/>
  <c r="X3000"/>
  <c r="R3114"/>
  <c r="S3114"/>
  <c r="T3114"/>
  <c r="V3114"/>
  <c r="W3114"/>
  <c r="X3114"/>
  <c r="R3220"/>
  <c r="S3220"/>
  <c r="T3220"/>
  <c r="V3220"/>
  <c r="W3220"/>
  <c r="X3220"/>
  <c r="R3353"/>
  <c r="S3353"/>
  <c r="T3353"/>
  <c r="V3353"/>
  <c r="W3353"/>
  <c r="X3353"/>
  <c r="R3496"/>
  <c r="S3496"/>
  <c r="T3496"/>
  <c r="V3496"/>
  <c r="W3496"/>
  <c r="X3496"/>
  <c r="R3635"/>
  <c r="S3635"/>
  <c r="T3635"/>
  <c r="V3635"/>
  <c r="W3635"/>
  <c r="X3635"/>
  <c r="R3779"/>
  <c r="S3779"/>
  <c r="T3779"/>
  <c r="V3779"/>
  <c r="W3779"/>
  <c r="X3779"/>
  <c r="R3946"/>
  <c r="S3946"/>
  <c r="T3946"/>
  <c r="V3946"/>
  <c r="W3946"/>
  <c r="X3946"/>
  <c r="R4109"/>
  <c r="S4109"/>
  <c r="T4109"/>
  <c r="V4109"/>
  <c r="W4109"/>
  <c r="X4109"/>
  <c r="R4287"/>
  <c r="S4287"/>
  <c r="T4287"/>
  <c r="V4287"/>
  <c r="W4287"/>
  <c r="X4287"/>
  <c r="R4476"/>
  <c r="S4476"/>
  <c r="T4476"/>
  <c r="V4476"/>
  <c r="W4476"/>
  <c r="X4476"/>
  <c r="R2401"/>
  <c r="S2401"/>
  <c r="T2401"/>
  <c r="V2401"/>
  <c r="W2401"/>
  <c r="X2401"/>
  <c r="R2410"/>
  <c r="S2410"/>
  <c r="T2410"/>
  <c r="V2410"/>
  <c r="W2410"/>
  <c r="X2410"/>
  <c r="R2429"/>
  <c r="S2429"/>
  <c r="T2429"/>
  <c r="V2429"/>
  <c r="W2429"/>
  <c r="X2429"/>
  <c r="R2442"/>
  <c r="S2442"/>
  <c r="T2442"/>
  <c r="V2442"/>
  <c r="W2442"/>
  <c r="X2442"/>
  <c r="R2497"/>
  <c r="S2497"/>
  <c r="T2497"/>
  <c r="V2497"/>
  <c r="W2497"/>
  <c r="X2497"/>
  <c r="R2526"/>
  <c r="S2526"/>
  <c r="T2526"/>
  <c r="V2526"/>
  <c r="W2526"/>
  <c r="X2526"/>
  <c r="R2561"/>
  <c r="S2561"/>
  <c r="T2561"/>
  <c r="V2561"/>
  <c r="W2561"/>
  <c r="X2561"/>
  <c r="R2610"/>
  <c r="S2610"/>
  <c r="T2610"/>
  <c r="V2610"/>
  <c r="W2610"/>
  <c r="X2610"/>
  <c r="R2660"/>
  <c r="S2660"/>
  <c r="T2660"/>
  <c r="V2660"/>
  <c r="W2660"/>
  <c r="X2660"/>
  <c r="R2713"/>
  <c r="S2713"/>
  <c r="T2713"/>
  <c r="V2713"/>
  <c r="W2713"/>
  <c r="X2713"/>
  <c r="R2774"/>
  <c r="S2774"/>
  <c r="T2774"/>
  <c r="V2774"/>
  <c r="W2774"/>
  <c r="X2774"/>
  <c r="R2839"/>
  <c r="S2839"/>
  <c r="T2839"/>
  <c r="V2839"/>
  <c r="W2839"/>
  <c r="X2839"/>
  <c r="R2917"/>
  <c r="S2917"/>
  <c r="T2917"/>
  <c r="V2917"/>
  <c r="W2917"/>
  <c r="X2917"/>
  <c r="R3002"/>
  <c r="S3002"/>
  <c r="T3002"/>
  <c r="V3002"/>
  <c r="W3002"/>
  <c r="X3002"/>
  <c r="R3088"/>
  <c r="S3088"/>
  <c r="T3088"/>
  <c r="V3088"/>
  <c r="W3088"/>
  <c r="X3088"/>
  <c r="R3181"/>
  <c r="S3181"/>
  <c r="T3181"/>
  <c r="V3181"/>
  <c r="W3181"/>
  <c r="X3181"/>
  <c r="R3283"/>
  <c r="S3283"/>
  <c r="T3283"/>
  <c r="V3283"/>
  <c r="W3283"/>
  <c r="X3283"/>
  <c r="R3387"/>
  <c r="S3387"/>
  <c r="T3387"/>
  <c r="V3387"/>
  <c r="W3387"/>
  <c r="X3387"/>
  <c r="R3515"/>
  <c r="S3515"/>
  <c r="T3515"/>
  <c r="V3515"/>
  <c r="W3515"/>
  <c r="X3515"/>
  <c r="R3641"/>
  <c r="S3641"/>
  <c r="T3641"/>
  <c r="V3641"/>
  <c r="W3641"/>
  <c r="X3641"/>
  <c r="R3769"/>
  <c r="S3769"/>
  <c r="T3769"/>
  <c r="V3769"/>
  <c r="W3769"/>
  <c r="X3769"/>
  <c r="R3913"/>
  <c r="S3913"/>
  <c r="T3913"/>
  <c r="V3913"/>
  <c r="W3913"/>
  <c r="X3913"/>
  <c r="R4059"/>
  <c r="S4059"/>
  <c r="T4059"/>
  <c r="V4059"/>
  <c r="W4059"/>
  <c r="X4059"/>
  <c r="R4204"/>
  <c r="S4204"/>
  <c r="T4204"/>
  <c r="V4204"/>
  <c r="W4204"/>
  <c r="X4204"/>
  <c r="R4379"/>
  <c r="S4379"/>
  <c r="T4379"/>
  <c r="V4379"/>
  <c r="W4379"/>
  <c r="X4379"/>
  <c r="R4544"/>
  <c r="S4544"/>
  <c r="T4544"/>
  <c r="V4544"/>
  <c r="W4544"/>
  <c r="X4544"/>
  <c r="R2803"/>
  <c r="S2803"/>
  <c r="T2803"/>
  <c r="V2803"/>
  <c r="W2803"/>
  <c r="X2803"/>
  <c r="R2811"/>
  <c r="S2811"/>
  <c r="T2811"/>
  <c r="V2811"/>
  <c r="W2811"/>
  <c r="X2811"/>
  <c r="R2823"/>
  <c r="S2823"/>
  <c r="T2823"/>
  <c r="V2823"/>
  <c r="W2823"/>
  <c r="X2823"/>
  <c r="R2838"/>
  <c r="S2838"/>
  <c r="T2838"/>
  <c r="V2838"/>
  <c r="W2838"/>
  <c r="X2838"/>
  <c r="R2860"/>
  <c r="S2860"/>
  <c r="T2860"/>
  <c r="V2860"/>
  <c r="W2860"/>
  <c r="X2860"/>
  <c r="R2893"/>
  <c r="S2893"/>
  <c r="T2893"/>
  <c r="V2893"/>
  <c r="W2893"/>
  <c r="X2893"/>
  <c r="R2934"/>
  <c r="S2934"/>
  <c r="T2934"/>
  <c r="V2934"/>
  <c r="W2934"/>
  <c r="X2934"/>
  <c r="R2978"/>
  <c r="S2978"/>
  <c r="T2978"/>
  <c r="V2978"/>
  <c r="W2978"/>
  <c r="X2978"/>
  <c r="R3017"/>
  <c r="S3017"/>
  <c r="T3017"/>
  <c r="V3017"/>
  <c r="W3017"/>
  <c r="X3017"/>
  <c r="R3082"/>
  <c r="S3082"/>
  <c r="T3082"/>
  <c r="V3082"/>
  <c r="W3082"/>
  <c r="X3082"/>
  <c r="R3144"/>
  <c r="S3144"/>
  <c r="T3144"/>
  <c r="V3144"/>
  <c r="W3144"/>
  <c r="X3144"/>
  <c r="R3201"/>
  <c r="S3201"/>
  <c r="T3201"/>
  <c r="V3201"/>
  <c r="W3201"/>
  <c r="X3201"/>
  <c r="R3275"/>
  <c r="S3275"/>
  <c r="T3275"/>
  <c r="V3275"/>
  <c r="W3275"/>
  <c r="X3275"/>
  <c r="R3355"/>
  <c r="S3355"/>
  <c r="T3355"/>
  <c r="V3355"/>
  <c r="W3355"/>
  <c r="X3355"/>
  <c r="R3445"/>
  <c r="S3445"/>
  <c r="T3445"/>
  <c r="V3445"/>
  <c r="W3445"/>
  <c r="X3445"/>
  <c r="R3541"/>
  <c r="S3541"/>
  <c r="T3541"/>
  <c r="V3541"/>
  <c r="W3541"/>
  <c r="X3541"/>
  <c r="R3643"/>
  <c r="S3643"/>
  <c r="T3643"/>
  <c r="V3643"/>
  <c r="W3643"/>
  <c r="X3643"/>
  <c r="R3749"/>
  <c r="S3749"/>
  <c r="T3749"/>
  <c r="V3749"/>
  <c r="W3749"/>
  <c r="X3749"/>
  <c r="R3859"/>
  <c r="S3859"/>
  <c r="T3859"/>
  <c r="V3859"/>
  <c r="W3859"/>
  <c r="X3859"/>
  <c r="R3983"/>
  <c r="S3983"/>
  <c r="T3983"/>
  <c r="V3983"/>
  <c r="W3983"/>
  <c r="X3983"/>
  <c r="R4116"/>
  <c r="S4116"/>
  <c r="T4116"/>
  <c r="V4116"/>
  <c r="W4116"/>
  <c r="X4116"/>
  <c r="R4245"/>
  <c r="S4245"/>
  <c r="T4245"/>
  <c r="V4245"/>
  <c r="W4245"/>
  <c r="X4245"/>
  <c r="R4400"/>
  <c r="S4400"/>
  <c r="T4400"/>
  <c r="V4400"/>
  <c r="W4400"/>
  <c r="X4400"/>
  <c r="R4541"/>
  <c r="S4541"/>
  <c r="T4541"/>
  <c r="V4541"/>
  <c r="W4541"/>
  <c r="X4541"/>
  <c r="R3277"/>
  <c r="S3277"/>
  <c r="T3277"/>
  <c r="V3277"/>
  <c r="W3277"/>
  <c r="X3277"/>
  <c r="R3286"/>
  <c r="S3286"/>
  <c r="T3286"/>
  <c r="V3286"/>
  <c r="W3286"/>
  <c r="X3286"/>
  <c r="R3300"/>
  <c r="S3300"/>
  <c r="T3300"/>
  <c r="V3300"/>
  <c r="W3300"/>
  <c r="X3300"/>
  <c r="R3319"/>
  <c r="S3319"/>
  <c r="T3319"/>
  <c r="V3319"/>
  <c r="W3319"/>
  <c r="X3319"/>
  <c r="R3348"/>
  <c r="S3348"/>
  <c r="T3348"/>
  <c r="V3348"/>
  <c r="W3348"/>
  <c r="X3348"/>
  <c r="R3380"/>
  <c r="S3380"/>
  <c r="T3380"/>
  <c r="V3380"/>
  <c r="W3380"/>
  <c r="X3380"/>
  <c r="R3420"/>
  <c r="S3420"/>
  <c r="T3420"/>
  <c r="V3420"/>
  <c r="W3420"/>
  <c r="X3420"/>
  <c r="R3471"/>
  <c r="S3471"/>
  <c r="T3471"/>
  <c r="V3471"/>
  <c r="W3471"/>
  <c r="X3471"/>
  <c r="R3521"/>
  <c r="S3521"/>
  <c r="T3521"/>
  <c r="V3521"/>
  <c r="W3521"/>
  <c r="X3521"/>
  <c r="R3579"/>
  <c r="S3579"/>
  <c r="T3579"/>
  <c r="V3579"/>
  <c r="W3579"/>
  <c r="X3579"/>
  <c r="R3648"/>
  <c r="S3648"/>
  <c r="T3648"/>
  <c r="V3648"/>
  <c r="W3648"/>
  <c r="X3648"/>
  <c r="R3707"/>
  <c r="S3707"/>
  <c r="T3707"/>
  <c r="V3707"/>
  <c r="W3707"/>
  <c r="X3707"/>
  <c r="R3783"/>
  <c r="S3783"/>
  <c r="T3783"/>
  <c r="V3783"/>
  <c r="W3783"/>
  <c r="X3783"/>
  <c r="R3871"/>
  <c r="S3871"/>
  <c r="T3871"/>
  <c r="V3871"/>
  <c r="W3871"/>
  <c r="X3871"/>
  <c r="R3960"/>
  <c r="S3960"/>
  <c r="T3960"/>
  <c r="V3960"/>
  <c r="W3960"/>
  <c r="X3960"/>
  <c r="R4060"/>
  <c r="S4060"/>
  <c r="T4060"/>
  <c r="V4060"/>
  <c r="W4060"/>
  <c r="X4060"/>
  <c r="R4169"/>
  <c r="S4169"/>
  <c r="T4169"/>
  <c r="V4169"/>
  <c r="W4169"/>
  <c r="X4169"/>
  <c r="R4277"/>
  <c r="S4277"/>
  <c r="T4277"/>
  <c r="V4277"/>
  <c r="W4277"/>
  <c r="X4277"/>
  <c r="R4402"/>
  <c r="S4402"/>
  <c r="T4402"/>
  <c r="V4402"/>
  <c r="W4402"/>
  <c r="X4402"/>
  <c r="R4519"/>
  <c r="S4519"/>
  <c r="T4519"/>
  <c r="V4519"/>
  <c r="W4519"/>
  <c r="X4519"/>
  <c r="R3832"/>
  <c r="S3832"/>
  <c r="T3832"/>
  <c r="V3832"/>
  <c r="W3832"/>
  <c r="X3832"/>
  <c r="R3844"/>
  <c r="S3844"/>
  <c r="T3844"/>
  <c r="V3844"/>
  <c r="W3844"/>
  <c r="X3844"/>
  <c r="R3865"/>
  <c r="S3865"/>
  <c r="T3865"/>
  <c r="V3865"/>
  <c r="W3865"/>
  <c r="X3865"/>
  <c r="R3883"/>
  <c r="S3883"/>
  <c r="T3883"/>
  <c r="V3883"/>
  <c r="W3883"/>
  <c r="X3883"/>
  <c r="R3918"/>
  <c r="S3918"/>
  <c r="T3918"/>
  <c r="V3918"/>
  <c r="W3918"/>
  <c r="X3918"/>
  <c r="R3953"/>
  <c r="S3953"/>
  <c r="T3953"/>
  <c r="V3953"/>
  <c r="W3953"/>
  <c r="X3953"/>
  <c r="R3991"/>
  <c r="S3991"/>
  <c r="T3991"/>
  <c r="V3991"/>
  <c r="W3991"/>
  <c r="X3991"/>
  <c r="R4035"/>
  <c r="S4035"/>
  <c r="T4035"/>
  <c r="V4035"/>
  <c r="W4035"/>
  <c r="X4035"/>
  <c r="R4094"/>
  <c r="S4094"/>
  <c r="T4094"/>
  <c r="V4094"/>
  <c r="W4094"/>
  <c r="X4094"/>
  <c r="R4156"/>
  <c r="S4156"/>
  <c r="T4156"/>
  <c r="V4156"/>
  <c r="W4156"/>
  <c r="X4156"/>
  <c r="R4213"/>
  <c r="S4213"/>
  <c r="T4213"/>
  <c r="V4213"/>
  <c r="W4213"/>
  <c r="X4213"/>
  <c r="R4299"/>
  <c r="S4299"/>
  <c r="T4299"/>
  <c r="V4299"/>
  <c r="W4299"/>
  <c r="X4299"/>
  <c r="R4372"/>
  <c r="S4372"/>
  <c r="T4372"/>
  <c r="V4372"/>
  <c r="W4372"/>
  <c r="X4372"/>
  <c r="R4467"/>
  <c r="S4467"/>
  <c r="T4467"/>
  <c r="V4467"/>
  <c r="W4467"/>
  <c r="X4467"/>
  <c r="R4483"/>
  <c r="S4483"/>
  <c r="T4483"/>
  <c r="V4483"/>
  <c r="W4483"/>
  <c r="X4483"/>
  <c r="R4491"/>
  <c r="S4491"/>
  <c r="T4491"/>
  <c r="V4491"/>
  <c r="W4491"/>
  <c r="X4491"/>
  <c r="R4504"/>
  <c r="S4504"/>
  <c r="T4504"/>
  <c r="V4504"/>
  <c r="W4504"/>
  <c r="X4504"/>
  <c r="R4526"/>
  <c r="S4526"/>
  <c r="T4526"/>
  <c r="V4526"/>
  <c r="W4526"/>
  <c r="X4526"/>
  <c r="R4549"/>
  <c r="S4549"/>
  <c r="T4549"/>
  <c r="V4549"/>
  <c r="W4549"/>
  <c r="X4549"/>
  <c r="R1325"/>
  <c r="S1325"/>
  <c r="T1325"/>
  <c r="V1325"/>
  <c r="W1325"/>
  <c r="X1325"/>
  <c r="R1327"/>
  <c r="S1327"/>
  <c r="T1327"/>
  <c r="V1327"/>
  <c r="W1327"/>
  <c r="X1327"/>
  <c r="R1331"/>
  <c r="S1331"/>
  <c r="T1331"/>
  <c r="V1331"/>
  <c r="W1331"/>
  <c r="X1331"/>
  <c r="R1340"/>
  <c r="S1340"/>
  <c r="T1340"/>
  <c r="V1340"/>
  <c r="W1340"/>
  <c r="X1340"/>
  <c r="R1356"/>
  <c r="S1356"/>
  <c r="T1356"/>
  <c r="V1356"/>
  <c r="W1356"/>
  <c r="X1356"/>
  <c r="R1376"/>
  <c r="S1376"/>
  <c r="T1376"/>
  <c r="V1376"/>
  <c r="W1376"/>
  <c r="X1376"/>
  <c r="R1391"/>
  <c r="S1391"/>
  <c r="T1391"/>
  <c r="V1391"/>
  <c r="W1391"/>
  <c r="X1391"/>
  <c r="R1416"/>
  <c r="S1416"/>
  <c r="T1416"/>
  <c r="V1416"/>
  <c r="W1416"/>
  <c r="X1416"/>
  <c r="R1441"/>
  <c r="S1441"/>
  <c r="T1441"/>
  <c r="V1441"/>
  <c r="W1441"/>
  <c r="X1441"/>
  <c r="R1467"/>
  <c r="S1467"/>
  <c r="T1467"/>
  <c r="V1467"/>
  <c r="W1467"/>
  <c r="X1467"/>
  <c r="R1507"/>
  <c r="S1507"/>
  <c r="T1507"/>
  <c r="V1507"/>
  <c r="W1507"/>
  <c r="X1507"/>
  <c r="R1544"/>
  <c r="S1544"/>
  <c r="T1544"/>
  <c r="V1544"/>
  <c r="W1544"/>
  <c r="X1544"/>
  <c r="R1588"/>
  <c r="S1588"/>
  <c r="T1588"/>
  <c r="V1588"/>
  <c r="W1588"/>
  <c r="X1588"/>
  <c r="R1638"/>
  <c r="S1638"/>
  <c r="T1638"/>
  <c r="V1638"/>
  <c r="W1638"/>
  <c r="X1638"/>
  <c r="R1693"/>
  <c r="S1693"/>
  <c r="T1693"/>
  <c r="V1693"/>
  <c r="W1693"/>
  <c r="X1693"/>
  <c r="R1754"/>
  <c r="S1754"/>
  <c r="T1754"/>
  <c r="V1754"/>
  <c r="W1754"/>
  <c r="X1754"/>
  <c r="R1816"/>
  <c r="S1816"/>
  <c r="T1816"/>
  <c r="V1816"/>
  <c r="W1816"/>
  <c r="X1816"/>
  <c r="R1889"/>
  <c r="S1889"/>
  <c r="T1889"/>
  <c r="V1889"/>
  <c r="W1889"/>
  <c r="X1889"/>
  <c r="R1966"/>
  <c r="S1966"/>
  <c r="T1966"/>
  <c r="V1966"/>
  <c r="W1966"/>
  <c r="X1966"/>
  <c r="R2050"/>
  <c r="S2050"/>
  <c r="T2050"/>
  <c r="V2050"/>
  <c r="W2050"/>
  <c r="X2050"/>
  <c r="R2151"/>
  <c r="S2151"/>
  <c r="T2151"/>
  <c r="V2151"/>
  <c r="W2151"/>
  <c r="X2151"/>
  <c r="R2246"/>
  <c r="S2246"/>
  <c r="T2246"/>
  <c r="V2246"/>
  <c r="W2246"/>
  <c r="X2246"/>
  <c r="R2354"/>
  <c r="S2354"/>
  <c r="T2354"/>
  <c r="V2354"/>
  <c r="W2354"/>
  <c r="X2354"/>
  <c r="R2472"/>
  <c r="S2472"/>
  <c r="T2472"/>
  <c r="V2472"/>
  <c r="W2472"/>
  <c r="X2472"/>
  <c r="R2592"/>
  <c r="S2592"/>
  <c r="T2592"/>
  <c r="V2592"/>
  <c r="W2592"/>
  <c r="X2592"/>
  <c r="R2731"/>
  <c r="S2731"/>
  <c r="T2731"/>
  <c r="V2731"/>
  <c r="W2731"/>
  <c r="X2731"/>
  <c r="R2868"/>
  <c r="S2868"/>
  <c r="T2868"/>
  <c r="V2868"/>
  <c r="W2868"/>
  <c r="X2868"/>
  <c r="R3023"/>
  <c r="S3023"/>
  <c r="T3023"/>
  <c r="V3023"/>
  <c r="W3023"/>
  <c r="X3023"/>
  <c r="R3190"/>
  <c r="S3190"/>
  <c r="T3190"/>
  <c r="V3190"/>
  <c r="W3190"/>
  <c r="X3190"/>
  <c r="R3360"/>
  <c r="S3360"/>
  <c r="T3360"/>
  <c r="V3360"/>
  <c r="W3360"/>
  <c r="X3360"/>
  <c r="R3552"/>
  <c r="S3552"/>
  <c r="T3552"/>
  <c r="V3552"/>
  <c r="W3552"/>
  <c r="X3552"/>
  <c r="R3741"/>
  <c r="S3741"/>
  <c r="T3741"/>
  <c r="V3741"/>
  <c r="W3741"/>
  <c r="X3741"/>
  <c r="R3948"/>
  <c r="S3948"/>
  <c r="T3948"/>
  <c r="V3948"/>
  <c r="W3948"/>
  <c r="X3948"/>
  <c r="R4162"/>
  <c r="S4162"/>
  <c r="T4162"/>
  <c r="V4162"/>
  <c r="W4162"/>
  <c r="X4162"/>
  <c r="R4382"/>
  <c r="S4382"/>
  <c r="T4382"/>
  <c r="V4382"/>
  <c r="W4382"/>
  <c r="X4382"/>
  <c r="R1357"/>
  <c r="S1357"/>
  <c r="T1357"/>
  <c r="V1357"/>
  <c r="W1357"/>
  <c r="X1357"/>
  <c r="R1364"/>
  <c r="S1364"/>
  <c r="T1364"/>
  <c r="V1364"/>
  <c r="W1364"/>
  <c r="X1364"/>
  <c r="R1372"/>
  <c r="S1372"/>
  <c r="T1372"/>
  <c r="V1372"/>
  <c r="W1372"/>
  <c r="X1372"/>
  <c r="R1381"/>
  <c r="S1381"/>
  <c r="T1381"/>
  <c r="V1381"/>
  <c r="W1381"/>
  <c r="X1381"/>
  <c r="R1392"/>
  <c r="S1392"/>
  <c r="T1392"/>
  <c r="V1392"/>
  <c r="W1392"/>
  <c r="X1392"/>
  <c r="R1410"/>
  <c r="S1410"/>
  <c r="T1410"/>
  <c r="V1410"/>
  <c r="W1410"/>
  <c r="X1410"/>
  <c r="R1429"/>
  <c r="S1429"/>
  <c r="T1429"/>
  <c r="V1429"/>
  <c r="W1429"/>
  <c r="X1429"/>
  <c r="R1449"/>
  <c r="S1449"/>
  <c r="T1449"/>
  <c r="V1449"/>
  <c r="W1449"/>
  <c r="X1449"/>
  <c r="R1476"/>
  <c r="S1476"/>
  <c r="T1476"/>
  <c r="V1476"/>
  <c r="W1476"/>
  <c r="X1476"/>
  <c r="R1511"/>
  <c r="S1511"/>
  <c r="T1511"/>
  <c r="V1511"/>
  <c r="W1511"/>
  <c r="X1511"/>
  <c r="R1547"/>
  <c r="S1547"/>
  <c r="T1547"/>
  <c r="V1547"/>
  <c r="W1547"/>
  <c r="X1547"/>
  <c r="R1586"/>
  <c r="S1586"/>
  <c r="T1586"/>
  <c r="V1586"/>
  <c r="W1586"/>
  <c r="X1586"/>
  <c r="R1631"/>
  <c r="S1631"/>
  <c r="T1631"/>
  <c r="V1631"/>
  <c r="W1631"/>
  <c r="X1631"/>
  <c r="R1681"/>
  <c r="S1681"/>
  <c r="T1681"/>
  <c r="V1681"/>
  <c r="W1681"/>
  <c r="X1681"/>
  <c r="R1736"/>
  <c r="S1736"/>
  <c r="T1736"/>
  <c r="V1736"/>
  <c r="W1736"/>
  <c r="X1736"/>
  <c r="R1800"/>
  <c r="S1800"/>
  <c r="T1800"/>
  <c r="V1800"/>
  <c r="W1800"/>
  <c r="X1800"/>
  <c r="R1870"/>
  <c r="S1870"/>
  <c r="T1870"/>
  <c r="V1870"/>
  <c r="W1870"/>
  <c r="X1870"/>
  <c r="R1940"/>
  <c r="S1940"/>
  <c r="T1940"/>
  <c r="V1940"/>
  <c r="W1940"/>
  <c r="X1940"/>
  <c r="R2022"/>
  <c r="S2022"/>
  <c r="T2022"/>
  <c r="V2022"/>
  <c r="W2022"/>
  <c r="X2022"/>
  <c r="R2111"/>
  <c r="S2111"/>
  <c r="T2111"/>
  <c r="V2111"/>
  <c r="W2111"/>
  <c r="X2111"/>
  <c r="R2203"/>
  <c r="S2203"/>
  <c r="T2203"/>
  <c r="V2203"/>
  <c r="W2203"/>
  <c r="X2203"/>
  <c r="R2299"/>
  <c r="S2299"/>
  <c r="T2299"/>
  <c r="V2299"/>
  <c r="W2299"/>
  <c r="X2299"/>
  <c r="R2411"/>
  <c r="S2411"/>
  <c r="T2411"/>
  <c r="V2411"/>
  <c r="W2411"/>
  <c r="X2411"/>
  <c r="R2534"/>
  <c r="S2534"/>
  <c r="T2534"/>
  <c r="V2534"/>
  <c r="W2534"/>
  <c r="X2534"/>
  <c r="R2661"/>
  <c r="S2661"/>
  <c r="T2661"/>
  <c r="V2661"/>
  <c r="W2661"/>
  <c r="X2661"/>
  <c r="R2795"/>
  <c r="S2795"/>
  <c r="T2795"/>
  <c r="V2795"/>
  <c r="W2795"/>
  <c r="X2795"/>
  <c r="R2943"/>
  <c r="S2943"/>
  <c r="T2943"/>
  <c r="V2943"/>
  <c r="W2943"/>
  <c r="X2943"/>
  <c r="R3101"/>
  <c r="S3101"/>
  <c r="T3101"/>
  <c r="V3101"/>
  <c r="W3101"/>
  <c r="X3101"/>
  <c r="R3263"/>
  <c r="S3263"/>
  <c r="T3263"/>
  <c r="V3263"/>
  <c r="W3263"/>
  <c r="X3263"/>
  <c r="R3439"/>
  <c r="S3439"/>
  <c r="T3439"/>
  <c r="V3439"/>
  <c r="W3439"/>
  <c r="X3439"/>
  <c r="R3621"/>
  <c r="S3621"/>
  <c r="T3621"/>
  <c r="V3621"/>
  <c r="W3621"/>
  <c r="X3621"/>
  <c r="R3809"/>
  <c r="S3809"/>
  <c r="T3809"/>
  <c r="V3809"/>
  <c r="W3809"/>
  <c r="X3809"/>
  <c r="R4019"/>
  <c r="S4019"/>
  <c r="T4019"/>
  <c r="V4019"/>
  <c r="W4019"/>
  <c r="X4019"/>
  <c r="R4228"/>
  <c r="S4228"/>
  <c r="T4228"/>
  <c r="V4228"/>
  <c r="W4228"/>
  <c r="X4228"/>
  <c r="R4459"/>
  <c r="S4459"/>
  <c r="T4459"/>
  <c r="V4459"/>
  <c r="W4459"/>
  <c r="X4459"/>
  <c r="R1420"/>
  <c r="S1420"/>
  <c r="T1420"/>
  <c r="V1420"/>
  <c r="W1420"/>
  <c r="X1420"/>
  <c r="R1424"/>
  <c r="S1424"/>
  <c r="T1424"/>
  <c r="V1424"/>
  <c r="W1424"/>
  <c r="X1424"/>
  <c r="R1430"/>
  <c r="S1430"/>
  <c r="T1430"/>
  <c r="V1430"/>
  <c r="W1430"/>
  <c r="X1430"/>
  <c r="R1439"/>
  <c r="S1439"/>
  <c r="T1439"/>
  <c r="V1439"/>
  <c r="W1439"/>
  <c r="X1439"/>
  <c r="R1452"/>
  <c r="S1452"/>
  <c r="T1452"/>
  <c r="V1452"/>
  <c r="W1452"/>
  <c r="X1452"/>
  <c r="R1469"/>
  <c r="S1469"/>
  <c r="T1469"/>
  <c r="V1469"/>
  <c r="W1469"/>
  <c r="X1469"/>
  <c r="R1487"/>
  <c r="S1487"/>
  <c r="T1487"/>
  <c r="V1487"/>
  <c r="W1487"/>
  <c r="X1487"/>
  <c r="R1521"/>
  <c r="S1521"/>
  <c r="T1521"/>
  <c r="V1521"/>
  <c r="W1521"/>
  <c r="X1521"/>
  <c r="R1548"/>
  <c r="S1548"/>
  <c r="T1548"/>
  <c r="V1548"/>
  <c r="W1548"/>
  <c r="X1548"/>
  <c r="R1582"/>
  <c r="S1582"/>
  <c r="T1582"/>
  <c r="V1582"/>
  <c r="W1582"/>
  <c r="X1582"/>
  <c r="R1616"/>
  <c r="S1616"/>
  <c r="T1616"/>
  <c r="V1616"/>
  <c r="W1616"/>
  <c r="X1616"/>
  <c r="R1654"/>
  <c r="S1654"/>
  <c r="T1654"/>
  <c r="V1654"/>
  <c r="W1654"/>
  <c r="X1654"/>
  <c r="R1705"/>
  <c r="S1705"/>
  <c r="T1705"/>
  <c r="V1705"/>
  <c r="W1705"/>
  <c r="X1705"/>
  <c r="R1766"/>
  <c r="S1766"/>
  <c r="T1766"/>
  <c r="V1766"/>
  <c r="W1766"/>
  <c r="X1766"/>
  <c r="R1817"/>
  <c r="S1817"/>
  <c r="T1817"/>
  <c r="V1817"/>
  <c r="W1817"/>
  <c r="X1817"/>
  <c r="R1886"/>
  <c r="S1886"/>
  <c r="T1886"/>
  <c r="V1886"/>
  <c r="W1886"/>
  <c r="X1886"/>
  <c r="R1950"/>
  <c r="S1950"/>
  <c r="T1950"/>
  <c r="V1950"/>
  <c r="W1950"/>
  <c r="X1950"/>
  <c r="R2026"/>
  <c r="S2026"/>
  <c r="T2026"/>
  <c r="V2026"/>
  <c r="W2026"/>
  <c r="X2026"/>
  <c r="R2113"/>
  <c r="S2113"/>
  <c r="T2113"/>
  <c r="V2113"/>
  <c r="W2113"/>
  <c r="X2113"/>
  <c r="R2201"/>
  <c r="S2201"/>
  <c r="T2201"/>
  <c r="V2201"/>
  <c r="W2201"/>
  <c r="X2201"/>
  <c r="R2291"/>
  <c r="S2291"/>
  <c r="T2291"/>
  <c r="V2291"/>
  <c r="W2291"/>
  <c r="X2291"/>
  <c r="R2396"/>
  <c r="S2396"/>
  <c r="T2396"/>
  <c r="V2396"/>
  <c r="W2396"/>
  <c r="X2396"/>
  <c r="R2515"/>
  <c r="S2515"/>
  <c r="T2515"/>
  <c r="V2515"/>
  <c r="W2515"/>
  <c r="X2515"/>
  <c r="R2635"/>
  <c r="S2635"/>
  <c r="T2635"/>
  <c r="V2635"/>
  <c r="W2635"/>
  <c r="X2635"/>
  <c r="R2764"/>
  <c r="S2764"/>
  <c r="T2764"/>
  <c r="V2764"/>
  <c r="W2764"/>
  <c r="X2764"/>
  <c r="R2901"/>
  <c r="S2901"/>
  <c r="T2901"/>
  <c r="V2901"/>
  <c r="W2901"/>
  <c r="X2901"/>
  <c r="R3059"/>
  <c r="S3059"/>
  <c r="T3059"/>
  <c r="V3059"/>
  <c r="W3059"/>
  <c r="X3059"/>
  <c r="R3208"/>
  <c r="S3208"/>
  <c r="T3208"/>
  <c r="V3208"/>
  <c r="W3208"/>
  <c r="X3208"/>
  <c r="R3377"/>
  <c r="S3377"/>
  <c r="T3377"/>
  <c r="V3377"/>
  <c r="W3377"/>
  <c r="X3377"/>
  <c r="R3563"/>
  <c r="S3563"/>
  <c r="T3563"/>
  <c r="V3563"/>
  <c r="W3563"/>
  <c r="X3563"/>
  <c r="R3746"/>
  <c r="S3746"/>
  <c r="T3746"/>
  <c r="V3746"/>
  <c r="W3746"/>
  <c r="X3746"/>
  <c r="R3945"/>
  <c r="S3945"/>
  <c r="T3945"/>
  <c r="V3945"/>
  <c r="W3945"/>
  <c r="X3945"/>
  <c r="R4152"/>
  <c r="S4152"/>
  <c r="T4152"/>
  <c r="V4152"/>
  <c r="W4152"/>
  <c r="X4152"/>
  <c r="R4364"/>
  <c r="S4364"/>
  <c r="T4364"/>
  <c r="V4364"/>
  <c r="W4364"/>
  <c r="X4364"/>
  <c r="R4569"/>
  <c r="S4569"/>
  <c r="T4569"/>
  <c r="V4569"/>
  <c r="W4569"/>
  <c r="X4569"/>
  <c r="R1512"/>
  <c r="S1512"/>
  <c r="T1512"/>
  <c r="V1512"/>
  <c r="W1512"/>
  <c r="X1512"/>
  <c r="R1524"/>
  <c r="S1524"/>
  <c r="T1524"/>
  <c r="V1524"/>
  <c r="W1524"/>
  <c r="X1524"/>
  <c r="R1535"/>
  <c r="S1535"/>
  <c r="T1535"/>
  <c r="V1535"/>
  <c r="W1535"/>
  <c r="X1535"/>
  <c r="R1549"/>
  <c r="S1549"/>
  <c r="T1549"/>
  <c r="V1549"/>
  <c r="W1549"/>
  <c r="X1549"/>
  <c r="R1570"/>
  <c r="S1570"/>
  <c r="T1570"/>
  <c r="V1570"/>
  <c r="W1570"/>
  <c r="X1570"/>
  <c r="R1590"/>
  <c r="S1590"/>
  <c r="T1590"/>
  <c r="V1590"/>
  <c r="W1590"/>
  <c r="X1590"/>
  <c r="R1615"/>
  <c r="S1615"/>
  <c r="T1615"/>
  <c r="V1615"/>
  <c r="W1615"/>
  <c r="X1615"/>
  <c r="R1648"/>
  <c r="S1648"/>
  <c r="T1648"/>
  <c r="V1648"/>
  <c r="W1648"/>
  <c r="X1648"/>
  <c r="R1683"/>
  <c r="S1683"/>
  <c r="T1683"/>
  <c r="V1683"/>
  <c r="W1683"/>
  <c r="X1683"/>
  <c r="R1726"/>
  <c r="S1726"/>
  <c r="T1726"/>
  <c r="V1726"/>
  <c r="W1726"/>
  <c r="X1726"/>
  <c r="R1769"/>
  <c r="S1769"/>
  <c r="T1769"/>
  <c r="V1769"/>
  <c r="W1769"/>
  <c r="X1769"/>
  <c r="R1818"/>
  <c r="S1818"/>
  <c r="T1818"/>
  <c r="V1818"/>
  <c r="W1818"/>
  <c r="X1818"/>
  <c r="R1878"/>
  <c r="S1878"/>
  <c r="T1878"/>
  <c r="V1878"/>
  <c r="W1878"/>
  <c r="X1878"/>
  <c r="R1934"/>
  <c r="S1934"/>
  <c r="T1934"/>
  <c r="V1934"/>
  <c r="W1934"/>
  <c r="X1934"/>
  <c r="R1995"/>
  <c r="S1995"/>
  <c r="T1995"/>
  <c r="V1995"/>
  <c r="W1995"/>
  <c r="X1995"/>
  <c r="R2074"/>
  <c r="S2074"/>
  <c r="T2074"/>
  <c r="V2074"/>
  <c r="W2074"/>
  <c r="X2074"/>
  <c r="R2154"/>
  <c r="S2154"/>
  <c r="T2154"/>
  <c r="V2154"/>
  <c r="W2154"/>
  <c r="X2154"/>
  <c r="R2241"/>
  <c r="S2241"/>
  <c r="T2241"/>
  <c r="V2241"/>
  <c r="W2241"/>
  <c r="X2241"/>
  <c r="R2332"/>
  <c r="S2332"/>
  <c r="T2332"/>
  <c r="V2332"/>
  <c r="W2332"/>
  <c r="X2332"/>
  <c r="R2439"/>
  <c r="S2439"/>
  <c r="T2439"/>
  <c r="V2439"/>
  <c r="W2439"/>
  <c r="X2439"/>
  <c r="R2543"/>
  <c r="S2543"/>
  <c r="T2543"/>
  <c r="V2543"/>
  <c r="W2543"/>
  <c r="X2543"/>
  <c r="R2662"/>
  <c r="S2662"/>
  <c r="T2662"/>
  <c r="V2662"/>
  <c r="W2662"/>
  <c r="X2662"/>
  <c r="R2786"/>
  <c r="S2786"/>
  <c r="T2786"/>
  <c r="V2786"/>
  <c r="W2786"/>
  <c r="X2786"/>
  <c r="R2920"/>
  <c r="S2920"/>
  <c r="T2920"/>
  <c r="V2920"/>
  <c r="W2920"/>
  <c r="X2920"/>
  <c r="R3067"/>
  <c r="S3067"/>
  <c r="T3067"/>
  <c r="V3067"/>
  <c r="W3067"/>
  <c r="X3067"/>
  <c r="R3211"/>
  <c r="S3211"/>
  <c r="T3211"/>
  <c r="V3211"/>
  <c r="W3211"/>
  <c r="X3211"/>
  <c r="R3375"/>
  <c r="S3375"/>
  <c r="T3375"/>
  <c r="V3375"/>
  <c r="W3375"/>
  <c r="X3375"/>
  <c r="R3555"/>
  <c r="S3555"/>
  <c r="T3555"/>
  <c r="V3555"/>
  <c r="W3555"/>
  <c r="X3555"/>
  <c r="R3725"/>
  <c r="S3725"/>
  <c r="T3725"/>
  <c r="V3725"/>
  <c r="W3725"/>
  <c r="X3725"/>
  <c r="R3926"/>
  <c r="S3926"/>
  <c r="T3926"/>
  <c r="V3926"/>
  <c r="W3926"/>
  <c r="X3926"/>
  <c r="R4124"/>
  <c r="S4124"/>
  <c r="T4124"/>
  <c r="V4124"/>
  <c r="W4124"/>
  <c r="X4124"/>
  <c r="R4334"/>
  <c r="S4334"/>
  <c r="T4334"/>
  <c r="V4334"/>
  <c r="W4334"/>
  <c r="X4334"/>
  <c r="R4537"/>
  <c r="S4537"/>
  <c r="T4537"/>
  <c r="V4537"/>
  <c r="W4537"/>
  <c r="X4537"/>
  <c r="R1633"/>
  <c r="S1633"/>
  <c r="T1633"/>
  <c r="V1633"/>
  <c r="W1633"/>
  <c r="X1633"/>
  <c r="R1642"/>
  <c r="S1642"/>
  <c r="T1642"/>
  <c r="V1642"/>
  <c r="W1642"/>
  <c r="X1642"/>
  <c r="R1649"/>
  <c r="S1649"/>
  <c r="T1649"/>
  <c r="V1649"/>
  <c r="W1649"/>
  <c r="X1649"/>
  <c r="R1655"/>
  <c r="S1655"/>
  <c r="T1655"/>
  <c r="V1655"/>
  <c r="W1655"/>
  <c r="X1655"/>
  <c r="R1675"/>
  <c r="S1675"/>
  <c r="T1675"/>
  <c r="V1675"/>
  <c r="W1675"/>
  <c r="X1675"/>
  <c r="R1696"/>
  <c r="S1696"/>
  <c r="T1696"/>
  <c r="V1696"/>
  <c r="W1696"/>
  <c r="X1696"/>
  <c r="R1727"/>
  <c r="S1727"/>
  <c r="T1727"/>
  <c r="V1727"/>
  <c r="W1727"/>
  <c r="X1727"/>
  <c r="R1756"/>
  <c r="S1756"/>
  <c r="T1756"/>
  <c r="V1756"/>
  <c r="W1756"/>
  <c r="X1756"/>
  <c r="R1783"/>
  <c r="S1783"/>
  <c r="T1783"/>
  <c r="V1783"/>
  <c r="W1783"/>
  <c r="X1783"/>
  <c r="R1824"/>
  <c r="S1824"/>
  <c r="T1824"/>
  <c r="V1824"/>
  <c r="W1824"/>
  <c r="X1824"/>
  <c r="R1872"/>
  <c r="S1872"/>
  <c r="T1872"/>
  <c r="V1872"/>
  <c r="W1872"/>
  <c r="X1872"/>
  <c r="R1914"/>
  <c r="S1914"/>
  <c r="T1914"/>
  <c r="V1914"/>
  <c r="W1914"/>
  <c r="X1914"/>
  <c r="R1969"/>
  <c r="S1969"/>
  <c r="T1969"/>
  <c r="V1969"/>
  <c r="W1969"/>
  <c r="X1969"/>
  <c r="R2029"/>
  <c r="S2029"/>
  <c r="T2029"/>
  <c r="V2029"/>
  <c r="W2029"/>
  <c r="X2029"/>
  <c r="R2095"/>
  <c r="S2095"/>
  <c r="T2095"/>
  <c r="V2095"/>
  <c r="W2095"/>
  <c r="X2095"/>
  <c r="R2166"/>
  <c r="S2166"/>
  <c r="T2166"/>
  <c r="V2166"/>
  <c r="W2166"/>
  <c r="X2166"/>
  <c r="R2242"/>
  <c r="S2242"/>
  <c r="T2242"/>
  <c r="V2242"/>
  <c r="W2242"/>
  <c r="X2242"/>
  <c r="R2322"/>
  <c r="S2322"/>
  <c r="T2322"/>
  <c r="V2322"/>
  <c r="W2322"/>
  <c r="X2322"/>
  <c r="R2414"/>
  <c r="S2414"/>
  <c r="T2414"/>
  <c r="V2414"/>
  <c r="W2414"/>
  <c r="X2414"/>
  <c r="R2514"/>
  <c r="S2514"/>
  <c r="T2514"/>
  <c r="V2514"/>
  <c r="W2514"/>
  <c r="X2514"/>
  <c r="R2616"/>
  <c r="S2616"/>
  <c r="T2616"/>
  <c r="V2616"/>
  <c r="W2616"/>
  <c r="X2616"/>
  <c r="R2733"/>
  <c r="S2733"/>
  <c r="T2733"/>
  <c r="V2733"/>
  <c r="W2733"/>
  <c r="X2733"/>
  <c r="R2848"/>
  <c r="S2848"/>
  <c r="T2848"/>
  <c r="V2848"/>
  <c r="W2848"/>
  <c r="X2848"/>
  <c r="R2989"/>
  <c r="S2989"/>
  <c r="T2989"/>
  <c r="V2989"/>
  <c r="W2989"/>
  <c r="X2989"/>
  <c r="R3127"/>
  <c r="S3127"/>
  <c r="T3127"/>
  <c r="V3127"/>
  <c r="W3127"/>
  <c r="X3127"/>
  <c r="R3273"/>
  <c r="S3273"/>
  <c r="T3273"/>
  <c r="V3273"/>
  <c r="W3273"/>
  <c r="X3273"/>
  <c r="R3430"/>
  <c r="S3430"/>
  <c r="T3430"/>
  <c r="V3430"/>
  <c r="W3430"/>
  <c r="X3430"/>
  <c r="R3594"/>
  <c r="S3594"/>
  <c r="T3594"/>
  <c r="V3594"/>
  <c r="W3594"/>
  <c r="X3594"/>
  <c r="R3771"/>
  <c r="S3771"/>
  <c r="T3771"/>
  <c r="V3771"/>
  <c r="W3771"/>
  <c r="X3771"/>
  <c r="R3956"/>
  <c r="S3956"/>
  <c r="T3956"/>
  <c r="V3956"/>
  <c r="W3956"/>
  <c r="X3956"/>
  <c r="R4153"/>
  <c r="S4153"/>
  <c r="T4153"/>
  <c r="V4153"/>
  <c r="W4153"/>
  <c r="X4153"/>
  <c r="R4351"/>
  <c r="S4351"/>
  <c r="T4351"/>
  <c r="V4351"/>
  <c r="W4351"/>
  <c r="X4351"/>
  <c r="R4556"/>
  <c r="S4556"/>
  <c r="T4556"/>
  <c r="V4556"/>
  <c r="W4556"/>
  <c r="X4556"/>
  <c r="R4653"/>
  <c r="S4653"/>
  <c r="T4653"/>
  <c r="V4653"/>
  <c r="W4653"/>
  <c r="X4653"/>
  <c r="R1803"/>
  <c r="S1803"/>
  <c r="T1803"/>
  <c r="V1803"/>
  <c r="W1803"/>
  <c r="X1803"/>
  <c r="R1809"/>
  <c r="S1809"/>
  <c r="T1809"/>
  <c r="V1809"/>
  <c r="W1809"/>
  <c r="X1809"/>
  <c r="R1819"/>
  <c r="S1819"/>
  <c r="T1819"/>
  <c r="V1819"/>
  <c r="W1819"/>
  <c r="X1819"/>
  <c r="R1835"/>
  <c r="S1835"/>
  <c r="T1835"/>
  <c r="V1835"/>
  <c r="W1835"/>
  <c r="X1835"/>
  <c r="R1852"/>
  <c r="S1852"/>
  <c r="T1852"/>
  <c r="V1852"/>
  <c r="W1852"/>
  <c r="X1852"/>
  <c r="R1879"/>
  <c r="S1879"/>
  <c r="T1879"/>
  <c r="V1879"/>
  <c r="W1879"/>
  <c r="X1879"/>
  <c r="R1901"/>
  <c r="S1901"/>
  <c r="T1901"/>
  <c r="V1901"/>
  <c r="W1901"/>
  <c r="X1901"/>
  <c r="R1931"/>
  <c r="S1931"/>
  <c r="T1931"/>
  <c r="V1931"/>
  <c r="W1931"/>
  <c r="X1931"/>
  <c r="R1970"/>
  <c r="S1970"/>
  <c r="T1970"/>
  <c r="V1970"/>
  <c r="W1970"/>
  <c r="X1970"/>
  <c r="R2008"/>
  <c r="S2008"/>
  <c r="T2008"/>
  <c r="V2008"/>
  <c r="W2008"/>
  <c r="X2008"/>
  <c r="R2056"/>
  <c r="S2056"/>
  <c r="T2056"/>
  <c r="V2056"/>
  <c r="W2056"/>
  <c r="X2056"/>
  <c r="R2112"/>
  <c r="S2112"/>
  <c r="T2112"/>
  <c r="V2112"/>
  <c r="W2112"/>
  <c r="X2112"/>
  <c r="R2171"/>
  <c r="S2171"/>
  <c r="T2171"/>
  <c r="V2171"/>
  <c r="W2171"/>
  <c r="X2171"/>
  <c r="R2231"/>
  <c r="S2231"/>
  <c r="T2231"/>
  <c r="V2231"/>
  <c r="W2231"/>
  <c r="X2231"/>
  <c r="R2292"/>
  <c r="S2292"/>
  <c r="T2292"/>
  <c r="V2292"/>
  <c r="W2292"/>
  <c r="X2292"/>
  <c r="R2375"/>
  <c r="S2375"/>
  <c r="T2375"/>
  <c r="V2375"/>
  <c r="W2375"/>
  <c r="X2375"/>
  <c r="R2455"/>
  <c r="S2455"/>
  <c r="T2455"/>
  <c r="V2455"/>
  <c r="W2455"/>
  <c r="X2455"/>
  <c r="R2545"/>
  <c r="S2545"/>
  <c r="T2545"/>
  <c r="V2545"/>
  <c r="W2545"/>
  <c r="X2545"/>
  <c r="R2646"/>
  <c r="S2646"/>
  <c r="T2646"/>
  <c r="V2646"/>
  <c r="W2646"/>
  <c r="X2646"/>
  <c r="R2746"/>
  <c r="S2746"/>
  <c r="T2746"/>
  <c r="V2746"/>
  <c r="W2746"/>
  <c r="X2746"/>
  <c r="R2849"/>
  <c r="S2849"/>
  <c r="T2849"/>
  <c r="V2849"/>
  <c r="W2849"/>
  <c r="X2849"/>
  <c r="R2976"/>
  <c r="S2976"/>
  <c r="T2976"/>
  <c r="V2976"/>
  <c r="W2976"/>
  <c r="X2976"/>
  <c r="R3103"/>
  <c r="S3103"/>
  <c r="T3103"/>
  <c r="V3103"/>
  <c r="W3103"/>
  <c r="X3103"/>
  <c r="R3233"/>
  <c r="S3233"/>
  <c r="T3233"/>
  <c r="V3233"/>
  <c r="W3233"/>
  <c r="X3233"/>
  <c r="R3381"/>
  <c r="S3381"/>
  <c r="T3381"/>
  <c r="V3381"/>
  <c r="W3381"/>
  <c r="X3381"/>
  <c r="R3540"/>
  <c r="S3540"/>
  <c r="T3540"/>
  <c r="V3540"/>
  <c r="W3540"/>
  <c r="X3540"/>
  <c r="R3697"/>
  <c r="S3697"/>
  <c r="T3697"/>
  <c r="V3697"/>
  <c r="W3697"/>
  <c r="X3697"/>
  <c r="R3869"/>
  <c r="S3869"/>
  <c r="T3869"/>
  <c r="V3869"/>
  <c r="W3869"/>
  <c r="X3869"/>
  <c r="R4050"/>
  <c r="S4050"/>
  <c r="T4050"/>
  <c r="V4050"/>
  <c r="W4050"/>
  <c r="X4050"/>
  <c r="R4230"/>
  <c r="S4230"/>
  <c r="T4230"/>
  <c r="V4230"/>
  <c r="W4230"/>
  <c r="X4230"/>
  <c r="R4433"/>
  <c r="S4433"/>
  <c r="T4433"/>
  <c r="V4433"/>
  <c r="W4433"/>
  <c r="X4433"/>
  <c r="R4597"/>
  <c r="S4597"/>
  <c r="T4597"/>
  <c r="V4597"/>
  <c r="W4597"/>
  <c r="X4597"/>
  <c r="R4675"/>
  <c r="S4675"/>
  <c r="T4675"/>
  <c r="V4675"/>
  <c r="W4675"/>
  <c r="X4675"/>
  <c r="R2024"/>
  <c r="S2024"/>
  <c r="T2024"/>
  <c r="V2024"/>
  <c r="W2024"/>
  <c r="X2024"/>
  <c r="R2030"/>
  <c r="S2030"/>
  <c r="T2030"/>
  <c r="V2030"/>
  <c r="W2030"/>
  <c r="X2030"/>
  <c r="R2039"/>
  <c r="S2039"/>
  <c r="T2039"/>
  <c r="V2039"/>
  <c r="W2039"/>
  <c r="X2039"/>
  <c r="R2055"/>
  <c r="S2055"/>
  <c r="T2055"/>
  <c r="V2055"/>
  <c r="W2055"/>
  <c r="X2055"/>
  <c r="R2076"/>
  <c r="S2076"/>
  <c r="T2076"/>
  <c r="V2076"/>
  <c r="W2076"/>
  <c r="X2076"/>
  <c r="R2101"/>
  <c r="S2101"/>
  <c r="T2101"/>
  <c r="V2101"/>
  <c r="W2101"/>
  <c r="X2101"/>
  <c r="R2135"/>
  <c r="S2135"/>
  <c r="T2135"/>
  <c r="V2135"/>
  <c r="W2135"/>
  <c r="X2135"/>
  <c r="R2168"/>
  <c r="S2168"/>
  <c r="T2168"/>
  <c r="V2168"/>
  <c r="W2168"/>
  <c r="X2168"/>
  <c r="R2206"/>
  <c r="S2206"/>
  <c r="T2206"/>
  <c r="V2206"/>
  <c r="W2206"/>
  <c r="X2206"/>
  <c r="R2247"/>
  <c r="S2247"/>
  <c r="T2247"/>
  <c r="V2247"/>
  <c r="W2247"/>
  <c r="X2247"/>
  <c r="R2293"/>
  <c r="S2293"/>
  <c r="T2293"/>
  <c r="V2293"/>
  <c r="W2293"/>
  <c r="X2293"/>
  <c r="R2355"/>
  <c r="S2355"/>
  <c r="T2355"/>
  <c r="V2355"/>
  <c r="W2355"/>
  <c r="X2355"/>
  <c r="R2417"/>
  <c r="S2417"/>
  <c r="T2417"/>
  <c r="V2417"/>
  <c r="W2417"/>
  <c r="X2417"/>
  <c r="R2484"/>
  <c r="S2484"/>
  <c r="T2484"/>
  <c r="V2484"/>
  <c r="W2484"/>
  <c r="X2484"/>
  <c r="R2559"/>
  <c r="S2559"/>
  <c r="T2559"/>
  <c r="V2559"/>
  <c r="W2559"/>
  <c r="X2559"/>
  <c r="R2641"/>
  <c r="S2641"/>
  <c r="T2641"/>
  <c r="V2641"/>
  <c r="W2641"/>
  <c r="X2641"/>
  <c r="R2725"/>
  <c r="S2725"/>
  <c r="T2725"/>
  <c r="V2725"/>
  <c r="W2725"/>
  <c r="X2725"/>
  <c r="R2818"/>
  <c r="S2818"/>
  <c r="T2818"/>
  <c r="V2818"/>
  <c r="W2818"/>
  <c r="X2818"/>
  <c r="R2922"/>
  <c r="S2922"/>
  <c r="T2922"/>
  <c r="V2922"/>
  <c r="W2922"/>
  <c r="X2922"/>
  <c r="R3028"/>
  <c r="S3028"/>
  <c r="T3028"/>
  <c r="V3028"/>
  <c r="W3028"/>
  <c r="X3028"/>
  <c r="R3152"/>
  <c r="S3152"/>
  <c r="T3152"/>
  <c r="V3152"/>
  <c r="W3152"/>
  <c r="X3152"/>
  <c r="R3274"/>
  <c r="S3274"/>
  <c r="T3274"/>
  <c r="V3274"/>
  <c r="W3274"/>
  <c r="X3274"/>
  <c r="R3403"/>
  <c r="S3403"/>
  <c r="T3403"/>
  <c r="V3403"/>
  <c r="W3403"/>
  <c r="X3403"/>
  <c r="R3553"/>
  <c r="S3553"/>
  <c r="T3553"/>
  <c r="V3553"/>
  <c r="W3553"/>
  <c r="X3553"/>
  <c r="R3855"/>
  <c r="S3855"/>
  <c r="T3855"/>
  <c r="V3855"/>
  <c r="W3855"/>
  <c r="X3855"/>
  <c r="R4022"/>
  <c r="S4022"/>
  <c r="T4022"/>
  <c r="V4022"/>
  <c r="W4022"/>
  <c r="X4022"/>
  <c r="R4192"/>
  <c r="S4192"/>
  <c r="T4192"/>
  <c r="V4192"/>
  <c r="W4192"/>
  <c r="X4192"/>
  <c r="R4385"/>
  <c r="S4385"/>
  <c r="T4385"/>
  <c r="V4385"/>
  <c r="W4385"/>
  <c r="X4385"/>
  <c r="R4561"/>
  <c r="S4561"/>
  <c r="T4561"/>
  <c r="V4561"/>
  <c r="W4561"/>
  <c r="X4561"/>
  <c r="R4651"/>
  <c r="S4651"/>
  <c r="T4651"/>
  <c r="V4651"/>
  <c r="W4651"/>
  <c r="X4651"/>
  <c r="R2294"/>
  <c r="S2294"/>
  <c r="T2294"/>
  <c r="V2294"/>
  <c r="W2294"/>
  <c r="X2294"/>
  <c r="R2302"/>
  <c r="S2302"/>
  <c r="T2302"/>
  <c r="V2302"/>
  <c r="W2302"/>
  <c r="X2302"/>
  <c r="R2318"/>
  <c r="S2318"/>
  <c r="T2318"/>
  <c r="V2318"/>
  <c r="W2318"/>
  <c r="X2318"/>
  <c r="R2333"/>
  <c r="S2333"/>
  <c r="T2333"/>
  <c r="V2333"/>
  <c r="W2333"/>
  <c r="X2333"/>
  <c r="R2358"/>
  <c r="S2358"/>
  <c r="T2358"/>
  <c r="V2358"/>
  <c r="W2358"/>
  <c r="X2358"/>
  <c r="R2384"/>
  <c r="S2384"/>
  <c r="T2384"/>
  <c r="V2384"/>
  <c r="W2384"/>
  <c r="X2384"/>
  <c r="R2419"/>
  <c r="S2419"/>
  <c r="T2419"/>
  <c r="V2419"/>
  <c r="W2419"/>
  <c r="X2419"/>
  <c r="R2454"/>
  <c r="S2454"/>
  <c r="T2454"/>
  <c r="V2454"/>
  <c r="W2454"/>
  <c r="X2454"/>
  <c r="R2500"/>
  <c r="S2500"/>
  <c r="T2500"/>
  <c r="V2500"/>
  <c r="W2500"/>
  <c r="X2500"/>
  <c r="R2547"/>
  <c r="S2547"/>
  <c r="T2547"/>
  <c r="V2547"/>
  <c r="W2547"/>
  <c r="X2547"/>
  <c r="R2598"/>
  <c r="S2598"/>
  <c r="T2598"/>
  <c r="V2598"/>
  <c r="W2598"/>
  <c r="X2598"/>
  <c r="R2663"/>
  <c r="S2663"/>
  <c r="T2663"/>
  <c r="V2663"/>
  <c r="W2663"/>
  <c r="X2663"/>
  <c r="R2727"/>
  <c r="S2727"/>
  <c r="T2727"/>
  <c r="V2727"/>
  <c r="W2727"/>
  <c r="X2727"/>
  <c r="R2801"/>
  <c r="S2801"/>
  <c r="T2801"/>
  <c r="V2801"/>
  <c r="W2801"/>
  <c r="X2801"/>
  <c r="R2870"/>
  <c r="S2870"/>
  <c r="T2870"/>
  <c r="V2870"/>
  <c r="W2870"/>
  <c r="X2870"/>
  <c r="R2968"/>
  <c r="S2968"/>
  <c r="T2968"/>
  <c r="V2968"/>
  <c r="W2968"/>
  <c r="X2968"/>
  <c r="R3062"/>
  <c r="S3062"/>
  <c r="T3062"/>
  <c r="V3062"/>
  <c r="W3062"/>
  <c r="X3062"/>
  <c r="R3156"/>
  <c r="S3156"/>
  <c r="T3156"/>
  <c r="V3156"/>
  <c r="W3156"/>
  <c r="X3156"/>
  <c r="R3267"/>
  <c r="S3267"/>
  <c r="T3267"/>
  <c r="V3267"/>
  <c r="W3267"/>
  <c r="X3267"/>
  <c r="R3379"/>
  <c r="S3379"/>
  <c r="T3379"/>
  <c r="V3379"/>
  <c r="W3379"/>
  <c r="X3379"/>
  <c r="R3510"/>
  <c r="S3510"/>
  <c r="T3510"/>
  <c r="V3510"/>
  <c r="W3510"/>
  <c r="X3510"/>
  <c r="R3637"/>
  <c r="S3637"/>
  <c r="T3637"/>
  <c r="V3637"/>
  <c r="W3637"/>
  <c r="X3637"/>
  <c r="R3773"/>
  <c r="S3773"/>
  <c r="T3773"/>
  <c r="V3773"/>
  <c r="W3773"/>
  <c r="X3773"/>
  <c r="R3928"/>
  <c r="S3928"/>
  <c r="T3928"/>
  <c r="V3928"/>
  <c r="W3928"/>
  <c r="X3928"/>
  <c r="R4074"/>
  <c r="S4074"/>
  <c r="T4074"/>
  <c r="V4074"/>
  <c r="W4074"/>
  <c r="X4074"/>
  <c r="R4232"/>
  <c r="S4232"/>
  <c r="T4232"/>
  <c r="V4232"/>
  <c r="W4232"/>
  <c r="X4232"/>
  <c r="R4409"/>
  <c r="S4409"/>
  <c r="T4409"/>
  <c r="V4409"/>
  <c r="W4409"/>
  <c r="X4409"/>
  <c r="R4570"/>
  <c r="S4570"/>
  <c r="T4570"/>
  <c r="V4570"/>
  <c r="W4570"/>
  <c r="X4570"/>
  <c r="R2648"/>
  <c r="S2648"/>
  <c r="T2648"/>
  <c r="V2648"/>
  <c r="W2648"/>
  <c r="X2648"/>
  <c r="R2652"/>
  <c r="S2652"/>
  <c r="T2652"/>
  <c r="V2652"/>
  <c r="W2652"/>
  <c r="X2652"/>
  <c r="R2666"/>
  <c r="S2666"/>
  <c r="T2666"/>
  <c r="V2666"/>
  <c r="W2666"/>
  <c r="X2666"/>
  <c r="R2676"/>
  <c r="S2676"/>
  <c r="T2676"/>
  <c r="V2676"/>
  <c r="W2676"/>
  <c r="X2676"/>
  <c r="R2702"/>
  <c r="S2702"/>
  <c r="T2702"/>
  <c r="V2702"/>
  <c r="W2702"/>
  <c r="X2702"/>
  <c r="R2740"/>
  <c r="S2740"/>
  <c r="T2740"/>
  <c r="V2740"/>
  <c r="W2740"/>
  <c r="X2740"/>
  <c r="R2768"/>
  <c r="S2768"/>
  <c r="T2768"/>
  <c r="V2768"/>
  <c r="W2768"/>
  <c r="X2768"/>
  <c r="R2813"/>
  <c r="S2813"/>
  <c r="T2813"/>
  <c r="V2813"/>
  <c r="W2813"/>
  <c r="X2813"/>
  <c r="R2852"/>
  <c r="S2852"/>
  <c r="T2852"/>
  <c r="V2852"/>
  <c r="W2852"/>
  <c r="X2852"/>
  <c r="R2904"/>
  <c r="S2904"/>
  <c r="T2904"/>
  <c r="V2904"/>
  <c r="W2904"/>
  <c r="X2904"/>
  <c r="R2972"/>
  <c r="S2972"/>
  <c r="T2972"/>
  <c r="V2972"/>
  <c r="W2972"/>
  <c r="X2972"/>
  <c r="R3031"/>
  <c r="S3031"/>
  <c r="T3031"/>
  <c r="V3031"/>
  <c r="W3031"/>
  <c r="X3031"/>
  <c r="R3109"/>
  <c r="S3109"/>
  <c r="T3109"/>
  <c r="V3109"/>
  <c r="W3109"/>
  <c r="X3109"/>
  <c r="R3182"/>
  <c r="S3182"/>
  <c r="T3182"/>
  <c r="V3182"/>
  <c r="W3182"/>
  <c r="X3182"/>
  <c r="R3268"/>
  <c r="S3268"/>
  <c r="T3268"/>
  <c r="V3268"/>
  <c r="W3268"/>
  <c r="X3268"/>
  <c r="R3357"/>
  <c r="S3357"/>
  <c r="T3357"/>
  <c r="V3357"/>
  <c r="W3357"/>
  <c r="X3357"/>
  <c r="R3465"/>
  <c r="S3465"/>
  <c r="T3465"/>
  <c r="V3465"/>
  <c r="W3465"/>
  <c r="X3465"/>
  <c r="R3567"/>
  <c r="S3567"/>
  <c r="T3567"/>
  <c r="V3567"/>
  <c r="W3567"/>
  <c r="X3567"/>
  <c r="R3677"/>
  <c r="S3677"/>
  <c r="T3677"/>
  <c r="V3677"/>
  <c r="W3677"/>
  <c r="X3677"/>
  <c r="R3790"/>
  <c r="S3790"/>
  <c r="T3790"/>
  <c r="V3790"/>
  <c r="W3790"/>
  <c r="X3790"/>
  <c r="R3934"/>
  <c r="S3934"/>
  <c r="T3934"/>
  <c r="V3934"/>
  <c r="W3934"/>
  <c r="X3934"/>
  <c r="R4061"/>
  <c r="S4061"/>
  <c r="T4061"/>
  <c r="V4061"/>
  <c r="W4061"/>
  <c r="X4061"/>
  <c r="R4195"/>
  <c r="S4195"/>
  <c r="T4195"/>
  <c r="V4195"/>
  <c r="W4195"/>
  <c r="X4195"/>
  <c r="R4355"/>
  <c r="S4355"/>
  <c r="T4355"/>
  <c r="V4355"/>
  <c r="W4355"/>
  <c r="X4355"/>
  <c r="R4511"/>
  <c r="S4511"/>
  <c r="T4511"/>
  <c r="V4511"/>
  <c r="W4511"/>
  <c r="X4511"/>
  <c r="R3065"/>
  <c r="S3065"/>
  <c r="T3065"/>
  <c r="V3065"/>
  <c r="W3065"/>
  <c r="X3065"/>
  <c r="R3076"/>
  <c r="S3076"/>
  <c r="T3076"/>
  <c r="V3076"/>
  <c r="W3076"/>
  <c r="X3076"/>
  <c r="R3086"/>
  <c r="S3086"/>
  <c r="T3086"/>
  <c r="V3086"/>
  <c r="W3086"/>
  <c r="X3086"/>
  <c r="R3105"/>
  <c r="S3105"/>
  <c r="T3105"/>
  <c r="V3105"/>
  <c r="W3105"/>
  <c r="X3105"/>
  <c r="R3135"/>
  <c r="S3135"/>
  <c r="T3135"/>
  <c r="V3135"/>
  <c r="W3135"/>
  <c r="X3135"/>
  <c r="R3162"/>
  <c r="S3162"/>
  <c r="T3162"/>
  <c r="V3162"/>
  <c r="W3162"/>
  <c r="X3162"/>
  <c r="R3198"/>
  <c r="S3198"/>
  <c r="T3198"/>
  <c r="V3198"/>
  <c r="W3198"/>
  <c r="X3198"/>
  <c r="R3240"/>
  <c r="S3240"/>
  <c r="T3240"/>
  <c r="V3240"/>
  <c r="W3240"/>
  <c r="X3240"/>
  <c r="R3291"/>
  <c r="S3291"/>
  <c r="T3291"/>
  <c r="V3291"/>
  <c r="W3291"/>
  <c r="X3291"/>
  <c r="R3345"/>
  <c r="S3345"/>
  <c r="T3345"/>
  <c r="V3345"/>
  <c r="W3345"/>
  <c r="X3345"/>
  <c r="R3408"/>
  <c r="S3408"/>
  <c r="T3408"/>
  <c r="V3408"/>
  <c r="W3408"/>
  <c r="X3408"/>
  <c r="R3482"/>
  <c r="S3482"/>
  <c r="T3482"/>
  <c r="V3482"/>
  <c r="W3482"/>
  <c r="X3482"/>
  <c r="R3560"/>
  <c r="S3560"/>
  <c r="T3560"/>
  <c r="V3560"/>
  <c r="W3560"/>
  <c r="X3560"/>
  <c r="R3644"/>
  <c r="S3644"/>
  <c r="T3644"/>
  <c r="V3644"/>
  <c r="W3644"/>
  <c r="X3644"/>
  <c r="R3723"/>
  <c r="S3723"/>
  <c r="T3723"/>
  <c r="V3723"/>
  <c r="W3723"/>
  <c r="X3723"/>
  <c r="R3819"/>
  <c r="S3819"/>
  <c r="T3819"/>
  <c r="V3819"/>
  <c r="W3819"/>
  <c r="X3819"/>
  <c r="R3935"/>
  <c r="S3935"/>
  <c r="T3935"/>
  <c r="V3935"/>
  <c r="W3935"/>
  <c r="X3935"/>
  <c r="R4034"/>
  <c r="S4034"/>
  <c r="T4034"/>
  <c r="V4034"/>
  <c r="W4034"/>
  <c r="X4034"/>
  <c r="R4160"/>
  <c r="S4160"/>
  <c r="T4160"/>
  <c r="V4160"/>
  <c r="W4160"/>
  <c r="X4160"/>
  <c r="R4278"/>
  <c r="S4278"/>
  <c r="T4278"/>
  <c r="V4278"/>
  <c r="W4278"/>
  <c r="X4278"/>
  <c r="R4412"/>
  <c r="S4412"/>
  <c r="T4412"/>
  <c r="V4412"/>
  <c r="W4412"/>
  <c r="X4412"/>
  <c r="R4545"/>
  <c r="S4545"/>
  <c r="T4545"/>
  <c r="V4545"/>
  <c r="W4545"/>
  <c r="X4545"/>
  <c r="R3561"/>
  <c r="S3561"/>
  <c r="T3561"/>
  <c r="V3561"/>
  <c r="W3561"/>
  <c r="X3561"/>
  <c r="R3572"/>
  <c r="S3572"/>
  <c r="T3572"/>
  <c r="V3572"/>
  <c r="W3572"/>
  <c r="X3572"/>
  <c r="R3583"/>
  <c r="S3583"/>
  <c r="T3583"/>
  <c r="V3583"/>
  <c r="W3583"/>
  <c r="X3583"/>
  <c r="R3602"/>
  <c r="S3602"/>
  <c r="T3602"/>
  <c r="V3602"/>
  <c r="W3602"/>
  <c r="X3602"/>
  <c r="R3632"/>
  <c r="S3632"/>
  <c r="T3632"/>
  <c r="V3632"/>
  <c r="W3632"/>
  <c r="X3632"/>
  <c r="R3665"/>
  <c r="S3665"/>
  <c r="T3665"/>
  <c r="V3665"/>
  <c r="W3665"/>
  <c r="X3665"/>
  <c r="R3703"/>
  <c r="S3703"/>
  <c r="T3703"/>
  <c r="V3703"/>
  <c r="W3703"/>
  <c r="X3703"/>
  <c r="R3754"/>
  <c r="S3754"/>
  <c r="T3754"/>
  <c r="V3754"/>
  <c r="W3754"/>
  <c r="X3754"/>
  <c r="R3794"/>
  <c r="S3794"/>
  <c r="T3794"/>
  <c r="V3794"/>
  <c r="W3794"/>
  <c r="X3794"/>
  <c r="R3861"/>
  <c r="S3861"/>
  <c r="T3861"/>
  <c r="V3861"/>
  <c r="W3861"/>
  <c r="X3861"/>
  <c r="R3999"/>
  <c r="S3999"/>
  <c r="T3999"/>
  <c r="V3999"/>
  <c r="W3999"/>
  <c r="X3999"/>
  <c r="R4077"/>
  <c r="S4077"/>
  <c r="T4077"/>
  <c r="V4077"/>
  <c r="W4077"/>
  <c r="X4077"/>
  <c r="R4170"/>
  <c r="S4170"/>
  <c r="T4170"/>
  <c r="V4170"/>
  <c r="W4170"/>
  <c r="X4170"/>
  <c r="R4250"/>
  <c r="S4250"/>
  <c r="T4250"/>
  <c r="V4250"/>
  <c r="W4250"/>
  <c r="X4250"/>
  <c r="R4360"/>
  <c r="S4360"/>
  <c r="T4360"/>
  <c r="V4360"/>
  <c r="W4360"/>
  <c r="X4360"/>
  <c r="R4471"/>
  <c r="S4471"/>
  <c r="T4471"/>
  <c r="V4471"/>
  <c r="W4471"/>
  <c r="X4471"/>
  <c r="R4136"/>
  <c r="S4136"/>
  <c r="T4136"/>
  <c r="V4136"/>
  <c r="W4136"/>
  <c r="X4136"/>
  <c r="R4145"/>
  <c r="S4145"/>
  <c r="T4145"/>
  <c r="V4145"/>
  <c r="W4145"/>
  <c r="X4145"/>
  <c r="R4164"/>
  <c r="S4164"/>
  <c r="T4164"/>
  <c r="V4164"/>
  <c r="W4164"/>
  <c r="X4164"/>
  <c r="R4177"/>
  <c r="S4177"/>
  <c r="T4177"/>
  <c r="V4177"/>
  <c r="W4177"/>
  <c r="X4177"/>
  <c r="R4198"/>
  <c r="S4198"/>
  <c r="T4198"/>
  <c r="V4198"/>
  <c r="W4198"/>
  <c r="X4198"/>
  <c r="R4239"/>
  <c r="S4239"/>
  <c r="T4239"/>
  <c r="V4239"/>
  <c r="W4239"/>
  <c r="X4239"/>
  <c r="R4286"/>
  <c r="S4286"/>
  <c r="T4286"/>
  <c r="V4286"/>
  <c r="W4286"/>
  <c r="X4286"/>
  <c r="R4338"/>
  <c r="S4338"/>
  <c r="T4338"/>
  <c r="V4338"/>
  <c r="W4338"/>
  <c r="X4338"/>
  <c r="R4394"/>
  <c r="S4394"/>
  <c r="T4394"/>
  <c r="V4394"/>
  <c r="W4394"/>
  <c r="X4394"/>
  <c r="R4451"/>
  <c r="S4451"/>
  <c r="T4451"/>
  <c r="V4451"/>
  <c r="W4451"/>
  <c r="X4451"/>
  <c r="R1485"/>
  <c r="S1485"/>
  <c r="T1485"/>
  <c r="V1485"/>
  <c r="W1485"/>
  <c r="X1485"/>
  <c r="R1489"/>
  <c r="S1489"/>
  <c r="T1489"/>
  <c r="V1489"/>
  <c r="W1489"/>
  <c r="X1489"/>
  <c r="R1501"/>
  <c r="S1501"/>
  <c r="T1501"/>
  <c r="V1501"/>
  <c r="W1501"/>
  <c r="X1501"/>
  <c r="R1516"/>
  <c r="S1516"/>
  <c r="T1516"/>
  <c r="V1516"/>
  <c r="W1516"/>
  <c r="X1516"/>
  <c r="R1532"/>
  <c r="S1532"/>
  <c r="T1532"/>
  <c r="V1532"/>
  <c r="W1532"/>
  <c r="X1532"/>
  <c r="R1550"/>
  <c r="S1550"/>
  <c r="T1550"/>
  <c r="V1550"/>
  <c r="W1550"/>
  <c r="X1550"/>
  <c r="R1573"/>
  <c r="S1573"/>
  <c r="T1573"/>
  <c r="V1573"/>
  <c r="W1573"/>
  <c r="X1573"/>
  <c r="R1599"/>
  <c r="S1599"/>
  <c r="T1599"/>
  <c r="V1599"/>
  <c r="W1599"/>
  <c r="X1599"/>
  <c r="R1625"/>
  <c r="S1625"/>
  <c r="T1625"/>
  <c r="V1625"/>
  <c r="W1625"/>
  <c r="X1625"/>
  <c r="R1658"/>
  <c r="S1658"/>
  <c r="T1658"/>
  <c r="V1658"/>
  <c r="W1658"/>
  <c r="X1658"/>
  <c r="R1698"/>
  <c r="S1698"/>
  <c r="T1698"/>
  <c r="V1698"/>
  <c r="W1698"/>
  <c r="X1698"/>
  <c r="R1746"/>
  <c r="S1746"/>
  <c r="T1746"/>
  <c r="V1746"/>
  <c r="W1746"/>
  <c r="X1746"/>
  <c r="R1794"/>
  <c r="S1794"/>
  <c r="T1794"/>
  <c r="V1794"/>
  <c r="W1794"/>
  <c r="X1794"/>
  <c r="R1853"/>
  <c r="S1853"/>
  <c r="T1853"/>
  <c r="V1853"/>
  <c r="W1853"/>
  <c r="X1853"/>
  <c r="R1912"/>
  <c r="S1912"/>
  <c r="T1912"/>
  <c r="V1912"/>
  <c r="W1912"/>
  <c r="X1912"/>
  <c r="R1976"/>
  <c r="S1976"/>
  <c r="T1976"/>
  <c r="V1976"/>
  <c r="W1976"/>
  <c r="X1976"/>
  <c r="R2046"/>
  <c r="S2046"/>
  <c r="T2046"/>
  <c r="V2046"/>
  <c r="W2046"/>
  <c r="X2046"/>
  <c r="R2134"/>
  <c r="S2134"/>
  <c r="T2134"/>
  <c r="V2134"/>
  <c r="W2134"/>
  <c r="X2134"/>
  <c r="R2215"/>
  <c r="S2215"/>
  <c r="T2215"/>
  <c r="V2215"/>
  <c r="W2215"/>
  <c r="X2215"/>
  <c r="R2304"/>
  <c r="S2304"/>
  <c r="T2304"/>
  <c r="V2304"/>
  <c r="W2304"/>
  <c r="X2304"/>
  <c r="R2406"/>
  <c r="S2406"/>
  <c r="T2406"/>
  <c r="V2406"/>
  <c r="W2406"/>
  <c r="X2406"/>
  <c r="R2517"/>
  <c r="S2517"/>
  <c r="T2517"/>
  <c r="V2517"/>
  <c r="W2517"/>
  <c r="X2517"/>
  <c r="R2633"/>
  <c r="S2633"/>
  <c r="T2633"/>
  <c r="V2633"/>
  <c r="W2633"/>
  <c r="X2633"/>
  <c r="R2753"/>
  <c r="S2753"/>
  <c r="T2753"/>
  <c r="V2753"/>
  <c r="W2753"/>
  <c r="X2753"/>
  <c r="R2882"/>
  <c r="S2882"/>
  <c r="T2882"/>
  <c r="V2882"/>
  <c r="W2882"/>
  <c r="X2882"/>
  <c r="R3032"/>
  <c r="S3032"/>
  <c r="T3032"/>
  <c r="V3032"/>
  <c r="W3032"/>
  <c r="X3032"/>
  <c r="R3184"/>
  <c r="S3184"/>
  <c r="T3184"/>
  <c r="V3184"/>
  <c r="W3184"/>
  <c r="X3184"/>
  <c r="R3344"/>
  <c r="S3344"/>
  <c r="T3344"/>
  <c r="V3344"/>
  <c r="W3344"/>
  <c r="X3344"/>
  <c r="R3522"/>
  <c r="S3522"/>
  <c r="T3522"/>
  <c r="V3522"/>
  <c r="W3522"/>
  <c r="X3522"/>
  <c r="R3698"/>
  <c r="S3698"/>
  <c r="T3698"/>
  <c r="V3698"/>
  <c r="W3698"/>
  <c r="X3698"/>
  <c r="R3885"/>
  <c r="S3885"/>
  <c r="T3885"/>
  <c r="V3885"/>
  <c r="W3885"/>
  <c r="X3885"/>
  <c r="R4088"/>
  <c r="S4088"/>
  <c r="T4088"/>
  <c r="V4088"/>
  <c r="W4088"/>
  <c r="X4088"/>
  <c r="R4300"/>
  <c r="S4300"/>
  <c r="T4300"/>
  <c r="V4300"/>
  <c r="W4300"/>
  <c r="X4300"/>
  <c r="R4509"/>
  <c r="S4509"/>
  <c r="T4509"/>
  <c r="V4509"/>
  <c r="W4509"/>
  <c r="X4509"/>
  <c r="R1533"/>
  <c r="S1533"/>
  <c r="T1533"/>
  <c r="V1533"/>
  <c r="W1533"/>
  <c r="X1533"/>
  <c r="R1537"/>
  <c r="S1537"/>
  <c r="T1537"/>
  <c r="V1537"/>
  <c r="W1537"/>
  <c r="X1537"/>
  <c r="R1542"/>
  <c r="S1542"/>
  <c r="T1542"/>
  <c r="V1542"/>
  <c r="W1542"/>
  <c r="X1542"/>
  <c r="R1558"/>
  <c r="S1558"/>
  <c r="T1558"/>
  <c r="V1558"/>
  <c r="W1558"/>
  <c r="X1558"/>
  <c r="R1574"/>
  <c r="S1574"/>
  <c r="T1574"/>
  <c r="V1574"/>
  <c r="W1574"/>
  <c r="X1574"/>
  <c r="R1591"/>
  <c r="S1591"/>
  <c r="T1591"/>
  <c r="V1591"/>
  <c r="W1591"/>
  <c r="X1591"/>
  <c r="R1612"/>
  <c r="S1612"/>
  <c r="T1612"/>
  <c r="V1612"/>
  <c r="W1612"/>
  <c r="X1612"/>
  <c r="R1645"/>
  <c r="S1645"/>
  <c r="T1645"/>
  <c r="V1645"/>
  <c r="W1645"/>
  <c r="X1645"/>
  <c r="R1671"/>
  <c r="S1671"/>
  <c r="T1671"/>
  <c r="V1671"/>
  <c r="W1671"/>
  <c r="X1671"/>
  <c r="R1706"/>
  <c r="S1706"/>
  <c r="T1706"/>
  <c r="V1706"/>
  <c r="W1706"/>
  <c r="X1706"/>
  <c r="R1748"/>
  <c r="S1748"/>
  <c r="T1748"/>
  <c r="V1748"/>
  <c r="W1748"/>
  <c r="X1748"/>
  <c r="R1792"/>
  <c r="S1792"/>
  <c r="T1792"/>
  <c r="V1792"/>
  <c r="W1792"/>
  <c r="X1792"/>
  <c r="R1847"/>
  <c r="S1847"/>
  <c r="T1847"/>
  <c r="V1847"/>
  <c r="W1847"/>
  <c r="X1847"/>
  <c r="R1902"/>
  <c r="S1902"/>
  <c r="T1902"/>
  <c r="V1902"/>
  <c r="W1902"/>
  <c r="X1902"/>
  <c r="R1962"/>
  <c r="S1962"/>
  <c r="T1962"/>
  <c r="V1962"/>
  <c r="W1962"/>
  <c r="X1962"/>
  <c r="R2032"/>
  <c r="S2032"/>
  <c r="T2032"/>
  <c r="V2032"/>
  <c r="W2032"/>
  <c r="X2032"/>
  <c r="R2106"/>
  <c r="S2106"/>
  <c r="T2106"/>
  <c r="V2106"/>
  <c r="W2106"/>
  <c r="X2106"/>
  <c r="R2188"/>
  <c r="S2188"/>
  <c r="T2188"/>
  <c r="V2188"/>
  <c r="W2188"/>
  <c r="X2188"/>
  <c r="R2267"/>
  <c r="S2267"/>
  <c r="T2267"/>
  <c r="V2267"/>
  <c r="W2267"/>
  <c r="X2267"/>
  <c r="R2368"/>
  <c r="S2368"/>
  <c r="T2368"/>
  <c r="V2368"/>
  <c r="W2368"/>
  <c r="X2368"/>
  <c r="R2471"/>
  <c r="S2471"/>
  <c r="T2471"/>
  <c r="V2471"/>
  <c r="W2471"/>
  <c r="X2471"/>
  <c r="R2576"/>
  <c r="S2576"/>
  <c r="T2576"/>
  <c r="V2576"/>
  <c r="W2576"/>
  <c r="X2576"/>
  <c r="R2691"/>
  <c r="S2691"/>
  <c r="T2691"/>
  <c r="V2691"/>
  <c r="W2691"/>
  <c r="X2691"/>
  <c r="R2821"/>
  <c r="S2821"/>
  <c r="T2821"/>
  <c r="V2821"/>
  <c r="W2821"/>
  <c r="X2821"/>
  <c r="R2960"/>
  <c r="S2960"/>
  <c r="T2960"/>
  <c r="V2960"/>
  <c r="W2960"/>
  <c r="X2960"/>
  <c r="R3104"/>
  <c r="S3104"/>
  <c r="T3104"/>
  <c r="V3104"/>
  <c r="W3104"/>
  <c r="X3104"/>
  <c r="R3254"/>
  <c r="S3254"/>
  <c r="T3254"/>
  <c r="V3254"/>
  <c r="W3254"/>
  <c r="X3254"/>
  <c r="R3419"/>
  <c r="S3419"/>
  <c r="T3419"/>
  <c r="V3419"/>
  <c r="W3419"/>
  <c r="X3419"/>
  <c r="R3589"/>
  <c r="S3589"/>
  <c r="T3589"/>
  <c r="V3589"/>
  <c r="W3589"/>
  <c r="X3589"/>
  <c r="R3963"/>
  <c r="S3963"/>
  <c r="T3963"/>
  <c r="V3963"/>
  <c r="W3963"/>
  <c r="X3963"/>
  <c r="R4166"/>
  <c r="S4166"/>
  <c r="T4166"/>
  <c r="V4166"/>
  <c r="W4166"/>
  <c r="X4166"/>
  <c r="R4371"/>
  <c r="S4371"/>
  <c r="T4371"/>
  <c r="V4371"/>
  <c r="W4371"/>
  <c r="X4371"/>
  <c r="R1600"/>
  <c r="S1600"/>
  <c r="T1600"/>
  <c r="V1600"/>
  <c r="W1600"/>
  <c r="X1600"/>
  <c r="R1604"/>
  <c r="S1604"/>
  <c r="T1604"/>
  <c r="V1604"/>
  <c r="W1604"/>
  <c r="X1604"/>
  <c r="R1613"/>
  <c r="S1613"/>
  <c r="T1613"/>
  <c r="V1613"/>
  <c r="W1613"/>
  <c r="X1613"/>
  <c r="R1624"/>
  <c r="S1624"/>
  <c r="T1624"/>
  <c r="V1624"/>
  <c r="W1624"/>
  <c r="X1624"/>
  <c r="R1646"/>
  <c r="S1646"/>
  <c r="T1646"/>
  <c r="V1646"/>
  <c r="W1646"/>
  <c r="X1646"/>
  <c r="R1660"/>
  <c r="S1660"/>
  <c r="T1660"/>
  <c r="V1660"/>
  <c r="W1660"/>
  <c r="X1660"/>
  <c r="R1688"/>
  <c r="S1688"/>
  <c r="T1688"/>
  <c r="V1688"/>
  <c r="W1688"/>
  <c r="X1688"/>
  <c r="R1719"/>
  <c r="S1719"/>
  <c r="T1719"/>
  <c r="V1719"/>
  <c r="W1719"/>
  <c r="X1719"/>
  <c r="R1750"/>
  <c r="S1750"/>
  <c r="T1750"/>
  <c r="V1750"/>
  <c r="W1750"/>
  <c r="X1750"/>
  <c r="R1785"/>
  <c r="S1785"/>
  <c r="T1785"/>
  <c r="V1785"/>
  <c r="W1785"/>
  <c r="X1785"/>
  <c r="R1829"/>
  <c r="S1829"/>
  <c r="T1829"/>
  <c r="V1829"/>
  <c r="W1829"/>
  <c r="X1829"/>
  <c r="R1883"/>
  <c r="S1883"/>
  <c r="T1883"/>
  <c r="V1883"/>
  <c r="W1883"/>
  <c r="X1883"/>
  <c r="R1929"/>
  <c r="S1929"/>
  <c r="T1929"/>
  <c r="V1929"/>
  <c r="W1929"/>
  <c r="X1929"/>
  <c r="R1981"/>
  <c r="S1981"/>
  <c r="T1981"/>
  <c r="V1981"/>
  <c r="W1981"/>
  <c r="X1981"/>
  <c r="R2047"/>
  <c r="S2047"/>
  <c r="T2047"/>
  <c r="V2047"/>
  <c r="W2047"/>
  <c r="X2047"/>
  <c r="R2127"/>
  <c r="S2127"/>
  <c r="T2127"/>
  <c r="V2127"/>
  <c r="W2127"/>
  <c r="X2127"/>
  <c r="R2200"/>
  <c r="S2200"/>
  <c r="T2200"/>
  <c r="V2200"/>
  <c r="W2200"/>
  <c r="X2200"/>
  <c r="R2273"/>
  <c r="S2273"/>
  <c r="T2273"/>
  <c r="V2273"/>
  <c r="W2273"/>
  <c r="X2273"/>
  <c r="R2372"/>
  <c r="S2372"/>
  <c r="T2372"/>
  <c r="V2372"/>
  <c r="W2372"/>
  <c r="X2372"/>
  <c r="R2467"/>
  <c r="S2467"/>
  <c r="T2467"/>
  <c r="V2467"/>
  <c r="W2467"/>
  <c r="X2467"/>
  <c r="R2568"/>
  <c r="S2568"/>
  <c r="T2568"/>
  <c r="V2568"/>
  <c r="W2568"/>
  <c r="X2568"/>
  <c r="R2678"/>
  <c r="S2678"/>
  <c r="T2678"/>
  <c r="V2678"/>
  <c r="W2678"/>
  <c r="X2678"/>
  <c r="R2808"/>
  <c r="S2808"/>
  <c r="T2808"/>
  <c r="V2808"/>
  <c r="W2808"/>
  <c r="X2808"/>
  <c r="R2933"/>
  <c r="S2933"/>
  <c r="T2933"/>
  <c r="V2933"/>
  <c r="W2933"/>
  <c r="X2933"/>
  <c r="R3079"/>
  <c r="S3079"/>
  <c r="T3079"/>
  <c r="V3079"/>
  <c r="W3079"/>
  <c r="X3079"/>
  <c r="R3212"/>
  <c r="S3212"/>
  <c r="T3212"/>
  <c r="V3212"/>
  <c r="W3212"/>
  <c r="X3212"/>
  <c r="R3370"/>
  <c r="S3370"/>
  <c r="T3370"/>
  <c r="V3370"/>
  <c r="W3370"/>
  <c r="X3370"/>
  <c r="R3543"/>
  <c r="S3543"/>
  <c r="T3543"/>
  <c r="V3543"/>
  <c r="W3543"/>
  <c r="X3543"/>
  <c r="R3712"/>
  <c r="S3712"/>
  <c r="T3712"/>
  <c r="V3712"/>
  <c r="W3712"/>
  <c r="X3712"/>
  <c r="R3897"/>
  <c r="S3897"/>
  <c r="T3897"/>
  <c r="V3897"/>
  <c r="W3897"/>
  <c r="X3897"/>
  <c r="R4093"/>
  <c r="S4093"/>
  <c r="T4093"/>
  <c r="V4093"/>
  <c r="W4093"/>
  <c r="X4093"/>
  <c r="R4294"/>
  <c r="S4294"/>
  <c r="T4294"/>
  <c r="V4294"/>
  <c r="W4294"/>
  <c r="X4294"/>
  <c r="R1700"/>
  <c r="S1700"/>
  <c r="T1700"/>
  <c r="V1700"/>
  <c r="W1700"/>
  <c r="X1700"/>
  <c r="R1707"/>
  <c r="S1707"/>
  <c r="T1707"/>
  <c r="V1707"/>
  <c r="W1707"/>
  <c r="X1707"/>
  <c r="R1721"/>
  <c r="S1721"/>
  <c r="T1721"/>
  <c r="V1721"/>
  <c r="W1721"/>
  <c r="X1721"/>
  <c r="R1733"/>
  <c r="S1733"/>
  <c r="T1733"/>
  <c r="V1733"/>
  <c r="W1733"/>
  <c r="X1733"/>
  <c r="R1751"/>
  <c r="S1751"/>
  <c r="T1751"/>
  <c r="V1751"/>
  <c r="W1751"/>
  <c r="X1751"/>
  <c r="R1774"/>
  <c r="S1774"/>
  <c r="T1774"/>
  <c r="V1774"/>
  <c r="W1774"/>
  <c r="X1774"/>
  <c r="R1795"/>
  <c r="S1795"/>
  <c r="T1795"/>
  <c r="V1795"/>
  <c r="W1795"/>
  <c r="X1795"/>
  <c r="R1827"/>
  <c r="S1827"/>
  <c r="T1827"/>
  <c r="V1827"/>
  <c r="W1827"/>
  <c r="X1827"/>
  <c r="R1866"/>
  <c r="S1866"/>
  <c r="T1866"/>
  <c r="V1866"/>
  <c r="W1866"/>
  <c r="X1866"/>
  <c r="R1903"/>
  <c r="S1903"/>
  <c r="T1903"/>
  <c r="V1903"/>
  <c r="W1903"/>
  <c r="X1903"/>
  <c r="R1944"/>
  <c r="S1944"/>
  <c r="T1944"/>
  <c r="V1944"/>
  <c r="W1944"/>
  <c r="X1944"/>
  <c r="R1992"/>
  <c r="S1992"/>
  <c r="T1992"/>
  <c r="V1992"/>
  <c r="W1992"/>
  <c r="X1992"/>
  <c r="R2048"/>
  <c r="S2048"/>
  <c r="T2048"/>
  <c r="V2048"/>
  <c r="W2048"/>
  <c r="X2048"/>
  <c r="R2117"/>
  <c r="S2117"/>
  <c r="T2117"/>
  <c r="V2117"/>
  <c r="W2117"/>
  <c r="X2117"/>
  <c r="R2182"/>
  <c r="S2182"/>
  <c r="T2182"/>
  <c r="V2182"/>
  <c r="W2182"/>
  <c r="X2182"/>
  <c r="R2250"/>
  <c r="S2250"/>
  <c r="T2250"/>
  <c r="V2250"/>
  <c r="W2250"/>
  <c r="X2250"/>
  <c r="R2329"/>
  <c r="S2329"/>
  <c r="T2329"/>
  <c r="V2329"/>
  <c r="W2329"/>
  <c r="X2329"/>
  <c r="R2418"/>
  <c r="S2418"/>
  <c r="T2418"/>
  <c r="V2418"/>
  <c r="W2418"/>
  <c r="X2418"/>
  <c r="R2511"/>
  <c r="S2511"/>
  <c r="T2511"/>
  <c r="V2511"/>
  <c r="W2511"/>
  <c r="X2511"/>
  <c r="R2612"/>
  <c r="S2612"/>
  <c r="T2612"/>
  <c r="V2612"/>
  <c r="W2612"/>
  <c r="X2612"/>
  <c r="R2720"/>
  <c r="S2720"/>
  <c r="T2720"/>
  <c r="V2720"/>
  <c r="W2720"/>
  <c r="X2720"/>
  <c r="R2829"/>
  <c r="S2829"/>
  <c r="T2829"/>
  <c r="V2829"/>
  <c r="W2829"/>
  <c r="X2829"/>
  <c r="R2961"/>
  <c r="S2961"/>
  <c r="T2961"/>
  <c r="V2961"/>
  <c r="W2961"/>
  <c r="X2961"/>
  <c r="R3095"/>
  <c r="S3095"/>
  <c r="T3095"/>
  <c r="V3095"/>
  <c r="W3095"/>
  <c r="X3095"/>
  <c r="R3228"/>
  <c r="S3228"/>
  <c r="T3228"/>
  <c r="V3228"/>
  <c r="W3228"/>
  <c r="X3228"/>
  <c r="R3382"/>
  <c r="S3382"/>
  <c r="T3382"/>
  <c r="V3382"/>
  <c r="W3382"/>
  <c r="X3382"/>
  <c r="R3547"/>
  <c r="S3547"/>
  <c r="T3547"/>
  <c r="V3547"/>
  <c r="W3547"/>
  <c r="X3547"/>
  <c r="R3710"/>
  <c r="S3710"/>
  <c r="T3710"/>
  <c r="V3710"/>
  <c r="W3710"/>
  <c r="X3710"/>
  <c r="R3887"/>
  <c r="S3887"/>
  <c r="T3887"/>
  <c r="V3887"/>
  <c r="W3887"/>
  <c r="X3887"/>
  <c r="R4073"/>
  <c r="S4073"/>
  <c r="T4073"/>
  <c r="V4073"/>
  <c r="W4073"/>
  <c r="X4073"/>
  <c r="R4263"/>
  <c r="S4263"/>
  <c r="T4263"/>
  <c r="V4263"/>
  <c r="W4263"/>
  <c r="X4263"/>
  <c r="R4478"/>
  <c r="S4478"/>
  <c r="T4478"/>
  <c r="V4478"/>
  <c r="W4478"/>
  <c r="X4478"/>
  <c r="R4615"/>
  <c r="S4615"/>
  <c r="T4615"/>
  <c r="V4615"/>
  <c r="W4615"/>
  <c r="X4615"/>
  <c r="R1848"/>
  <c r="S1848"/>
  <c r="T1848"/>
  <c r="V1848"/>
  <c r="W1848"/>
  <c r="X1848"/>
  <c r="R1854"/>
  <c r="S1854"/>
  <c r="T1854"/>
  <c r="V1854"/>
  <c r="W1854"/>
  <c r="X1854"/>
  <c r="R1867"/>
  <c r="S1867"/>
  <c r="T1867"/>
  <c r="V1867"/>
  <c r="W1867"/>
  <c r="X1867"/>
  <c r="R1884"/>
  <c r="S1884"/>
  <c r="T1884"/>
  <c r="V1884"/>
  <c r="W1884"/>
  <c r="X1884"/>
  <c r="R1897"/>
  <c r="S1897"/>
  <c r="T1897"/>
  <c r="V1897"/>
  <c r="W1897"/>
  <c r="X1897"/>
  <c r="R1921"/>
  <c r="S1921"/>
  <c r="T1921"/>
  <c r="V1921"/>
  <c r="W1921"/>
  <c r="X1921"/>
  <c r="R1946"/>
  <c r="S1946"/>
  <c r="T1946"/>
  <c r="V1946"/>
  <c r="W1946"/>
  <c r="X1946"/>
  <c r="R1978"/>
  <c r="S1978"/>
  <c r="T1978"/>
  <c r="V1978"/>
  <c r="W1978"/>
  <c r="X1978"/>
  <c r="R2015"/>
  <c r="S2015"/>
  <c r="T2015"/>
  <c r="V2015"/>
  <c r="W2015"/>
  <c r="X2015"/>
  <c r="R2057"/>
  <c r="S2057"/>
  <c r="T2057"/>
  <c r="V2057"/>
  <c r="W2057"/>
  <c r="X2057"/>
  <c r="R2108"/>
  <c r="S2108"/>
  <c r="T2108"/>
  <c r="V2108"/>
  <c r="W2108"/>
  <c r="X2108"/>
  <c r="R2162"/>
  <c r="S2162"/>
  <c r="T2162"/>
  <c r="V2162"/>
  <c r="W2162"/>
  <c r="X2162"/>
  <c r="R2218"/>
  <c r="S2218"/>
  <c r="T2218"/>
  <c r="V2218"/>
  <c r="W2218"/>
  <c r="X2218"/>
  <c r="R2275"/>
  <c r="S2275"/>
  <c r="T2275"/>
  <c r="V2275"/>
  <c r="W2275"/>
  <c r="X2275"/>
  <c r="R2352"/>
  <c r="S2352"/>
  <c r="T2352"/>
  <c r="V2352"/>
  <c r="W2352"/>
  <c r="X2352"/>
  <c r="R2430"/>
  <c r="S2430"/>
  <c r="T2430"/>
  <c r="V2430"/>
  <c r="W2430"/>
  <c r="X2430"/>
  <c r="R2512"/>
  <c r="S2512"/>
  <c r="T2512"/>
  <c r="V2512"/>
  <c r="W2512"/>
  <c r="X2512"/>
  <c r="R2599"/>
  <c r="S2599"/>
  <c r="T2599"/>
  <c r="V2599"/>
  <c r="W2599"/>
  <c r="X2599"/>
  <c r="R2692"/>
  <c r="S2692"/>
  <c r="T2692"/>
  <c r="V2692"/>
  <c r="W2692"/>
  <c r="X2692"/>
  <c r="R2804"/>
  <c r="S2804"/>
  <c r="T2804"/>
  <c r="V2804"/>
  <c r="W2804"/>
  <c r="X2804"/>
  <c r="R2914"/>
  <c r="S2914"/>
  <c r="T2914"/>
  <c r="V2914"/>
  <c r="W2914"/>
  <c r="X2914"/>
  <c r="R3033"/>
  <c r="S3033"/>
  <c r="T3033"/>
  <c r="V3033"/>
  <c r="W3033"/>
  <c r="X3033"/>
  <c r="R3168"/>
  <c r="S3168"/>
  <c r="T3168"/>
  <c r="V3168"/>
  <c r="W3168"/>
  <c r="X3168"/>
  <c r="R3298"/>
  <c r="S3298"/>
  <c r="T3298"/>
  <c r="V3298"/>
  <c r="W3298"/>
  <c r="X3298"/>
  <c r="R3452"/>
  <c r="S3452"/>
  <c r="T3452"/>
  <c r="V3452"/>
  <c r="W3452"/>
  <c r="X3452"/>
  <c r="R3599"/>
  <c r="S3599"/>
  <c r="T3599"/>
  <c r="V3599"/>
  <c r="W3599"/>
  <c r="X3599"/>
  <c r="R3765"/>
  <c r="S3765"/>
  <c r="T3765"/>
  <c r="V3765"/>
  <c r="W3765"/>
  <c r="X3765"/>
  <c r="R3940"/>
  <c r="S3940"/>
  <c r="T3940"/>
  <c r="V3940"/>
  <c r="W3940"/>
  <c r="X3940"/>
  <c r="R4120"/>
  <c r="S4120"/>
  <c r="T4120"/>
  <c r="V4120"/>
  <c r="W4120"/>
  <c r="X4120"/>
  <c r="R4314"/>
  <c r="S4314"/>
  <c r="T4314"/>
  <c r="V4314"/>
  <c r="W4314"/>
  <c r="X4314"/>
  <c r="R4502"/>
  <c r="S4502"/>
  <c r="T4502"/>
  <c r="V4502"/>
  <c r="W4502"/>
  <c r="X4502"/>
  <c r="R4625"/>
  <c r="S4625"/>
  <c r="T4625"/>
  <c r="V4625"/>
  <c r="W4625"/>
  <c r="X4625"/>
  <c r="R2034"/>
  <c r="S2034"/>
  <c r="T2034"/>
  <c r="V2034"/>
  <c r="W2034"/>
  <c r="X2034"/>
  <c r="R2040"/>
  <c r="S2040"/>
  <c r="T2040"/>
  <c r="V2040"/>
  <c r="W2040"/>
  <c r="X2040"/>
  <c r="R2049"/>
  <c r="S2049"/>
  <c r="T2049"/>
  <c r="V2049"/>
  <c r="W2049"/>
  <c r="X2049"/>
  <c r="R2070"/>
  <c r="S2070"/>
  <c r="T2070"/>
  <c r="V2070"/>
  <c r="W2070"/>
  <c r="X2070"/>
  <c r="R2090"/>
  <c r="S2090"/>
  <c r="T2090"/>
  <c r="V2090"/>
  <c r="W2090"/>
  <c r="X2090"/>
  <c r="R2118"/>
  <c r="S2118"/>
  <c r="T2118"/>
  <c r="V2118"/>
  <c r="W2118"/>
  <c r="X2118"/>
  <c r="R2148"/>
  <c r="S2148"/>
  <c r="T2148"/>
  <c r="V2148"/>
  <c r="W2148"/>
  <c r="X2148"/>
  <c r="R2180"/>
  <c r="S2180"/>
  <c r="T2180"/>
  <c r="V2180"/>
  <c r="W2180"/>
  <c r="X2180"/>
  <c r="R2220"/>
  <c r="S2220"/>
  <c r="T2220"/>
  <c r="V2220"/>
  <c r="W2220"/>
  <c r="X2220"/>
  <c r="R2256"/>
  <c r="S2256"/>
  <c r="T2256"/>
  <c r="V2256"/>
  <c r="W2256"/>
  <c r="X2256"/>
  <c r="R2309"/>
  <c r="S2309"/>
  <c r="T2309"/>
  <c r="V2309"/>
  <c r="W2309"/>
  <c r="X2309"/>
  <c r="R2371"/>
  <c r="S2371"/>
  <c r="T2371"/>
  <c r="V2371"/>
  <c r="W2371"/>
  <c r="X2371"/>
  <c r="R2434"/>
  <c r="S2434"/>
  <c r="T2434"/>
  <c r="V2434"/>
  <c r="W2434"/>
  <c r="X2434"/>
  <c r="R2501"/>
  <c r="S2501"/>
  <c r="T2501"/>
  <c r="V2501"/>
  <c r="W2501"/>
  <c r="X2501"/>
  <c r="R2569"/>
  <c r="S2569"/>
  <c r="T2569"/>
  <c r="V2569"/>
  <c r="W2569"/>
  <c r="X2569"/>
  <c r="R2655"/>
  <c r="S2655"/>
  <c r="T2655"/>
  <c r="V2655"/>
  <c r="W2655"/>
  <c r="X2655"/>
  <c r="R2743"/>
  <c r="S2743"/>
  <c r="T2743"/>
  <c r="V2743"/>
  <c r="W2743"/>
  <c r="X2743"/>
  <c r="R2831"/>
  <c r="S2831"/>
  <c r="T2831"/>
  <c r="V2831"/>
  <c r="W2831"/>
  <c r="X2831"/>
  <c r="R2938"/>
  <c r="S2938"/>
  <c r="T2938"/>
  <c r="V2938"/>
  <c r="W2938"/>
  <c r="X2938"/>
  <c r="R3046"/>
  <c r="S3046"/>
  <c r="T3046"/>
  <c r="V3046"/>
  <c r="W3046"/>
  <c r="X3046"/>
  <c r="R3169"/>
  <c r="S3169"/>
  <c r="T3169"/>
  <c r="V3169"/>
  <c r="W3169"/>
  <c r="X3169"/>
  <c r="R3288"/>
  <c r="S3288"/>
  <c r="T3288"/>
  <c r="V3288"/>
  <c r="W3288"/>
  <c r="X3288"/>
  <c r="R3422"/>
  <c r="S3422"/>
  <c r="T3422"/>
  <c r="V3422"/>
  <c r="W3422"/>
  <c r="X3422"/>
  <c r="R3571"/>
  <c r="S3571"/>
  <c r="T3571"/>
  <c r="V3571"/>
  <c r="W3571"/>
  <c r="X3571"/>
  <c r="R3715"/>
  <c r="S3715"/>
  <c r="T3715"/>
  <c r="V3715"/>
  <c r="W3715"/>
  <c r="X3715"/>
  <c r="R3874"/>
  <c r="S3874"/>
  <c r="T3874"/>
  <c r="V3874"/>
  <c r="W3874"/>
  <c r="X3874"/>
  <c r="R4037"/>
  <c r="S4037"/>
  <c r="T4037"/>
  <c r="V4037"/>
  <c r="W4037"/>
  <c r="X4037"/>
  <c r="R4208"/>
  <c r="S4208"/>
  <c r="T4208"/>
  <c r="V4208"/>
  <c r="W4208"/>
  <c r="X4208"/>
  <c r="R4403"/>
  <c r="S4403"/>
  <c r="T4403"/>
  <c r="V4403"/>
  <c r="W4403"/>
  <c r="X4403"/>
  <c r="R4572"/>
  <c r="S4572"/>
  <c r="T4572"/>
  <c r="V4572"/>
  <c r="W4572"/>
  <c r="X4572"/>
  <c r="R4657"/>
  <c r="S4657"/>
  <c r="T4657"/>
  <c r="V4657"/>
  <c r="W4657"/>
  <c r="X4657"/>
  <c r="R4702"/>
  <c r="S4702"/>
  <c r="T4702"/>
  <c r="V4702"/>
  <c r="W4702"/>
  <c r="X4702"/>
  <c r="R2268"/>
  <c r="S2268"/>
  <c r="T2268"/>
  <c r="V2268"/>
  <c r="W2268"/>
  <c r="X2268"/>
  <c r="R2276"/>
  <c r="S2276"/>
  <c r="T2276"/>
  <c r="V2276"/>
  <c r="W2276"/>
  <c r="X2276"/>
  <c r="R2287"/>
  <c r="S2287"/>
  <c r="T2287"/>
  <c r="V2287"/>
  <c r="W2287"/>
  <c r="X2287"/>
  <c r="R2306"/>
  <c r="S2306"/>
  <c r="T2306"/>
  <c r="V2306"/>
  <c r="W2306"/>
  <c r="X2306"/>
  <c r="R2331"/>
  <c r="S2331"/>
  <c r="T2331"/>
  <c r="V2331"/>
  <c r="W2331"/>
  <c r="X2331"/>
  <c r="R2360"/>
  <c r="S2360"/>
  <c r="T2360"/>
  <c r="V2360"/>
  <c r="W2360"/>
  <c r="X2360"/>
  <c r="R2388"/>
  <c r="S2388"/>
  <c r="T2388"/>
  <c r="V2388"/>
  <c r="W2388"/>
  <c r="X2388"/>
  <c r="R2432"/>
  <c r="S2432"/>
  <c r="T2432"/>
  <c r="V2432"/>
  <c r="W2432"/>
  <c r="X2432"/>
  <c r="R2473"/>
  <c r="S2473"/>
  <c r="T2473"/>
  <c r="V2473"/>
  <c r="W2473"/>
  <c r="X2473"/>
  <c r="R2519"/>
  <c r="S2519"/>
  <c r="T2519"/>
  <c r="V2519"/>
  <c r="W2519"/>
  <c r="X2519"/>
  <c r="R2571"/>
  <c r="S2571"/>
  <c r="T2571"/>
  <c r="V2571"/>
  <c r="W2571"/>
  <c r="X2571"/>
  <c r="R2634"/>
  <c r="S2634"/>
  <c r="T2634"/>
  <c r="V2634"/>
  <c r="W2634"/>
  <c r="X2634"/>
  <c r="R2693"/>
  <c r="S2693"/>
  <c r="T2693"/>
  <c r="V2693"/>
  <c r="W2693"/>
  <c r="X2693"/>
  <c r="R2770"/>
  <c r="S2770"/>
  <c r="T2770"/>
  <c r="V2770"/>
  <c r="W2770"/>
  <c r="X2770"/>
  <c r="R2846"/>
  <c r="S2846"/>
  <c r="T2846"/>
  <c r="V2846"/>
  <c r="W2846"/>
  <c r="X2846"/>
  <c r="R2936"/>
  <c r="S2936"/>
  <c r="T2936"/>
  <c r="V2936"/>
  <c r="W2936"/>
  <c r="X2936"/>
  <c r="R3025"/>
  <c r="S3025"/>
  <c r="T3025"/>
  <c r="V3025"/>
  <c r="W3025"/>
  <c r="X3025"/>
  <c r="R3134"/>
  <c r="S3134"/>
  <c r="T3134"/>
  <c r="V3134"/>
  <c r="W3134"/>
  <c r="X3134"/>
  <c r="R3232"/>
  <c r="S3232"/>
  <c r="T3232"/>
  <c r="V3232"/>
  <c r="W3232"/>
  <c r="X3232"/>
  <c r="R3350"/>
  <c r="S3350"/>
  <c r="T3350"/>
  <c r="V3350"/>
  <c r="W3350"/>
  <c r="X3350"/>
  <c r="R3477"/>
  <c r="S3477"/>
  <c r="T3477"/>
  <c r="V3477"/>
  <c r="W3477"/>
  <c r="X3477"/>
  <c r="R3604"/>
  <c r="S3604"/>
  <c r="T3604"/>
  <c r="V3604"/>
  <c r="W3604"/>
  <c r="X3604"/>
  <c r="R3742"/>
  <c r="S3742"/>
  <c r="T3742"/>
  <c r="V3742"/>
  <c r="W3742"/>
  <c r="X3742"/>
  <c r="R3886"/>
  <c r="S3886"/>
  <c r="T3886"/>
  <c r="V3886"/>
  <c r="W3886"/>
  <c r="X3886"/>
  <c r="R4040"/>
  <c r="S4040"/>
  <c r="T4040"/>
  <c r="V4040"/>
  <c r="W4040"/>
  <c r="X4040"/>
  <c r="R4196"/>
  <c r="S4196"/>
  <c r="T4196"/>
  <c r="V4196"/>
  <c r="W4196"/>
  <c r="X4196"/>
  <c r="R4376"/>
  <c r="S4376"/>
  <c r="T4376"/>
  <c r="V4376"/>
  <c r="W4376"/>
  <c r="X4376"/>
  <c r="R4547"/>
  <c r="S4547"/>
  <c r="T4547"/>
  <c r="V4547"/>
  <c r="W4547"/>
  <c r="X4547"/>
  <c r="R4637"/>
  <c r="S4637"/>
  <c r="T4637"/>
  <c r="V4637"/>
  <c r="W4637"/>
  <c r="X4637"/>
  <c r="R4691"/>
  <c r="S4691"/>
  <c r="T4691"/>
  <c r="V4691"/>
  <c r="W4691"/>
  <c r="X4691"/>
  <c r="R4726"/>
  <c r="S4726"/>
  <c r="T4726"/>
  <c r="V4726"/>
  <c r="W4726"/>
  <c r="X4726"/>
  <c r="R2573"/>
  <c r="S2573"/>
  <c r="T2573"/>
  <c r="V2573"/>
  <c r="W2573"/>
  <c r="X2573"/>
  <c r="R2579"/>
  <c r="S2579"/>
  <c r="T2579"/>
  <c r="V2579"/>
  <c r="W2579"/>
  <c r="X2579"/>
  <c r="R2590"/>
  <c r="S2590"/>
  <c r="T2590"/>
  <c r="V2590"/>
  <c r="W2590"/>
  <c r="X2590"/>
  <c r="R2615"/>
  <c r="S2615"/>
  <c r="T2615"/>
  <c r="V2615"/>
  <c r="W2615"/>
  <c r="X2615"/>
  <c r="R2637"/>
  <c r="S2637"/>
  <c r="T2637"/>
  <c r="V2637"/>
  <c r="W2637"/>
  <c r="X2637"/>
  <c r="R2668"/>
  <c r="S2668"/>
  <c r="T2668"/>
  <c r="V2668"/>
  <c r="W2668"/>
  <c r="X2668"/>
  <c r="R2694"/>
  <c r="S2694"/>
  <c r="T2694"/>
  <c r="V2694"/>
  <c r="W2694"/>
  <c r="X2694"/>
  <c r="R2742"/>
  <c r="S2742"/>
  <c r="T2742"/>
  <c r="V2742"/>
  <c r="W2742"/>
  <c r="X2742"/>
  <c r="R2787"/>
  <c r="S2787"/>
  <c r="T2787"/>
  <c r="V2787"/>
  <c r="W2787"/>
  <c r="X2787"/>
  <c r="R2833"/>
  <c r="S2833"/>
  <c r="T2833"/>
  <c r="V2833"/>
  <c r="W2833"/>
  <c r="X2833"/>
  <c r="R2889"/>
  <c r="S2889"/>
  <c r="T2889"/>
  <c r="V2889"/>
  <c r="W2889"/>
  <c r="X2889"/>
  <c r="R2962"/>
  <c r="S2962"/>
  <c r="T2962"/>
  <c r="V2962"/>
  <c r="W2962"/>
  <c r="X2962"/>
  <c r="R3026"/>
  <c r="S3026"/>
  <c r="T3026"/>
  <c r="V3026"/>
  <c r="W3026"/>
  <c r="X3026"/>
  <c r="R3111"/>
  <c r="S3111"/>
  <c r="T3111"/>
  <c r="V3111"/>
  <c r="W3111"/>
  <c r="X3111"/>
  <c r="R3187"/>
  <c r="S3187"/>
  <c r="T3187"/>
  <c r="V3187"/>
  <c r="W3187"/>
  <c r="X3187"/>
  <c r="R3280"/>
  <c r="S3280"/>
  <c r="T3280"/>
  <c r="V3280"/>
  <c r="W3280"/>
  <c r="X3280"/>
  <c r="R3376"/>
  <c r="S3376"/>
  <c r="T3376"/>
  <c r="V3376"/>
  <c r="W3376"/>
  <c r="X3376"/>
  <c r="R3489"/>
  <c r="S3489"/>
  <c r="T3489"/>
  <c r="V3489"/>
  <c r="W3489"/>
  <c r="X3489"/>
  <c r="R3593"/>
  <c r="S3593"/>
  <c r="T3593"/>
  <c r="V3593"/>
  <c r="W3593"/>
  <c r="X3593"/>
  <c r="R3713"/>
  <c r="S3713"/>
  <c r="T3713"/>
  <c r="V3713"/>
  <c r="W3713"/>
  <c r="X3713"/>
  <c r="R3838"/>
  <c r="S3838"/>
  <c r="T3838"/>
  <c r="V3838"/>
  <c r="W3838"/>
  <c r="X3838"/>
  <c r="R3977"/>
  <c r="S3977"/>
  <c r="T3977"/>
  <c r="V3977"/>
  <c r="W3977"/>
  <c r="X3977"/>
  <c r="R4125"/>
  <c r="S4125"/>
  <c r="T4125"/>
  <c r="V4125"/>
  <c r="W4125"/>
  <c r="X4125"/>
  <c r="R4264"/>
  <c r="S4264"/>
  <c r="T4264"/>
  <c r="V4264"/>
  <c r="W4264"/>
  <c r="X4264"/>
  <c r="R4429"/>
  <c r="S4429"/>
  <c r="T4429"/>
  <c r="V4429"/>
  <c r="W4429"/>
  <c r="X4429"/>
  <c r="R4574"/>
  <c r="S4574"/>
  <c r="T4574"/>
  <c r="V4574"/>
  <c r="W4574"/>
  <c r="X4574"/>
  <c r="R4647"/>
  <c r="S4647"/>
  <c r="T4647"/>
  <c r="V4647"/>
  <c r="W4647"/>
  <c r="X4647"/>
  <c r="R4695"/>
  <c r="S4695"/>
  <c r="T4695"/>
  <c r="V4695"/>
  <c r="W4695"/>
  <c r="X4695"/>
  <c r="R4727"/>
  <c r="S4727"/>
  <c r="T4727"/>
  <c r="V4727"/>
  <c r="W4727"/>
  <c r="X4727"/>
  <c r="R2942"/>
  <c r="S2942"/>
  <c r="T2942"/>
  <c r="V2942"/>
  <c r="W2942"/>
  <c r="X2942"/>
  <c r="R2951"/>
  <c r="S2951"/>
  <c r="T2951"/>
  <c r="V2951"/>
  <c r="W2951"/>
  <c r="X2951"/>
  <c r="R2964"/>
  <c r="S2964"/>
  <c r="T2964"/>
  <c r="V2964"/>
  <c r="W2964"/>
  <c r="X2964"/>
  <c r="R2986"/>
  <c r="S2986"/>
  <c r="T2986"/>
  <c r="V2986"/>
  <c r="W2986"/>
  <c r="X2986"/>
  <c r="R3007"/>
  <c r="S3007"/>
  <c r="T3007"/>
  <c r="V3007"/>
  <c r="W3007"/>
  <c r="X3007"/>
  <c r="R3039"/>
  <c r="S3039"/>
  <c r="T3039"/>
  <c r="V3039"/>
  <c r="W3039"/>
  <c r="X3039"/>
  <c r="R3081"/>
  <c r="S3081"/>
  <c r="T3081"/>
  <c r="V3081"/>
  <c r="W3081"/>
  <c r="X3081"/>
  <c r="R3123"/>
  <c r="S3123"/>
  <c r="T3123"/>
  <c r="V3123"/>
  <c r="W3123"/>
  <c r="X3123"/>
  <c r="R3172"/>
  <c r="S3172"/>
  <c r="T3172"/>
  <c r="V3172"/>
  <c r="W3172"/>
  <c r="X3172"/>
  <c r="R3216"/>
  <c r="S3216"/>
  <c r="T3216"/>
  <c r="V3216"/>
  <c r="W3216"/>
  <c r="X3216"/>
  <c r="R3282"/>
  <c r="S3282"/>
  <c r="T3282"/>
  <c r="V3282"/>
  <c r="W3282"/>
  <c r="X3282"/>
  <c r="R3352"/>
  <c r="S3352"/>
  <c r="T3352"/>
  <c r="V3352"/>
  <c r="W3352"/>
  <c r="X3352"/>
  <c r="R3429"/>
  <c r="S3429"/>
  <c r="T3429"/>
  <c r="V3429"/>
  <c r="W3429"/>
  <c r="X3429"/>
  <c r="R3513"/>
  <c r="S3513"/>
  <c r="T3513"/>
  <c r="V3513"/>
  <c r="W3513"/>
  <c r="X3513"/>
  <c r="R3596"/>
  <c r="S3596"/>
  <c r="T3596"/>
  <c r="V3596"/>
  <c r="W3596"/>
  <c r="X3596"/>
  <c r="R3691"/>
  <c r="S3691"/>
  <c r="T3691"/>
  <c r="V3691"/>
  <c r="W3691"/>
  <c r="X3691"/>
  <c r="R3788"/>
  <c r="S3788"/>
  <c r="T3788"/>
  <c r="V3788"/>
  <c r="W3788"/>
  <c r="X3788"/>
  <c r="R3903"/>
  <c r="S3903"/>
  <c r="T3903"/>
  <c r="V3903"/>
  <c r="W3903"/>
  <c r="X3903"/>
  <c r="R4017"/>
  <c r="S4017"/>
  <c r="T4017"/>
  <c r="V4017"/>
  <c r="W4017"/>
  <c r="X4017"/>
  <c r="R4147"/>
  <c r="S4147"/>
  <c r="T4147"/>
  <c r="V4147"/>
  <c r="W4147"/>
  <c r="X4147"/>
  <c r="R4269"/>
  <c r="S4269"/>
  <c r="T4269"/>
  <c r="V4269"/>
  <c r="W4269"/>
  <c r="X4269"/>
  <c r="R4415"/>
  <c r="S4415"/>
  <c r="T4415"/>
  <c r="V4415"/>
  <c r="W4415"/>
  <c r="X4415"/>
  <c r="R3378"/>
  <c r="S3378"/>
  <c r="T3378"/>
  <c r="V3378"/>
  <c r="W3378"/>
  <c r="X3378"/>
  <c r="R3383"/>
  <c r="S3383"/>
  <c r="T3383"/>
  <c r="V3383"/>
  <c r="W3383"/>
  <c r="X3383"/>
  <c r="R3399"/>
  <c r="S3399"/>
  <c r="T3399"/>
  <c r="V3399"/>
  <c r="W3399"/>
  <c r="X3399"/>
  <c r="R3426"/>
  <c r="S3426"/>
  <c r="T3426"/>
  <c r="V3426"/>
  <c r="W3426"/>
  <c r="X3426"/>
  <c r="R3458"/>
  <c r="S3458"/>
  <c r="T3458"/>
  <c r="V3458"/>
  <c r="W3458"/>
  <c r="X3458"/>
  <c r="R3490"/>
  <c r="S3490"/>
  <c r="T3490"/>
  <c r="V3490"/>
  <c r="W3490"/>
  <c r="X3490"/>
  <c r="R3531"/>
  <c r="S3531"/>
  <c r="T3531"/>
  <c r="V3531"/>
  <c r="W3531"/>
  <c r="X3531"/>
  <c r="R3578"/>
  <c r="S3578"/>
  <c r="T3578"/>
  <c r="V3578"/>
  <c r="W3578"/>
  <c r="X3578"/>
  <c r="R3622"/>
  <c r="S3622"/>
  <c r="T3622"/>
  <c r="V3622"/>
  <c r="W3622"/>
  <c r="X3622"/>
  <c r="R3680"/>
  <c r="S3680"/>
  <c r="T3680"/>
  <c r="V3680"/>
  <c r="W3680"/>
  <c r="X3680"/>
  <c r="R3748"/>
  <c r="S3748"/>
  <c r="T3748"/>
  <c r="V3748"/>
  <c r="W3748"/>
  <c r="X3748"/>
  <c r="R3894"/>
  <c r="S3894"/>
  <c r="T3894"/>
  <c r="V3894"/>
  <c r="W3894"/>
  <c r="X3894"/>
  <c r="R3981"/>
  <c r="S3981"/>
  <c r="T3981"/>
  <c r="V3981"/>
  <c r="W3981"/>
  <c r="X3981"/>
  <c r="R4071"/>
  <c r="S4071"/>
  <c r="T4071"/>
  <c r="V4071"/>
  <c r="W4071"/>
  <c r="X4071"/>
  <c r="R4172"/>
  <c r="S4172"/>
  <c r="T4172"/>
  <c r="V4172"/>
  <c r="W4172"/>
  <c r="X4172"/>
  <c r="R4271"/>
  <c r="S4271"/>
  <c r="T4271"/>
  <c r="V4271"/>
  <c r="W4271"/>
  <c r="X4271"/>
  <c r="R4392"/>
  <c r="S4392"/>
  <c r="T4392"/>
  <c r="V4392"/>
  <c r="W4392"/>
  <c r="X4392"/>
  <c r="R4507"/>
  <c r="S4507"/>
  <c r="T4507"/>
  <c r="V4507"/>
  <c r="W4507"/>
  <c r="X4507"/>
  <c r="R3895"/>
  <c r="S3895"/>
  <c r="T3895"/>
  <c r="V3895"/>
  <c r="W3895"/>
  <c r="X3895"/>
  <c r="R3908"/>
  <c r="S3908"/>
  <c r="T3908"/>
  <c r="V3908"/>
  <c r="W3908"/>
  <c r="X3908"/>
  <c r="R3929"/>
  <c r="S3929"/>
  <c r="T3929"/>
  <c r="V3929"/>
  <c r="W3929"/>
  <c r="X3929"/>
  <c r="R3947"/>
  <c r="S3947"/>
  <c r="T3947"/>
  <c r="V3947"/>
  <c r="W3947"/>
  <c r="X3947"/>
  <c r="R3972"/>
  <c r="S3972"/>
  <c r="T3972"/>
  <c r="V3972"/>
  <c r="W3972"/>
  <c r="X3972"/>
  <c r="R4007"/>
  <c r="S4007"/>
  <c r="T4007"/>
  <c r="V4007"/>
  <c r="W4007"/>
  <c r="X4007"/>
  <c r="R4049"/>
  <c r="S4049"/>
  <c r="T4049"/>
  <c r="V4049"/>
  <c r="W4049"/>
  <c r="X4049"/>
  <c r="R4098"/>
  <c r="S4098"/>
  <c r="T4098"/>
  <c r="V4098"/>
  <c r="W4098"/>
  <c r="X4098"/>
  <c r="R4154"/>
  <c r="S4154"/>
  <c r="T4154"/>
  <c r="V4154"/>
  <c r="W4154"/>
  <c r="X4154"/>
  <c r="R4199"/>
  <c r="S4199"/>
  <c r="T4199"/>
  <c r="V4199"/>
  <c r="W4199"/>
  <c r="X4199"/>
  <c r="R4276"/>
  <c r="S4276"/>
  <c r="T4276"/>
  <c r="V4276"/>
  <c r="W4276"/>
  <c r="X4276"/>
  <c r="R4352"/>
  <c r="S4352"/>
  <c r="T4352"/>
  <c r="V4352"/>
  <c r="W4352"/>
  <c r="X4352"/>
  <c r="R4432"/>
  <c r="S4432"/>
  <c r="T4432"/>
  <c r="V4432"/>
  <c r="W4432"/>
  <c r="X4432"/>
  <c r="R4517"/>
  <c r="S4517"/>
  <c r="T4517"/>
  <c r="V4517"/>
  <c r="W4517"/>
  <c r="X4517"/>
  <c r="R4488"/>
  <c r="S4488"/>
  <c r="T4488"/>
  <c r="V4488"/>
  <c r="W4488"/>
  <c r="X4488"/>
  <c r="R1718"/>
  <c r="S1718"/>
  <c r="T1718"/>
  <c r="V1718"/>
  <c r="W1718"/>
  <c r="X1718"/>
  <c r="R1723"/>
  <c r="S1723"/>
  <c r="T1723"/>
  <c r="V1723"/>
  <c r="W1723"/>
  <c r="X1723"/>
  <c r="R1731"/>
  <c r="S1731"/>
  <c r="T1731"/>
  <c r="V1731"/>
  <c r="W1731"/>
  <c r="X1731"/>
  <c r="R1743"/>
  <c r="S1743"/>
  <c r="T1743"/>
  <c r="V1743"/>
  <c r="W1743"/>
  <c r="X1743"/>
  <c r="R1767"/>
  <c r="S1767"/>
  <c r="T1767"/>
  <c r="V1767"/>
  <c r="W1767"/>
  <c r="X1767"/>
  <c r="R1781"/>
  <c r="S1781"/>
  <c r="T1781"/>
  <c r="V1781"/>
  <c r="W1781"/>
  <c r="X1781"/>
  <c r="R1811"/>
  <c r="S1811"/>
  <c r="T1811"/>
  <c r="V1811"/>
  <c r="W1811"/>
  <c r="X1811"/>
  <c r="R1843"/>
  <c r="S1843"/>
  <c r="T1843"/>
  <c r="V1843"/>
  <c r="W1843"/>
  <c r="X1843"/>
  <c r="R1882"/>
  <c r="S1882"/>
  <c r="T1882"/>
  <c r="V1882"/>
  <c r="W1882"/>
  <c r="X1882"/>
  <c r="R1916"/>
  <c r="S1916"/>
  <c r="T1916"/>
  <c r="V1916"/>
  <c r="W1916"/>
  <c r="X1916"/>
  <c r="R1959"/>
  <c r="S1959"/>
  <c r="T1959"/>
  <c r="V1959"/>
  <c r="W1959"/>
  <c r="X1959"/>
  <c r="R2007"/>
  <c r="S2007"/>
  <c r="T2007"/>
  <c r="V2007"/>
  <c r="W2007"/>
  <c r="X2007"/>
  <c r="R2067"/>
  <c r="S2067"/>
  <c r="T2067"/>
  <c r="V2067"/>
  <c r="W2067"/>
  <c r="X2067"/>
  <c r="R2131"/>
  <c r="S2131"/>
  <c r="T2131"/>
  <c r="V2131"/>
  <c r="W2131"/>
  <c r="X2131"/>
  <c r="R2198"/>
  <c r="S2198"/>
  <c r="T2198"/>
  <c r="V2198"/>
  <c r="W2198"/>
  <c r="X2198"/>
  <c r="R2259"/>
  <c r="S2259"/>
  <c r="T2259"/>
  <c r="V2259"/>
  <c r="W2259"/>
  <c r="X2259"/>
  <c r="R2346"/>
  <c r="S2346"/>
  <c r="T2346"/>
  <c r="V2346"/>
  <c r="W2346"/>
  <c r="X2346"/>
  <c r="R2436"/>
  <c r="S2436"/>
  <c r="T2436"/>
  <c r="V2436"/>
  <c r="W2436"/>
  <c r="X2436"/>
  <c r="R2525"/>
  <c r="S2525"/>
  <c r="T2525"/>
  <c r="V2525"/>
  <c r="W2525"/>
  <c r="X2525"/>
  <c r="R2626"/>
  <c r="S2626"/>
  <c r="T2626"/>
  <c r="V2626"/>
  <c r="W2626"/>
  <c r="X2626"/>
  <c r="R2739"/>
  <c r="S2739"/>
  <c r="T2739"/>
  <c r="V2739"/>
  <c r="W2739"/>
  <c r="X2739"/>
  <c r="R2847"/>
  <c r="S2847"/>
  <c r="T2847"/>
  <c r="V2847"/>
  <c r="W2847"/>
  <c r="X2847"/>
  <c r="R2980"/>
  <c r="S2980"/>
  <c r="T2980"/>
  <c r="V2980"/>
  <c r="W2980"/>
  <c r="X2980"/>
  <c r="R3117"/>
  <c r="S3117"/>
  <c r="T3117"/>
  <c r="V3117"/>
  <c r="W3117"/>
  <c r="X3117"/>
  <c r="R3249"/>
  <c r="S3249"/>
  <c r="T3249"/>
  <c r="V3249"/>
  <c r="W3249"/>
  <c r="X3249"/>
  <c r="R3398"/>
  <c r="S3398"/>
  <c r="T3398"/>
  <c r="V3398"/>
  <c r="W3398"/>
  <c r="X3398"/>
  <c r="R3566"/>
  <c r="S3566"/>
  <c r="T3566"/>
  <c r="V3566"/>
  <c r="W3566"/>
  <c r="X3566"/>
  <c r="R3730"/>
  <c r="S3730"/>
  <c r="T3730"/>
  <c r="V3730"/>
  <c r="W3730"/>
  <c r="X3730"/>
  <c r="R3912"/>
  <c r="S3912"/>
  <c r="T3912"/>
  <c r="V3912"/>
  <c r="W3912"/>
  <c r="X3912"/>
  <c r="R4099"/>
  <c r="S4099"/>
  <c r="T4099"/>
  <c r="V4099"/>
  <c r="W4099"/>
  <c r="X4099"/>
  <c r="R4290"/>
  <c r="S4290"/>
  <c r="T4290"/>
  <c r="V4290"/>
  <c r="W4290"/>
  <c r="X4290"/>
  <c r="R4495"/>
  <c r="S4495"/>
  <c r="T4495"/>
  <c r="V4495"/>
  <c r="W4495"/>
  <c r="X4495"/>
  <c r="R1768"/>
  <c r="S1768"/>
  <c r="T1768"/>
  <c r="V1768"/>
  <c r="W1768"/>
  <c r="X1768"/>
  <c r="R1770"/>
  <c r="S1770"/>
  <c r="T1770"/>
  <c r="V1770"/>
  <c r="W1770"/>
  <c r="X1770"/>
  <c r="R1778"/>
  <c r="S1778"/>
  <c r="T1778"/>
  <c r="V1778"/>
  <c r="W1778"/>
  <c r="X1778"/>
  <c r="R1788"/>
  <c r="S1788"/>
  <c r="T1788"/>
  <c r="V1788"/>
  <c r="W1788"/>
  <c r="X1788"/>
  <c r="R1812"/>
  <c r="S1812"/>
  <c r="T1812"/>
  <c r="V1812"/>
  <c r="W1812"/>
  <c r="X1812"/>
  <c r="R1836"/>
  <c r="S1836"/>
  <c r="T1836"/>
  <c r="V1836"/>
  <c r="W1836"/>
  <c r="X1836"/>
  <c r="R1863"/>
  <c r="S1863"/>
  <c r="T1863"/>
  <c r="V1863"/>
  <c r="W1863"/>
  <c r="X1863"/>
  <c r="R1892"/>
  <c r="S1892"/>
  <c r="T1892"/>
  <c r="V1892"/>
  <c r="W1892"/>
  <c r="X1892"/>
  <c r="R1928"/>
  <c r="S1928"/>
  <c r="T1928"/>
  <c r="V1928"/>
  <c r="W1928"/>
  <c r="X1928"/>
  <c r="R1965"/>
  <c r="S1965"/>
  <c r="T1965"/>
  <c r="V1965"/>
  <c r="W1965"/>
  <c r="X1965"/>
  <c r="R2011"/>
  <c r="S2011"/>
  <c r="T2011"/>
  <c r="V2011"/>
  <c r="W2011"/>
  <c r="X2011"/>
  <c r="R2061"/>
  <c r="S2061"/>
  <c r="T2061"/>
  <c r="V2061"/>
  <c r="W2061"/>
  <c r="X2061"/>
  <c r="R2126"/>
  <c r="S2126"/>
  <c r="T2126"/>
  <c r="V2126"/>
  <c r="W2126"/>
  <c r="X2126"/>
  <c r="R2184"/>
  <c r="S2184"/>
  <c r="T2184"/>
  <c r="V2184"/>
  <c r="W2184"/>
  <c r="X2184"/>
  <c r="R2249"/>
  <c r="S2249"/>
  <c r="T2249"/>
  <c r="V2249"/>
  <c r="W2249"/>
  <c r="X2249"/>
  <c r="R2323"/>
  <c r="S2323"/>
  <c r="T2323"/>
  <c r="V2323"/>
  <c r="W2323"/>
  <c r="X2323"/>
  <c r="R2402"/>
  <c r="S2402"/>
  <c r="T2402"/>
  <c r="V2402"/>
  <c r="W2402"/>
  <c r="X2402"/>
  <c r="R2498"/>
  <c r="S2498"/>
  <c r="T2498"/>
  <c r="V2498"/>
  <c r="W2498"/>
  <c r="X2498"/>
  <c r="R2583"/>
  <c r="S2583"/>
  <c r="T2583"/>
  <c r="V2583"/>
  <c r="W2583"/>
  <c r="X2583"/>
  <c r="R2684"/>
  <c r="S2684"/>
  <c r="T2684"/>
  <c r="V2684"/>
  <c r="W2684"/>
  <c r="X2684"/>
  <c r="R2802"/>
  <c r="S2802"/>
  <c r="T2802"/>
  <c r="V2802"/>
  <c r="W2802"/>
  <c r="X2802"/>
  <c r="R2918"/>
  <c r="S2918"/>
  <c r="T2918"/>
  <c r="V2918"/>
  <c r="W2918"/>
  <c r="X2918"/>
  <c r="R3040"/>
  <c r="S3040"/>
  <c r="T3040"/>
  <c r="V3040"/>
  <c r="W3040"/>
  <c r="X3040"/>
  <c r="R3180"/>
  <c r="S3180"/>
  <c r="T3180"/>
  <c r="V3180"/>
  <c r="W3180"/>
  <c r="X3180"/>
  <c r="R3320"/>
  <c r="S3320"/>
  <c r="T3320"/>
  <c r="V3320"/>
  <c r="W3320"/>
  <c r="X3320"/>
  <c r="R3479"/>
  <c r="S3479"/>
  <c r="T3479"/>
  <c r="V3479"/>
  <c r="W3479"/>
  <c r="X3479"/>
  <c r="R3642"/>
  <c r="S3642"/>
  <c r="T3642"/>
  <c r="V3642"/>
  <c r="W3642"/>
  <c r="X3642"/>
  <c r="R3795"/>
  <c r="S3795"/>
  <c r="T3795"/>
  <c r="V3795"/>
  <c r="W3795"/>
  <c r="X3795"/>
  <c r="R3985"/>
  <c r="S3985"/>
  <c r="T3985"/>
  <c r="V3985"/>
  <c r="W3985"/>
  <c r="X3985"/>
  <c r="R4173"/>
  <c r="S4173"/>
  <c r="T4173"/>
  <c r="V4173"/>
  <c r="W4173"/>
  <c r="X4173"/>
  <c r="R4369"/>
  <c r="S4369"/>
  <c r="T4369"/>
  <c r="V4369"/>
  <c r="W4369"/>
  <c r="X4369"/>
  <c r="R4559"/>
  <c r="S4559"/>
  <c r="T4559"/>
  <c r="V4559"/>
  <c r="W4559"/>
  <c r="X4559"/>
  <c r="R1845"/>
  <c r="S1845"/>
  <c r="T1845"/>
  <c r="V1845"/>
  <c r="W1845"/>
  <c r="X1845"/>
  <c r="R1850"/>
  <c r="S1850"/>
  <c r="T1850"/>
  <c r="V1850"/>
  <c r="W1850"/>
  <c r="X1850"/>
  <c r="R1864"/>
  <c r="S1864"/>
  <c r="T1864"/>
  <c r="V1864"/>
  <c r="W1864"/>
  <c r="X1864"/>
  <c r="R1880"/>
  <c r="S1880"/>
  <c r="T1880"/>
  <c r="V1880"/>
  <c r="W1880"/>
  <c r="X1880"/>
  <c r="R1895"/>
  <c r="S1895"/>
  <c r="T1895"/>
  <c r="V1895"/>
  <c r="W1895"/>
  <c r="X1895"/>
  <c r="R1918"/>
  <c r="S1918"/>
  <c r="T1918"/>
  <c r="V1918"/>
  <c r="W1918"/>
  <c r="X1918"/>
  <c r="R1942"/>
  <c r="S1942"/>
  <c r="T1942"/>
  <c r="V1942"/>
  <c r="W1942"/>
  <c r="X1942"/>
  <c r="R1975"/>
  <c r="S1975"/>
  <c r="T1975"/>
  <c r="V1975"/>
  <c r="W1975"/>
  <c r="X1975"/>
  <c r="R2013"/>
  <c r="S2013"/>
  <c r="T2013"/>
  <c r="V2013"/>
  <c r="W2013"/>
  <c r="X2013"/>
  <c r="R2054"/>
  <c r="S2054"/>
  <c r="T2054"/>
  <c r="V2054"/>
  <c r="W2054"/>
  <c r="X2054"/>
  <c r="R2156"/>
  <c r="S2156"/>
  <c r="T2156"/>
  <c r="V2156"/>
  <c r="W2156"/>
  <c r="X2156"/>
  <c r="R2214"/>
  <c r="S2214"/>
  <c r="T2214"/>
  <c r="V2214"/>
  <c r="W2214"/>
  <c r="X2214"/>
  <c r="R2269"/>
  <c r="S2269"/>
  <c r="T2269"/>
  <c r="V2269"/>
  <c r="W2269"/>
  <c r="X2269"/>
  <c r="R2348"/>
  <c r="S2348"/>
  <c r="T2348"/>
  <c r="V2348"/>
  <c r="W2348"/>
  <c r="X2348"/>
  <c r="R2426"/>
  <c r="S2426"/>
  <c r="T2426"/>
  <c r="V2426"/>
  <c r="W2426"/>
  <c r="X2426"/>
  <c r="R2507"/>
  <c r="S2507"/>
  <c r="T2507"/>
  <c r="V2507"/>
  <c r="W2507"/>
  <c r="X2507"/>
  <c r="R2591"/>
  <c r="S2591"/>
  <c r="T2591"/>
  <c r="V2591"/>
  <c r="W2591"/>
  <c r="X2591"/>
  <c r="R2687"/>
  <c r="S2687"/>
  <c r="T2687"/>
  <c r="V2687"/>
  <c r="W2687"/>
  <c r="X2687"/>
  <c r="R2798"/>
  <c r="S2798"/>
  <c r="T2798"/>
  <c r="V2798"/>
  <c r="W2798"/>
  <c r="X2798"/>
  <c r="R2905"/>
  <c r="S2905"/>
  <c r="T2905"/>
  <c r="V2905"/>
  <c r="W2905"/>
  <c r="X2905"/>
  <c r="R3027"/>
  <c r="S3027"/>
  <c r="T3027"/>
  <c r="V3027"/>
  <c r="W3027"/>
  <c r="X3027"/>
  <c r="R3160"/>
  <c r="S3160"/>
  <c r="T3160"/>
  <c r="V3160"/>
  <c r="W3160"/>
  <c r="X3160"/>
  <c r="R3293"/>
  <c r="S3293"/>
  <c r="T3293"/>
  <c r="V3293"/>
  <c r="W3293"/>
  <c r="X3293"/>
  <c r="R3444"/>
  <c r="S3444"/>
  <c r="T3444"/>
  <c r="V3444"/>
  <c r="W3444"/>
  <c r="X3444"/>
  <c r="R3597"/>
  <c r="S3597"/>
  <c r="T3597"/>
  <c r="V3597"/>
  <c r="W3597"/>
  <c r="X3597"/>
  <c r="R3761"/>
  <c r="S3761"/>
  <c r="T3761"/>
  <c r="V3761"/>
  <c r="W3761"/>
  <c r="X3761"/>
  <c r="R3936"/>
  <c r="S3936"/>
  <c r="T3936"/>
  <c r="V3936"/>
  <c r="W3936"/>
  <c r="X3936"/>
  <c r="R4113"/>
  <c r="S4113"/>
  <c r="T4113"/>
  <c r="V4113"/>
  <c r="W4113"/>
  <c r="X4113"/>
  <c r="R4311"/>
  <c r="S4311"/>
  <c r="T4311"/>
  <c r="V4311"/>
  <c r="W4311"/>
  <c r="X4311"/>
  <c r="R4498"/>
  <c r="S4498"/>
  <c r="T4498"/>
  <c r="V4498"/>
  <c r="W4498"/>
  <c r="X4498"/>
  <c r="R1961"/>
  <c r="S1961"/>
  <c r="T1961"/>
  <c r="V1961"/>
  <c r="W1961"/>
  <c r="X1961"/>
  <c r="R1967"/>
  <c r="S1967"/>
  <c r="T1967"/>
  <c r="V1967"/>
  <c r="W1967"/>
  <c r="X1967"/>
  <c r="R1977"/>
  <c r="S1977"/>
  <c r="T1977"/>
  <c r="V1977"/>
  <c r="W1977"/>
  <c r="X1977"/>
  <c r="R1991"/>
  <c r="S1991"/>
  <c r="T1991"/>
  <c r="V1991"/>
  <c r="W1991"/>
  <c r="X1991"/>
  <c r="R2014"/>
  <c r="S2014"/>
  <c r="T2014"/>
  <c r="V2014"/>
  <c r="W2014"/>
  <c r="X2014"/>
  <c r="R2037"/>
  <c r="S2037"/>
  <c r="T2037"/>
  <c r="V2037"/>
  <c r="W2037"/>
  <c r="X2037"/>
  <c r="R2069"/>
  <c r="S2069"/>
  <c r="T2069"/>
  <c r="V2069"/>
  <c r="W2069"/>
  <c r="X2069"/>
  <c r="R2103"/>
  <c r="S2103"/>
  <c r="T2103"/>
  <c r="V2103"/>
  <c r="W2103"/>
  <c r="X2103"/>
  <c r="R2144"/>
  <c r="S2144"/>
  <c r="T2144"/>
  <c r="V2144"/>
  <c r="W2144"/>
  <c r="X2144"/>
  <c r="R2186"/>
  <c r="S2186"/>
  <c r="T2186"/>
  <c r="V2186"/>
  <c r="W2186"/>
  <c r="X2186"/>
  <c r="R2233"/>
  <c r="S2233"/>
  <c r="T2233"/>
  <c r="V2233"/>
  <c r="W2233"/>
  <c r="X2233"/>
  <c r="R2282"/>
  <c r="S2282"/>
  <c r="T2282"/>
  <c r="V2282"/>
  <c r="W2282"/>
  <c r="X2282"/>
  <c r="R2349"/>
  <c r="S2349"/>
  <c r="T2349"/>
  <c r="V2349"/>
  <c r="W2349"/>
  <c r="X2349"/>
  <c r="R2412"/>
  <c r="S2412"/>
  <c r="T2412"/>
  <c r="V2412"/>
  <c r="W2412"/>
  <c r="X2412"/>
  <c r="R2492"/>
  <c r="S2492"/>
  <c r="T2492"/>
  <c r="V2492"/>
  <c r="W2492"/>
  <c r="X2492"/>
  <c r="R2562"/>
  <c r="S2562"/>
  <c r="T2562"/>
  <c r="V2562"/>
  <c r="W2562"/>
  <c r="X2562"/>
  <c r="R2653"/>
  <c r="S2653"/>
  <c r="T2653"/>
  <c r="V2653"/>
  <c r="W2653"/>
  <c r="X2653"/>
  <c r="R2747"/>
  <c r="S2747"/>
  <c r="T2747"/>
  <c r="V2747"/>
  <c r="W2747"/>
  <c r="X2747"/>
  <c r="R2841"/>
  <c r="S2841"/>
  <c r="T2841"/>
  <c r="V2841"/>
  <c r="W2841"/>
  <c r="X2841"/>
  <c r="R2956"/>
  <c r="S2956"/>
  <c r="T2956"/>
  <c r="V2956"/>
  <c r="W2956"/>
  <c r="X2956"/>
  <c r="R3075"/>
  <c r="S3075"/>
  <c r="T3075"/>
  <c r="V3075"/>
  <c r="W3075"/>
  <c r="X3075"/>
  <c r="R3191"/>
  <c r="S3191"/>
  <c r="T3191"/>
  <c r="V3191"/>
  <c r="W3191"/>
  <c r="X3191"/>
  <c r="R3322"/>
  <c r="S3322"/>
  <c r="T3322"/>
  <c r="V3322"/>
  <c r="W3322"/>
  <c r="X3322"/>
  <c r="R3469"/>
  <c r="S3469"/>
  <c r="T3469"/>
  <c r="V3469"/>
  <c r="W3469"/>
  <c r="X3469"/>
  <c r="R3611"/>
  <c r="S3611"/>
  <c r="T3611"/>
  <c r="V3611"/>
  <c r="W3611"/>
  <c r="X3611"/>
  <c r="R3770"/>
  <c r="S3770"/>
  <c r="T3770"/>
  <c r="V3770"/>
  <c r="W3770"/>
  <c r="X3770"/>
  <c r="R3937"/>
  <c r="S3937"/>
  <c r="T3937"/>
  <c r="V3937"/>
  <c r="W3937"/>
  <c r="X3937"/>
  <c r="R4106"/>
  <c r="S4106"/>
  <c r="T4106"/>
  <c r="V4106"/>
  <c r="W4106"/>
  <c r="X4106"/>
  <c r="R4296"/>
  <c r="S4296"/>
  <c r="T4296"/>
  <c r="V4296"/>
  <c r="W4296"/>
  <c r="X4296"/>
  <c r="R4486"/>
  <c r="S4486"/>
  <c r="T4486"/>
  <c r="V4486"/>
  <c r="W4486"/>
  <c r="X4486"/>
  <c r="R2128"/>
  <c r="S2128"/>
  <c r="T2128"/>
  <c r="V2128"/>
  <c r="W2128"/>
  <c r="X2128"/>
  <c r="R2133"/>
  <c r="S2133"/>
  <c r="T2133"/>
  <c r="V2133"/>
  <c r="W2133"/>
  <c r="X2133"/>
  <c r="R2145"/>
  <c r="S2145"/>
  <c r="T2145"/>
  <c r="V2145"/>
  <c r="W2145"/>
  <c r="X2145"/>
  <c r="R2157"/>
  <c r="S2157"/>
  <c r="T2157"/>
  <c r="V2157"/>
  <c r="W2157"/>
  <c r="X2157"/>
  <c r="R2179"/>
  <c r="S2179"/>
  <c r="T2179"/>
  <c r="V2179"/>
  <c r="W2179"/>
  <c r="X2179"/>
  <c r="R2204"/>
  <c r="S2204"/>
  <c r="T2204"/>
  <c r="V2204"/>
  <c r="W2204"/>
  <c r="X2204"/>
  <c r="R2234"/>
  <c r="S2234"/>
  <c r="T2234"/>
  <c r="V2234"/>
  <c r="W2234"/>
  <c r="X2234"/>
  <c r="R2261"/>
  <c r="S2261"/>
  <c r="T2261"/>
  <c r="V2261"/>
  <c r="W2261"/>
  <c r="X2261"/>
  <c r="R2305"/>
  <c r="S2305"/>
  <c r="T2305"/>
  <c r="V2305"/>
  <c r="W2305"/>
  <c r="X2305"/>
  <c r="R2356"/>
  <c r="S2356"/>
  <c r="T2356"/>
  <c r="V2356"/>
  <c r="W2356"/>
  <c r="X2356"/>
  <c r="R2405"/>
  <c r="S2405"/>
  <c r="T2405"/>
  <c r="V2405"/>
  <c r="W2405"/>
  <c r="X2405"/>
  <c r="R2465"/>
  <c r="S2465"/>
  <c r="T2465"/>
  <c r="V2465"/>
  <c r="W2465"/>
  <c r="X2465"/>
  <c r="R2530"/>
  <c r="S2530"/>
  <c r="T2530"/>
  <c r="V2530"/>
  <c r="W2530"/>
  <c r="X2530"/>
  <c r="R2594"/>
  <c r="S2594"/>
  <c r="T2594"/>
  <c r="V2594"/>
  <c r="W2594"/>
  <c r="X2594"/>
  <c r="R2673"/>
  <c r="S2673"/>
  <c r="T2673"/>
  <c r="V2673"/>
  <c r="W2673"/>
  <c r="X2673"/>
  <c r="R2750"/>
  <c r="S2750"/>
  <c r="T2750"/>
  <c r="V2750"/>
  <c r="W2750"/>
  <c r="X2750"/>
  <c r="R2842"/>
  <c r="S2842"/>
  <c r="T2842"/>
  <c r="V2842"/>
  <c r="W2842"/>
  <c r="X2842"/>
  <c r="R2944"/>
  <c r="S2944"/>
  <c r="T2944"/>
  <c r="V2944"/>
  <c r="W2944"/>
  <c r="X2944"/>
  <c r="R3043"/>
  <c r="S3043"/>
  <c r="T3043"/>
  <c r="V3043"/>
  <c r="W3043"/>
  <c r="X3043"/>
  <c r="R3155"/>
  <c r="S3155"/>
  <c r="T3155"/>
  <c r="V3155"/>
  <c r="W3155"/>
  <c r="X3155"/>
  <c r="R3276"/>
  <c r="S3276"/>
  <c r="T3276"/>
  <c r="V3276"/>
  <c r="W3276"/>
  <c r="X3276"/>
  <c r="R3401"/>
  <c r="S3401"/>
  <c r="T3401"/>
  <c r="V3401"/>
  <c r="W3401"/>
  <c r="X3401"/>
  <c r="R3544"/>
  <c r="S3544"/>
  <c r="T3544"/>
  <c r="V3544"/>
  <c r="W3544"/>
  <c r="X3544"/>
  <c r="R3681"/>
  <c r="S3681"/>
  <c r="T3681"/>
  <c r="V3681"/>
  <c r="W3681"/>
  <c r="X3681"/>
  <c r="R3829"/>
  <c r="S3829"/>
  <c r="T3829"/>
  <c r="V3829"/>
  <c r="W3829"/>
  <c r="X3829"/>
  <c r="R3996"/>
  <c r="S3996"/>
  <c r="T3996"/>
  <c r="V3996"/>
  <c r="W3996"/>
  <c r="X3996"/>
  <c r="R4168"/>
  <c r="S4168"/>
  <c r="T4168"/>
  <c r="V4168"/>
  <c r="W4168"/>
  <c r="X4168"/>
  <c r="R4344"/>
  <c r="S4344"/>
  <c r="T4344"/>
  <c r="V4344"/>
  <c r="W4344"/>
  <c r="X4344"/>
  <c r="R4524"/>
  <c r="S4524"/>
  <c r="T4524"/>
  <c r="V4524"/>
  <c r="W4524"/>
  <c r="X4524"/>
  <c r="R4628"/>
  <c r="S4628"/>
  <c r="T4628"/>
  <c r="V4628"/>
  <c r="W4628"/>
  <c r="X4628"/>
  <c r="R4687"/>
  <c r="S4687"/>
  <c r="T4687"/>
  <c r="V4687"/>
  <c r="W4687"/>
  <c r="X4687"/>
  <c r="R4724"/>
  <c r="S4724"/>
  <c r="T4724"/>
  <c r="V4724"/>
  <c r="W4724"/>
  <c r="X4724"/>
  <c r="R2328"/>
  <c r="S2328"/>
  <c r="T2328"/>
  <c r="V2328"/>
  <c r="W2328"/>
  <c r="X2328"/>
  <c r="R2335"/>
  <c r="S2335"/>
  <c r="T2335"/>
  <c r="V2335"/>
  <c r="W2335"/>
  <c r="X2335"/>
  <c r="R2350"/>
  <c r="S2350"/>
  <c r="T2350"/>
  <c r="V2350"/>
  <c r="W2350"/>
  <c r="X2350"/>
  <c r="R2367"/>
  <c r="S2367"/>
  <c r="T2367"/>
  <c r="V2367"/>
  <c r="W2367"/>
  <c r="X2367"/>
  <c r="R2387"/>
  <c r="S2387"/>
  <c r="T2387"/>
  <c r="V2387"/>
  <c r="W2387"/>
  <c r="X2387"/>
  <c r="R2415"/>
  <c r="S2415"/>
  <c r="T2415"/>
  <c r="V2415"/>
  <c r="W2415"/>
  <c r="X2415"/>
  <c r="R2448"/>
  <c r="S2448"/>
  <c r="T2448"/>
  <c r="V2448"/>
  <c r="W2448"/>
  <c r="X2448"/>
  <c r="R2488"/>
  <c r="S2488"/>
  <c r="T2488"/>
  <c r="V2488"/>
  <c r="W2488"/>
  <c r="X2488"/>
  <c r="R2532"/>
  <c r="S2532"/>
  <c r="T2532"/>
  <c r="V2532"/>
  <c r="W2532"/>
  <c r="X2532"/>
  <c r="R2575"/>
  <c r="S2575"/>
  <c r="T2575"/>
  <c r="V2575"/>
  <c r="W2575"/>
  <c r="X2575"/>
  <c r="R2631"/>
  <c r="S2631"/>
  <c r="T2631"/>
  <c r="V2631"/>
  <c r="W2631"/>
  <c r="X2631"/>
  <c r="R2686"/>
  <c r="S2686"/>
  <c r="T2686"/>
  <c r="V2686"/>
  <c r="W2686"/>
  <c r="X2686"/>
  <c r="R2759"/>
  <c r="S2759"/>
  <c r="T2759"/>
  <c r="V2759"/>
  <c r="W2759"/>
  <c r="X2759"/>
  <c r="R2826"/>
  <c r="S2826"/>
  <c r="T2826"/>
  <c r="V2826"/>
  <c r="W2826"/>
  <c r="X2826"/>
  <c r="R2909"/>
  <c r="S2909"/>
  <c r="T2909"/>
  <c r="V2909"/>
  <c r="W2909"/>
  <c r="X2909"/>
  <c r="R3001"/>
  <c r="S3001"/>
  <c r="T3001"/>
  <c r="V3001"/>
  <c r="W3001"/>
  <c r="X3001"/>
  <c r="R3096"/>
  <c r="S3096"/>
  <c r="T3096"/>
  <c r="V3096"/>
  <c r="W3096"/>
  <c r="X3096"/>
  <c r="R3192"/>
  <c r="S3192"/>
  <c r="T3192"/>
  <c r="V3192"/>
  <c r="W3192"/>
  <c r="X3192"/>
  <c r="R3299"/>
  <c r="S3299"/>
  <c r="T3299"/>
  <c r="V3299"/>
  <c r="W3299"/>
  <c r="X3299"/>
  <c r="R3418"/>
  <c r="S3418"/>
  <c r="T3418"/>
  <c r="V3418"/>
  <c r="W3418"/>
  <c r="X3418"/>
  <c r="R3545"/>
  <c r="S3545"/>
  <c r="T3545"/>
  <c r="V3545"/>
  <c r="W3545"/>
  <c r="X3545"/>
  <c r="R3674"/>
  <c r="S3674"/>
  <c r="T3674"/>
  <c r="V3674"/>
  <c r="W3674"/>
  <c r="X3674"/>
  <c r="R3798"/>
  <c r="S3798"/>
  <c r="T3798"/>
  <c r="V3798"/>
  <c r="W3798"/>
  <c r="X3798"/>
  <c r="R3958"/>
  <c r="S3958"/>
  <c r="T3958"/>
  <c r="V3958"/>
  <c r="W3958"/>
  <c r="X3958"/>
  <c r="R4118"/>
  <c r="S4118"/>
  <c r="T4118"/>
  <c r="V4118"/>
  <c r="W4118"/>
  <c r="X4118"/>
  <c r="R4274"/>
  <c r="S4274"/>
  <c r="T4274"/>
  <c r="V4274"/>
  <c r="W4274"/>
  <c r="X4274"/>
  <c r="R4446"/>
  <c r="S4446"/>
  <c r="T4446"/>
  <c r="V4446"/>
  <c r="W4446"/>
  <c r="X4446"/>
  <c r="R4589"/>
  <c r="S4589"/>
  <c r="T4589"/>
  <c r="V4589"/>
  <c r="W4589"/>
  <c r="X4589"/>
  <c r="R4666"/>
  <c r="S4666"/>
  <c r="T4666"/>
  <c r="V4666"/>
  <c r="W4666"/>
  <c r="X4666"/>
  <c r="R4704"/>
  <c r="S4704"/>
  <c r="T4704"/>
  <c r="V4704"/>
  <c r="W4704"/>
  <c r="X4704"/>
  <c r="R4735"/>
  <c r="S4735"/>
  <c r="T4735"/>
  <c r="V4735"/>
  <c r="W4735"/>
  <c r="X4735"/>
  <c r="R2587"/>
  <c r="S2587"/>
  <c r="T2587"/>
  <c r="V2587"/>
  <c r="W2587"/>
  <c r="X2587"/>
  <c r="R2596"/>
  <c r="S2596"/>
  <c r="T2596"/>
  <c r="V2596"/>
  <c r="W2596"/>
  <c r="X2596"/>
  <c r="R2614"/>
  <c r="S2614"/>
  <c r="T2614"/>
  <c r="V2614"/>
  <c r="W2614"/>
  <c r="X2614"/>
  <c r="R2629"/>
  <c r="S2629"/>
  <c r="T2629"/>
  <c r="V2629"/>
  <c r="W2629"/>
  <c r="X2629"/>
  <c r="R2656"/>
  <c r="S2656"/>
  <c r="T2656"/>
  <c r="V2656"/>
  <c r="W2656"/>
  <c r="X2656"/>
  <c r="R2677"/>
  <c r="S2677"/>
  <c r="T2677"/>
  <c r="V2677"/>
  <c r="W2677"/>
  <c r="X2677"/>
  <c r="R2719"/>
  <c r="S2719"/>
  <c r="T2719"/>
  <c r="V2719"/>
  <c r="W2719"/>
  <c r="X2719"/>
  <c r="R2752"/>
  <c r="S2752"/>
  <c r="T2752"/>
  <c r="V2752"/>
  <c r="W2752"/>
  <c r="X2752"/>
  <c r="R2807"/>
  <c r="S2807"/>
  <c r="T2807"/>
  <c r="V2807"/>
  <c r="W2807"/>
  <c r="X2807"/>
  <c r="R2850"/>
  <c r="S2850"/>
  <c r="T2850"/>
  <c r="V2850"/>
  <c r="W2850"/>
  <c r="X2850"/>
  <c r="R2911"/>
  <c r="S2911"/>
  <c r="T2911"/>
  <c r="V2911"/>
  <c r="W2911"/>
  <c r="X2911"/>
  <c r="R2981"/>
  <c r="S2981"/>
  <c r="T2981"/>
  <c r="V2981"/>
  <c r="W2981"/>
  <c r="X2981"/>
  <c r="R3047"/>
  <c r="S3047"/>
  <c r="T3047"/>
  <c r="V3047"/>
  <c r="W3047"/>
  <c r="X3047"/>
  <c r="R3128"/>
  <c r="S3128"/>
  <c r="T3128"/>
  <c r="V3128"/>
  <c r="W3128"/>
  <c r="X3128"/>
  <c r="R3204"/>
  <c r="S3204"/>
  <c r="T3204"/>
  <c r="V3204"/>
  <c r="W3204"/>
  <c r="X3204"/>
  <c r="R3296"/>
  <c r="S3296"/>
  <c r="T3296"/>
  <c r="V3296"/>
  <c r="W3296"/>
  <c r="X3296"/>
  <c r="R3390"/>
  <c r="S3390"/>
  <c r="T3390"/>
  <c r="V3390"/>
  <c r="W3390"/>
  <c r="X3390"/>
  <c r="R3507"/>
  <c r="S3507"/>
  <c r="T3507"/>
  <c r="V3507"/>
  <c r="W3507"/>
  <c r="X3507"/>
  <c r="R3615"/>
  <c r="S3615"/>
  <c r="T3615"/>
  <c r="V3615"/>
  <c r="W3615"/>
  <c r="X3615"/>
  <c r="R3734"/>
  <c r="S3734"/>
  <c r="T3734"/>
  <c r="V3734"/>
  <c r="W3734"/>
  <c r="X3734"/>
  <c r="R3862"/>
  <c r="S3862"/>
  <c r="T3862"/>
  <c r="V3862"/>
  <c r="W3862"/>
  <c r="X3862"/>
  <c r="R3997"/>
  <c r="S3997"/>
  <c r="T3997"/>
  <c r="V3997"/>
  <c r="W3997"/>
  <c r="X3997"/>
  <c r="R4143"/>
  <c r="S4143"/>
  <c r="T4143"/>
  <c r="V4143"/>
  <c r="W4143"/>
  <c r="X4143"/>
  <c r="R4292"/>
  <c r="S4292"/>
  <c r="T4292"/>
  <c r="V4292"/>
  <c r="W4292"/>
  <c r="X4292"/>
  <c r="R4447"/>
  <c r="S4447"/>
  <c r="T4447"/>
  <c r="V4447"/>
  <c r="W4447"/>
  <c r="X4447"/>
  <c r="R4656"/>
  <c r="S4656"/>
  <c r="T4656"/>
  <c r="V4656"/>
  <c r="W4656"/>
  <c r="X4656"/>
  <c r="R2912"/>
  <c r="S2912"/>
  <c r="T2912"/>
  <c r="V2912"/>
  <c r="W2912"/>
  <c r="X2912"/>
  <c r="R2924"/>
  <c r="S2924"/>
  <c r="T2924"/>
  <c r="V2924"/>
  <c r="W2924"/>
  <c r="X2924"/>
  <c r="R2937"/>
  <c r="S2937"/>
  <c r="T2937"/>
  <c r="V2937"/>
  <c r="W2937"/>
  <c r="X2937"/>
  <c r="R2957"/>
  <c r="S2957"/>
  <c r="T2957"/>
  <c r="V2957"/>
  <c r="W2957"/>
  <c r="X2957"/>
  <c r="R2985"/>
  <c r="S2985"/>
  <c r="T2985"/>
  <c r="V2985"/>
  <c r="W2985"/>
  <c r="X2985"/>
  <c r="R3010"/>
  <c r="S3010"/>
  <c r="T3010"/>
  <c r="V3010"/>
  <c r="W3010"/>
  <c r="X3010"/>
  <c r="R3049"/>
  <c r="S3049"/>
  <c r="T3049"/>
  <c r="V3049"/>
  <c r="W3049"/>
  <c r="X3049"/>
  <c r="R3094"/>
  <c r="S3094"/>
  <c r="T3094"/>
  <c r="V3094"/>
  <c r="W3094"/>
  <c r="X3094"/>
  <c r="R3147"/>
  <c r="S3147"/>
  <c r="T3147"/>
  <c r="V3147"/>
  <c r="W3147"/>
  <c r="X3147"/>
  <c r="R3193"/>
  <c r="S3193"/>
  <c r="T3193"/>
  <c r="V3193"/>
  <c r="W3193"/>
  <c r="X3193"/>
  <c r="R3255"/>
  <c r="S3255"/>
  <c r="T3255"/>
  <c r="V3255"/>
  <c r="W3255"/>
  <c r="X3255"/>
  <c r="R3323"/>
  <c r="S3323"/>
  <c r="T3323"/>
  <c r="V3323"/>
  <c r="W3323"/>
  <c r="X3323"/>
  <c r="R3392"/>
  <c r="S3392"/>
  <c r="T3392"/>
  <c r="V3392"/>
  <c r="W3392"/>
  <c r="X3392"/>
  <c r="R3481"/>
  <c r="S3481"/>
  <c r="T3481"/>
  <c r="V3481"/>
  <c r="W3481"/>
  <c r="X3481"/>
  <c r="R3574"/>
  <c r="S3574"/>
  <c r="T3574"/>
  <c r="V3574"/>
  <c r="W3574"/>
  <c r="X3574"/>
  <c r="R3664"/>
  <c r="S3664"/>
  <c r="T3664"/>
  <c r="V3664"/>
  <c r="W3664"/>
  <c r="X3664"/>
  <c r="R3763"/>
  <c r="S3763"/>
  <c r="T3763"/>
  <c r="V3763"/>
  <c r="W3763"/>
  <c r="X3763"/>
  <c r="R3873"/>
  <c r="S3873"/>
  <c r="T3873"/>
  <c r="V3873"/>
  <c r="W3873"/>
  <c r="X3873"/>
  <c r="R3990"/>
  <c r="S3990"/>
  <c r="T3990"/>
  <c r="V3990"/>
  <c r="W3990"/>
  <c r="X3990"/>
  <c r="R4115"/>
  <c r="S4115"/>
  <c r="T4115"/>
  <c r="V4115"/>
  <c r="W4115"/>
  <c r="X4115"/>
  <c r="R4237"/>
  <c r="S4237"/>
  <c r="T4237"/>
  <c r="V4237"/>
  <c r="W4237"/>
  <c r="X4237"/>
  <c r="R4386"/>
  <c r="S4386"/>
  <c r="T4386"/>
  <c r="V4386"/>
  <c r="W4386"/>
  <c r="X4386"/>
  <c r="R3302"/>
  <c r="S3302"/>
  <c r="T3302"/>
  <c r="V3302"/>
  <c r="W3302"/>
  <c r="X3302"/>
  <c r="R3306"/>
  <c r="S3306"/>
  <c r="T3306"/>
  <c r="V3306"/>
  <c r="W3306"/>
  <c r="X3306"/>
  <c r="R3330"/>
  <c r="S3330"/>
  <c r="T3330"/>
  <c r="V3330"/>
  <c r="W3330"/>
  <c r="X3330"/>
  <c r="R3347"/>
  <c r="S3347"/>
  <c r="T3347"/>
  <c r="V3347"/>
  <c r="W3347"/>
  <c r="X3347"/>
  <c r="R3373"/>
  <c r="S3373"/>
  <c r="T3373"/>
  <c r="V3373"/>
  <c r="W3373"/>
  <c r="X3373"/>
  <c r="R3407"/>
  <c r="S3407"/>
  <c r="T3407"/>
  <c r="V3407"/>
  <c r="W3407"/>
  <c r="X3407"/>
  <c r="R3454"/>
  <c r="S3454"/>
  <c r="T3454"/>
  <c r="V3454"/>
  <c r="W3454"/>
  <c r="X3454"/>
  <c r="R3500"/>
  <c r="S3500"/>
  <c r="T3500"/>
  <c r="V3500"/>
  <c r="W3500"/>
  <c r="X3500"/>
  <c r="R3549"/>
  <c r="S3549"/>
  <c r="T3549"/>
  <c r="V3549"/>
  <c r="W3549"/>
  <c r="X3549"/>
  <c r="R3601"/>
  <c r="S3601"/>
  <c r="T3601"/>
  <c r="V3601"/>
  <c r="W3601"/>
  <c r="X3601"/>
  <c r="R3668"/>
  <c r="S3668"/>
  <c r="T3668"/>
  <c r="V3668"/>
  <c r="W3668"/>
  <c r="X3668"/>
  <c r="R3737"/>
  <c r="S3737"/>
  <c r="T3737"/>
  <c r="V3737"/>
  <c r="W3737"/>
  <c r="X3737"/>
  <c r="R3806"/>
  <c r="S3806"/>
  <c r="T3806"/>
  <c r="V3806"/>
  <c r="W3806"/>
  <c r="X3806"/>
  <c r="R3899"/>
  <c r="S3899"/>
  <c r="T3899"/>
  <c r="V3899"/>
  <c r="W3899"/>
  <c r="X3899"/>
  <c r="R3993"/>
  <c r="S3993"/>
  <c r="T3993"/>
  <c r="V3993"/>
  <c r="W3993"/>
  <c r="X3993"/>
  <c r="R4091"/>
  <c r="S4091"/>
  <c r="T4091"/>
  <c r="V4091"/>
  <c r="W4091"/>
  <c r="X4091"/>
  <c r="R4187"/>
  <c r="S4187"/>
  <c r="T4187"/>
  <c r="V4187"/>
  <c r="W4187"/>
  <c r="X4187"/>
  <c r="R4316"/>
  <c r="S4316"/>
  <c r="T4316"/>
  <c r="V4316"/>
  <c r="W4316"/>
  <c r="X4316"/>
  <c r="R4425"/>
  <c r="S4425"/>
  <c r="T4425"/>
  <c r="V4425"/>
  <c r="W4425"/>
  <c r="X4425"/>
  <c r="R3767"/>
  <c r="S3767"/>
  <c r="T3767"/>
  <c r="V3767"/>
  <c r="W3767"/>
  <c r="X3767"/>
  <c r="R3775"/>
  <c r="S3775"/>
  <c r="T3775"/>
  <c r="V3775"/>
  <c r="W3775"/>
  <c r="X3775"/>
  <c r="Y4512"/>
  <c r="X4512"/>
  <c r="W4512"/>
  <c r="V4512"/>
  <c r="U4512"/>
  <c r="T4512"/>
  <c r="S4512"/>
  <c r="R4512"/>
  <c r="R3800"/>
  <c r="S3800"/>
  <c r="T3800"/>
  <c r="V3800"/>
  <c r="W3800"/>
  <c r="X3800"/>
  <c r="R3837"/>
  <c r="S3837"/>
  <c r="T3837"/>
  <c r="V3837"/>
  <c r="W3837"/>
  <c r="X3837"/>
  <c r="R3877"/>
  <c r="S3877"/>
  <c r="T3877"/>
  <c r="V3877"/>
  <c r="W3877"/>
  <c r="X3877"/>
  <c r="R3921"/>
  <c r="S3921"/>
  <c r="T3921"/>
  <c r="V3921"/>
  <c r="W3921"/>
  <c r="X3921"/>
  <c r="R3964"/>
  <c r="S3964"/>
  <c r="T3964"/>
  <c r="V3964"/>
  <c r="W3964"/>
  <c r="X3964"/>
  <c r="R4015"/>
  <c r="S4015"/>
  <c r="T4015"/>
  <c r="V4015"/>
  <c r="W4015"/>
  <c r="X4015"/>
  <c r="R4076"/>
  <c r="S4076"/>
  <c r="T4076"/>
  <c r="V4076"/>
  <c r="W4076"/>
  <c r="X4076"/>
  <c r="R4149"/>
  <c r="S4149"/>
  <c r="T4149"/>
  <c r="V4149"/>
  <c r="W4149"/>
  <c r="X4149"/>
  <c r="R4212"/>
  <c r="S4212"/>
  <c r="T4212"/>
  <c r="V4212"/>
  <c r="W4212"/>
  <c r="X4212"/>
  <c r="R4305"/>
  <c r="S4305"/>
  <c r="T4305"/>
  <c r="V4305"/>
  <c r="W4305"/>
  <c r="X4305"/>
  <c r="R4389"/>
  <c r="S4389"/>
  <c r="T4389"/>
  <c r="V4389"/>
  <c r="W4389"/>
  <c r="X4389"/>
  <c r="R4484"/>
  <c r="S4484"/>
  <c r="T4484"/>
  <c r="V4484"/>
  <c r="W4484"/>
  <c r="X4484"/>
  <c r="R4323"/>
  <c r="S4323"/>
  <c r="T4323"/>
  <c r="V4323"/>
  <c r="W4323"/>
  <c r="X4323"/>
  <c r="R4333"/>
  <c r="S4333"/>
  <c r="T4333"/>
  <c r="V4333"/>
  <c r="W4333"/>
  <c r="X4333"/>
  <c r="R4348"/>
  <c r="S4348"/>
  <c r="T4348"/>
  <c r="V4348"/>
  <c r="W4348"/>
  <c r="X4348"/>
  <c r="R4377"/>
  <c r="S4377"/>
  <c r="T4377"/>
  <c r="V4377"/>
  <c r="W4377"/>
  <c r="X4377"/>
  <c r="R4414"/>
  <c r="S4414"/>
  <c r="T4414"/>
  <c r="V4414"/>
  <c r="W4414"/>
  <c r="X4414"/>
  <c r="R4457"/>
  <c r="S4457"/>
  <c r="T4457"/>
  <c r="V4457"/>
  <c r="W4457"/>
  <c r="X4457"/>
  <c r="R2009"/>
  <c r="S2009"/>
  <c r="T2009"/>
  <c r="V2009"/>
  <c r="W2009"/>
  <c r="X2009"/>
  <c r="R2019"/>
  <c r="S2019"/>
  <c r="T2019"/>
  <c r="V2019"/>
  <c r="W2019"/>
  <c r="X2019"/>
  <c r="R2031"/>
  <c r="S2031"/>
  <c r="T2031"/>
  <c r="V2031"/>
  <c r="W2031"/>
  <c r="X2031"/>
  <c r="R2043"/>
  <c r="S2043"/>
  <c r="T2043"/>
  <c r="V2043"/>
  <c r="W2043"/>
  <c r="X2043"/>
  <c r="R2065"/>
  <c r="S2065"/>
  <c r="T2065"/>
  <c r="V2065"/>
  <c r="W2065"/>
  <c r="X2065"/>
  <c r="R2092"/>
  <c r="S2092"/>
  <c r="T2092"/>
  <c r="V2092"/>
  <c r="W2092"/>
  <c r="X2092"/>
  <c r="R2124"/>
  <c r="S2124"/>
  <c r="T2124"/>
  <c r="V2124"/>
  <c r="W2124"/>
  <c r="X2124"/>
  <c r="R2155"/>
  <c r="S2155"/>
  <c r="T2155"/>
  <c r="V2155"/>
  <c r="W2155"/>
  <c r="X2155"/>
  <c r="R2197"/>
  <c r="S2197"/>
  <c r="T2197"/>
  <c r="V2197"/>
  <c r="W2197"/>
  <c r="X2197"/>
  <c r="R2238"/>
  <c r="S2238"/>
  <c r="T2238"/>
  <c r="V2238"/>
  <c r="W2238"/>
  <c r="X2238"/>
  <c r="R2283"/>
  <c r="S2283"/>
  <c r="T2283"/>
  <c r="V2283"/>
  <c r="W2283"/>
  <c r="X2283"/>
  <c r="R2340"/>
  <c r="S2340"/>
  <c r="T2340"/>
  <c r="V2340"/>
  <c r="W2340"/>
  <c r="X2340"/>
  <c r="R2400"/>
  <c r="S2400"/>
  <c r="T2400"/>
  <c r="V2400"/>
  <c r="W2400"/>
  <c r="X2400"/>
  <c r="R2475"/>
  <c r="S2475"/>
  <c r="T2475"/>
  <c r="V2475"/>
  <c r="W2475"/>
  <c r="X2475"/>
  <c r="R2548"/>
  <c r="S2548"/>
  <c r="T2548"/>
  <c r="V2548"/>
  <c r="W2548"/>
  <c r="X2548"/>
  <c r="R2624"/>
  <c r="S2624"/>
  <c r="T2624"/>
  <c r="V2624"/>
  <c r="W2624"/>
  <c r="X2624"/>
  <c r="R2711"/>
  <c r="S2711"/>
  <c r="T2711"/>
  <c r="V2711"/>
  <c r="W2711"/>
  <c r="X2711"/>
  <c r="R2810"/>
  <c r="S2810"/>
  <c r="T2810"/>
  <c r="V2810"/>
  <c r="W2810"/>
  <c r="X2810"/>
  <c r="R2903"/>
  <c r="S2903"/>
  <c r="T2903"/>
  <c r="V2903"/>
  <c r="W2903"/>
  <c r="X2903"/>
  <c r="R3013"/>
  <c r="S3013"/>
  <c r="T3013"/>
  <c r="V3013"/>
  <c r="W3013"/>
  <c r="X3013"/>
  <c r="R3141"/>
  <c r="S3141"/>
  <c r="T3141"/>
  <c r="V3141"/>
  <c r="W3141"/>
  <c r="X3141"/>
  <c r="R3262"/>
  <c r="S3262"/>
  <c r="T3262"/>
  <c r="V3262"/>
  <c r="W3262"/>
  <c r="X3262"/>
  <c r="R3385"/>
  <c r="S3385"/>
  <c r="T3385"/>
  <c r="V3385"/>
  <c r="W3385"/>
  <c r="X3385"/>
  <c r="R3538"/>
  <c r="S3538"/>
  <c r="T3538"/>
  <c r="V3538"/>
  <c r="W3538"/>
  <c r="X3538"/>
  <c r="R3683"/>
  <c r="S3683"/>
  <c r="T3683"/>
  <c r="V3683"/>
  <c r="W3683"/>
  <c r="X3683"/>
  <c r="R3839"/>
  <c r="S3839"/>
  <c r="T3839"/>
  <c r="V3839"/>
  <c r="W3839"/>
  <c r="X3839"/>
  <c r="R4010"/>
  <c r="S4010"/>
  <c r="T4010"/>
  <c r="V4010"/>
  <c r="W4010"/>
  <c r="X4010"/>
  <c r="R4178"/>
  <c r="S4178"/>
  <c r="T4178"/>
  <c r="V4178"/>
  <c r="W4178"/>
  <c r="X4178"/>
  <c r="R4368"/>
  <c r="S4368"/>
  <c r="T4368"/>
  <c r="V4368"/>
  <c r="W4368"/>
  <c r="X4368"/>
  <c r="R4552"/>
  <c r="S4552"/>
  <c r="T4552"/>
  <c r="V4552"/>
  <c r="W4552"/>
  <c r="X4552"/>
  <c r="R2066"/>
  <c r="S2066"/>
  <c r="T2066"/>
  <c r="V2066"/>
  <c r="W2066"/>
  <c r="X2066"/>
  <c r="R2073"/>
  <c r="S2073"/>
  <c r="T2073"/>
  <c r="V2073"/>
  <c r="W2073"/>
  <c r="X2073"/>
  <c r="R2087"/>
  <c r="S2087"/>
  <c r="T2087"/>
  <c r="V2087"/>
  <c r="W2087"/>
  <c r="X2087"/>
  <c r="R2098"/>
  <c r="S2098"/>
  <c r="T2098"/>
  <c r="V2098"/>
  <c r="W2098"/>
  <c r="X2098"/>
  <c r="R2125"/>
  <c r="S2125"/>
  <c r="T2125"/>
  <c r="V2125"/>
  <c r="W2125"/>
  <c r="X2125"/>
  <c r="R2149"/>
  <c r="S2149"/>
  <c r="T2149"/>
  <c r="V2149"/>
  <c r="W2149"/>
  <c r="X2149"/>
  <c r="R2177"/>
  <c r="S2177"/>
  <c r="T2177"/>
  <c r="V2177"/>
  <c r="W2177"/>
  <c r="X2177"/>
  <c r="R2210"/>
  <c r="S2210"/>
  <c r="T2210"/>
  <c r="V2210"/>
  <c r="W2210"/>
  <c r="X2210"/>
  <c r="R2248"/>
  <c r="S2248"/>
  <c r="T2248"/>
  <c r="V2248"/>
  <c r="W2248"/>
  <c r="X2248"/>
  <c r="R2288"/>
  <c r="S2288"/>
  <c r="T2288"/>
  <c r="V2288"/>
  <c r="W2288"/>
  <c r="X2288"/>
  <c r="R2343"/>
  <c r="S2343"/>
  <c r="T2343"/>
  <c r="V2343"/>
  <c r="W2343"/>
  <c r="X2343"/>
  <c r="R2397"/>
  <c r="S2397"/>
  <c r="T2397"/>
  <c r="V2397"/>
  <c r="W2397"/>
  <c r="X2397"/>
  <c r="R2466"/>
  <c r="S2466"/>
  <c r="T2466"/>
  <c r="V2466"/>
  <c r="W2466"/>
  <c r="X2466"/>
  <c r="R2535"/>
  <c r="S2535"/>
  <c r="T2535"/>
  <c r="V2535"/>
  <c r="W2535"/>
  <c r="X2535"/>
  <c r="R2609"/>
  <c r="S2609"/>
  <c r="T2609"/>
  <c r="V2609"/>
  <c r="W2609"/>
  <c r="X2609"/>
  <c r="R2682"/>
  <c r="S2682"/>
  <c r="T2682"/>
  <c r="V2682"/>
  <c r="W2682"/>
  <c r="X2682"/>
  <c r="R2779"/>
  <c r="S2779"/>
  <c r="T2779"/>
  <c r="V2779"/>
  <c r="W2779"/>
  <c r="X2779"/>
  <c r="R2866"/>
  <c r="S2866"/>
  <c r="T2866"/>
  <c r="V2866"/>
  <c r="W2866"/>
  <c r="X2866"/>
  <c r="R2979"/>
  <c r="S2979"/>
  <c r="T2979"/>
  <c r="V2979"/>
  <c r="W2979"/>
  <c r="X2979"/>
  <c r="R3087"/>
  <c r="S3087"/>
  <c r="T3087"/>
  <c r="V3087"/>
  <c r="W3087"/>
  <c r="X3087"/>
  <c r="R3202"/>
  <c r="S3202"/>
  <c r="T3202"/>
  <c r="V3202"/>
  <c r="W3202"/>
  <c r="X3202"/>
  <c r="R3334"/>
  <c r="S3334"/>
  <c r="T3334"/>
  <c r="V3334"/>
  <c r="W3334"/>
  <c r="X3334"/>
  <c r="R3470"/>
  <c r="S3470"/>
  <c r="T3470"/>
  <c r="V3470"/>
  <c r="W3470"/>
  <c r="X3470"/>
  <c r="R3607"/>
  <c r="S3607"/>
  <c r="T3607"/>
  <c r="V3607"/>
  <c r="W3607"/>
  <c r="X3607"/>
  <c r="R3759"/>
  <c r="S3759"/>
  <c r="T3759"/>
  <c r="V3759"/>
  <c r="W3759"/>
  <c r="X3759"/>
  <c r="R3923"/>
  <c r="S3923"/>
  <c r="T3923"/>
  <c r="V3923"/>
  <c r="W3923"/>
  <c r="X3923"/>
  <c r="R4085"/>
  <c r="S4085"/>
  <c r="T4085"/>
  <c r="V4085"/>
  <c r="W4085"/>
  <c r="X4085"/>
  <c r="R4253"/>
  <c r="S4253"/>
  <c r="T4253"/>
  <c r="V4253"/>
  <c r="W4253"/>
  <c r="X4253"/>
  <c r="R4441"/>
  <c r="S4441"/>
  <c r="T4441"/>
  <c r="V4441"/>
  <c r="W4441"/>
  <c r="X4441"/>
  <c r="R4596"/>
  <c r="S4596"/>
  <c r="T4596"/>
  <c r="V4596"/>
  <c r="W4596"/>
  <c r="X4596"/>
  <c r="R2158"/>
  <c r="S2158"/>
  <c r="T2158"/>
  <c r="V2158"/>
  <c r="W2158"/>
  <c r="X2158"/>
  <c r="R2167"/>
  <c r="S2167"/>
  <c r="T2167"/>
  <c r="V2167"/>
  <c r="W2167"/>
  <c r="X2167"/>
  <c r="R2178"/>
  <c r="S2178"/>
  <c r="T2178"/>
  <c r="V2178"/>
  <c r="W2178"/>
  <c r="X2178"/>
  <c r="R2193"/>
  <c r="S2193"/>
  <c r="T2193"/>
  <c r="V2193"/>
  <c r="W2193"/>
  <c r="X2193"/>
  <c r="R2213"/>
  <c r="S2213"/>
  <c r="T2213"/>
  <c r="V2213"/>
  <c r="W2213"/>
  <c r="X2213"/>
  <c r="R2239"/>
  <c r="S2239"/>
  <c r="T2239"/>
  <c r="V2239"/>
  <c r="W2239"/>
  <c r="X2239"/>
  <c r="R2264"/>
  <c r="S2264"/>
  <c r="T2264"/>
  <c r="V2264"/>
  <c r="W2264"/>
  <c r="X2264"/>
  <c r="R2301"/>
  <c r="S2301"/>
  <c r="T2301"/>
  <c r="V2301"/>
  <c r="W2301"/>
  <c r="X2301"/>
  <c r="R2345"/>
  <c r="S2345"/>
  <c r="T2345"/>
  <c r="V2345"/>
  <c r="W2345"/>
  <c r="X2345"/>
  <c r="R2389"/>
  <c r="S2389"/>
  <c r="T2389"/>
  <c r="V2389"/>
  <c r="W2389"/>
  <c r="X2389"/>
  <c r="R2444"/>
  <c r="S2444"/>
  <c r="T2444"/>
  <c r="V2444"/>
  <c r="W2444"/>
  <c r="X2444"/>
  <c r="R2504"/>
  <c r="S2504"/>
  <c r="T2504"/>
  <c r="V2504"/>
  <c r="W2504"/>
  <c r="X2504"/>
  <c r="R2563"/>
  <c r="S2563"/>
  <c r="T2563"/>
  <c r="V2563"/>
  <c r="W2563"/>
  <c r="X2563"/>
  <c r="R2639"/>
  <c r="S2639"/>
  <c r="T2639"/>
  <c r="V2639"/>
  <c r="W2639"/>
  <c r="X2639"/>
  <c r="R2712"/>
  <c r="S2712"/>
  <c r="T2712"/>
  <c r="V2712"/>
  <c r="W2712"/>
  <c r="X2712"/>
  <c r="R2797"/>
  <c r="S2797"/>
  <c r="T2797"/>
  <c r="V2797"/>
  <c r="W2797"/>
  <c r="X2797"/>
  <c r="R2878"/>
  <c r="S2878"/>
  <c r="T2878"/>
  <c r="V2878"/>
  <c r="W2878"/>
  <c r="X2878"/>
  <c r="R2990"/>
  <c r="S2990"/>
  <c r="T2990"/>
  <c r="V2990"/>
  <c r="W2990"/>
  <c r="X2990"/>
  <c r="R3092"/>
  <c r="S3092"/>
  <c r="T3092"/>
  <c r="V3092"/>
  <c r="W3092"/>
  <c r="X3092"/>
  <c r="R3200"/>
  <c r="S3200"/>
  <c r="T3200"/>
  <c r="V3200"/>
  <c r="W3200"/>
  <c r="X3200"/>
  <c r="R3317"/>
  <c r="S3317"/>
  <c r="T3317"/>
  <c r="V3317"/>
  <c r="W3317"/>
  <c r="X3317"/>
  <c r="R3456"/>
  <c r="S3456"/>
  <c r="T3456"/>
  <c r="V3456"/>
  <c r="W3456"/>
  <c r="X3456"/>
  <c r="R3587"/>
  <c r="S3587"/>
  <c r="T3587"/>
  <c r="V3587"/>
  <c r="W3587"/>
  <c r="X3587"/>
  <c r="R3729"/>
  <c r="S3729"/>
  <c r="T3729"/>
  <c r="V3729"/>
  <c r="W3729"/>
  <c r="X3729"/>
  <c r="R3881"/>
  <c r="S3881"/>
  <c r="T3881"/>
  <c r="V3881"/>
  <c r="W3881"/>
  <c r="X3881"/>
  <c r="R4046"/>
  <c r="S4046"/>
  <c r="T4046"/>
  <c r="V4046"/>
  <c r="W4046"/>
  <c r="X4046"/>
  <c r="R4203"/>
  <c r="S4203"/>
  <c r="T4203"/>
  <c r="V4203"/>
  <c r="W4203"/>
  <c r="X4203"/>
  <c r="R4395"/>
  <c r="S4395"/>
  <c r="T4395"/>
  <c r="V4395"/>
  <c r="W4395"/>
  <c r="X4395"/>
  <c r="R4562"/>
  <c r="S4562"/>
  <c r="T4562"/>
  <c r="V4562"/>
  <c r="W4562"/>
  <c r="X4562"/>
  <c r="R2284"/>
  <c r="S2284"/>
  <c r="T2284"/>
  <c r="V2284"/>
  <c r="W2284"/>
  <c r="X2284"/>
  <c r="R2289"/>
  <c r="S2289"/>
  <c r="T2289"/>
  <c r="V2289"/>
  <c r="W2289"/>
  <c r="X2289"/>
  <c r="R2303"/>
  <c r="S2303"/>
  <c r="T2303"/>
  <c r="V2303"/>
  <c r="W2303"/>
  <c r="X2303"/>
  <c r="R2324"/>
  <c r="S2324"/>
  <c r="T2324"/>
  <c r="V2324"/>
  <c r="W2324"/>
  <c r="X2324"/>
  <c r="R2347"/>
  <c r="S2347"/>
  <c r="T2347"/>
  <c r="V2347"/>
  <c r="W2347"/>
  <c r="X2347"/>
  <c r="R2376"/>
  <c r="S2376"/>
  <c r="T2376"/>
  <c r="V2376"/>
  <c r="W2376"/>
  <c r="X2376"/>
  <c r="R2403"/>
  <c r="S2403"/>
  <c r="T2403"/>
  <c r="V2403"/>
  <c r="W2403"/>
  <c r="X2403"/>
  <c r="R2443"/>
  <c r="S2443"/>
  <c r="T2443"/>
  <c r="V2443"/>
  <c r="W2443"/>
  <c r="X2443"/>
  <c r="R2489"/>
  <c r="S2489"/>
  <c r="T2489"/>
  <c r="V2489"/>
  <c r="W2489"/>
  <c r="X2489"/>
  <c r="R2536"/>
  <c r="S2536"/>
  <c r="T2536"/>
  <c r="V2536"/>
  <c r="W2536"/>
  <c r="X2536"/>
  <c r="R2584"/>
  <c r="S2584"/>
  <c r="T2584"/>
  <c r="V2584"/>
  <c r="W2584"/>
  <c r="X2584"/>
  <c r="R2651"/>
  <c r="S2651"/>
  <c r="T2651"/>
  <c r="V2651"/>
  <c r="W2651"/>
  <c r="X2651"/>
  <c r="R2715"/>
  <c r="S2715"/>
  <c r="T2715"/>
  <c r="V2715"/>
  <c r="W2715"/>
  <c r="X2715"/>
  <c r="R2788"/>
  <c r="S2788"/>
  <c r="T2788"/>
  <c r="V2788"/>
  <c r="W2788"/>
  <c r="X2788"/>
  <c r="R2859"/>
  <c r="S2859"/>
  <c r="T2859"/>
  <c r="V2859"/>
  <c r="W2859"/>
  <c r="X2859"/>
  <c r="R2955"/>
  <c r="S2955"/>
  <c r="T2955"/>
  <c r="V2955"/>
  <c r="W2955"/>
  <c r="X2955"/>
  <c r="R3041"/>
  <c r="S3041"/>
  <c r="T3041"/>
  <c r="V3041"/>
  <c r="W3041"/>
  <c r="X3041"/>
  <c r="R3149"/>
  <c r="S3149"/>
  <c r="T3149"/>
  <c r="V3149"/>
  <c r="W3149"/>
  <c r="X3149"/>
  <c r="R3250"/>
  <c r="S3250"/>
  <c r="T3250"/>
  <c r="V3250"/>
  <c r="W3250"/>
  <c r="X3250"/>
  <c r="R3363"/>
  <c r="S3363"/>
  <c r="T3363"/>
  <c r="V3363"/>
  <c r="W3363"/>
  <c r="X3363"/>
  <c r="R3497"/>
  <c r="S3497"/>
  <c r="T3497"/>
  <c r="V3497"/>
  <c r="W3497"/>
  <c r="X3497"/>
  <c r="R3620"/>
  <c r="S3620"/>
  <c r="T3620"/>
  <c r="V3620"/>
  <c r="W3620"/>
  <c r="X3620"/>
  <c r="R3760"/>
  <c r="S3760"/>
  <c r="T3760"/>
  <c r="V3760"/>
  <c r="W3760"/>
  <c r="X3760"/>
  <c r="R3909"/>
  <c r="S3909"/>
  <c r="T3909"/>
  <c r="V3909"/>
  <c r="W3909"/>
  <c r="X3909"/>
  <c r="R4062"/>
  <c r="S4062"/>
  <c r="T4062"/>
  <c r="V4062"/>
  <c r="W4062"/>
  <c r="X4062"/>
  <c r="R4219"/>
  <c r="S4219"/>
  <c r="T4219"/>
  <c r="V4219"/>
  <c r="W4219"/>
  <c r="X4219"/>
  <c r="R4398"/>
  <c r="S4398"/>
  <c r="T4398"/>
  <c r="V4398"/>
  <c r="W4398"/>
  <c r="X4398"/>
  <c r="R4560"/>
  <c r="S4560"/>
  <c r="T4560"/>
  <c r="V4560"/>
  <c r="W4560"/>
  <c r="X4560"/>
  <c r="R2468"/>
  <c r="S2468"/>
  <c r="T2468"/>
  <c r="V2468"/>
  <c r="W2468"/>
  <c r="X2468"/>
  <c r="R2477"/>
  <c r="S2477"/>
  <c r="T2477"/>
  <c r="V2477"/>
  <c r="W2477"/>
  <c r="X2477"/>
  <c r="R2491"/>
  <c r="S2491"/>
  <c r="T2491"/>
  <c r="V2491"/>
  <c r="W2491"/>
  <c r="X2491"/>
  <c r="R2505"/>
  <c r="S2505"/>
  <c r="T2505"/>
  <c r="V2505"/>
  <c r="W2505"/>
  <c r="X2505"/>
  <c r="R2528"/>
  <c r="S2528"/>
  <c r="T2528"/>
  <c r="V2528"/>
  <c r="W2528"/>
  <c r="X2528"/>
  <c r="R2553"/>
  <c r="S2553"/>
  <c r="T2553"/>
  <c r="V2553"/>
  <c r="W2553"/>
  <c r="X2553"/>
  <c r="R2585"/>
  <c r="S2585"/>
  <c r="T2585"/>
  <c r="V2585"/>
  <c r="W2585"/>
  <c r="X2585"/>
  <c r="R2627"/>
  <c r="S2627"/>
  <c r="T2627"/>
  <c r="V2627"/>
  <c r="W2627"/>
  <c r="X2627"/>
  <c r="R2672"/>
  <c r="S2672"/>
  <c r="T2672"/>
  <c r="V2672"/>
  <c r="W2672"/>
  <c r="X2672"/>
  <c r="R2724"/>
  <c r="S2724"/>
  <c r="T2724"/>
  <c r="V2724"/>
  <c r="W2724"/>
  <c r="X2724"/>
  <c r="R2780"/>
  <c r="S2780"/>
  <c r="T2780"/>
  <c r="V2780"/>
  <c r="W2780"/>
  <c r="X2780"/>
  <c r="R2836"/>
  <c r="S2836"/>
  <c r="T2836"/>
  <c r="V2836"/>
  <c r="W2836"/>
  <c r="X2836"/>
  <c r="R2906"/>
  <c r="S2906"/>
  <c r="T2906"/>
  <c r="V2906"/>
  <c r="W2906"/>
  <c r="X2906"/>
  <c r="R2992"/>
  <c r="S2992"/>
  <c r="T2992"/>
  <c r="V2992"/>
  <c r="W2992"/>
  <c r="X2992"/>
  <c r="R3074"/>
  <c r="S3074"/>
  <c r="T3074"/>
  <c r="V3074"/>
  <c r="W3074"/>
  <c r="X3074"/>
  <c r="R3154"/>
  <c r="S3154"/>
  <c r="T3154"/>
  <c r="V3154"/>
  <c r="W3154"/>
  <c r="X3154"/>
  <c r="R3251"/>
  <c r="S3251"/>
  <c r="T3251"/>
  <c r="V3251"/>
  <c r="W3251"/>
  <c r="X3251"/>
  <c r="R3354"/>
  <c r="S3354"/>
  <c r="T3354"/>
  <c r="V3354"/>
  <c r="W3354"/>
  <c r="X3354"/>
  <c r="R3472"/>
  <c r="S3472"/>
  <c r="T3472"/>
  <c r="V3472"/>
  <c r="W3472"/>
  <c r="X3472"/>
  <c r="R3585"/>
  <c r="S3585"/>
  <c r="T3585"/>
  <c r="V3585"/>
  <c r="W3585"/>
  <c r="X3585"/>
  <c r="R3708"/>
  <c r="S3708"/>
  <c r="T3708"/>
  <c r="V3708"/>
  <c r="W3708"/>
  <c r="X3708"/>
  <c r="R3842"/>
  <c r="S3842"/>
  <c r="T3842"/>
  <c r="V3842"/>
  <c r="W3842"/>
  <c r="X3842"/>
  <c r="R3986"/>
  <c r="S3986"/>
  <c r="T3986"/>
  <c r="V3986"/>
  <c r="W3986"/>
  <c r="X3986"/>
  <c r="R4140"/>
  <c r="S4140"/>
  <c r="T4140"/>
  <c r="V4140"/>
  <c r="W4140"/>
  <c r="X4140"/>
  <c r="R4295"/>
  <c r="S4295"/>
  <c r="T4295"/>
  <c r="V4295"/>
  <c r="W4295"/>
  <c r="X4295"/>
  <c r="R4461"/>
  <c r="S4461"/>
  <c r="T4461"/>
  <c r="V4461"/>
  <c r="W4461"/>
  <c r="X4461"/>
  <c r="R2689"/>
  <c r="S2689"/>
  <c r="T2689"/>
  <c r="V2689"/>
  <c r="W2689"/>
  <c r="X2689"/>
  <c r="R2699"/>
  <c r="S2699"/>
  <c r="T2699"/>
  <c r="V2699"/>
  <c r="W2699"/>
  <c r="X2699"/>
  <c r="R2716"/>
  <c r="S2716"/>
  <c r="T2716"/>
  <c r="V2716"/>
  <c r="W2716"/>
  <c r="X2716"/>
  <c r="R2736"/>
  <c r="S2736"/>
  <c r="T2736"/>
  <c r="V2736"/>
  <c r="W2736"/>
  <c r="X2736"/>
  <c r="R2756"/>
  <c r="S2756"/>
  <c r="T2756"/>
  <c r="V2756"/>
  <c r="W2756"/>
  <c r="X2756"/>
  <c r="R2790"/>
  <c r="S2790"/>
  <c r="T2790"/>
  <c r="V2790"/>
  <c r="W2790"/>
  <c r="X2790"/>
  <c r="R2824"/>
  <c r="S2824"/>
  <c r="T2824"/>
  <c r="V2824"/>
  <c r="W2824"/>
  <c r="X2824"/>
  <c r="R2857"/>
  <c r="S2857"/>
  <c r="T2857"/>
  <c r="V2857"/>
  <c r="W2857"/>
  <c r="X2857"/>
  <c r="R2907"/>
  <c r="S2907"/>
  <c r="T2907"/>
  <c r="V2907"/>
  <c r="W2907"/>
  <c r="X2907"/>
  <c r="R2967"/>
  <c r="S2967"/>
  <c r="T2967"/>
  <c r="V2967"/>
  <c r="W2967"/>
  <c r="X2967"/>
  <c r="R3018"/>
  <c r="S3018"/>
  <c r="T3018"/>
  <c r="V3018"/>
  <c r="W3018"/>
  <c r="X3018"/>
  <c r="R3090"/>
  <c r="S3090"/>
  <c r="T3090"/>
  <c r="V3090"/>
  <c r="W3090"/>
  <c r="X3090"/>
  <c r="R3163"/>
  <c r="S3163"/>
  <c r="T3163"/>
  <c r="V3163"/>
  <c r="W3163"/>
  <c r="X3163"/>
  <c r="R3235"/>
  <c r="S3235"/>
  <c r="T3235"/>
  <c r="V3235"/>
  <c r="W3235"/>
  <c r="X3235"/>
  <c r="R3324"/>
  <c r="S3324"/>
  <c r="T3324"/>
  <c r="V3324"/>
  <c r="W3324"/>
  <c r="X3324"/>
  <c r="R3416"/>
  <c r="S3416"/>
  <c r="T3416"/>
  <c r="V3416"/>
  <c r="W3416"/>
  <c r="X3416"/>
  <c r="R3519"/>
  <c r="S3519"/>
  <c r="T3519"/>
  <c r="V3519"/>
  <c r="W3519"/>
  <c r="X3519"/>
  <c r="R3623"/>
  <c r="S3623"/>
  <c r="T3623"/>
  <c r="V3623"/>
  <c r="W3623"/>
  <c r="X3623"/>
  <c r="R3735"/>
  <c r="S3735"/>
  <c r="T3735"/>
  <c r="V3735"/>
  <c r="W3735"/>
  <c r="X3735"/>
  <c r="R3857"/>
  <c r="S3857"/>
  <c r="T3857"/>
  <c r="V3857"/>
  <c r="W3857"/>
  <c r="X3857"/>
  <c r="R3988"/>
  <c r="S3988"/>
  <c r="T3988"/>
  <c r="V3988"/>
  <c r="W3988"/>
  <c r="X3988"/>
  <c r="R4127"/>
  <c r="S4127"/>
  <c r="T4127"/>
  <c r="V4127"/>
  <c r="W4127"/>
  <c r="X4127"/>
  <c r="R4257"/>
  <c r="S4257"/>
  <c r="T4257"/>
  <c r="V4257"/>
  <c r="W4257"/>
  <c r="X4257"/>
  <c r="R4417"/>
  <c r="S4417"/>
  <c r="T4417"/>
  <c r="V4417"/>
  <c r="W4417"/>
  <c r="X4417"/>
  <c r="R2983"/>
  <c r="S2983"/>
  <c r="T2983"/>
  <c r="V2983"/>
  <c r="W2983"/>
  <c r="X2983"/>
  <c r="R2994"/>
  <c r="S2994"/>
  <c r="T2994"/>
  <c r="V2994"/>
  <c r="W2994"/>
  <c r="X2994"/>
  <c r="R3005"/>
  <c r="S3005"/>
  <c r="T3005"/>
  <c r="V3005"/>
  <c r="W3005"/>
  <c r="X3005"/>
  <c r="R3015"/>
  <c r="S3015"/>
  <c r="T3015"/>
  <c r="V3015"/>
  <c r="W3015"/>
  <c r="X3015"/>
  <c r="R3045"/>
  <c r="S3045"/>
  <c r="T3045"/>
  <c r="V3045"/>
  <c r="W3045"/>
  <c r="X3045"/>
  <c r="R3084"/>
  <c r="S3084"/>
  <c r="T3084"/>
  <c r="V3084"/>
  <c r="W3084"/>
  <c r="X3084"/>
  <c r="R3120"/>
  <c r="S3120"/>
  <c r="T3120"/>
  <c r="V3120"/>
  <c r="W3120"/>
  <c r="X3120"/>
  <c r="R3158"/>
  <c r="S3158"/>
  <c r="T3158"/>
  <c r="V3158"/>
  <c r="W3158"/>
  <c r="X3158"/>
  <c r="R3203"/>
  <c r="S3203"/>
  <c r="T3203"/>
  <c r="V3203"/>
  <c r="W3203"/>
  <c r="X3203"/>
  <c r="R3266"/>
  <c r="S3266"/>
  <c r="T3266"/>
  <c r="V3266"/>
  <c r="W3266"/>
  <c r="X3266"/>
  <c r="R3326"/>
  <c r="S3326"/>
  <c r="T3326"/>
  <c r="V3326"/>
  <c r="W3326"/>
  <c r="X3326"/>
  <c r="R3386"/>
  <c r="S3386"/>
  <c r="T3386"/>
  <c r="V3386"/>
  <c r="W3386"/>
  <c r="X3386"/>
  <c r="R3473"/>
  <c r="S3473"/>
  <c r="T3473"/>
  <c r="V3473"/>
  <c r="W3473"/>
  <c r="X3473"/>
  <c r="R3556"/>
  <c r="S3556"/>
  <c r="T3556"/>
  <c r="V3556"/>
  <c r="W3556"/>
  <c r="X3556"/>
  <c r="R3647"/>
  <c r="S3647"/>
  <c r="T3647"/>
  <c r="V3647"/>
  <c r="W3647"/>
  <c r="X3647"/>
  <c r="R3732"/>
  <c r="S3732"/>
  <c r="T3732"/>
  <c r="V3732"/>
  <c r="W3732"/>
  <c r="X3732"/>
  <c r="R3830"/>
  <c r="S3830"/>
  <c r="T3830"/>
  <c r="V3830"/>
  <c r="W3830"/>
  <c r="X3830"/>
  <c r="R3952"/>
  <c r="S3952"/>
  <c r="T3952"/>
  <c r="V3952"/>
  <c r="W3952"/>
  <c r="X3952"/>
  <c r="R4064"/>
  <c r="S4064"/>
  <c r="T4064"/>
  <c r="V4064"/>
  <c r="W4064"/>
  <c r="X4064"/>
  <c r="R4181"/>
  <c r="S4181"/>
  <c r="T4181"/>
  <c r="V4181"/>
  <c r="W4181"/>
  <c r="X4181"/>
  <c r="R4329"/>
  <c r="S4329"/>
  <c r="T4329"/>
  <c r="V4329"/>
  <c r="W4329"/>
  <c r="X4329"/>
  <c r="R4464"/>
  <c r="S4464"/>
  <c r="T4464"/>
  <c r="V4464"/>
  <c r="W4464"/>
  <c r="X4464"/>
  <c r="R3328"/>
  <c r="S3328"/>
  <c r="T3328"/>
  <c r="V3328"/>
  <c r="W3328"/>
  <c r="X3328"/>
  <c r="R3337"/>
  <c r="S3337"/>
  <c r="T3337"/>
  <c r="V3337"/>
  <c r="W3337"/>
  <c r="X3337"/>
  <c r="R3349"/>
  <c r="S3349"/>
  <c r="T3349"/>
  <c r="V3349"/>
  <c r="W3349"/>
  <c r="X3349"/>
  <c r="R3365"/>
  <c r="S3365"/>
  <c r="T3365"/>
  <c r="V3365"/>
  <c r="W3365"/>
  <c r="X3365"/>
  <c r="R3391"/>
  <c r="S3391"/>
  <c r="T3391"/>
  <c r="V3391"/>
  <c r="W3391"/>
  <c r="X3391"/>
  <c r="R3432"/>
  <c r="S3432"/>
  <c r="T3432"/>
  <c r="V3432"/>
  <c r="W3432"/>
  <c r="X3432"/>
  <c r="R3475"/>
  <c r="S3475"/>
  <c r="T3475"/>
  <c r="V3475"/>
  <c r="W3475"/>
  <c r="X3475"/>
  <c r="R3518"/>
  <c r="S3518"/>
  <c r="T3518"/>
  <c r="V3518"/>
  <c r="W3518"/>
  <c r="X3518"/>
  <c r="R3573"/>
  <c r="S3573"/>
  <c r="T3573"/>
  <c r="V3573"/>
  <c r="W3573"/>
  <c r="X3573"/>
  <c r="R3626"/>
  <c r="S3626"/>
  <c r="T3626"/>
  <c r="V3626"/>
  <c r="W3626"/>
  <c r="X3626"/>
  <c r="R3688"/>
  <c r="S3688"/>
  <c r="T3688"/>
  <c r="V3688"/>
  <c r="W3688"/>
  <c r="X3688"/>
  <c r="R3762"/>
  <c r="S3762"/>
  <c r="T3762"/>
  <c r="V3762"/>
  <c r="W3762"/>
  <c r="X3762"/>
  <c r="R3831"/>
  <c r="S3831"/>
  <c r="T3831"/>
  <c r="V3831"/>
  <c r="W3831"/>
  <c r="X3831"/>
  <c r="R3930"/>
  <c r="S3930"/>
  <c r="T3930"/>
  <c r="V3930"/>
  <c r="W3930"/>
  <c r="X3930"/>
  <c r="R4013"/>
  <c r="S4013"/>
  <c r="T4013"/>
  <c r="V4013"/>
  <c r="W4013"/>
  <c r="X4013"/>
  <c r="R4114"/>
  <c r="S4114"/>
  <c r="T4114"/>
  <c r="V4114"/>
  <c r="W4114"/>
  <c r="X4114"/>
  <c r="R4211"/>
  <c r="S4211"/>
  <c r="T4211"/>
  <c r="V4211"/>
  <c r="W4211"/>
  <c r="X4211"/>
  <c r="R4336"/>
  <c r="S4336"/>
  <c r="T4336"/>
  <c r="V4336"/>
  <c r="W4336"/>
  <c r="X4336"/>
  <c r="R4448"/>
  <c r="S4448"/>
  <c r="T4448"/>
  <c r="V4448"/>
  <c r="W4448"/>
  <c r="X4448"/>
  <c r="R3739"/>
  <c r="S3739"/>
  <c r="T3739"/>
  <c r="V3739"/>
  <c r="W3739"/>
  <c r="X3739"/>
  <c r="R3752"/>
  <c r="S3752"/>
  <c r="T3752"/>
  <c r="V3752"/>
  <c r="W3752"/>
  <c r="X3752"/>
  <c r="R3764"/>
  <c r="S3764"/>
  <c r="T3764"/>
  <c r="V3764"/>
  <c r="W3764"/>
  <c r="X3764"/>
  <c r="R3781"/>
  <c r="S3781"/>
  <c r="T3781"/>
  <c r="V3781"/>
  <c r="W3781"/>
  <c r="X3781"/>
  <c r="R3805"/>
  <c r="S3805"/>
  <c r="T3805"/>
  <c r="V3805"/>
  <c r="W3805"/>
  <c r="X3805"/>
  <c r="R3846"/>
  <c r="S3846"/>
  <c r="T3846"/>
  <c r="V3846"/>
  <c r="W3846"/>
  <c r="X3846"/>
  <c r="R3888"/>
  <c r="S3888"/>
  <c r="T3888"/>
  <c r="V3888"/>
  <c r="W3888"/>
  <c r="X3888"/>
  <c r="R3939"/>
  <c r="S3939"/>
  <c r="T3939"/>
  <c r="V3939"/>
  <c r="W3939"/>
  <c r="X3939"/>
  <c r="R3992"/>
  <c r="S3992"/>
  <c r="T3992"/>
  <c r="V3992"/>
  <c r="W3992"/>
  <c r="X3992"/>
  <c r="R4054"/>
  <c r="S4054"/>
  <c r="T4054"/>
  <c r="V4054"/>
  <c r="W4054"/>
  <c r="X4054"/>
  <c r="R4119"/>
  <c r="S4119"/>
  <c r="T4119"/>
  <c r="V4119"/>
  <c r="W4119"/>
  <c r="X4119"/>
  <c r="R4185"/>
  <c r="S4185"/>
  <c r="T4185"/>
  <c r="V4185"/>
  <c r="W4185"/>
  <c r="X4185"/>
  <c r="R4265"/>
  <c r="S4265"/>
  <c r="T4265"/>
  <c r="V4265"/>
  <c r="W4265"/>
  <c r="X4265"/>
  <c r="R4357"/>
  <c r="S4357"/>
  <c r="T4357"/>
  <c r="V4357"/>
  <c r="W4357"/>
  <c r="X4357"/>
  <c r="R4452"/>
  <c r="S4452"/>
  <c r="T4452"/>
  <c r="V4452"/>
  <c r="W4452"/>
  <c r="X4452"/>
  <c r="R4216"/>
  <c r="S4216"/>
  <c r="T4216"/>
  <c r="V4216"/>
  <c r="W4216"/>
  <c r="X4216"/>
  <c r="R4226"/>
  <c r="S4226"/>
  <c r="T4226"/>
  <c r="V4226"/>
  <c r="W4226"/>
  <c r="X4226"/>
  <c r="R4241"/>
  <c r="S4241"/>
  <c r="T4241"/>
  <c r="V4241"/>
  <c r="W4241"/>
  <c r="X4241"/>
  <c r="R4260"/>
  <c r="S4260"/>
  <c r="T4260"/>
  <c r="V4260"/>
  <c r="W4260"/>
  <c r="X4260"/>
  <c r="R4304"/>
  <c r="S4304"/>
  <c r="T4304"/>
  <c r="V4304"/>
  <c r="W4304"/>
  <c r="X4304"/>
  <c r="R4373"/>
  <c r="S4373"/>
  <c r="T4373"/>
  <c r="V4373"/>
  <c r="W4373"/>
  <c r="X4373"/>
  <c r="R4423"/>
  <c r="S4423"/>
  <c r="T4423"/>
  <c r="V4423"/>
  <c r="W4423"/>
  <c r="X4423"/>
  <c r="R4482"/>
  <c r="S4482"/>
  <c r="T4482"/>
  <c r="V4482"/>
  <c r="W4482"/>
  <c r="X4482"/>
  <c r="R2386"/>
  <c r="S2386"/>
  <c r="T2386"/>
  <c r="V2386"/>
  <c r="W2386"/>
  <c r="X2386"/>
  <c r="R2391"/>
  <c r="S2391"/>
  <c r="T2391"/>
  <c r="V2391"/>
  <c r="W2391"/>
  <c r="X2391"/>
  <c r="R2404"/>
  <c r="S2404"/>
  <c r="T2404"/>
  <c r="V2404"/>
  <c r="W2404"/>
  <c r="X2404"/>
  <c r="R2427"/>
  <c r="S2427"/>
  <c r="T2427"/>
  <c r="V2427"/>
  <c r="W2427"/>
  <c r="X2427"/>
  <c r="R2446"/>
  <c r="S2446"/>
  <c r="T2446"/>
  <c r="V2446"/>
  <c r="W2446"/>
  <c r="X2446"/>
  <c r="R2478"/>
  <c r="S2478"/>
  <c r="T2478"/>
  <c r="V2478"/>
  <c r="W2478"/>
  <c r="X2478"/>
  <c r="R2508"/>
  <c r="S2508"/>
  <c r="T2508"/>
  <c r="V2508"/>
  <c r="W2508"/>
  <c r="X2508"/>
  <c r="R2546"/>
  <c r="S2546"/>
  <c r="T2546"/>
  <c r="V2546"/>
  <c r="W2546"/>
  <c r="X2546"/>
  <c r="R2586"/>
  <c r="S2586"/>
  <c r="T2586"/>
  <c r="V2586"/>
  <c r="W2586"/>
  <c r="X2586"/>
  <c r="R2643"/>
  <c r="S2643"/>
  <c r="T2643"/>
  <c r="V2643"/>
  <c r="W2643"/>
  <c r="X2643"/>
  <c r="R2688"/>
  <c r="S2688"/>
  <c r="T2688"/>
  <c r="V2688"/>
  <c r="W2688"/>
  <c r="X2688"/>
  <c r="R2749"/>
  <c r="S2749"/>
  <c r="T2749"/>
  <c r="V2749"/>
  <c r="W2749"/>
  <c r="X2749"/>
  <c r="R2822"/>
  <c r="S2822"/>
  <c r="T2822"/>
  <c r="V2822"/>
  <c r="W2822"/>
  <c r="X2822"/>
  <c r="R2892"/>
  <c r="S2892"/>
  <c r="T2892"/>
  <c r="V2892"/>
  <c r="W2892"/>
  <c r="X2892"/>
  <c r="R2982"/>
  <c r="S2982"/>
  <c r="T2982"/>
  <c r="V2982"/>
  <c r="W2982"/>
  <c r="X2982"/>
  <c r="R3071"/>
  <c r="S3071"/>
  <c r="T3071"/>
  <c r="V3071"/>
  <c r="W3071"/>
  <c r="X3071"/>
  <c r="R3161"/>
  <c r="S3161"/>
  <c r="T3161"/>
  <c r="V3161"/>
  <c r="W3161"/>
  <c r="X3161"/>
  <c r="R3264"/>
  <c r="S3264"/>
  <c r="T3264"/>
  <c r="V3264"/>
  <c r="W3264"/>
  <c r="X3264"/>
  <c r="R3367"/>
  <c r="S3367"/>
  <c r="T3367"/>
  <c r="V3367"/>
  <c r="W3367"/>
  <c r="X3367"/>
  <c r="R3494"/>
  <c r="S3494"/>
  <c r="T3494"/>
  <c r="V3494"/>
  <c r="W3494"/>
  <c r="X3494"/>
  <c r="R3613"/>
  <c r="S3613"/>
  <c r="T3613"/>
  <c r="V3613"/>
  <c r="W3613"/>
  <c r="X3613"/>
  <c r="R3747"/>
  <c r="S3747"/>
  <c r="T3747"/>
  <c r="V3747"/>
  <c r="W3747"/>
  <c r="X3747"/>
  <c r="R3882"/>
  <c r="S3882"/>
  <c r="T3882"/>
  <c r="V3882"/>
  <c r="W3882"/>
  <c r="X3882"/>
  <c r="R4030"/>
  <c r="S4030"/>
  <c r="T4030"/>
  <c r="V4030"/>
  <c r="W4030"/>
  <c r="X4030"/>
  <c r="R4184"/>
  <c r="S4184"/>
  <c r="T4184"/>
  <c r="V4184"/>
  <c r="W4184"/>
  <c r="X4184"/>
  <c r="R4353"/>
  <c r="S4353"/>
  <c r="T4353"/>
  <c r="V4353"/>
  <c r="W4353"/>
  <c r="X4353"/>
  <c r="R4523"/>
  <c r="S4523"/>
  <c r="T4523"/>
  <c r="V4523"/>
  <c r="W4523"/>
  <c r="X4523"/>
  <c r="R4622"/>
  <c r="S4622"/>
  <c r="T4622"/>
  <c r="V4622"/>
  <c r="W4622"/>
  <c r="X4622"/>
  <c r="R4681"/>
  <c r="S4681"/>
  <c r="T4681"/>
  <c r="V4681"/>
  <c r="W4681"/>
  <c r="X4681"/>
  <c r="R2447"/>
  <c r="S2447"/>
  <c r="T2447"/>
  <c r="V2447"/>
  <c r="W2447"/>
  <c r="X2447"/>
  <c r="R2453"/>
  <c r="S2453"/>
  <c r="T2453"/>
  <c r="V2453"/>
  <c r="W2453"/>
  <c r="X2453"/>
  <c r="R2469"/>
  <c r="S2469"/>
  <c r="T2469"/>
  <c r="V2469"/>
  <c r="W2469"/>
  <c r="X2469"/>
  <c r="R2485"/>
  <c r="S2485"/>
  <c r="T2485"/>
  <c r="V2485"/>
  <c r="W2485"/>
  <c r="X2485"/>
  <c r="R2509"/>
  <c r="S2509"/>
  <c r="T2509"/>
  <c r="V2509"/>
  <c r="W2509"/>
  <c r="X2509"/>
  <c r="R2538"/>
  <c r="S2538"/>
  <c r="T2538"/>
  <c r="V2538"/>
  <c r="W2538"/>
  <c r="X2538"/>
  <c r="R2564"/>
  <c r="S2564"/>
  <c r="T2564"/>
  <c r="V2564"/>
  <c r="W2564"/>
  <c r="X2564"/>
  <c r="R2607"/>
  <c r="S2607"/>
  <c r="T2607"/>
  <c r="V2607"/>
  <c r="W2607"/>
  <c r="X2607"/>
  <c r="R2654"/>
  <c r="S2654"/>
  <c r="T2654"/>
  <c r="V2654"/>
  <c r="W2654"/>
  <c r="X2654"/>
  <c r="R2697"/>
  <c r="S2697"/>
  <c r="T2697"/>
  <c r="V2697"/>
  <c r="W2697"/>
  <c r="X2697"/>
  <c r="R2755"/>
  <c r="S2755"/>
  <c r="T2755"/>
  <c r="V2755"/>
  <c r="W2755"/>
  <c r="X2755"/>
  <c r="R2819"/>
  <c r="S2819"/>
  <c r="T2819"/>
  <c r="V2819"/>
  <c r="W2819"/>
  <c r="X2819"/>
  <c r="R2879"/>
  <c r="S2879"/>
  <c r="T2879"/>
  <c r="V2879"/>
  <c r="W2879"/>
  <c r="X2879"/>
  <c r="R2966"/>
  <c r="S2966"/>
  <c r="T2966"/>
  <c r="V2966"/>
  <c r="W2966"/>
  <c r="X2966"/>
  <c r="R3042"/>
  <c r="S3042"/>
  <c r="T3042"/>
  <c r="V3042"/>
  <c r="W3042"/>
  <c r="X3042"/>
  <c r="R3140"/>
  <c r="S3140"/>
  <c r="T3140"/>
  <c r="V3140"/>
  <c r="W3140"/>
  <c r="X3140"/>
  <c r="R3221"/>
  <c r="S3221"/>
  <c r="T3221"/>
  <c r="V3221"/>
  <c r="W3221"/>
  <c r="X3221"/>
  <c r="R3335"/>
  <c r="S3335"/>
  <c r="T3335"/>
  <c r="V3335"/>
  <c r="W3335"/>
  <c r="X3335"/>
  <c r="R3446"/>
  <c r="S3446"/>
  <c r="T3446"/>
  <c r="V3446"/>
  <c r="W3446"/>
  <c r="X3446"/>
  <c r="R3565"/>
  <c r="S3565"/>
  <c r="T3565"/>
  <c r="V3565"/>
  <c r="W3565"/>
  <c r="X3565"/>
  <c r="R3686"/>
  <c r="S3686"/>
  <c r="T3686"/>
  <c r="V3686"/>
  <c r="W3686"/>
  <c r="X3686"/>
  <c r="R3812"/>
  <c r="S3812"/>
  <c r="T3812"/>
  <c r="V3812"/>
  <c r="W3812"/>
  <c r="X3812"/>
  <c r="R3959"/>
  <c r="S3959"/>
  <c r="T3959"/>
  <c r="V3959"/>
  <c r="W3959"/>
  <c r="X3959"/>
  <c r="R4108"/>
  <c r="S4108"/>
  <c r="T4108"/>
  <c r="V4108"/>
  <c r="W4108"/>
  <c r="X4108"/>
  <c r="R4256"/>
  <c r="S4256"/>
  <c r="T4256"/>
  <c r="V4256"/>
  <c r="W4256"/>
  <c r="X4256"/>
  <c r="R4431"/>
  <c r="S4431"/>
  <c r="T4431"/>
  <c r="V4431"/>
  <c r="W4431"/>
  <c r="X4431"/>
  <c r="R4582"/>
  <c r="S4582"/>
  <c r="T4582"/>
  <c r="V4582"/>
  <c r="W4582"/>
  <c r="X4582"/>
  <c r="R4654"/>
  <c r="S4654"/>
  <c r="T4654"/>
  <c r="V4654"/>
  <c r="W4654"/>
  <c r="X4654"/>
  <c r="R2549"/>
  <c r="S2549"/>
  <c r="T2549"/>
  <c r="V2549"/>
  <c r="W2549"/>
  <c r="X2549"/>
  <c r="R2555"/>
  <c r="S2555"/>
  <c r="T2555"/>
  <c r="V2555"/>
  <c r="W2555"/>
  <c r="X2555"/>
  <c r="R2565"/>
  <c r="S2565"/>
  <c r="T2565"/>
  <c r="V2565"/>
  <c r="W2565"/>
  <c r="X2565"/>
  <c r="R2582"/>
  <c r="S2582"/>
  <c r="T2582"/>
  <c r="V2582"/>
  <c r="W2582"/>
  <c r="X2582"/>
  <c r="R2613"/>
  <c r="S2613"/>
  <c r="T2613"/>
  <c r="V2613"/>
  <c r="W2613"/>
  <c r="X2613"/>
  <c r="R2644"/>
  <c r="S2644"/>
  <c r="T2644"/>
  <c r="V2644"/>
  <c r="W2644"/>
  <c r="X2644"/>
  <c r="R2674"/>
  <c r="S2674"/>
  <c r="T2674"/>
  <c r="V2674"/>
  <c r="W2674"/>
  <c r="X2674"/>
  <c r="R2709"/>
  <c r="S2709"/>
  <c r="T2709"/>
  <c r="V2709"/>
  <c r="W2709"/>
  <c r="X2709"/>
  <c r="R2757"/>
  <c r="S2757"/>
  <c r="T2757"/>
  <c r="V2757"/>
  <c r="W2757"/>
  <c r="X2757"/>
  <c r="R2812"/>
  <c r="S2812"/>
  <c r="T2812"/>
  <c r="V2812"/>
  <c r="W2812"/>
  <c r="X2812"/>
  <c r="R2861"/>
  <c r="S2861"/>
  <c r="T2861"/>
  <c r="V2861"/>
  <c r="W2861"/>
  <c r="X2861"/>
  <c r="R2930"/>
  <c r="S2930"/>
  <c r="T2930"/>
  <c r="V2930"/>
  <c r="W2930"/>
  <c r="X2930"/>
  <c r="R3003"/>
  <c r="S3003"/>
  <c r="T3003"/>
  <c r="V3003"/>
  <c r="W3003"/>
  <c r="X3003"/>
  <c r="R3083"/>
  <c r="S3083"/>
  <c r="T3083"/>
  <c r="V3083"/>
  <c r="W3083"/>
  <c r="X3083"/>
  <c r="R3164"/>
  <c r="S3164"/>
  <c r="T3164"/>
  <c r="V3164"/>
  <c r="W3164"/>
  <c r="X3164"/>
  <c r="R3248"/>
  <c r="S3248"/>
  <c r="T3248"/>
  <c r="V3248"/>
  <c r="W3248"/>
  <c r="X3248"/>
  <c r="R3346"/>
  <c r="S3346"/>
  <c r="T3346"/>
  <c r="V3346"/>
  <c r="W3346"/>
  <c r="X3346"/>
  <c r="R3460"/>
  <c r="S3460"/>
  <c r="T3460"/>
  <c r="V3460"/>
  <c r="W3460"/>
  <c r="X3460"/>
  <c r="R3570"/>
  <c r="S3570"/>
  <c r="T3570"/>
  <c r="V3570"/>
  <c r="W3570"/>
  <c r="X3570"/>
  <c r="R3682"/>
  <c r="S3682"/>
  <c r="T3682"/>
  <c r="V3682"/>
  <c r="W3682"/>
  <c r="X3682"/>
  <c r="R3797"/>
  <c r="S3797"/>
  <c r="T3797"/>
  <c r="V3797"/>
  <c r="W3797"/>
  <c r="X3797"/>
  <c r="R3949"/>
  <c r="S3949"/>
  <c r="T3949"/>
  <c r="V3949"/>
  <c r="W3949"/>
  <c r="X3949"/>
  <c r="R4089"/>
  <c r="S4089"/>
  <c r="T4089"/>
  <c r="V4089"/>
  <c r="W4089"/>
  <c r="X4089"/>
  <c r="R4231"/>
  <c r="S4231"/>
  <c r="T4231"/>
  <c r="V4231"/>
  <c r="W4231"/>
  <c r="X4231"/>
  <c r="R4401"/>
  <c r="S4401"/>
  <c r="T4401"/>
  <c r="V4401"/>
  <c r="W4401"/>
  <c r="X4401"/>
  <c r="R4555"/>
  <c r="S4555"/>
  <c r="T4555"/>
  <c r="V4555"/>
  <c r="W4555"/>
  <c r="X4555"/>
  <c r="R4635"/>
  <c r="S4635"/>
  <c r="T4635"/>
  <c r="V4635"/>
  <c r="W4635"/>
  <c r="X4635"/>
  <c r="R2690"/>
  <c r="S2690"/>
  <c r="T2690"/>
  <c r="V2690"/>
  <c r="W2690"/>
  <c r="X2690"/>
  <c r="R2700"/>
  <c r="S2700"/>
  <c r="T2700"/>
  <c r="V2700"/>
  <c r="W2700"/>
  <c r="X2700"/>
  <c r="R2717"/>
  <c r="S2717"/>
  <c r="T2717"/>
  <c r="V2717"/>
  <c r="W2717"/>
  <c r="X2717"/>
  <c r="R2738"/>
  <c r="S2738"/>
  <c r="T2738"/>
  <c r="V2738"/>
  <c r="W2738"/>
  <c r="X2738"/>
  <c r="R2758"/>
  <c r="S2758"/>
  <c r="T2758"/>
  <c r="V2758"/>
  <c r="W2758"/>
  <c r="X2758"/>
  <c r="R2791"/>
  <c r="S2791"/>
  <c r="T2791"/>
  <c r="V2791"/>
  <c r="W2791"/>
  <c r="X2791"/>
  <c r="R2825"/>
  <c r="S2825"/>
  <c r="T2825"/>
  <c r="V2825"/>
  <c r="W2825"/>
  <c r="X2825"/>
  <c r="R2858"/>
  <c r="S2858"/>
  <c r="T2858"/>
  <c r="V2858"/>
  <c r="W2858"/>
  <c r="X2858"/>
  <c r="R2908"/>
  <c r="S2908"/>
  <c r="T2908"/>
  <c r="V2908"/>
  <c r="W2908"/>
  <c r="X2908"/>
  <c r="R2969"/>
  <c r="S2969"/>
  <c r="T2969"/>
  <c r="V2969"/>
  <c r="W2969"/>
  <c r="X2969"/>
  <c r="R3019"/>
  <c r="S3019"/>
  <c r="T3019"/>
  <c r="V3019"/>
  <c r="W3019"/>
  <c r="X3019"/>
  <c r="R3091"/>
  <c r="S3091"/>
  <c r="T3091"/>
  <c r="V3091"/>
  <c r="W3091"/>
  <c r="X3091"/>
  <c r="R3165"/>
  <c r="S3165"/>
  <c r="T3165"/>
  <c r="V3165"/>
  <c r="W3165"/>
  <c r="X3165"/>
  <c r="R3237"/>
  <c r="S3237"/>
  <c r="T3237"/>
  <c r="V3237"/>
  <c r="W3237"/>
  <c r="X3237"/>
  <c r="R3325"/>
  <c r="S3325"/>
  <c r="T3325"/>
  <c r="V3325"/>
  <c r="W3325"/>
  <c r="X3325"/>
  <c r="R3417"/>
  <c r="S3417"/>
  <c r="T3417"/>
  <c r="V3417"/>
  <c r="W3417"/>
  <c r="X3417"/>
  <c r="R3520"/>
  <c r="S3520"/>
  <c r="T3520"/>
  <c r="V3520"/>
  <c r="W3520"/>
  <c r="X3520"/>
  <c r="R3625"/>
  <c r="S3625"/>
  <c r="T3625"/>
  <c r="V3625"/>
  <c r="W3625"/>
  <c r="X3625"/>
  <c r="R3736"/>
  <c r="S3736"/>
  <c r="T3736"/>
  <c r="V3736"/>
  <c r="W3736"/>
  <c r="X3736"/>
  <c r="R3858"/>
  <c r="S3858"/>
  <c r="T3858"/>
  <c r="V3858"/>
  <c r="W3858"/>
  <c r="X3858"/>
  <c r="R3989"/>
  <c r="S3989"/>
  <c r="T3989"/>
  <c r="V3989"/>
  <c r="W3989"/>
  <c r="X3989"/>
  <c r="R4128"/>
  <c r="S4128"/>
  <c r="T4128"/>
  <c r="V4128"/>
  <c r="W4128"/>
  <c r="X4128"/>
  <c r="R4258"/>
  <c r="S4258"/>
  <c r="T4258"/>
  <c r="V4258"/>
  <c r="W4258"/>
  <c r="X4258"/>
  <c r="R4419"/>
  <c r="S4419"/>
  <c r="T4419"/>
  <c r="V4419"/>
  <c r="W4419"/>
  <c r="X4419"/>
  <c r="R4563"/>
  <c r="S4563"/>
  <c r="T4563"/>
  <c r="V4563"/>
  <c r="W4563"/>
  <c r="X4563"/>
  <c r="R2880"/>
  <c r="S2880"/>
  <c r="T2880"/>
  <c r="V2880"/>
  <c r="W2880"/>
  <c r="X2880"/>
  <c r="R2896"/>
  <c r="S2896"/>
  <c r="T2896"/>
  <c r="V2896"/>
  <c r="W2896"/>
  <c r="X2896"/>
  <c r="R2910"/>
  <c r="S2910"/>
  <c r="T2910"/>
  <c r="V2910"/>
  <c r="W2910"/>
  <c r="X2910"/>
  <c r="R2932"/>
  <c r="S2932"/>
  <c r="T2932"/>
  <c r="V2932"/>
  <c r="W2932"/>
  <c r="X2932"/>
  <c r="R2958"/>
  <c r="S2958"/>
  <c r="T2958"/>
  <c r="V2958"/>
  <c r="W2958"/>
  <c r="X2958"/>
  <c r="R2995"/>
  <c r="S2995"/>
  <c r="T2995"/>
  <c r="V2995"/>
  <c r="W2995"/>
  <c r="X2995"/>
  <c r="R3020"/>
  <c r="S3020"/>
  <c r="T3020"/>
  <c r="V3020"/>
  <c r="W3020"/>
  <c r="X3020"/>
  <c r="R3073"/>
  <c r="S3073"/>
  <c r="T3073"/>
  <c r="V3073"/>
  <c r="W3073"/>
  <c r="X3073"/>
  <c r="R3121"/>
  <c r="S3121"/>
  <c r="T3121"/>
  <c r="V3121"/>
  <c r="W3121"/>
  <c r="X3121"/>
  <c r="R3174"/>
  <c r="S3174"/>
  <c r="T3174"/>
  <c r="V3174"/>
  <c r="W3174"/>
  <c r="X3174"/>
  <c r="R3223"/>
  <c r="S3223"/>
  <c r="T3223"/>
  <c r="V3223"/>
  <c r="W3223"/>
  <c r="X3223"/>
  <c r="R3295"/>
  <c r="S3295"/>
  <c r="T3295"/>
  <c r="V3295"/>
  <c r="W3295"/>
  <c r="X3295"/>
  <c r="R3368"/>
  <c r="S3368"/>
  <c r="T3368"/>
  <c r="V3368"/>
  <c r="W3368"/>
  <c r="X3368"/>
  <c r="R3461"/>
  <c r="S3461"/>
  <c r="T3461"/>
  <c r="V3461"/>
  <c r="W3461"/>
  <c r="X3461"/>
  <c r="R3546"/>
  <c r="S3546"/>
  <c r="T3546"/>
  <c r="V3546"/>
  <c r="W3546"/>
  <c r="X3546"/>
  <c r="R3640"/>
  <c r="S3640"/>
  <c r="T3640"/>
  <c r="V3640"/>
  <c r="W3640"/>
  <c r="X3640"/>
  <c r="R3738"/>
  <c r="S3738"/>
  <c r="T3738"/>
  <c r="V3738"/>
  <c r="W3738"/>
  <c r="X3738"/>
  <c r="R3843"/>
  <c r="S3843"/>
  <c r="T3843"/>
  <c r="V3843"/>
  <c r="W3843"/>
  <c r="X3843"/>
  <c r="R3961"/>
  <c r="S3961"/>
  <c r="T3961"/>
  <c r="V3961"/>
  <c r="W3961"/>
  <c r="X3961"/>
  <c r="R4087"/>
  <c r="S4087"/>
  <c r="T4087"/>
  <c r="V4087"/>
  <c r="W4087"/>
  <c r="X4087"/>
  <c r="R4209"/>
  <c r="S4209"/>
  <c r="T4209"/>
  <c r="V4209"/>
  <c r="W4209"/>
  <c r="X4209"/>
  <c r="R4354"/>
  <c r="S4354"/>
  <c r="T4354"/>
  <c r="V4354"/>
  <c r="W4354"/>
  <c r="X4354"/>
  <c r="R4499"/>
  <c r="S4499"/>
  <c r="T4499"/>
  <c r="V4499"/>
  <c r="W4499"/>
  <c r="X4499"/>
  <c r="R3146"/>
  <c r="S3146"/>
  <c r="T3146"/>
  <c r="V3146"/>
  <c r="W3146"/>
  <c r="X3146"/>
  <c r="R3151"/>
  <c r="S3151"/>
  <c r="T3151"/>
  <c r="V3151"/>
  <c r="W3151"/>
  <c r="X3151"/>
  <c r="R3167"/>
  <c r="S3167"/>
  <c r="T3167"/>
  <c r="V3167"/>
  <c r="W3167"/>
  <c r="X3167"/>
  <c r="R3183"/>
  <c r="S3183"/>
  <c r="T3183"/>
  <c r="V3183"/>
  <c r="W3183"/>
  <c r="X3183"/>
  <c r="R3206"/>
  <c r="S3206"/>
  <c r="T3206"/>
  <c r="V3206"/>
  <c r="W3206"/>
  <c r="X3206"/>
  <c r="R3239"/>
  <c r="S3239"/>
  <c r="T3239"/>
  <c r="V3239"/>
  <c r="W3239"/>
  <c r="X3239"/>
  <c r="R3278"/>
  <c r="S3278"/>
  <c r="T3278"/>
  <c r="V3278"/>
  <c r="W3278"/>
  <c r="X3278"/>
  <c r="R3321"/>
  <c r="S3321"/>
  <c r="T3321"/>
  <c r="V3321"/>
  <c r="W3321"/>
  <c r="X3321"/>
  <c r="R3369"/>
  <c r="S3369"/>
  <c r="T3369"/>
  <c r="V3369"/>
  <c r="W3369"/>
  <c r="X3369"/>
  <c r="R3433"/>
  <c r="S3433"/>
  <c r="T3433"/>
  <c r="V3433"/>
  <c r="W3433"/>
  <c r="X3433"/>
  <c r="R3501"/>
  <c r="S3501"/>
  <c r="T3501"/>
  <c r="V3501"/>
  <c r="W3501"/>
  <c r="X3501"/>
  <c r="R3569"/>
  <c r="S3569"/>
  <c r="T3569"/>
  <c r="V3569"/>
  <c r="W3569"/>
  <c r="X3569"/>
  <c r="R3650"/>
  <c r="S3650"/>
  <c r="T3650"/>
  <c r="V3650"/>
  <c r="W3650"/>
  <c r="X3650"/>
  <c r="R3717"/>
  <c r="S3717"/>
  <c r="T3717"/>
  <c r="V3717"/>
  <c r="W3717"/>
  <c r="X3717"/>
  <c r="R3799"/>
  <c r="S3799"/>
  <c r="T3799"/>
  <c r="V3799"/>
  <c r="W3799"/>
  <c r="X3799"/>
  <c r="R3915"/>
  <c r="S3915"/>
  <c r="T3915"/>
  <c r="V3915"/>
  <c r="W3915"/>
  <c r="X3915"/>
  <c r="R4014"/>
  <c r="S4014"/>
  <c r="T4014"/>
  <c r="V4014"/>
  <c r="W4014"/>
  <c r="X4014"/>
  <c r="R4130"/>
  <c r="S4130"/>
  <c r="T4130"/>
  <c r="V4130"/>
  <c r="W4130"/>
  <c r="X4130"/>
  <c r="R4236"/>
  <c r="S4236"/>
  <c r="T4236"/>
  <c r="V4236"/>
  <c r="W4236"/>
  <c r="X4236"/>
  <c r="R4370"/>
  <c r="S4370"/>
  <c r="T4370"/>
  <c r="V4370"/>
  <c r="W4370"/>
  <c r="X4370"/>
  <c r="R4500"/>
  <c r="S4500"/>
  <c r="T4500"/>
  <c r="V4500"/>
  <c r="W4500"/>
  <c r="X4500"/>
  <c r="R3450"/>
  <c r="S3450"/>
  <c r="T3450"/>
  <c r="V3450"/>
  <c r="W3450"/>
  <c r="X3450"/>
  <c r="R3463"/>
  <c r="S3463"/>
  <c r="T3463"/>
  <c r="V3463"/>
  <c r="W3463"/>
  <c r="X3463"/>
  <c r="R3476"/>
  <c r="S3476"/>
  <c r="T3476"/>
  <c r="V3476"/>
  <c r="W3476"/>
  <c r="X3476"/>
  <c r="R3498"/>
  <c r="S3498"/>
  <c r="T3498"/>
  <c r="V3498"/>
  <c r="W3498"/>
  <c r="X3498"/>
  <c r="R3524"/>
  <c r="S3524"/>
  <c r="T3524"/>
  <c r="V3524"/>
  <c r="W3524"/>
  <c r="X3524"/>
  <c r="R3557"/>
  <c r="S3557"/>
  <c r="T3557"/>
  <c r="V3557"/>
  <c r="W3557"/>
  <c r="X3557"/>
  <c r="R3591"/>
  <c r="S3591"/>
  <c r="T3591"/>
  <c r="V3591"/>
  <c r="W3591"/>
  <c r="X3591"/>
  <c r="R3645"/>
  <c r="S3645"/>
  <c r="T3645"/>
  <c r="V3645"/>
  <c r="W3645"/>
  <c r="X3645"/>
  <c r="R3689"/>
  <c r="S3689"/>
  <c r="T3689"/>
  <c r="V3689"/>
  <c r="W3689"/>
  <c r="X3689"/>
  <c r="R3751"/>
  <c r="S3751"/>
  <c r="T3751"/>
  <c r="V3751"/>
  <c r="W3751"/>
  <c r="X3751"/>
  <c r="R3803"/>
  <c r="S3803"/>
  <c r="T3803"/>
  <c r="V3803"/>
  <c r="W3803"/>
  <c r="X3803"/>
  <c r="R3884"/>
  <c r="S3884"/>
  <c r="T3884"/>
  <c r="V3884"/>
  <c r="W3884"/>
  <c r="X3884"/>
  <c r="R3966"/>
  <c r="S3966"/>
  <c r="T3966"/>
  <c r="V3966"/>
  <c r="W3966"/>
  <c r="X3966"/>
  <c r="R4053"/>
  <c r="S4053"/>
  <c r="T4053"/>
  <c r="V4053"/>
  <c r="W4053"/>
  <c r="X4053"/>
  <c r="R4146"/>
  <c r="S4146"/>
  <c r="T4146"/>
  <c r="V4146"/>
  <c r="W4146"/>
  <c r="X4146"/>
  <c r="R4233"/>
  <c r="S4233"/>
  <c r="T4233"/>
  <c r="V4233"/>
  <c r="W4233"/>
  <c r="X4233"/>
  <c r="R4347"/>
  <c r="S4347"/>
  <c r="T4347"/>
  <c r="V4347"/>
  <c r="W4347"/>
  <c r="X4347"/>
  <c r="R4469"/>
  <c r="S4469"/>
  <c r="T4469"/>
  <c r="V4469"/>
  <c r="W4469"/>
  <c r="X4469"/>
  <c r="R4564"/>
  <c r="S4564"/>
  <c r="T4564"/>
  <c r="V4564"/>
  <c r="W4564"/>
  <c r="X4564"/>
  <c r="R3807"/>
  <c r="S3807"/>
  <c r="T3807"/>
  <c r="V3807"/>
  <c r="W3807"/>
  <c r="X3807"/>
  <c r="R3821"/>
  <c r="S3821"/>
  <c r="T3821"/>
  <c r="V3821"/>
  <c r="W3821"/>
  <c r="X3821"/>
  <c r="R3834"/>
  <c r="S3834"/>
  <c r="T3834"/>
  <c r="V3834"/>
  <c r="W3834"/>
  <c r="X3834"/>
  <c r="R3860"/>
  <c r="S3860"/>
  <c r="T3860"/>
  <c r="V3860"/>
  <c r="W3860"/>
  <c r="X3860"/>
  <c r="R3889"/>
  <c r="S3889"/>
  <c r="T3889"/>
  <c r="V3889"/>
  <c r="W3889"/>
  <c r="X3889"/>
  <c r="R3933"/>
  <c r="S3933"/>
  <c r="T3933"/>
  <c r="V3933"/>
  <c r="W3933"/>
  <c r="X3933"/>
  <c r="R3968"/>
  <c r="S3968"/>
  <c r="T3968"/>
  <c r="V3968"/>
  <c r="W3968"/>
  <c r="X3968"/>
  <c r="R4012"/>
  <c r="S4012"/>
  <c r="T4012"/>
  <c r="V4012"/>
  <c r="W4012"/>
  <c r="X4012"/>
  <c r="R4067"/>
  <c r="S4067"/>
  <c r="T4067"/>
  <c r="V4067"/>
  <c r="W4067"/>
  <c r="X4067"/>
  <c r="R4132"/>
  <c r="S4132"/>
  <c r="T4132"/>
  <c r="V4132"/>
  <c r="W4132"/>
  <c r="X4132"/>
  <c r="R4188"/>
  <c r="S4188"/>
  <c r="T4188"/>
  <c r="V4188"/>
  <c r="W4188"/>
  <c r="X4188"/>
  <c r="R4259"/>
  <c r="S4259"/>
  <c r="T4259"/>
  <c r="V4259"/>
  <c r="W4259"/>
  <c r="X4259"/>
  <c r="R4350"/>
  <c r="S4350"/>
  <c r="T4350"/>
  <c r="V4350"/>
  <c r="W4350"/>
  <c r="X4350"/>
  <c r="R4435"/>
  <c r="S4435"/>
  <c r="T4435"/>
  <c r="V4435"/>
  <c r="W4435"/>
  <c r="X4435"/>
  <c r="R4527"/>
  <c r="S4527"/>
  <c r="T4527"/>
  <c r="V4527"/>
  <c r="W4527"/>
  <c r="X4527"/>
  <c r="R4242"/>
  <c r="S4242"/>
  <c r="T4242"/>
  <c r="V4242"/>
  <c r="W4242"/>
  <c r="X4242"/>
  <c r="R4248"/>
  <c r="S4248"/>
  <c r="T4248"/>
  <c r="V4248"/>
  <c r="W4248"/>
  <c r="X4248"/>
  <c r="R4267"/>
  <c r="S4267"/>
  <c r="T4267"/>
  <c r="V4267"/>
  <c r="W4267"/>
  <c r="X4267"/>
  <c r="R4301"/>
  <c r="S4301"/>
  <c r="T4301"/>
  <c r="V4301"/>
  <c r="W4301"/>
  <c r="X4301"/>
  <c r="R4331"/>
  <c r="S4331"/>
  <c r="T4331"/>
  <c r="V4331"/>
  <c r="W4331"/>
  <c r="X4331"/>
  <c r="R4361"/>
  <c r="S4361"/>
  <c r="T4361"/>
  <c r="V4361"/>
  <c r="W4361"/>
  <c r="X4361"/>
  <c r="R4404"/>
  <c r="S4404"/>
  <c r="T4404"/>
  <c r="V4404"/>
  <c r="W4404"/>
  <c r="X4404"/>
  <c r="R4449"/>
  <c r="S4449"/>
  <c r="T4449"/>
  <c r="V4449"/>
  <c r="W4449"/>
  <c r="X4449"/>
  <c r="R4506"/>
  <c r="S4506"/>
  <c r="T4506"/>
  <c r="V4506"/>
  <c r="W4506"/>
  <c r="X4506"/>
  <c r="R4557"/>
  <c r="S4557"/>
  <c r="T4557"/>
  <c r="V4557"/>
  <c r="W4557"/>
  <c r="X4557"/>
  <c r="R2845"/>
  <c r="S2845"/>
  <c r="T2845"/>
  <c r="V2845"/>
  <c r="W2845"/>
  <c r="X2845"/>
  <c r="R2851"/>
  <c r="S2851"/>
  <c r="T2851"/>
  <c r="V2851"/>
  <c r="W2851"/>
  <c r="X2851"/>
  <c r="R2862"/>
  <c r="S2862"/>
  <c r="T2862"/>
  <c r="V2862"/>
  <c r="W2862"/>
  <c r="X2862"/>
  <c r="R2881"/>
  <c r="S2881"/>
  <c r="T2881"/>
  <c r="V2881"/>
  <c r="W2881"/>
  <c r="X2881"/>
  <c r="R2915"/>
  <c r="S2915"/>
  <c r="T2915"/>
  <c r="V2915"/>
  <c r="W2915"/>
  <c r="X2915"/>
  <c r="R2948"/>
  <c r="S2948"/>
  <c r="T2948"/>
  <c r="V2948"/>
  <c r="W2948"/>
  <c r="X2948"/>
  <c r="R2987"/>
  <c r="S2987"/>
  <c r="T2987"/>
  <c r="V2987"/>
  <c r="W2987"/>
  <c r="X2987"/>
  <c r="R3021"/>
  <c r="S3021"/>
  <c r="T3021"/>
  <c r="V3021"/>
  <c r="W3021"/>
  <c r="X3021"/>
  <c r="R3080"/>
  <c r="S3080"/>
  <c r="T3080"/>
  <c r="V3080"/>
  <c r="W3080"/>
  <c r="X3080"/>
  <c r="R3132"/>
  <c r="S3132"/>
  <c r="T3132"/>
  <c r="V3132"/>
  <c r="W3132"/>
  <c r="X3132"/>
  <c r="R3185"/>
  <c r="S3185"/>
  <c r="T3185"/>
  <c r="V3185"/>
  <c r="W3185"/>
  <c r="X3185"/>
  <c r="R3253"/>
  <c r="S3253"/>
  <c r="T3253"/>
  <c r="V3253"/>
  <c r="W3253"/>
  <c r="X3253"/>
  <c r="R3331"/>
  <c r="S3331"/>
  <c r="T3331"/>
  <c r="V3331"/>
  <c r="W3331"/>
  <c r="X3331"/>
  <c r="R3502"/>
  <c r="S3502"/>
  <c r="T3502"/>
  <c r="V3502"/>
  <c r="W3502"/>
  <c r="X3502"/>
  <c r="R3588"/>
  <c r="S3588"/>
  <c r="T3588"/>
  <c r="V3588"/>
  <c r="W3588"/>
  <c r="X3588"/>
  <c r="R3692"/>
  <c r="S3692"/>
  <c r="T3692"/>
  <c r="V3692"/>
  <c r="W3692"/>
  <c r="X3692"/>
  <c r="R3793"/>
  <c r="S3793"/>
  <c r="T3793"/>
  <c r="V3793"/>
  <c r="W3793"/>
  <c r="X3793"/>
  <c r="R3919"/>
  <c r="S3919"/>
  <c r="T3919"/>
  <c r="V3919"/>
  <c r="W3919"/>
  <c r="X3919"/>
  <c r="R4036"/>
  <c r="S4036"/>
  <c r="T4036"/>
  <c r="V4036"/>
  <c r="W4036"/>
  <c r="X4036"/>
  <c r="R4171"/>
  <c r="S4171"/>
  <c r="T4171"/>
  <c r="V4171"/>
  <c r="W4171"/>
  <c r="X4171"/>
  <c r="R4318"/>
  <c r="S4318"/>
  <c r="T4318"/>
  <c r="V4318"/>
  <c r="W4318"/>
  <c r="X4318"/>
  <c r="R4453"/>
  <c r="S4453"/>
  <c r="T4453"/>
  <c r="V4453"/>
  <c r="W4453"/>
  <c r="X4453"/>
  <c r="R4583"/>
  <c r="S4583"/>
  <c r="T4583"/>
  <c r="V4583"/>
  <c r="W4583"/>
  <c r="X4583"/>
  <c r="R4646"/>
  <c r="S4646"/>
  <c r="T4646"/>
  <c r="V4646"/>
  <c r="W4646"/>
  <c r="X4646"/>
  <c r="R4689"/>
  <c r="S4689"/>
  <c r="T4689"/>
  <c r="V4689"/>
  <c r="W4689"/>
  <c r="X4689"/>
  <c r="R2916"/>
  <c r="S2916"/>
  <c r="T2916"/>
  <c r="V2916"/>
  <c r="W2916"/>
  <c r="X2916"/>
  <c r="R2925"/>
  <c r="S2925"/>
  <c r="T2925"/>
  <c r="V2925"/>
  <c r="W2925"/>
  <c r="X2925"/>
  <c r="R2939"/>
  <c r="S2939"/>
  <c r="T2939"/>
  <c r="V2939"/>
  <c r="W2939"/>
  <c r="X2939"/>
  <c r="R2959"/>
  <c r="S2959"/>
  <c r="T2959"/>
  <c r="V2959"/>
  <c r="W2959"/>
  <c r="X2959"/>
  <c r="R2988"/>
  <c r="S2988"/>
  <c r="T2988"/>
  <c r="V2988"/>
  <c r="W2988"/>
  <c r="X2988"/>
  <c r="R3011"/>
  <c r="S3011"/>
  <c r="T3011"/>
  <c r="V3011"/>
  <c r="W3011"/>
  <c r="X3011"/>
  <c r="R3051"/>
  <c r="S3051"/>
  <c r="T3051"/>
  <c r="V3051"/>
  <c r="W3051"/>
  <c r="X3051"/>
  <c r="R3097"/>
  <c r="S3097"/>
  <c r="T3097"/>
  <c r="V3097"/>
  <c r="W3097"/>
  <c r="X3097"/>
  <c r="R3148"/>
  <c r="S3148"/>
  <c r="T3148"/>
  <c r="V3148"/>
  <c r="W3148"/>
  <c r="X3148"/>
  <c r="R3196"/>
  <c r="S3196"/>
  <c r="T3196"/>
  <c r="V3196"/>
  <c r="W3196"/>
  <c r="X3196"/>
  <c r="R3257"/>
  <c r="S3257"/>
  <c r="T3257"/>
  <c r="V3257"/>
  <c r="W3257"/>
  <c r="X3257"/>
  <c r="R3327"/>
  <c r="S3327"/>
  <c r="T3327"/>
  <c r="V3327"/>
  <c r="W3327"/>
  <c r="X3327"/>
  <c r="R3393"/>
  <c r="S3393"/>
  <c r="T3393"/>
  <c r="V3393"/>
  <c r="W3393"/>
  <c r="X3393"/>
  <c r="R3486"/>
  <c r="S3486"/>
  <c r="T3486"/>
  <c r="V3486"/>
  <c r="W3486"/>
  <c r="X3486"/>
  <c r="R3575"/>
  <c r="S3575"/>
  <c r="T3575"/>
  <c r="V3575"/>
  <c r="W3575"/>
  <c r="X3575"/>
  <c r="R3666"/>
  <c r="S3666"/>
  <c r="T3666"/>
  <c r="V3666"/>
  <c r="W3666"/>
  <c r="X3666"/>
  <c r="R3766"/>
  <c r="S3766"/>
  <c r="T3766"/>
  <c r="V3766"/>
  <c r="W3766"/>
  <c r="X3766"/>
  <c r="R3876"/>
  <c r="S3876"/>
  <c r="T3876"/>
  <c r="V3876"/>
  <c r="W3876"/>
  <c r="X3876"/>
  <c r="R3994"/>
  <c r="S3994"/>
  <c r="T3994"/>
  <c r="V3994"/>
  <c r="W3994"/>
  <c r="X3994"/>
  <c r="R3024"/>
  <c r="S3024"/>
  <c r="T3024"/>
  <c r="V3024"/>
  <c r="W3024"/>
  <c r="X3024"/>
  <c r="R3035"/>
  <c r="S3035"/>
  <c r="T3035"/>
  <c r="V3035"/>
  <c r="W3035"/>
  <c r="X3035"/>
  <c r="R3054"/>
  <c r="S3054"/>
  <c r="T3054"/>
  <c r="V3054"/>
  <c r="W3054"/>
  <c r="X3054"/>
  <c r="R3078"/>
  <c r="S3078"/>
  <c r="T3078"/>
  <c r="V3078"/>
  <c r="W3078"/>
  <c r="X3078"/>
  <c r="R3100"/>
  <c r="S3100"/>
  <c r="T3100"/>
  <c r="V3100"/>
  <c r="W3100"/>
  <c r="X3100"/>
  <c r="R3133"/>
  <c r="S3133"/>
  <c r="T3133"/>
  <c r="V3133"/>
  <c r="W3133"/>
  <c r="X3133"/>
  <c r="R3170"/>
  <c r="S3170"/>
  <c r="T3170"/>
  <c r="V3170"/>
  <c r="W3170"/>
  <c r="X3170"/>
  <c r="R3205"/>
  <c r="S3205"/>
  <c r="T3205"/>
  <c r="V3205"/>
  <c r="W3205"/>
  <c r="X3205"/>
  <c r="R3258"/>
  <c r="S3258"/>
  <c r="T3258"/>
  <c r="V3258"/>
  <c r="W3258"/>
  <c r="X3258"/>
  <c r="R3308"/>
  <c r="S3308"/>
  <c r="T3308"/>
  <c r="V3308"/>
  <c r="W3308"/>
  <c r="X3308"/>
  <c r="R3374"/>
  <c r="S3374"/>
  <c r="T3374"/>
  <c r="V3374"/>
  <c r="W3374"/>
  <c r="X3374"/>
  <c r="R3448"/>
  <c r="S3448"/>
  <c r="T3448"/>
  <c r="V3448"/>
  <c r="W3448"/>
  <c r="X3448"/>
  <c r="R3526"/>
  <c r="S3526"/>
  <c r="T3526"/>
  <c r="V3526"/>
  <c r="W3526"/>
  <c r="X3526"/>
  <c r="R3603"/>
  <c r="S3603"/>
  <c r="T3603"/>
  <c r="V3603"/>
  <c r="W3603"/>
  <c r="X3603"/>
  <c r="R3693"/>
  <c r="S3693"/>
  <c r="T3693"/>
  <c r="V3693"/>
  <c r="W3693"/>
  <c r="X3693"/>
  <c r="R3784"/>
  <c r="S3784"/>
  <c r="T3784"/>
  <c r="V3784"/>
  <c r="W3784"/>
  <c r="X3784"/>
  <c r="R3890"/>
  <c r="S3890"/>
  <c r="T3890"/>
  <c r="V3890"/>
  <c r="W3890"/>
  <c r="X3890"/>
  <c r="R4001"/>
  <c r="S4001"/>
  <c r="T4001"/>
  <c r="V4001"/>
  <c r="W4001"/>
  <c r="X4001"/>
  <c r="R4123"/>
  <c r="S4123"/>
  <c r="T4123"/>
  <c r="V4123"/>
  <c r="W4123"/>
  <c r="X4123"/>
  <c r="R4235"/>
  <c r="S4235"/>
  <c r="T4235"/>
  <c r="V4235"/>
  <c r="W4235"/>
  <c r="X4235"/>
  <c r="R4375"/>
  <c r="S4375"/>
  <c r="T4375"/>
  <c r="V4375"/>
  <c r="W4375"/>
  <c r="X4375"/>
  <c r="Y4660"/>
  <c r="X4660"/>
  <c r="W4660"/>
  <c r="V4660"/>
  <c r="U4660"/>
  <c r="T4660"/>
  <c r="S4660"/>
  <c r="R4660"/>
  <c r="R4606"/>
  <c r="S4606"/>
  <c r="T4606"/>
  <c r="V4606"/>
  <c r="W4606"/>
  <c r="X4606"/>
  <c r="R4667"/>
  <c r="S4667"/>
  <c r="T4667"/>
  <c r="V4667"/>
  <c r="W4667"/>
  <c r="X4667"/>
  <c r="R3186"/>
  <c r="S3186"/>
  <c r="T3186"/>
  <c r="V3186"/>
  <c r="W3186"/>
  <c r="X3186"/>
  <c r="R3197"/>
  <c r="S3197"/>
  <c r="T3197"/>
  <c r="V3197"/>
  <c r="W3197"/>
  <c r="X3197"/>
  <c r="R3209"/>
  <c r="S3209"/>
  <c r="T3209"/>
  <c r="V3209"/>
  <c r="W3209"/>
  <c r="X3209"/>
  <c r="R3226"/>
  <c r="S3226"/>
  <c r="T3226"/>
  <c r="V3226"/>
  <c r="W3226"/>
  <c r="X3226"/>
  <c r="R3259"/>
  <c r="S3259"/>
  <c r="T3259"/>
  <c r="V3259"/>
  <c r="W3259"/>
  <c r="X3259"/>
  <c r="R3290"/>
  <c r="S3290"/>
  <c r="T3290"/>
  <c r="V3290"/>
  <c r="W3290"/>
  <c r="X3290"/>
  <c r="R3333"/>
  <c r="S3333"/>
  <c r="T3333"/>
  <c r="V3333"/>
  <c r="W3333"/>
  <c r="X3333"/>
  <c r="R3371"/>
  <c r="S3371"/>
  <c r="T3371"/>
  <c r="V3371"/>
  <c r="W3371"/>
  <c r="X3371"/>
  <c r="R3425"/>
  <c r="S3425"/>
  <c r="T3425"/>
  <c r="V3425"/>
  <c r="W3425"/>
  <c r="X3425"/>
  <c r="R3487"/>
  <c r="S3487"/>
  <c r="T3487"/>
  <c r="V3487"/>
  <c r="W3487"/>
  <c r="X3487"/>
  <c r="R3550"/>
  <c r="S3550"/>
  <c r="T3550"/>
  <c r="V3550"/>
  <c r="W3550"/>
  <c r="X3550"/>
  <c r="R3617"/>
  <c r="S3617"/>
  <c r="T3617"/>
  <c r="V3617"/>
  <c r="W3617"/>
  <c r="X3617"/>
  <c r="R3694"/>
  <c r="S3694"/>
  <c r="T3694"/>
  <c r="V3694"/>
  <c r="W3694"/>
  <c r="X3694"/>
  <c r="R3776"/>
  <c r="S3776"/>
  <c r="T3776"/>
  <c r="V3776"/>
  <c r="W3776"/>
  <c r="X3776"/>
  <c r="R3868"/>
  <c r="S3868"/>
  <c r="T3868"/>
  <c r="V3868"/>
  <c r="W3868"/>
  <c r="X3868"/>
  <c r="R3965"/>
  <c r="S3965"/>
  <c r="T3965"/>
  <c r="V3965"/>
  <c r="W3965"/>
  <c r="X3965"/>
  <c r="R4068"/>
  <c r="S4068"/>
  <c r="T4068"/>
  <c r="V4068"/>
  <c r="W4068"/>
  <c r="X4068"/>
  <c r="R4176"/>
  <c r="S4176"/>
  <c r="T4176"/>
  <c r="V4176"/>
  <c r="W4176"/>
  <c r="X4176"/>
  <c r="R4306"/>
  <c r="S4306"/>
  <c r="T4306"/>
  <c r="V4306"/>
  <c r="W4306"/>
  <c r="X4306"/>
  <c r="R4424"/>
  <c r="S4424"/>
  <c r="T4424"/>
  <c r="V4424"/>
  <c r="W4424"/>
  <c r="X4424"/>
  <c r="R4551"/>
  <c r="S4551"/>
  <c r="T4551"/>
  <c r="V4551"/>
  <c r="W4551"/>
  <c r="X4551"/>
  <c r="R4618"/>
  <c r="S4618"/>
  <c r="T4618"/>
  <c r="V4618"/>
  <c r="W4618"/>
  <c r="X4618"/>
  <c r="R4673"/>
  <c r="S4673"/>
  <c r="T4673"/>
  <c r="V4673"/>
  <c r="W4673"/>
  <c r="X4673"/>
  <c r="R3396"/>
  <c r="S3396"/>
  <c r="T3396"/>
  <c r="V3396"/>
  <c r="W3396"/>
  <c r="X3396"/>
  <c r="R3410"/>
  <c r="S3410"/>
  <c r="T3410"/>
  <c r="V3410"/>
  <c r="W3410"/>
  <c r="X3410"/>
  <c r="R3427"/>
  <c r="S3427"/>
  <c r="T3427"/>
  <c r="V3427"/>
  <c r="W3427"/>
  <c r="X3427"/>
  <c r="R3451"/>
  <c r="S3451"/>
  <c r="T3451"/>
  <c r="V3451"/>
  <c r="W3451"/>
  <c r="X3451"/>
  <c r="R3478"/>
  <c r="S3478"/>
  <c r="T3478"/>
  <c r="V3478"/>
  <c r="W3478"/>
  <c r="X3478"/>
  <c r="R3512"/>
  <c r="S3512"/>
  <c r="T3512"/>
  <c r="V3512"/>
  <c r="W3512"/>
  <c r="X3512"/>
  <c r="R3551"/>
  <c r="S3551"/>
  <c r="T3551"/>
  <c r="V3551"/>
  <c r="W3551"/>
  <c r="X3551"/>
  <c r="R3592"/>
  <c r="S3592"/>
  <c r="T3592"/>
  <c r="V3592"/>
  <c r="W3592"/>
  <c r="X3592"/>
  <c r="R3652"/>
  <c r="S3652"/>
  <c r="T3652"/>
  <c r="V3652"/>
  <c r="W3652"/>
  <c r="X3652"/>
  <c r="R3701"/>
  <c r="S3701"/>
  <c r="T3701"/>
  <c r="V3701"/>
  <c r="W3701"/>
  <c r="X3701"/>
  <c r="R3768"/>
  <c r="S3768"/>
  <c r="T3768"/>
  <c r="V3768"/>
  <c r="W3768"/>
  <c r="X3768"/>
  <c r="R3833"/>
  <c r="S3833"/>
  <c r="T3833"/>
  <c r="V3833"/>
  <c r="W3833"/>
  <c r="X3833"/>
  <c r="R3922"/>
  <c r="S3922"/>
  <c r="T3922"/>
  <c r="V3922"/>
  <c r="W3922"/>
  <c r="X3922"/>
  <c r="R4004"/>
  <c r="S4004"/>
  <c r="T4004"/>
  <c r="V4004"/>
  <c r="W4004"/>
  <c r="X4004"/>
  <c r="R4097"/>
  <c r="S4097"/>
  <c r="T4097"/>
  <c r="V4097"/>
  <c r="W4097"/>
  <c r="X4097"/>
  <c r="R4186"/>
  <c r="S4186"/>
  <c r="T4186"/>
  <c r="V4186"/>
  <c r="W4186"/>
  <c r="X4186"/>
  <c r="R4307"/>
  <c r="S4307"/>
  <c r="T4307"/>
  <c r="V4307"/>
  <c r="W4307"/>
  <c r="X4307"/>
  <c r="R4413"/>
  <c r="S4413"/>
  <c r="T4413"/>
  <c r="V4413"/>
  <c r="W4413"/>
  <c r="X4413"/>
  <c r="R4528"/>
  <c r="S4528"/>
  <c r="T4528"/>
  <c r="V4528"/>
  <c r="W4528"/>
  <c r="X4528"/>
  <c r="R4605"/>
  <c r="S4605"/>
  <c r="T4605"/>
  <c r="V4605"/>
  <c r="W4605"/>
  <c r="X4605"/>
  <c r="R3672"/>
  <c r="S3672"/>
  <c r="T3672"/>
  <c r="V3672"/>
  <c r="W3672"/>
  <c r="X3672"/>
  <c r="R3679"/>
  <c r="S3679"/>
  <c r="T3679"/>
  <c r="V3679"/>
  <c r="W3679"/>
  <c r="X3679"/>
  <c r="R3695"/>
  <c r="S3695"/>
  <c r="T3695"/>
  <c r="V3695"/>
  <c r="W3695"/>
  <c r="X3695"/>
  <c r="R3714"/>
  <c r="S3714"/>
  <c r="T3714"/>
  <c r="V3714"/>
  <c r="W3714"/>
  <c r="X3714"/>
  <c r="R3744"/>
  <c r="S3744"/>
  <c r="T3744"/>
  <c r="V3744"/>
  <c r="W3744"/>
  <c r="X3744"/>
  <c r="R3777"/>
  <c r="S3777"/>
  <c r="T3777"/>
  <c r="V3777"/>
  <c r="W3777"/>
  <c r="X3777"/>
  <c r="R3810"/>
  <c r="S3810"/>
  <c r="T3810"/>
  <c r="V3810"/>
  <c r="W3810"/>
  <c r="X3810"/>
  <c r="R3866"/>
  <c r="S3866"/>
  <c r="T3866"/>
  <c r="V3866"/>
  <c r="W3866"/>
  <c r="X3866"/>
  <c r="R3924"/>
  <c r="S3924"/>
  <c r="T3924"/>
  <c r="V3924"/>
  <c r="W3924"/>
  <c r="X3924"/>
  <c r="R3978"/>
  <c r="S3978"/>
  <c r="T3978"/>
  <c r="V3978"/>
  <c r="W3978"/>
  <c r="X3978"/>
  <c r="R4045"/>
  <c r="S4045"/>
  <c r="T4045"/>
  <c r="V4045"/>
  <c r="W4045"/>
  <c r="X4045"/>
  <c r="R4121"/>
  <c r="S4121"/>
  <c r="T4121"/>
  <c r="V4121"/>
  <c r="W4121"/>
  <c r="X4121"/>
  <c r="R4191"/>
  <c r="S4191"/>
  <c r="T4191"/>
  <c r="V4191"/>
  <c r="W4191"/>
  <c r="X4191"/>
  <c r="R4281"/>
  <c r="S4281"/>
  <c r="T4281"/>
  <c r="V4281"/>
  <c r="W4281"/>
  <c r="X4281"/>
  <c r="R4378"/>
  <c r="S4378"/>
  <c r="T4378"/>
  <c r="V4378"/>
  <c r="W4378"/>
  <c r="X4378"/>
  <c r="R4481"/>
  <c r="S4481"/>
  <c r="T4481"/>
  <c r="V4481"/>
  <c r="W4481"/>
  <c r="X4481"/>
  <c r="R4567"/>
  <c r="S4567"/>
  <c r="T4567"/>
  <c r="V4567"/>
  <c r="W4567"/>
  <c r="X4567"/>
  <c r="R4620"/>
  <c r="S4620"/>
  <c r="T4620"/>
  <c r="V4620"/>
  <c r="W4620"/>
  <c r="X4620"/>
  <c r="R3995"/>
  <c r="S3995"/>
  <c r="T3995"/>
  <c r="V3995"/>
  <c r="W3995"/>
  <c r="X3995"/>
  <c r="R4006"/>
  <c r="S4006"/>
  <c r="T4006"/>
  <c r="V4006"/>
  <c r="W4006"/>
  <c r="X4006"/>
  <c r="R4018"/>
  <c r="S4018"/>
  <c r="T4018"/>
  <c r="V4018"/>
  <c r="W4018"/>
  <c r="X4018"/>
  <c r="R4038"/>
  <c r="S4038"/>
  <c r="T4038"/>
  <c r="V4038"/>
  <c r="W4038"/>
  <c r="X4038"/>
  <c r="R4070"/>
  <c r="S4070"/>
  <c r="T4070"/>
  <c r="V4070"/>
  <c r="W4070"/>
  <c r="X4070"/>
  <c r="R4102"/>
  <c r="S4102"/>
  <c r="T4102"/>
  <c r="V4102"/>
  <c r="W4102"/>
  <c r="X4102"/>
  <c r="R4151"/>
  <c r="S4151"/>
  <c r="T4151"/>
  <c r="V4151"/>
  <c r="W4151"/>
  <c r="X4151"/>
  <c r="R4189"/>
  <c r="S4189"/>
  <c r="T4189"/>
  <c r="V4189"/>
  <c r="W4189"/>
  <c r="X4189"/>
  <c r="R4244"/>
  <c r="S4244"/>
  <c r="T4244"/>
  <c r="V4244"/>
  <c r="W4244"/>
  <c r="X4244"/>
  <c r="R4325"/>
  <c r="S4325"/>
  <c r="T4325"/>
  <c r="V4325"/>
  <c r="W4325"/>
  <c r="X4325"/>
  <c r="R4380"/>
  <c r="S4380"/>
  <c r="T4380"/>
  <c r="V4380"/>
  <c r="W4380"/>
  <c r="X4380"/>
  <c r="R4455"/>
  <c r="S4455"/>
  <c r="T4455"/>
  <c r="V4455"/>
  <c r="W4455"/>
  <c r="X4455"/>
  <c r="R4530"/>
  <c r="S4530"/>
  <c r="T4530"/>
  <c r="V4530"/>
  <c r="W4530"/>
  <c r="X4530"/>
  <c r="R4587"/>
  <c r="S4587"/>
  <c r="T4587"/>
  <c r="V4587"/>
  <c r="W4587"/>
  <c r="X4587"/>
  <c r="R4627"/>
  <c r="S4627"/>
  <c r="T4627"/>
  <c r="V4627"/>
  <c r="W4627"/>
  <c r="X4627"/>
  <c r="R4384"/>
  <c r="S4384"/>
  <c r="T4384"/>
  <c r="V4384"/>
  <c r="W4384"/>
  <c r="X4384"/>
  <c r="R4393"/>
  <c r="S4393"/>
  <c r="T4393"/>
  <c r="V4393"/>
  <c r="W4393"/>
  <c r="X4393"/>
  <c r="R4405"/>
  <c r="S4405"/>
  <c r="T4405"/>
  <c r="V4405"/>
  <c r="W4405"/>
  <c r="X4405"/>
  <c r="R4428"/>
  <c r="S4428"/>
  <c r="T4428"/>
  <c r="V4428"/>
  <c r="W4428"/>
  <c r="X4428"/>
  <c r="R4463"/>
  <c r="S4463"/>
  <c r="T4463"/>
  <c r="V4463"/>
  <c r="W4463"/>
  <c r="X4463"/>
  <c r="R4494"/>
  <c r="S4494"/>
  <c r="T4494"/>
  <c r="V4494"/>
  <c r="W4494"/>
  <c r="X4494"/>
  <c r="R4532"/>
  <c r="S4532"/>
  <c r="T4532"/>
  <c r="V4532"/>
  <c r="W4532"/>
  <c r="X4532"/>
  <c r="R4565"/>
  <c r="S4565"/>
  <c r="T4565"/>
  <c r="V4565"/>
  <c r="W4565"/>
  <c r="X4565"/>
  <c r="R4599"/>
  <c r="S4599"/>
  <c r="T4599"/>
  <c r="V4599"/>
  <c r="W4599"/>
  <c r="X4599"/>
  <c r="R4621"/>
  <c r="S4621"/>
  <c r="T4621"/>
  <c r="V4621"/>
  <c r="W4621"/>
  <c r="X4621"/>
  <c r="R3405"/>
  <c r="S3405"/>
  <c r="T3405"/>
  <c r="V3405"/>
  <c r="W3405"/>
  <c r="X3405"/>
  <c r="R3415"/>
  <c r="S3415"/>
  <c r="T3415"/>
  <c r="V3415"/>
  <c r="W3415"/>
  <c r="X3415"/>
  <c r="R3434"/>
  <c r="S3434"/>
  <c r="T3434"/>
  <c r="V3434"/>
  <c r="W3434"/>
  <c r="X3434"/>
  <c r="R3459"/>
  <c r="S3459"/>
  <c r="T3459"/>
  <c r="V3459"/>
  <c r="W3459"/>
  <c r="X3459"/>
  <c r="R3483"/>
  <c r="S3483"/>
  <c r="T3483"/>
  <c r="V3483"/>
  <c r="W3483"/>
  <c r="X3483"/>
  <c r="R3495"/>
  <c r="S3495"/>
  <c r="T3495"/>
  <c r="V3495"/>
  <c r="W3495"/>
  <c r="X3495"/>
  <c r="R3509"/>
  <c r="S3509"/>
  <c r="T3509"/>
  <c r="V3509"/>
  <c r="W3509"/>
  <c r="X3509"/>
  <c r="R3532"/>
  <c r="S3532"/>
  <c r="T3532"/>
  <c r="V3532"/>
  <c r="W3532"/>
  <c r="X3532"/>
  <c r="R3558"/>
  <c r="S3558"/>
  <c r="T3558"/>
  <c r="V3558"/>
  <c r="W3558"/>
  <c r="X3558"/>
  <c r="R3586"/>
  <c r="S3586"/>
  <c r="T3586"/>
  <c r="V3586"/>
  <c r="W3586"/>
  <c r="X3586"/>
  <c r="R3628"/>
  <c r="S3628"/>
  <c r="T3628"/>
  <c r="V3628"/>
  <c r="W3628"/>
  <c r="X3628"/>
  <c r="R3673"/>
  <c r="S3673"/>
  <c r="T3673"/>
  <c r="V3673"/>
  <c r="W3673"/>
  <c r="X3673"/>
  <c r="R3718"/>
  <c r="S3718"/>
  <c r="T3718"/>
  <c r="V3718"/>
  <c r="W3718"/>
  <c r="X3718"/>
  <c r="R3778"/>
  <c r="S3778"/>
  <c r="T3778"/>
  <c r="V3778"/>
  <c r="W3778"/>
  <c r="X3778"/>
  <c r="R3845"/>
  <c r="S3845"/>
  <c r="T3845"/>
  <c r="V3845"/>
  <c r="W3845"/>
  <c r="X3845"/>
  <c r="R3927"/>
  <c r="S3927"/>
  <c r="T3927"/>
  <c r="V3927"/>
  <c r="W3927"/>
  <c r="X3927"/>
  <c r="R3998"/>
  <c r="S3998"/>
  <c r="T3998"/>
  <c r="V3998"/>
  <c r="W3998"/>
  <c r="X3998"/>
  <c r="R4084"/>
  <c r="S4084"/>
  <c r="T4084"/>
  <c r="V4084"/>
  <c r="W4084"/>
  <c r="X4084"/>
  <c r="R4174"/>
  <c r="S4174"/>
  <c r="T4174"/>
  <c r="V4174"/>
  <c r="W4174"/>
  <c r="X4174"/>
  <c r="R4273"/>
  <c r="S4273"/>
  <c r="T4273"/>
  <c r="V4273"/>
  <c r="W4273"/>
  <c r="X4273"/>
  <c r="R3600"/>
  <c r="S3600"/>
  <c r="T3600"/>
  <c r="V3600"/>
  <c r="W3600"/>
  <c r="X3600"/>
  <c r="R3610"/>
  <c r="S3610"/>
  <c r="T3610"/>
  <c r="V3610"/>
  <c r="W3610"/>
  <c r="X3610"/>
  <c r="R3629"/>
  <c r="S3629"/>
  <c r="T3629"/>
  <c r="V3629"/>
  <c r="W3629"/>
  <c r="X3629"/>
  <c r="R3655"/>
  <c r="S3655"/>
  <c r="T3655"/>
  <c r="V3655"/>
  <c r="W3655"/>
  <c r="X3655"/>
  <c r="R3676"/>
  <c r="S3676"/>
  <c r="T3676"/>
  <c r="V3676"/>
  <c r="W3676"/>
  <c r="X3676"/>
  <c r="R3706"/>
  <c r="S3706"/>
  <c r="T3706"/>
  <c r="V3706"/>
  <c r="W3706"/>
  <c r="X3706"/>
  <c r="R3753"/>
  <c r="S3753"/>
  <c r="T3753"/>
  <c r="V3753"/>
  <c r="W3753"/>
  <c r="X3753"/>
  <c r="R3789"/>
  <c r="S3789"/>
  <c r="T3789"/>
  <c r="V3789"/>
  <c r="W3789"/>
  <c r="X3789"/>
  <c r="R3848"/>
  <c r="S3848"/>
  <c r="T3848"/>
  <c r="V3848"/>
  <c r="W3848"/>
  <c r="X3848"/>
  <c r="R3911"/>
  <c r="S3911"/>
  <c r="T3911"/>
  <c r="V3911"/>
  <c r="W3911"/>
  <c r="X3911"/>
  <c r="R3974"/>
  <c r="S3974"/>
  <c r="T3974"/>
  <c r="V3974"/>
  <c r="W3974"/>
  <c r="X3974"/>
  <c r="R4047"/>
  <c r="S4047"/>
  <c r="T4047"/>
  <c r="V4047"/>
  <c r="W4047"/>
  <c r="X4047"/>
  <c r="R4131"/>
  <c r="S4131"/>
  <c r="T4131"/>
  <c r="V4131"/>
  <c r="W4131"/>
  <c r="X4131"/>
  <c r="R4202"/>
  <c r="S4202"/>
  <c r="T4202"/>
  <c r="V4202"/>
  <c r="W4202"/>
  <c r="X4202"/>
  <c r="R4315"/>
  <c r="S4315"/>
  <c r="T4315"/>
  <c r="V4315"/>
  <c r="W4315"/>
  <c r="X4315"/>
  <c r="R4407"/>
  <c r="S4407"/>
  <c r="T4407"/>
  <c r="V4407"/>
  <c r="W4407"/>
  <c r="X4407"/>
  <c r="R4510"/>
  <c r="S4510"/>
  <c r="T4510"/>
  <c r="V4510"/>
  <c r="W4510"/>
  <c r="X4510"/>
  <c r="R4588"/>
  <c r="S4588"/>
  <c r="T4588"/>
  <c r="V4588"/>
  <c r="W4588"/>
  <c r="X4588"/>
  <c r="R4640"/>
  <c r="S4640"/>
  <c r="T4640"/>
  <c r="V4640"/>
  <c r="W4640"/>
  <c r="X4640"/>
  <c r="R4678"/>
  <c r="S4678"/>
  <c r="T4678"/>
  <c r="V4678"/>
  <c r="W4678"/>
  <c r="X4678"/>
  <c r="R4706"/>
  <c r="S4706"/>
  <c r="T4706"/>
  <c r="V4706"/>
  <c r="W4706"/>
  <c r="X4706"/>
  <c r="R3774"/>
  <c r="S3774"/>
  <c r="T3774"/>
  <c r="V3774"/>
  <c r="W3774"/>
  <c r="X3774"/>
  <c r="R3780"/>
  <c r="S3780"/>
  <c r="T3780"/>
  <c r="V3780"/>
  <c r="W3780"/>
  <c r="X3780"/>
  <c r="R3792"/>
  <c r="S3792"/>
  <c r="T3792"/>
  <c r="V3792"/>
  <c r="W3792"/>
  <c r="X3792"/>
  <c r="R3816"/>
  <c r="S3816"/>
  <c r="T3816"/>
  <c r="V3816"/>
  <c r="W3816"/>
  <c r="X3816"/>
  <c r="R3849"/>
  <c r="S3849"/>
  <c r="T3849"/>
  <c r="V3849"/>
  <c r="W3849"/>
  <c r="X3849"/>
  <c r="R3880"/>
  <c r="S3880"/>
  <c r="T3880"/>
  <c r="V3880"/>
  <c r="W3880"/>
  <c r="X3880"/>
  <c r="R3932"/>
  <c r="S3932"/>
  <c r="T3932"/>
  <c r="V3932"/>
  <c r="W3932"/>
  <c r="X3932"/>
  <c r="R3970"/>
  <c r="S3970"/>
  <c r="T3970"/>
  <c r="V3970"/>
  <c r="W3970"/>
  <c r="X3970"/>
  <c r="R4023"/>
  <c r="S4023"/>
  <c r="T4023"/>
  <c r="V4023"/>
  <c r="W4023"/>
  <c r="X4023"/>
  <c r="R4086"/>
  <c r="S4086"/>
  <c r="T4086"/>
  <c r="V4086"/>
  <c r="W4086"/>
  <c r="X4086"/>
  <c r="R4157"/>
  <c r="S4157"/>
  <c r="T4157"/>
  <c r="V4157"/>
  <c r="W4157"/>
  <c r="X4157"/>
  <c r="R4224"/>
  <c r="S4224"/>
  <c r="T4224"/>
  <c r="V4224"/>
  <c r="W4224"/>
  <c r="X4224"/>
  <c r="R4317"/>
  <c r="S4317"/>
  <c r="T4317"/>
  <c r="V4317"/>
  <c r="W4317"/>
  <c r="X4317"/>
  <c r="R4396"/>
  <c r="S4396"/>
  <c r="T4396"/>
  <c r="V4396"/>
  <c r="W4396"/>
  <c r="X4396"/>
  <c r="R4489"/>
  <c r="S4489"/>
  <c r="T4489"/>
  <c r="V4489"/>
  <c r="W4489"/>
  <c r="X4489"/>
  <c r="R4571"/>
  <c r="S4571"/>
  <c r="T4571"/>
  <c r="V4571"/>
  <c r="W4571"/>
  <c r="X4571"/>
  <c r="R4617"/>
  <c r="S4617"/>
  <c r="T4617"/>
  <c r="V4617"/>
  <c r="W4617"/>
  <c r="X4617"/>
  <c r="R4663"/>
  <c r="S4663"/>
  <c r="T4663"/>
  <c r="V4663"/>
  <c r="W4663"/>
  <c r="X4663"/>
  <c r="R4688"/>
  <c r="S4688"/>
  <c r="T4688"/>
  <c r="V4688"/>
  <c r="W4688"/>
  <c r="X4688"/>
  <c r="R4000"/>
  <c r="S4000"/>
  <c r="T4000"/>
  <c r="V4000"/>
  <c r="W4000"/>
  <c r="X4000"/>
  <c r="R4011"/>
  <c r="S4011"/>
  <c r="T4011"/>
  <c r="V4011"/>
  <c r="W4011"/>
  <c r="X4011"/>
  <c r="R4024"/>
  <c r="S4024"/>
  <c r="T4024"/>
  <c r="V4024"/>
  <c r="W4024"/>
  <c r="X4024"/>
  <c r="R4051"/>
  <c r="S4051"/>
  <c r="T4051"/>
  <c r="V4051"/>
  <c r="W4051"/>
  <c r="X4051"/>
  <c r="R4075"/>
  <c r="S4075"/>
  <c r="T4075"/>
  <c r="V4075"/>
  <c r="W4075"/>
  <c r="X4075"/>
  <c r="R4111"/>
  <c r="S4111"/>
  <c r="T4111"/>
  <c r="V4111"/>
  <c r="W4111"/>
  <c r="X4111"/>
  <c r="R4158"/>
  <c r="S4158"/>
  <c r="T4158"/>
  <c r="V4158"/>
  <c r="W4158"/>
  <c r="X4158"/>
  <c r="R4193"/>
  <c r="S4193"/>
  <c r="T4193"/>
  <c r="V4193"/>
  <c r="W4193"/>
  <c r="X4193"/>
  <c r="R4247"/>
  <c r="S4247"/>
  <c r="T4247"/>
  <c r="V4247"/>
  <c r="W4247"/>
  <c r="X4247"/>
  <c r="R4328"/>
  <c r="S4328"/>
  <c r="T4328"/>
  <c r="V4328"/>
  <c r="W4328"/>
  <c r="X4328"/>
  <c r="R4387"/>
  <c r="S4387"/>
  <c r="T4387"/>
  <c r="V4387"/>
  <c r="W4387"/>
  <c r="X4387"/>
  <c r="R4465"/>
  <c r="S4465"/>
  <c r="T4465"/>
  <c r="V4465"/>
  <c r="W4465"/>
  <c r="X4465"/>
  <c r="R4535"/>
  <c r="S4535"/>
  <c r="T4535"/>
  <c r="V4535"/>
  <c r="W4535"/>
  <c r="X4535"/>
  <c r="R4590"/>
  <c r="S4590"/>
  <c r="T4590"/>
  <c r="V4590"/>
  <c r="W4590"/>
  <c r="X4590"/>
  <c r="R4631"/>
  <c r="S4631"/>
  <c r="T4631"/>
  <c r="V4631"/>
  <c r="W4631"/>
  <c r="X4631"/>
  <c r="R4668"/>
  <c r="S4668"/>
  <c r="T4668"/>
  <c r="V4668"/>
  <c r="W4668"/>
  <c r="X4668"/>
  <c r="R4690"/>
  <c r="S4690"/>
  <c r="T4690"/>
  <c r="V4690"/>
  <c r="W4690"/>
  <c r="X4690"/>
  <c r="R4280"/>
  <c r="S4280"/>
  <c r="T4280"/>
  <c r="V4280"/>
  <c r="W4280"/>
  <c r="X4280"/>
  <c r="R4297"/>
  <c r="S4297"/>
  <c r="T4297"/>
  <c r="V4297"/>
  <c r="W4297"/>
  <c r="X4297"/>
  <c r="R4320"/>
  <c r="S4320"/>
  <c r="T4320"/>
  <c r="V4320"/>
  <c r="W4320"/>
  <c r="X4320"/>
  <c r="R4337"/>
  <c r="S4337"/>
  <c r="T4337"/>
  <c r="V4337"/>
  <c r="W4337"/>
  <c r="X4337"/>
  <c r="R4362"/>
  <c r="S4362"/>
  <c r="T4362"/>
  <c r="V4362"/>
  <c r="W4362"/>
  <c r="X4362"/>
  <c r="R4399"/>
  <c r="S4399"/>
  <c r="T4399"/>
  <c r="V4399"/>
  <c r="W4399"/>
  <c r="X4399"/>
  <c r="R4439"/>
  <c r="S4439"/>
  <c r="T4439"/>
  <c r="V4439"/>
  <c r="W4439"/>
  <c r="X4439"/>
  <c r="R4487"/>
  <c r="S4487"/>
  <c r="T4487"/>
  <c r="V4487"/>
  <c r="W4487"/>
  <c r="X4487"/>
  <c r="R4536"/>
  <c r="S4536"/>
  <c r="T4536"/>
  <c r="V4536"/>
  <c r="W4536"/>
  <c r="X4536"/>
  <c r="R4581"/>
  <c r="S4581"/>
  <c r="T4581"/>
  <c r="V4581"/>
  <c r="W4581"/>
  <c r="X4581"/>
  <c r="R4609"/>
  <c r="S4609"/>
  <c r="T4609"/>
  <c r="V4609"/>
  <c r="W4609"/>
  <c r="X4609"/>
  <c r="R4639"/>
  <c r="S4639"/>
  <c r="T4639"/>
  <c r="V4639"/>
  <c r="W4639"/>
  <c r="X4639"/>
  <c r="R4670"/>
  <c r="S4670"/>
  <c r="T4670"/>
  <c r="V4670"/>
  <c r="W4670"/>
  <c r="X4670"/>
  <c r="R4686"/>
  <c r="S4686"/>
  <c r="T4686"/>
  <c r="V4686"/>
  <c r="W4686"/>
  <c r="X4686"/>
  <c r="R4586"/>
  <c r="S4586"/>
  <c r="T4586"/>
  <c r="V4586"/>
  <c r="W4586"/>
  <c r="X4586"/>
  <c r="R4592"/>
  <c r="S4592"/>
  <c r="T4592"/>
  <c r="V4592"/>
  <c r="W4592"/>
  <c r="X4592"/>
  <c r="R4600"/>
  <c r="S4600"/>
  <c r="T4600"/>
  <c r="V4600"/>
  <c r="W4600"/>
  <c r="X4600"/>
  <c r="R4607"/>
  <c r="S4607"/>
  <c r="T4607"/>
  <c r="V4607"/>
  <c r="W4607"/>
  <c r="X4607"/>
  <c r="R4619"/>
  <c r="S4619"/>
  <c r="T4619"/>
  <c r="V4619"/>
  <c r="W4619"/>
  <c r="X4619"/>
  <c r="R4636"/>
  <c r="S4636"/>
  <c r="T4636"/>
  <c r="V4636"/>
  <c r="W4636"/>
  <c r="X4636"/>
  <c r="R4652"/>
  <c r="S4652"/>
  <c r="T4652"/>
  <c r="V4652"/>
  <c r="W4652"/>
  <c r="X4652"/>
  <c r="R4669"/>
  <c r="S4669"/>
  <c r="T4669"/>
  <c r="V4669"/>
  <c r="W4669"/>
  <c r="X4669"/>
  <c r="R4679"/>
  <c r="S4679"/>
  <c r="T4679"/>
  <c r="V4679"/>
  <c r="W4679"/>
  <c r="X4679"/>
  <c r="R4694"/>
  <c r="S4694"/>
  <c r="T4694"/>
  <c r="V4694"/>
  <c r="W4694"/>
  <c r="X4694"/>
  <c r="R4707"/>
  <c r="S4707"/>
  <c r="T4707"/>
  <c r="V4707"/>
  <c r="W4707"/>
  <c r="X4707"/>
  <c r="R4710"/>
  <c r="S4710"/>
  <c r="T4710"/>
  <c r="V4710"/>
  <c r="W4710"/>
  <c r="X4710"/>
  <c r="R4712"/>
  <c r="S4712"/>
  <c r="T4712"/>
  <c r="V4712"/>
  <c r="W4712"/>
  <c r="X4712"/>
  <c r="R4716"/>
  <c r="S4716"/>
  <c r="T4716"/>
  <c r="V4716"/>
  <c r="W4716"/>
  <c r="X4716"/>
  <c r="R4766"/>
  <c r="S4766"/>
  <c r="T4766"/>
  <c r="V4766"/>
  <c r="W4766"/>
  <c r="X4766"/>
  <c r="R4768"/>
  <c r="S4768"/>
  <c r="T4768"/>
  <c r="V4768"/>
  <c r="W4768"/>
  <c r="X4768"/>
  <c r="R4771"/>
  <c r="S4771"/>
  <c r="T4771"/>
  <c r="V4771"/>
  <c r="W4771"/>
  <c r="X4771"/>
  <c r="R4811"/>
  <c r="S4811"/>
  <c r="T4811"/>
  <c r="V4811"/>
  <c r="W4811"/>
  <c r="X4811"/>
  <c r="R4812"/>
  <c r="S4812"/>
  <c r="T4812"/>
  <c r="V4812"/>
  <c r="W4812"/>
  <c r="X4812"/>
  <c r="R4873"/>
  <c r="S4873"/>
  <c r="T4873"/>
  <c r="V4873"/>
  <c r="W4873"/>
  <c r="X4873"/>
  <c r="R4874"/>
  <c r="S4874"/>
  <c r="T4874"/>
  <c r="V4874"/>
  <c r="W4874"/>
  <c r="X4874"/>
  <c r="R4141"/>
  <c r="S4141"/>
  <c r="T4141"/>
  <c r="V4141"/>
  <c r="W4141"/>
  <c r="X4141"/>
  <c r="R4150"/>
  <c r="S4150"/>
  <c r="T4150"/>
  <c r="V4150"/>
  <c r="W4150"/>
  <c r="X4150"/>
  <c r="R4165"/>
  <c r="S4165"/>
  <c r="T4165"/>
  <c r="V4165"/>
  <c r="W4165"/>
  <c r="X4165"/>
  <c r="R4180"/>
  <c r="S4180"/>
  <c r="T4180"/>
  <c r="V4180"/>
  <c r="W4180"/>
  <c r="X4180"/>
  <c r="R4205"/>
  <c r="S4205"/>
  <c r="T4205"/>
  <c r="V4205"/>
  <c r="W4205"/>
  <c r="X4205"/>
  <c r="R4243"/>
  <c r="S4243"/>
  <c r="T4243"/>
  <c r="V4243"/>
  <c r="W4243"/>
  <c r="X4243"/>
  <c r="R4291"/>
  <c r="S4291"/>
  <c r="T4291"/>
  <c r="V4291"/>
  <c r="W4291"/>
  <c r="X4291"/>
  <c r="R4343"/>
  <c r="S4343"/>
  <c r="T4343"/>
  <c r="V4343"/>
  <c r="W4343"/>
  <c r="X4343"/>
  <c r="R4397"/>
  <c r="S4397"/>
  <c r="T4397"/>
  <c r="V4397"/>
  <c r="W4397"/>
  <c r="X4397"/>
  <c r="R4458"/>
  <c r="S4458"/>
  <c r="T4458"/>
  <c r="V4458"/>
  <c r="W4458"/>
  <c r="X4458"/>
  <c r="R4520"/>
  <c r="S4520"/>
  <c r="T4520"/>
  <c r="V4520"/>
  <c r="W4520"/>
  <c r="X4520"/>
  <c r="R4255"/>
  <c r="S4255"/>
  <c r="T4255"/>
  <c r="V4255"/>
  <c r="W4255"/>
  <c r="X4255"/>
  <c r="R4270"/>
  <c r="S4270"/>
  <c r="T4270"/>
  <c r="V4270"/>
  <c r="W4270"/>
  <c r="X4270"/>
  <c r="R4293"/>
  <c r="S4293"/>
  <c r="T4293"/>
  <c r="V4293"/>
  <c r="W4293"/>
  <c r="X4293"/>
  <c r="R4327"/>
  <c r="S4327"/>
  <c r="T4327"/>
  <c r="V4327"/>
  <c r="W4327"/>
  <c r="X4327"/>
  <c r="R4345"/>
  <c r="S4345"/>
  <c r="T4345"/>
  <c r="V4345"/>
  <c r="W4345"/>
  <c r="X4345"/>
  <c r="R4381"/>
  <c r="S4381"/>
  <c r="T4381"/>
  <c r="V4381"/>
  <c r="W4381"/>
  <c r="X4381"/>
  <c r="R4421"/>
  <c r="S4421"/>
  <c r="T4421"/>
  <c r="V4421"/>
  <c r="W4421"/>
  <c r="X4421"/>
  <c r="R4474"/>
  <c r="S4474"/>
  <c r="T4474"/>
  <c r="V4474"/>
  <c r="W4474"/>
  <c r="X4474"/>
  <c r="R4521"/>
  <c r="S4521"/>
  <c r="T4521"/>
  <c r="V4521"/>
  <c r="W4521"/>
  <c r="X4521"/>
  <c r="R4568"/>
  <c r="S4568"/>
  <c r="T4568"/>
  <c r="V4568"/>
  <c r="W4568"/>
  <c r="X4568"/>
  <c r="R4604"/>
  <c r="S4604"/>
  <c r="T4604"/>
  <c r="V4604"/>
  <c r="W4604"/>
  <c r="X4604"/>
  <c r="R4633"/>
  <c r="S4633"/>
  <c r="T4633"/>
  <c r="V4633"/>
  <c r="W4633"/>
  <c r="X4633"/>
  <c r="R4665"/>
  <c r="S4665"/>
  <c r="T4665"/>
  <c r="V4665"/>
  <c r="W4665"/>
  <c r="X4665"/>
  <c r="R4682"/>
  <c r="S4682"/>
  <c r="T4682"/>
  <c r="V4682"/>
  <c r="W4682"/>
  <c r="X4682"/>
  <c r="R4699"/>
  <c r="S4699"/>
  <c r="T4699"/>
  <c r="V4699"/>
  <c r="W4699"/>
  <c r="X4699"/>
  <c r="R4721"/>
  <c r="S4721"/>
  <c r="T4721"/>
  <c r="V4721"/>
  <c r="W4721"/>
  <c r="X4721"/>
  <c r="R4734"/>
  <c r="S4734"/>
  <c r="T4734"/>
  <c r="V4734"/>
  <c r="W4734"/>
  <c r="X4734"/>
  <c r="R4747"/>
  <c r="S4747"/>
  <c r="T4747"/>
  <c r="V4747"/>
  <c r="W4747"/>
  <c r="X4747"/>
  <c r="R4444"/>
  <c r="S4444"/>
  <c r="T4444"/>
  <c r="V4444"/>
  <c r="W4444"/>
  <c r="X4444"/>
  <c r="R4462"/>
  <c r="S4462"/>
  <c r="T4462"/>
  <c r="V4462"/>
  <c r="W4462"/>
  <c r="X4462"/>
  <c r="R4477"/>
  <c r="S4477"/>
  <c r="T4477"/>
  <c r="V4477"/>
  <c r="W4477"/>
  <c r="X4477"/>
  <c r="R4497"/>
  <c r="S4497"/>
  <c r="T4497"/>
  <c r="V4497"/>
  <c r="W4497"/>
  <c r="X4497"/>
  <c r="R4522"/>
  <c r="S4522"/>
  <c r="T4522"/>
  <c r="V4522"/>
  <c r="W4522"/>
  <c r="X4522"/>
  <c r="R4554"/>
  <c r="S4554"/>
  <c r="T4554"/>
  <c r="V4554"/>
  <c r="W4554"/>
  <c r="X4554"/>
  <c r="R4580"/>
  <c r="S4580"/>
  <c r="T4580"/>
  <c r="V4580"/>
  <c r="W4580"/>
  <c r="X4580"/>
  <c r="R4602"/>
  <c r="S4602"/>
  <c r="T4602"/>
  <c r="V4602"/>
  <c r="W4602"/>
  <c r="X4602"/>
  <c r="R4623"/>
  <c r="S4623"/>
  <c r="T4623"/>
  <c r="V4623"/>
  <c r="W4623"/>
  <c r="X4623"/>
  <c r="R4648"/>
  <c r="S4648"/>
  <c r="T4648"/>
  <c r="V4648"/>
  <c r="W4648"/>
  <c r="X4648"/>
  <c r="R4671"/>
  <c r="S4671"/>
  <c r="T4671"/>
  <c r="V4671"/>
  <c r="W4671"/>
  <c r="X4671"/>
  <c r="R4684"/>
  <c r="S4684"/>
  <c r="T4684"/>
  <c r="V4684"/>
  <c r="W4684"/>
  <c r="X4684"/>
  <c r="R4700"/>
  <c r="S4700"/>
  <c r="T4700"/>
  <c r="V4700"/>
  <c r="W4700"/>
  <c r="X4700"/>
  <c r="R4718"/>
  <c r="S4718"/>
  <c r="T4718"/>
  <c r="V4718"/>
  <c r="W4718"/>
  <c r="X4718"/>
  <c r="R4731"/>
  <c r="S4731"/>
  <c r="T4731"/>
  <c r="V4731"/>
  <c r="W4731"/>
  <c r="X4731"/>
  <c r="R4743"/>
  <c r="S4743"/>
  <c r="T4743"/>
  <c r="V4743"/>
  <c r="W4743"/>
  <c r="X4743"/>
  <c r="R4755"/>
  <c r="S4755"/>
  <c r="T4755"/>
  <c r="V4755"/>
  <c r="W4755"/>
  <c r="X4755"/>
  <c r="R4772"/>
  <c r="S4772"/>
  <c r="T4772"/>
  <c r="V4772"/>
  <c r="W4772"/>
  <c r="X4772"/>
  <c r="R4781"/>
  <c r="S4781"/>
  <c r="T4781"/>
  <c r="V4781"/>
  <c r="W4781"/>
  <c r="X4781"/>
  <c r="R4793"/>
  <c r="S4793"/>
  <c r="T4793"/>
  <c r="V4793"/>
  <c r="W4793"/>
  <c r="X4793"/>
  <c r="R4806"/>
  <c r="S4806"/>
  <c r="T4806"/>
  <c r="V4806"/>
  <c r="W4806"/>
  <c r="X4806"/>
  <c r="R4613"/>
  <c r="S4613"/>
  <c r="T4613"/>
  <c r="V4613"/>
  <c r="W4613"/>
  <c r="X4613"/>
  <c r="R4616"/>
  <c r="S4616"/>
  <c r="T4616"/>
  <c r="V4616"/>
  <c r="W4616"/>
  <c r="X4616"/>
  <c r="R4624"/>
  <c r="S4624"/>
  <c r="T4624"/>
  <c r="V4624"/>
  <c r="W4624"/>
  <c r="X4624"/>
  <c r="R4634"/>
  <c r="S4634"/>
  <c r="T4634"/>
  <c r="V4634"/>
  <c r="W4634"/>
  <c r="X4634"/>
  <c r="R4644"/>
  <c r="S4644"/>
  <c r="T4644"/>
  <c r="V4644"/>
  <c r="W4644"/>
  <c r="X4644"/>
  <c r="Y4864"/>
  <c r="X4864"/>
  <c r="W4864"/>
  <c r="V4864"/>
  <c r="U4864"/>
  <c r="T4864"/>
  <c r="S4864"/>
  <c r="R4864"/>
  <c r="R4672"/>
  <c r="S4672"/>
  <c r="T4672"/>
  <c r="V4672"/>
  <c r="W4672"/>
  <c r="X4672"/>
  <c r="R4680"/>
  <c r="S4680"/>
  <c r="T4680"/>
  <c r="V4680"/>
  <c r="W4680"/>
  <c r="X4680"/>
  <c r="R4693"/>
  <c r="S4693"/>
  <c r="T4693"/>
  <c r="V4693"/>
  <c r="W4693"/>
  <c r="X4693"/>
  <c r="R4703"/>
  <c r="S4703"/>
  <c r="T4703"/>
  <c r="V4703"/>
  <c r="W4703"/>
  <c r="X4703"/>
  <c r="R4717"/>
  <c r="S4717"/>
  <c r="T4717"/>
  <c r="V4717"/>
  <c r="W4717"/>
  <c r="X4717"/>
  <c r="R4728"/>
  <c r="S4728"/>
  <c r="T4728"/>
  <c r="V4728"/>
  <c r="W4728"/>
  <c r="X4728"/>
  <c r="R4738"/>
  <c r="S4738"/>
  <c r="T4738"/>
  <c r="V4738"/>
  <c r="W4738"/>
  <c r="X4738"/>
  <c r="R4748"/>
  <c r="S4748"/>
  <c r="T4748"/>
  <c r="V4748"/>
  <c r="W4748"/>
  <c r="X4748"/>
  <c r="R4759"/>
  <c r="S4759"/>
  <c r="T4759"/>
  <c r="V4759"/>
  <c r="W4759"/>
  <c r="X4759"/>
  <c r="R4696"/>
  <c r="S4696"/>
  <c r="T4696"/>
  <c r="V4696"/>
  <c r="W4696"/>
  <c r="X4696"/>
  <c r="R4697"/>
  <c r="S4697"/>
  <c r="T4697"/>
  <c r="V4697"/>
  <c r="W4697"/>
  <c r="X4697"/>
  <c r="R4701"/>
  <c r="S4701"/>
  <c r="T4701"/>
  <c r="V4701"/>
  <c r="W4701"/>
  <c r="X4701"/>
  <c r="R4709"/>
  <c r="S4709"/>
  <c r="T4709"/>
  <c r="V4709"/>
  <c r="W4709"/>
  <c r="X4709"/>
  <c r="R4713"/>
  <c r="S4713"/>
  <c r="T4713"/>
  <c r="V4713"/>
  <c r="W4713"/>
  <c r="X4713"/>
  <c r="R4719"/>
  <c r="S4719"/>
  <c r="T4719"/>
  <c r="V4719"/>
  <c r="W4719"/>
  <c r="X4719"/>
  <c r="R4725"/>
  <c r="S4725"/>
  <c r="T4725"/>
  <c r="V4725"/>
  <c r="W4725"/>
  <c r="X4725"/>
  <c r="R4730"/>
  <c r="S4730"/>
  <c r="T4730"/>
  <c r="V4730"/>
  <c r="W4730"/>
  <c r="X4730"/>
  <c r="R4739"/>
  <c r="S4739"/>
  <c r="T4739"/>
  <c r="V4739"/>
  <c r="W4739"/>
  <c r="X4739"/>
  <c r="R4744"/>
  <c r="S4744"/>
  <c r="T4744"/>
  <c r="V4744"/>
  <c r="W4744"/>
  <c r="X4744"/>
  <c r="R4754"/>
  <c r="S4754"/>
  <c r="T4754"/>
  <c r="V4754"/>
  <c r="W4754"/>
  <c r="X4754"/>
  <c r="R4762"/>
  <c r="S4762"/>
  <c r="T4762"/>
  <c r="V4762"/>
  <c r="W4762"/>
  <c r="X4762"/>
  <c r="R4746"/>
  <c r="S4746"/>
  <c r="T4746"/>
  <c r="V4746"/>
  <c r="W4746"/>
  <c r="X4746"/>
  <c r="R4749"/>
  <c r="S4749"/>
  <c r="T4749"/>
  <c r="V4749"/>
  <c r="W4749"/>
  <c r="X4749"/>
  <c r="R4751"/>
  <c r="S4751"/>
  <c r="T4751"/>
  <c r="V4751"/>
  <c r="W4751"/>
  <c r="X4751"/>
  <c r="R4753"/>
  <c r="S4753"/>
  <c r="T4753"/>
  <c r="V4753"/>
  <c r="W4753"/>
  <c r="X4753"/>
  <c r="R4756"/>
  <c r="S4756"/>
  <c r="T4756"/>
  <c r="V4756"/>
  <c r="W4756"/>
  <c r="X4756"/>
  <c r="R4760"/>
  <c r="S4760"/>
  <c r="T4760"/>
  <c r="V4760"/>
  <c r="W4760"/>
  <c r="X4760"/>
  <c r="R4767"/>
  <c r="S4767"/>
  <c r="T4767"/>
  <c r="V4767"/>
  <c r="W4767"/>
  <c r="X4767"/>
  <c r="R4775"/>
  <c r="S4775"/>
  <c r="T4775"/>
  <c r="V4775"/>
  <c r="W4775"/>
  <c r="X4775"/>
  <c r="R4778"/>
  <c r="S4778"/>
  <c r="T4778"/>
  <c r="V4778"/>
  <c r="W4778"/>
  <c r="X4778"/>
  <c r="R4783"/>
  <c r="S4783"/>
  <c r="T4783"/>
  <c r="V4783"/>
  <c r="W4783"/>
  <c r="X4783"/>
  <c r="R4786"/>
  <c r="S4786"/>
  <c r="T4786"/>
  <c r="V4786"/>
  <c r="W4786"/>
  <c r="X4786"/>
  <c r="R4787"/>
  <c r="S4787"/>
  <c r="T4787"/>
  <c r="V4787"/>
  <c r="W4787"/>
  <c r="X4787"/>
  <c r="R4790"/>
  <c r="S4790"/>
  <c r="T4790"/>
  <c r="V4790"/>
  <c r="W4790"/>
  <c r="X4790"/>
  <c r="R4795"/>
  <c r="S4795"/>
  <c r="T4795"/>
  <c r="V4795"/>
  <c r="W4795"/>
  <c r="X4795"/>
  <c r="R4797"/>
  <c r="S4797"/>
  <c r="T4797"/>
  <c r="V4797"/>
  <c r="W4797"/>
  <c r="X4797"/>
  <c r="R4800"/>
  <c r="S4800"/>
  <c r="T4800"/>
  <c r="V4800"/>
  <c r="W4800"/>
  <c r="X4800"/>
  <c r="R4804"/>
  <c r="S4804"/>
  <c r="T4804"/>
  <c r="V4804"/>
  <c r="W4804"/>
  <c r="X4804"/>
  <c r="R4808"/>
  <c r="S4808"/>
  <c r="T4808"/>
  <c r="V4808"/>
  <c r="W4808"/>
  <c r="X4808"/>
  <c r="R4831"/>
  <c r="S4831"/>
  <c r="T4831"/>
  <c r="V4831"/>
  <c r="W4831"/>
  <c r="X4831"/>
  <c r="R4833"/>
  <c r="S4833"/>
  <c r="T4833"/>
  <c r="V4833"/>
  <c r="W4833"/>
  <c r="X4833"/>
  <c r="R4836"/>
  <c r="S4836"/>
  <c r="T4836"/>
  <c r="V4836"/>
  <c r="W4836"/>
  <c r="X4836"/>
  <c r="R4838"/>
  <c r="S4838"/>
  <c r="T4838"/>
  <c r="V4838"/>
  <c r="W4838"/>
  <c r="X4838"/>
  <c r="R4841"/>
  <c r="S4841"/>
  <c r="T4841"/>
  <c r="V4841"/>
  <c r="W4841"/>
  <c r="X4841"/>
  <c r="R4849"/>
  <c r="S4849"/>
  <c r="T4849"/>
  <c r="V4849"/>
  <c r="W4849"/>
  <c r="X4849"/>
  <c r="R4852"/>
  <c r="S4852"/>
  <c r="T4852"/>
  <c r="V4852"/>
  <c r="W4852"/>
  <c r="X4852"/>
  <c r="R4892"/>
  <c r="S4892"/>
  <c r="T4892"/>
  <c r="V4892"/>
  <c r="W4892"/>
  <c r="X4892"/>
  <c r="R4895"/>
  <c r="S4895"/>
  <c r="T4895"/>
  <c r="V4895"/>
  <c r="W4895"/>
  <c r="X4895"/>
  <c r="R4896"/>
  <c r="S4896"/>
  <c r="T4896"/>
  <c r="V4896"/>
  <c r="W4896"/>
  <c r="X4896"/>
  <c r="R4900"/>
  <c r="S4900"/>
  <c r="T4900"/>
  <c r="V4900"/>
  <c r="W4900"/>
  <c r="X4900"/>
  <c r="R4903"/>
  <c r="S4903"/>
  <c r="T4903"/>
  <c r="V4903"/>
  <c r="W4903"/>
  <c r="X4903"/>
  <c r="R4905"/>
  <c r="S4905"/>
  <c r="T4905"/>
  <c r="V4905"/>
  <c r="W4905"/>
  <c r="X4905"/>
  <c r="R4944"/>
  <c r="S4944"/>
  <c r="T4944"/>
  <c r="V4944"/>
  <c r="W4944"/>
  <c r="X4944"/>
  <c r="R4945"/>
  <c r="S4945"/>
  <c r="T4945"/>
  <c r="V4945"/>
  <c r="W4945"/>
  <c r="X4945"/>
  <c r="R4946"/>
  <c r="S4946"/>
  <c r="T4946"/>
  <c r="V4946"/>
  <c r="W4946"/>
  <c r="X4946"/>
  <c r="R4947"/>
  <c r="S4947"/>
  <c r="T4947"/>
  <c r="V4947"/>
  <c r="W4947"/>
  <c r="X4947"/>
  <c r="R4948"/>
  <c r="S4948"/>
  <c r="T4948"/>
  <c r="V4948"/>
  <c r="W4948"/>
  <c r="X4948"/>
  <c r="R4949"/>
  <c r="S4949"/>
  <c r="T4949"/>
  <c r="V4949"/>
  <c r="W4949"/>
  <c r="X4949"/>
  <c r="R4705"/>
  <c r="S4705"/>
  <c r="T4705"/>
  <c r="V4705"/>
  <c r="W4705"/>
  <c r="X4705"/>
  <c r="R4708"/>
  <c r="S4708"/>
  <c r="T4708"/>
  <c r="V4708"/>
  <c r="W4708"/>
  <c r="X4708"/>
  <c r="R4711"/>
  <c r="S4711"/>
  <c r="T4711"/>
  <c r="V4711"/>
  <c r="W4711"/>
  <c r="X4711"/>
  <c r="R4715"/>
  <c r="S4715"/>
  <c r="T4715"/>
  <c r="V4715"/>
  <c r="W4715"/>
  <c r="X4715"/>
  <c r="R4720"/>
  <c r="S4720"/>
  <c r="T4720"/>
  <c r="V4720"/>
  <c r="W4720"/>
  <c r="X4720"/>
  <c r="R4723"/>
  <c r="S4723"/>
  <c r="T4723"/>
  <c r="V4723"/>
  <c r="W4723"/>
  <c r="X4723"/>
  <c r="R4729"/>
  <c r="S4729"/>
  <c r="T4729"/>
  <c r="V4729"/>
  <c r="W4729"/>
  <c r="X4729"/>
  <c r="R4736"/>
  <c r="S4736"/>
  <c r="T4736"/>
  <c r="V4736"/>
  <c r="W4736"/>
  <c r="X4736"/>
  <c r="R4741"/>
  <c r="S4741"/>
  <c r="T4741"/>
  <c r="V4741"/>
  <c r="W4741"/>
  <c r="X4741"/>
  <c r="R4750"/>
  <c r="S4750"/>
  <c r="T4750"/>
  <c r="V4750"/>
  <c r="W4750"/>
  <c r="X4750"/>
  <c r="R4758"/>
  <c r="S4758"/>
  <c r="T4758"/>
  <c r="V4758"/>
  <c r="W4758"/>
  <c r="X4758"/>
  <c r="R4769"/>
  <c r="S4769"/>
  <c r="T4769"/>
  <c r="V4769"/>
  <c r="W4769"/>
  <c r="X4769"/>
  <c r="R4777"/>
  <c r="S4777"/>
  <c r="T4777"/>
  <c r="V4777"/>
  <c r="W4777"/>
  <c r="X4777"/>
  <c r="R4732"/>
  <c r="S4732"/>
  <c r="T4732"/>
  <c r="V4732"/>
  <c r="W4732"/>
  <c r="X4732"/>
  <c r="R4733"/>
  <c r="S4733"/>
  <c r="T4733"/>
  <c r="V4733"/>
  <c r="W4733"/>
  <c r="X4733"/>
  <c r="R4737"/>
  <c r="S4737"/>
  <c r="T4737"/>
  <c r="V4737"/>
  <c r="W4737"/>
  <c r="X4737"/>
  <c r="R4740"/>
  <c r="S4740"/>
  <c r="T4740"/>
  <c r="V4740"/>
  <c r="W4740"/>
  <c r="X4740"/>
  <c r="R4742"/>
  <c r="S4742"/>
  <c r="T4742"/>
  <c r="V4742"/>
  <c r="W4742"/>
  <c r="X4742"/>
  <c r="R4745"/>
  <c r="S4745"/>
  <c r="T4745"/>
  <c r="V4745"/>
  <c r="W4745"/>
  <c r="X4745"/>
  <c r="R4752"/>
  <c r="S4752"/>
  <c r="T4752"/>
  <c r="V4752"/>
  <c r="W4752"/>
  <c r="X4752"/>
  <c r="R4757"/>
  <c r="S4757"/>
  <c r="T4757"/>
  <c r="V4757"/>
  <c r="W4757"/>
  <c r="X4757"/>
  <c r="R4764"/>
  <c r="S4764"/>
  <c r="T4764"/>
  <c r="V4764"/>
  <c r="W4764"/>
  <c r="X4764"/>
  <c r="R4774"/>
  <c r="S4774"/>
  <c r="T4774"/>
  <c r="V4774"/>
  <c r="W4774"/>
  <c r="X4774"/>
  <c r="R4779"/>
  <c r="S4779"/>
  <c r="T4779"/>
  <c r="V4779"/>
  <c r="W4779"/>
  <c r="X4779"/>
  <c r="R4784"/>
  <c r="S4784"/>
  <c r="T4784"/>
  <c r="V4784"/>
  <c r="W4784"/>
  <c r="X4784"/>
  <c r="R4791"/>
  <c r="S4791"/>
  <c r="T4791"/>
  <c r="V4791"/>
  <c r="W4791"/>
  <c r="X4791"/>
  <c r="R4802"/>
  <c r="S4802"/>
  <c r="T4802"/>
  <c r="V4802"/>
  <c r="W4802"/>
  <c r="X4802"/>
  <c r="R4810"/>
  <c r="S4810"/>
  <c r="T4810"/>
  <c r="V4810"/>
  <c r="W4810"/>
  <c r="X4810"/>
  <c r="R4818"/>
  <c r="S4818"/>
  <c r="T4818"/>
  <c r="V4818"/>
  <c r="W4818"/>
  <c r="X4818"/>
  <c r="R4829"/>
  <c r="S4829"/>
  <c r="T4829"/>
  <c r="V4829"/>
  <c r="W4829"/>
  <c r="X4829"/>
  <c r="R4844"/>
  <c r="S4844"/>
  <c r="T4844"/>
  <c r="V4844"/>
  <c r="W4844"/>
  <c r="X4844"/>
  <c r="R4858"/>
  <c r="S4858"/>
  <c r="T4858"/>
  <c r="V4858"/>
  <c r="W4858"/>
  <c r="X4858"/>
  <c r="R4761"/>
  <c r="S4761"/>
  <c r="T4761"/>
  <c r="V4761"/>
  <c r="W4761"/>
  <c r="X4761"/>
  <c r="R4763"/>
  <c r="S4763"/>
  <c r="T4763"/>
  <c r="V4763"/>
  <c r="W4763"/>
  <c r="X4763"/>
  <c r="R4765"/>
  <c r="S4765"/>
  <c r="T4765"/>
  <c r="V4765"/>
  <c r="W4765"/>
  <c r="X4765"/>
  <c r="R4770"/>
  <c r="S4770"/>
  <c r="T4770"/>
  <c r="V4770"/>
  <c r="W4770"/>
  <c r="X4770"/>
  <c r="R4773"/>
  <c r="S4773"/>
  <c r="T4773"/>
  <c r="V4773"/>
  <c r="W4773"/>
  <c r="X4773"/>
  <c r="R4776"/>
  <c r="S4776"/>
  <c r="T4776"/>
  <c r="V4776"/>
  <c r="W4776"/>
  <c r="X4776"/>
  <c r="R4780"/>
  <c r="S4780"/>
  <c r="T4780"/>
  <c r="V4780"/>
  <c r="W4780"/>
  <c r="X4780"/>
  <c r="R4782"/>
  <c r="S4782"/>
  <c r="T4782"/>
  <c r="V4782"/>
  <c r="W4782"/>
  <c r="X4782"/>
  <c r="R4785"/>
  <c r="S4785"/>
  <c r="T4785"/>
  <c r="V4785"/>
  <c r="W4785"/>
  <c r="X4785"/>
  <c r="R4794"/>
  <c r="S4794"/>
  <c r="T4794"/>
  <c r="V4794"/>
  <c r="W4794"/>
  <c r="X4794"/>
  <c r="R4801"/>
  <c r="S4801"/>
  <c r="T4801"/>
  <c r="V4801"/>
  <c r="W4801"/>
  <c r="X4801"/>
  <c r="R4807"/>
  <c r="S4807"/>
  <c r="T4807"/>
  <c r="V4807"/>
  <c r="W4807"/>
  <c r="X4807"/>
  <c r="R4813"/>
  <c r="S4813"/>
  <c r="T4813"/>
  <c r="V4813"/>
  <c r="W4813"/>
  <c r="X4813"/>
  <c r="R4822"/>
  <c r="S4822"/>
  <c r="T4822"/>
  <c r="V4822"/>
  <c r="W4822"/>
  <c r="X4822"/>
  <c r="R4834"/>
  <c r="S4834"/>
  <c r="T4834"/>
  <c r="V4834"/>
  <c r="W4834"/>
  <c r="X4834"/>
  <c r="R4847"/>
  <c r="S4847"/>
  <c r="T4847"/>
  <c r="V4847"/>
  <c r="W4847"/>
  <c r="X4847"/>
  <c r="R4859"/>
  <c r="S4859"/>
  <c r="T4859"/>
  <c r="V4859"/>
  <c r="W4859"/>
  <c r="X4859"/>
  <c r="R4870"/>
  <c r="S4870"/>
  <c r="T4870"/>
  <c r="V4870"/>
  <c r="W4870"/>
  <c r="X4870"/>
  <c r="R4886"/>
  <c r="S4886"/>
  <c r="T4886"/>
  <c r="V4886"/>
  <c r="W4886"/>
  <c r="X4886"/>
  <c r="R4904"/>
  <c r="S4904"/>
  <c r="T4904"/>
  <c r="V4904"/>
  <c r="W4904"/>
  <c r="X4904"/>
  <c r="R4914"/>
  <c r="S4914"/>
  <c r="T4914"/>
  <c r="V4914"/>
  <c r="W4914"/>
  <c r="X4914"/>
  <c r="R4934"/>
  <c r="S4934"/>
  <c r="T4934"/>
  <c r="V4934"/>
  <c r="W4934"/>
  <c r="X4934"/>
  <c r="R4943"/>
  <c r="S4943"/>
  <c r="T4943"/>
  <c r="V4943"/>
  <c r="W4943"/>
  <c r="X4943"/>
  <c r="R4788"/>
  <c r="S4788"/>
  <c r="T4788"/>
  <c r="V4788"/>
  <c r="W4788"/>
  <c r="X4788"/>
  <c r="R4789"/>
  <c r="S4789"/>
  <c r="T4789"/>
  <c r="V4789"/>
  <c r="W4789"/>
  <c r="X4789"/>
  <c r="R4792"/>
  <c r="S4792"/>
  <c r="T4792"/>
  <c r="V4792"/>
  <c r="W4792"/>
  <c r="X4792"/>
  <c r="R4796"/>
  <c r="S4796"/>
  <c r="T4796"/>
  <c r="V4796"/>
  <c r="W4796"/>
  <c r="X4796"/>
  <c r="R4798"/>
  <c r="S4798"/>
  <c r="T4798"/>
  <c r="V4798"/>
  <c r="W4798"/>
  <c r="X4798"/>
  <c r="R4803"/>
  <c r="S4803"/>
  <c r="T4803"/>
  <c r="V4803"/>
  <c r="W4803"/>
  <c r="X4803"/>
  <c r="R4805"/>
  <c r="S4805"/>
  <c r="T4805"/>
  <c r="V4805"/>
  <c r="W4805"/>
  <c r="X4805"/>
  <c r="R4809"/>
  <c r="S4809"/>
  <c r="T4809"/>
  <c r="V4809"/>
  <c r="W4809"/>
  <c r="X4809"/>
  <c r="R4814"/>
  <c r="S4814"/>
  <c r="T4814"/>
  <c r="V4814"/>
  <c r="W4814"/>
  <c r="X4814"/>
  <c r="R4819"/>
  <c r="S4819"/>
  <c r="T4819"/>
  <c r="V4819"/>
  <c r="W4819"/>
  <c r="X4819"/>
  <c r="R4828"/>
  <c r="S4828"/>
  <c r="T4828"/>
  <c r="V4828"/>
  <c r="W4828"/>
  <c r="X4828"/>
  <c r="R4837"/>
  <c r="S4837"/>
  <c r="T4837"/>
  <c r="V4837"/>
  <c r="W4837"/>
  <c r="X4837"/>
  <c r="R4850"/>
  <c r="S4850"/>
  <c r="T4850"/>
  <c r="V4850"/>
  <c r="W4850"/>
  <c r="X4850"/>
  <c r="R4857"/>
  <c r="S4857"/>
  <c r="T4857"/>
  <c r="V4857"/>
  <c r="W4857"/>
  <c r="X4857"/>
  <c r="Y4856"/>
  <c r="X4856"/>
  <c r="W4856"/>
  <c r="V4856"/>
  <c r="U4856"/>
  <c r="T4856"/>
  <c r="S4856"/>
  <c r="R4856"/>
  <c r="R4881"/>
  <c r="S4881"/>
  <c r="T4881"/>
  <c r="V4881"/>
  <c r="W4881"/>
  <c r="X4881"/>
  <c r="R4894"/>
  <c r="S4894"/>
  <c r="T4894"/>
  <c r="V4894"/>
  <c r="W4894"/>
  <c r="X4894"/>
  <c r="R4906"/>
  <c r="S4906"/>
  <c r="T4906"/>
  <c r="V4906"/>
  <c r="W4906"/>
  <c r="X4906"/>
  <c r="R4919"/>
  <c r="S4919"/>
  <c r="T4919"/>
  <c r="V4919"/>
  <c r="W4919"/>
  <c r="X4919"/>
  <c r="R4937"/>
  <c r="S4937"/>
  <c r="T4937"/>
  <c r="V4937"/>
  <c r="W4937"/>
  <c r="X4937"/>
  <c r="R4821"/>
  <c r="S4821"/>
  <c r="T4821"/>
  <c r="V4821"/>
  <c r="W4821"/>
  <c r="X4821"/>
  <c r="R4823"/>
  <c r="S4823"/>
  <c r="T4823"/>
  <c r="V4823"/>
  <c r="W4823"/>
  <c r="X4823"/>
  <c r="R4825"/>
  <c r="S4825"/>
  <c r="T4825"/>
  <c r="V4825"/>
  <c r="W4825"/>
  <c r="X4825"/>
  <c r="R4826"/>
  <c r="S4826"/>
  <c r="T4826"/>
  <c r="V4826"/>
  <c r="W4826"/>
  <c r="X4826"/>
  <c r="R4830"/>
  <c r="S4830"/>
  <c r="T4830"/>
  <c r="V4830"/>
  <c r="W4830"/>
  <c r="X4830"/>
  <c r="R4835"/>
  <c r="S4835"/>
  <c r="T4835"/>
  <c r="V4835"/>
  <c r="W4835"/>
  <c r="X4835"/>
  <c r="R4840"/>
  <c r="S4840"/>
  <c r="T4840"/>
  <c r="V4840"/>
  <c r="W4840"/>
  <c r="X4840"/>
  <c r="R4848"/>
  <c r="S4848"/>
  <c r="T4848"/>
  <c r="V4848"/>
  <c r="W4848"/>
  <c r="X4848"/>
  <c r="R4855"/>
  <c r="S4855"/>
  <c r="T4855"/>
  <c r="V4855"/>
  <c r="W4855"/>
  <c r="X4855"/>
  <c r="R4860"/>
  <c r="S4860"/>
  <c r="T4860"/>
  <c r="V4860"/>
  <c r="W4860"/>
  <c r="X4860"/>
  <c r="R4865"/>
  <c r="S4865"/>
  <c r="T4865"/>
  <c r="V4865"/>
  <c r="W4865"/>
  <c r="X4865"/>
  <c r="R4876"/>
  <c r="S4876"/>
  <c r="T4876"/>
  <c r="V4876"/>
  <c r="W4876"/>
  <c r="X4876"/>
  <c r="R4887"/>
  <c r="S4887"/>
  <c r="T4887"/>
  <c r="V4887"/>
  <c r="W4887"/>
  <c r="X4887"/>
  <c r="R4898"/>
  <c r="S4898"/>
  <c r="T4898"/>
  <c r="V4898"/>
  <c r="W4898"/>
  <c r="X4898"/>
  <c r="R4910"/>
  <c r="S4910"/>
  <c r="T4910"/>
  <c r="V4910"/>
  <c r="W4910"/>
  <c r="X4910"/>
  <c r="R4918"/>
  <c r="S4918"/>
  <c r="T4918"/>
  <c r="V4918"/>
  <c r="W4918"/>
  <c r="X4918"/>
  <c r="R4932"/>
  <c r="S4932"/>
  <c r="T4932"/>
  <c r="V4932"/>
  <c r="W4932"/>
  <c r="X4932"/>
  <c r="R4866"/>
  <c r="S4866"/>
  <c r="T4866"/>
  <c r="V4866"/>
  <c r="W4866"/>
  <c r="X4866"/>
  <c r="R4867"/>
  <c r="S4867"/>
  <c r="T4867"/>
  <c r="V4867"/>
  <c r="W4867"/>
  <c r="X4867"/>
  <c r="R4869"/>
  <c r="S4869"/>
  <c r="T4869"/>
  <c r="V4869"/>
  <c r="W4869"/>
  <c r="X4869"/>
  <c r="R4872"/>
  <c r="S4872"/>
  <c r="T4872"/>
  <c r="V4872"/>
  <c r="W4872"/>
  <c r="X4872"/>
  <c r="R4878"/>
  <c r="S4878"/>
  <c r="T4878"/>
  <c r="V4878"/>
  <c r="W4878"/>
  <c r="X4878"/>
  <c r="R4883"/>
  <c r="S4883"/>
  <c r="T4883"/>
  <c r="V4883"/>
  <c r="W4883"/>
  <c r="X4883"/>
  <c r="R4888"/>
  <c r="S4888"/>
  <c r="T4888"/>
  <c r="V4888"/>
  <c r="W4888"/>
  <c r="X4888"/>
  <c r="R4893"/>
  <c r="S4893"/>
  <c r="T4893"/>
  <c r="V4893"/>
  <c r="W4893"/>
  <c r="X4893"/>
  <c r="R4901"/>
  <c r="S4901"/>
  <c r="T4901"/>
  <c r="V4901"/>
  <c r="W4901"/>
  <c r="X4901"/>
  <c r="R4907"/>
  <c r="S4907"/>
  <c r="T4907"/>
  <c r="V4907"/>
  <c r="W4907"/>
  <c r="X4907"/>
  <c r="R4912"/>
  <c r="S4912"/>
  <c r="T4912"/>
  <c r="V4912"/>
  <c r="W4912"/>
  <c r="X4912"/>
  <c r="R4924"/>
  <c r="S4924"/>
  <c r="T4924"/>
  <c r="V4924"/>
  <c r="W4924"/>
  <c r="X4924"/>
  <c r="R4933"/>
  <c r="S4933"/>
  <c r="T4933"/>
  <c r="V4933"/>
  <c r="W4933"/>
  <c r="X4933"/>
  <c r="R4920"/>
  <c r="S4920"/>
  <c r="T4920"/>
  <c r="V4920"/>
  <c r="W4920"/>
  <c r="X4920"/>
  <c r="R4921"/>
  <c r="S4921"/>
  <c r="T4921"/>
  <c r="V4921"/>
  <c r="W4921"/>
  <c r="X4921"/>
  <c r="R4925"/>
  <c r="S4925"/>
  <c r="T4925"/>
  <c r="V4925"/>
  <c r="W4925"/>
  <c r="X4925"/>
  <c r="R4927"/>
  <c r="S4927"/>
  <c r="T4927"/>
  <c r="V4927"/>
  <c r="W4927"/>
  <c r="X4927"/>
  <c r="R4930"/>
  <c r="S4930"/>
  <c r="T4930"/>
  <c r="V4930"/>
  <c r="W4930"/>
  <c r="X4930"/>
  <c r="R4935"/>
  <c r="S4935"/>
  <c r="T4935"/>
  <c r="V4935"/>
  <c r="W4935"/>
  <c r="X4935"/>
  <c r="R4938"/>
  <c r="S4938"/>
  <c r="T4938"/>
  <c r="V4938"/>
  <c r="W4938"/>
  <c r="X4938"/>
  <c r="R4942"/>
  <c r="S4942"/>
  <c r="T4942"/>
  <c r="V4942"/>
  <c r="W4942"/>
  <c r="X4942"/>
  <c r="R4799"/>
  <c r="S4799"/>
  <c r="T4799"/>
  <c r="V4799"/>
  <c r="W4799"/>
  <c r="X4799"/>
  <c r="R4815"/>
  <c r="S4815"/>
  <c r="T4815"/>
  <c r="V4815"/>
  <c r="W4815"/>
  <c r="X4815"/>
  <c r="R4816"/>
  <c r="S4816"/>
  <c r="T4816"/>
  <c r="V4816"/>
  <c r="W4816"/>
  <c r="X4816"/>
  <c r="R4817"/>
  <c r="S4817"/>
  <c r="T4817"/>
  <c r="V4817"/>
  <c r="W4817"/>
  <c r="X4817"/>
  <c r="R4820"/>
  <c r="S4820"/>
  <c r="T4820"/>
  <c r="V4820"/>
  <c r="W4820"/>
  <c r="X4820"/>
  <c r="R4824"/>
  <c r="S4824"/>
  <c r="T4824"/>
  <c r="V4824"/>
  <c r="W4824"/>
  <c r="X4824"/>
  <c r="R4827"/>
  <c r="S4827"/>
  <c r="T4827"/>
  <c r="V4827"/>
  <c r="W4827"/>
  <c r="X4827"/>
  <c r="R4832"/>
  <c r="S4832"/>
  <c r="T4832"/>
  <c r="V4832"/>
  <c r="W4832"/>
  <c r="X4832"/>
  <c r="R4839"/>
  <c r="S4839"/>
  <c r="T4839"/>
  <c r="V4839"/>
  <c r="W4839"/>
  <c r="X4839"/>
  <c r="R4845"/>
  <c r="S4845"/>
  <c r="T4845"/>
  <c r="V4845"/>
  <c r="W4845"/>
  <c r="X4845"/>
  <c r="R4854"/>
  <c r="S4854"/>
  <c r="T4854"/>
  <c r="V4854"/>
  <c r="W4854"/>
  <c r="X4854"/>
  <c r="R4861"/>
  <c r="S4861"/>
  <c r="T4861"/>
  <c r="V4861"/>
  <c r="W4861"/>
  <c r="X4861"/>
  <c r="R4868"/>
  <c r="S4868"/>
  <c r="T4868"/>
  <c r="V4868"/>
  <c r="W4868"/>
  <c r="X4868"/>
  <c r="R4879"/>
  <c r="S4879"/>
  <c r="T4879"/>
  <c r="V4879"/>
  <c r="W4879"/>
  <c r="X4879"/>
  <c r="R4890"/>
  <c r="S4890"/>
  <c r="T4890"/>
  <c r="V4890"/>
  <c r="W4890"/>
  <c r="X4890"/>
  <c r="R4842"/>
  <c r="S4842"/>
  <c r="T4842"/>
  <c r="V4842"/>
  <c r="W4842"/>
  <c r="X4842"/>
  <c r="R4843"/>
  <c r="S4843"/>
  <c r="T4843"/>
  <c r="V4843"/>
  <c r="W4843"/>
  <c r="X4843"/>
  <c r="R4846"/>
  <c r="S4846"/>
  <c r="T4846"/>
  <c r="V4846"/>
  <c r="W4846"/>
  <c r="X4846"/>
  <c r="R4851"/>
  <c r="S4851"/>
  <c r="T4851"/>
  <c r="V4851"/>
  <c r="W4851"/>
  <c r="X4851"/>
  <c r="R4853"/>
  <c r="S4853"/>
  <c r="T4853"/>
  <c r="V4853"/>
  <c r="W4853"/>
  <c r="X4853"/>
  <c r="R4862"/>
  <c r="S4862"/>
  <c r="T4862"/>
  <c r="V4862"/>
  <c r="W4862"/>
  <c r="X4862"/>
  <c r="R4863"/>
  <c r="S4863"/>
  <c r="T4863"/>
  <c r="V4863"/>
  <c r="W4863"/>
  <c r="X4863"/>
  <c r="R4871"/>
  <c r="S4871"/>
  <c r="T4871"/>
  <c r="V4871"/>
  <c r="W4871"/>
  <c r="X4871"/>
  <c r="R4882"/>
  <c r="S4882"/>
  <c r="T4882"/>
  <c r="V4882"/>
  <c r="W4882"/>
  <c r="X4882"/>
  <c r="R4889"/>
  <c r="S4889"/>
  <c r="T4889"/>
  <c r="V4889"/>
  <c r="W4889"/>
  <c r="X4889"/>
  <c r="R4899"/>
  <c r="S4899"/>
  <c r="T4899"/>
  <c r="V4899"/>
  <c r="W4899"/>
  <c r="X4899"/>
  <c r="R4908"/>
  <c r="S4908"/>
  <c r="T4908"/>
  <c r="V4908"/>
  <c r="W4908"/>
  <c r="X4908"/>
  <c r="R4915"/>
  <c r="S4915"/>
  <c r="T4915"/>
  <c r="V4915"/>
  <c r="W4915"/>
  <c r="X4915"/>
  <c r="R4928"/>
  <c r="S4928"/>
  <c r="T4928"/>
  <c r="V4928"/>
  <c r="W4928"/>
  <c r="X4928"/>
  <c r="R4939"/>
  <c r="S4939"/>
  <c r="T4939"/>
  <c r="V4939"/>
  <c r="W4939"/>
  <c r="X4939"/>
  <c r="R4875"/>
  <c r="S4875"/>
  <c r="T4875"/>
  <c r="V4875"/>
  <c r="W4875"/>
  <c r="X4875"/>
  <c r="R4877"/>
  <c r="S4877"/>
  <c r="T4877"/>
  <c r="V4877"/>
  <c r="W4877"/>
  <c r="X4877"/>
  <c r="R4880"/>
  <c r="S4880"/>
  <c r="T4880"/>
  <c r="V4880"/>
  <c r="W4880"/>
  <c r="X4880"/>
  <c r="R4884"/>
  <c r="S4884"/>
  <c r="T4884"/>
  <c r="V4884"/>
  <c r="W4884"/>
  <c r="X4884"/>
  <c r="R4885"/>
  <c r="S4885"/>
  <c r="T4885"/>
  <c r="V4885"/>
  <c r="W4885"/>
  <c r="X4885"/>
  <c r="R4891"/>
  <c r="S4891"/>
  <c r="T4891"/>
  <c r="V4891"/>
  <c r="W4891"/>
  <c r="X4891"/>
  <c r="R4897"/>
  <c r="S4897"/>
  <c r="T4897"/>
  <c r="V4897"/>
  <c r="W4897"/>
  <c r="X4897"/>
  <c r="R4902"/>
  <c r="S4902"/>
  <c r="T4902"/>
  <c r="V4902"/>
  <c r="W4902"/>
  <c r="X4902"/>
  <c r="R4909"/>
  <c r="S4909"/>
  <c r="T4909"/>
  <c r="V4909"/>
  <c r="W4909"/>
  <c r="X4909"/>
  <c r="R4911"/>
  <c r="S4911"/>
  <c r="T4911"/>
  <c r="V4911"/>
  <c r="W4911"/>
  <c r="X4911"/>
  <c r="R4923"/>
  <c r="S4923"/>
  <c r="T4923"/>
  <c r="V4923"/>
  <c r="W4923"/>
  <c r="X4923"/>
  <c r="R4931"/>
  <c r="S4931"/>
  <c r="T4931"/>
  <c r="V4931"/>
  <c r="W4931"/>
  <c r="X4931"/>
  <c r="R4940"/>
  <c r="S4940"/>
  <c r="T4940"/>
  <c r="V4940"/>
  <c r="W4940"/>
  <c r="X4940"/>
  <c r="R4913"/>
  <c r="S4913"/>
  <c r="T4913"/>
  <c r="V4913"/>
  <c r="W4913"/>
  <c r="X4913"/>
  <c r="R4916"/>
  <c r="S4916"/>
  <c r="T4916"/>
  <c r="V4916"/>
  <c r="W4916"/>
  <c r="X4916"/>
  <c r="R4917"/>
  <c r="S4917"/>
  <c r="T4917"/>
  <c r="V4917"/>
  <c r="W4917"/>
  <c r="X4917"/>
  <c r="R4922"/>
  <c r="S4922"/>
  <c r="T4922"/>
  <c r="V4922"/>
  <c r="W4922"/>
  <c r="X4922"/>
  <c r="R4926"/>
  <c r="S4926"/>
  <c r="T4926"/>
  <c r="V4926"/>
  <c r="W4926"/>
  <c r="X4926"/>
  <c r="R4929"/>
  <c r="S4929"/>
  <c r="T4929"/>
  <c r="V4929"/>
  <c r="W4929"/>
  <c r="X4929"/>
  <c r="R4936"/>
  <c r="S4936"/>
  <c r="T4936"/>
  <c r="V4936"/>
  <c r="W4936"/>
  <c r="X4936"/>
  <c r="R4941"/>
  <c r="S4941"/>
  <c r="T4941"/>
  <c r="V4941"/>
  <c r="W4941"/>
  <c r="X4941"/>
  <c r="E46"/>
  <c r="V10" l="1"/>
  <c r="V9"/>
  <c r="V8"/>
  <c r="V7"/>
  <c r="V6"/>
  <c r="V11" s="1"/>
  <c r="I14"/>
  <c r="I15"/>
  <c r="R10"/>
  <c r="R9"/>
  <c r="R8"/>
  <c r="R7"/>
  <c r="R6"/>
  <c r="R11" s="1"/>
  <c r="F14"/>
  <c r="F15"/>
  <c r="S12"/>
  <c r="L12"/>
  <c r="O12"/>
</calcChain>
</file>

<file path=xl/sharedStrings.xml><?xml version="1.0" encoding="utf-8"?>
<sst xmlns="http://schemas.openxmlformats.org/spreadsheetml/2006/main" count="160" uniqueCount="60">
  <si>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</si>
  <si>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</si>
  <si>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</si>
  <si>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</si>
  <si>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</si>
  <si>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</si>
  <si>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</si>
  <si>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</si>
  <si>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</si>
  <si>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</si>
  <si>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</si>
  <si>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</si>
  <si>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</si>
  <si>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</si>
  <si>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</si>
  <si>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</si>
  <si>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</si>
  <si>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</si>
  <si>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</si>
  <si>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</si>
  <si>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</si>
  <si>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</si>
  <si>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</si>
  <si>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</si>
  <si>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</si>
  <si>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</si>
  <si>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</si>
  <si>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</si>
  <si>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</si>
  <si>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</si>
  <si>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</si>
  <si>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</si>
  <si>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</si>
  <si>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</si>
  <si>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</si>
  <si>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</si>
  <si>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</si>
  <si>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</si>
  <si>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</si>
  <si>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</si>
  <si>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</si>
  <si>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</si>
  <si>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</si>
  <si>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</si>
  <si>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t>From elemental composition by Flack&amp;Shmueli:  389</t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</si>
  <si>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</si>
  <si>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</si>
  <si>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</si>
  <si>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</si>
  <si>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</si>
  <si>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Friedel pairs - limited selection sorted on sint/l</t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</si>
  <si>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</si>
  <si>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aprroximately constant shell bin size of 100 reflections - Eline min 1077</t>
    </r>
  </si>
  <si>
    <r>
      <t xml:space="preserve">CICXES  Cisnetti, F., Guillot, R., Thérisod, M. &amp; Policar, C. (2007). </t>
    </r>
    <r>
      <rPr>
        <i/>
        <sz val="10"/>
        <color theme="1"/>
        <rFont val="Arial"/>
        <family val="2"/>
      </rPr>
      <t>Acta Cryst</t>
    </r>
    <r>
      <rPr>
        <sz val="10"/>
        <color theme="1"/>
        <rFont val="Arial"/>
        <family val="2"/>
      </rPr>
      <t>. C</t>
    </r>
    <r>
      <rPr>
        <b/>
        <sz val="10"/>
        <color theme="1"/>
        <rFont val="Arial"/>
        <family val="2"/>
      </rPr>
      <t>63</t>
    </r>
    <r>
      <rPr>
        <sz val="10"/>
        <color theme="1"/>
        <rFont val="Arial"/>
        <family val="2"/>
      </rPr>
      <t>, m201-m203.</t>
    </r>
  </si>
  <si>
    <t>CICXES</t>
  </si>
  <si>
    <t>Centric reflections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</si>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</sst>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8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CICXES</a:t>
            </a:r>
          </a:p>
          <a:p>
            <a:pPr>
              <a:defRPr/>
            </a:pP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8994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9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Sheet2!$A$6:$A$15</c:f>
              <c:numCache>
                <c:formatCode>0.00</c:formatCode>
                <c:ptCount val="10"/>
                <c:pt idx="0">
                  <c:v>0.33</c:v>
                </c:pt>
                <c:pt idx="1">
                  <c:v>0.4</c:v>
                </c:pt>
                <c:pt idx="2">
                  <c:v>0.46</c:v>
                </c:pt>
                <c:pt idx="3">
                  <c:v>0.5</c:v>
                </c:pt>
                <c:pt idx="4">
                  <c:v>0.53</c:v>
                </c:pt>
                <c:pt idx="5">
                  <c:v>0.56000000000000005</c:v>
                </c:pt>
                <c:pt idx="6">
                  <c:v>0.59</c:v>
                </c:pt>
                <c:pt idx="7">
                  <c:v>0.62</c:v>
                </c:pt>
                <c:pt idx="8">
                  <c:v>0.65</c:v>
                </c:pt>
                <c:pt idx="9">
                  <c:v>0.79</c:v>
                </c:pt>
              </c:numCache>
            </c:numRef>
          </c:xVal>
          <c:yVal>
            <c:numRef>
              <c:f>Sheet2!$C$6:$C$15</c:f>
              <c:numCache>
                <c:formatCode>General</c:formatCode>
                <c:ptCount val="10"/>
                <c:pt idx="0">
                  <c:v>637</c:v>
                </c:pt>
                <c:pt idx="1">
                  <c:v>698</c:v>
                </c:pt>
                <c:pt idx="2">
                  <c:v>751</c:v>
                </c:pt>
                <c:pt idx="3">
                  <c:v>792</c:v>
                </c:pt>
                <c:pt idx="4">
                  <c:v>825</c:v>
                </c:pt>
                <c:pt idx="5">
                  <c:v>858</c:v>
                </c:pt>
                <c:pt idx="6">
                  <c:v>893</c:v>
                </c:pt>
                <c:pt idx="7">
                  <c:v>924</c:v>
                </c:pt>
                <c:pt idx="8">
                  <c:v>957</c:v>
                </c:pt>
                <c:pt idx="9">
                  <c:v>980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9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Sheet2!$A$6:$A$15</c:f>
              <c:numCache>
                <c:formatCode>0.00</c:formatCode>
                <c:ptCount val="10"/>
                <c:pt idx="0">
                  <c:v>0.33</c:v>
                </c:pt>
                <c:pt idx="1">
                  <c:v>0.4</c:v>
                </c:pt>
                <c:pt idx="2">
                  <c:v>0.46</c:v>
                </c:pt>
                <c:pt idx="3">
                  <c:v>0.5</c:v>
                </c:pt>
                <c:pt idx="4">
                  <c:v>0.53</c:v>
                </c:pt>
                <c:pt idx="5">
                  <c:v>0.56000000000000005</c:v>
                </c:pt>
                <c:pt idx="6">
                  <c:v>0.59</c:v>
                </c:pt>
                <c:pt idx="7">
                  <c:v>0.62</c:v>
                </c:pt>
                <c:pt idx="8">
                  <c:v>0.65</c:v>
                </c:pt>
                <c:pt idx="9">
                  <c:v>0.79</c:v>
                </c:pt>
              </c:numCache>
            </c:numRef>
          </c:xVal>
          <c:yVal>
            <c:numRef>
              <c:f>Sheet2!$D$6:$D$15</c:f>
              <c:numCache>
                <c:formatCode>General</c:formatCode>
                <c:ptCount val="10"/>
                <c:pt idx="0">
                  <c:v>682</c:v>
                </c:pt>
                <c:pt idx="1">
                  <c:v>761</c:v>
                </c:pt>
                <c:pt idx="2">
                  <c:v>817</c:v>
                </c:pt>
                <c:pt idx="3">
                  <c:v>876</c:v>
                </c:pt>
                <c:pt idx="4">
                  <c:v>920</c:v>
                </c:pt>
                <c:pt idx="5">
                  <c:v>965</c:v>
                </c:pt>
                <c:pt idx="6">
                  <c:v>1016</c:v>
                </c:pt>
                <c:pt idx="7">
                  <c:v>1059</c:v>
                </c:pt>
                <c:pt idx="8">
                  <c:v>1104</c:v>
                </c:pt>
                <c:pt idx="9">
                  <c:v>1135</c:v>
                </c:pt>
              </c:numCache>
            </c:numRef>
          </c:yVal>
        </c:ser>
        <c:axId val="70873472"/>
        <c:axId val="70875392"/>
      </c:scatterChart>
      <c:valAx>
        <c:axId val="70873472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70875392"/>
        <c:crosses val="autoZero"/>
        <c:crossBetween val="midCat"/>
      </c:valAx>
      <c:valAx>
        <c:axId val="70875392"/>
        <c:scaling>
          <c:orientation val="minMax"/>
          <c:min val="30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7087347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568" l="0.70866141732283872" r="0.70866141732283872" t="0.74803149606299568" header="0.31496062992126317" footer="0.31496062992126317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Sheet1!$Z$1070:$Z$4949</c:f>
              <c:numCache>
                <c:formatCode>0.0000</c:formatCode>
                <c:ptCount val="3880"/>
                <c:pt idx="0">
                  <c:v>6.6895440801298264E-2</c:v>
                </c:pt>
                <c:pt idx="1">
                  <c:v>7.2408563029520201E-2</c:v>
                </c:pt>
                <c:pt idx="2">
                  <c:v>8.0765091469025149E-2</c:v>
                </c:pt>
                <c:pt idx="3">
                  <c:v>9.1186621825791958E-2</c:v>
                </c:pt>
                <c:pt idx="4">
                  <c:v>0.10304853225543778</c:v>
                </c:pt>
                <c:pt idx="5">
                  <c:v>0.10313583276436952</c:v>
                </c:pt>
                <c:pt idx="6">
                  <c:v>0.10473776778220929</c:v>
                </c:pt>
                <c:pt idx="7">
                  <c:v>0.10679419459877021</c:v>
                </c:pt>
                <c:pt idx="8">
                  <c:v>0.10834205093129815</c:v>
                </c:pt>
                <c:pt idx="9">
                  <c:v>0.11262770529492289</c:v>
                </c:pt>
                <c:pt idx="10">
                  <c:v>0.1140964504268209</c:v>
                </c:pt>
                <c:pt idx="11">
                  <c:v>0.1159094474147815</c:v>
                </c:pt>
                <c:pt idx="12">
                  <c:v>0.12032040558442279</c:v>
                </c:pt>
                <c:pt idx="13">
                  <c:v>0.12169634341261039</c:v>
                </c:pt>
                <c:pt idx="14">
                  <c:v>0.12947200469599596</c:v>
                </c:pt>
                <c:pt idx="15">
                  <c:v>0.12954149914216678</c:v>
                </c:pt>
                <c:pt idx="16">
                  <c:v>0.13082048769210425</c:v>
                </c:pt>
                <c:pt idx="17">
                  <c:v>0.13088926617564939</c:v>
                </c:pt>
                <c:pt idx="18">
                  <c:v>0.13379088160259653</c:v>
                </c:pt>
                <c:pt idx="19">
                  <c:v>0.1384918770181125</c:v>
                </c:pt>
                <c:pt idx="20">
                  <c:v>0.14117365193264642</c:v>
                </c:pt>
                <c:pt idx="21">
                  <c:v>0.14353745155881792</c:v>
                </c:pt>
                <c:pt idx="22">
                  <c:v>0.14459253092743066</c:v>
                </c:pt>
                <c:pt idx="23">
                  <c:v>0.1448171260590404</c:v>
                </c:pt>
                <c:pt idx="24">
                  <c:v>0.14722431864335456</c:v>
                </c:pt>
                <c:pt idx="25">
                  <c:v>0.14763129749480627</c:v>
                </c:pt>
                <c:pt idx="26">
                  <c:v>0.15020985320544053</c:v>
                </c:pt>
                <c:pt idx="27">
                  <c:v>0.15141003929726721</c:v>
                </c:pt>
                <c:pt idx="28">
                  <c:v>0.15150907563575192</c:v>
                </c:pt>
                <c:pt idx="29">
                  <c:v>0.15250573759698355</c:v>
                </c:pt>
                <c:pt idx="30">
                  <c:v>0.1525647403563484</c:v>
                </c:pt>
                <c:pt idx="31">
                  <c:v>0.1544117871148443</c:v>
                </c:pt>
                <c:pt idx="32">
                  <c:v>0.15731179231068468</c:v>
                </c:pt>
                <c:pt idx="33">
                  <c:v>0.15797151641989135</c:v>
                </c:pt>
                <c:pt idx="34">
                  <c:v>0.16010933764150045</c:v>
                </c:pt>
                <c:pt idx="35">
                  <c:v>0.1615301829380503</c:v>
                </c:pt>
                <c:pt idx="36">
                  <c:v>0.16360012224934306</c:v>
                </c:pt>
                <c:pt idx="37">
                  <c:v>0.16447188209539038</c:v>
                </c:pt>
                <c:pt idx="38">
                  <c:v>0.16461470165206993</c:v>
                </c:pt>
                <c:pt idx="39">
                  <c:v>0.16553549468316453</c:v>
                </c:pt>
                <c:pt idx="40">
                  <c:v>0.16714963356226659</c:v>
                </c:pt>
                <c:pt idx="41">
                  <c:v>0.16720346886353762</c:v>
                </c:pt>
                <c:pt idx="42">
                  <c:v>0.16783920876839237</c:v>
                </c:pt>
                <c:pt idx="43">
                  <c:v>0.16948451256678293</c:v>
                </c:pt>
                <c:pt idx="44">
                  <c:v>0.17161002301730513</c:v>
                </c:pt>
                <c:pt idx="45">
                  <c:v>0.17268178826963773</c:v>
                </c:pt>
                <c:pt idx="46">
                  <c:v>0.17282071635078938</c:v>
                </c:pt>
                <c:pt idx="47">
                  <c:v>0.17321951391226104</c:v>
                </c:pt>
                <c:pt idx="48">
                  <c:v>0.17537103523672318</c:v>
                </c:pt>
                <c:pt idx="49">
                  <c:v>0.17640011337864836</c:v>
                </c:pt>
                <c:pt idx="50">
                  <c:v>0.17675406643129882</c:v>
                </c:pt>
                <c:pt idx="51">
                  <c:v>0.17734147850968199</c:v>
                </c:pt>
                <c:pt idx="52">
                  <c:v>0.17831713322056297</c:v>
                </c:pt>
                <c:pt idx="53">
                  <c:v>0.18219495053376203</c:v>
                </c:pt>
                <c:pt idx="54">
                  <c:v>0.18237324365158392</c:v>
                </c:pt>
                <c:pt idx="55">
                  <c:v>0.18315567149285875</c:v>
                </c:pt>
                <c:pt idx="56">
                  <c:v>0.18461581730718524</c:v>
                </c:pt>
                <c:pt idx="57">
                  <c:v>0.18466456075814869</c:v>
                </c:pt>
                <c:pt idx="58">
                  <c:v>0.18760330487494084</c:v>
                </c:pt>
                <c:pt idx="59">
                  <c:v>0.1878430195668713</c:v>
                </c:pt>
                <c:pt idx="60">
                  <c:v>0.18968658360569415</c:v>
                </c:pt>
                <c:pt idx="61">
                  <c:v>0.1898762755059199</c:v>
                </c:pt>
                <c:pt idx="62">
                  <c:v>0.19056232576246543</c:v>
                </c:pt>
                <c:pt idx="63">
                  <c:v>0.19068822721919673</c:v>
                </c:pt>
                <c:pt idx="64">
                  <c:v>0.19213797126023788</c:v>
                </c:pt>
                <c:pt idx="65">
                  <c:v>0.19222382786741085</c:v>
                </c:pt>
                <c:pt idx="66">
                  <c:v>0.19244479727963548</c:v>
                </c:pt>
                <c:pt idx="67">
                  <c:v>0.19321749403198457</c:v>
                </c:pt>
                <c:pt idx="68">
                  <c:v>0.19421122521625775</c:v>
                </c:pt>
                <c:pt idx="69">
                  <c:v>0.19473828591214415</c:v>
                </c:pt>
                <c:pt idx="70">
                  <c:v>0.19551726266496264</c:v>
                </c:pt>
                <c:pt idx="71">
                  <c:v>0.19747151693345547</c:v>
                </c:pt>
                <c:pt idx="72">
                  <c:v>0.19747911281955871</c:v>
                </c:pt>
                <c:pt idx="73">
                  <c:v>0.19780040444852481</c:v>
                </c:pt>
                <c:pt idx="74">
                  <c:v>0.1992234925906079</c:v>
                </c:pt>
                <c:pt idx="75">
                  <c:v>0.20061156497071647</c:v>
                </c:pt>
                <c:pt idx="76">
                  <c:v>0.20068632240389475</c:v>
                </c:pt>
                <c:pt idx="77">
                  <c:v>0.20196534356171111</c:v>
                </c:pt>
                <c:pt idx="78">
                  <c:v>0.20268941758266512</c:v>
                </c:pt>
                <c:pt idx="79">
                  <c:v>0.20336420530663699</c:v>
                </c:pt>
                <c:pt idx="80">
                  <c:v>0.20343795122837821</c:v>
                </c:pt>
                <c:pt idx="81">
                  <c:v>0.20354115063052974</c:v>
                </c:pt>
                <c:pt idx="82">
                  <c:v>0.20418129199316964</c:v>
                </c:pt>
                <c:pt idx="83">
                  <c:v>0.20440156555173444</c:v>
                </c:pt>
                <c:pt idx="84">
                  <c:v>0.20510241344265062</c:v>
                </c:pt>
                <c:pt idx="85">
                  <c:v>0.20560885194952086</c:v>
                </c:pt>
                <c:pt idx="86">
                  <c:v>0.20609706451087556</c:v>
                </c:pt>
                <c:pt idx="87">
                  <c:v>0.20627166552873905</c:v>
                </c:pt>
                <c:pt idx="88">
                  <c:v>0.20759094392578881</c:v>
                </c:pt>
                <c:pt idx="89">
                  <c:v>0.20763429389192914</c:v>
                </c:pt>
                <c:pt idx="90">
                  <c:v>0.20863844324572592</c:v>
                </c:pt>
                <c:pt idx="91">
                  <c:v>0.20935137926462294</c:v>
                </c:pt>
                <c:pt idx="92">
                  <c:v>0.20947553556441859</c:v>
                </c:pt>
                <c:pt idx="93">
                  <c:v>0.20996428267684006</c:v>
                </c:pt>
                <c:pt idx="94">
                  <c:v>0.21034495477667156</c:v>
                </c:pt>
                <c:pt idx="95">
                  <c:v>0.21064424986217875</c:v>
                </c:pt>
                <c:pt idx="96">
                  <c:v>0.21250882334623192</c:v>
                </c:pt>
                <c:pt idx="97">
                  <c:v>0.21358838919754042</c:v>
                </c:pt>
                <c:pt idx="98">
                  <c:v>0.21426618958669144</c:v>
                </c:pt>
                <c:pt idx="99">
                  <c:v>0.21506045661627335</c:v>
                </c:pt>
                <c:pt idx="100">
                  <c:v>0.21668410186259629</c:v>
                </c:pt>
                <c:pt idx="101">
                  <c:v>0.21711517680714998</c:v>
                </c:pt>
                <c:pt idx="102">
                  <c:v>0.2172256890885606</c:v>
                </c:pt>
                <c:pt idx="103">
                  <c:v>0.21735914979590806</c:v>
                </c:pt>
                <c:pt idx="104">
                  <c:v>0.21790594301211705</c:v>
                </c:pt>
                <c:pt idx="105">
                  <c:v>0.21811235636707976</c:v>
                </c:pt>
                <c:pt idx="106">
                  <c:v>0.21812381804837364</c:v>
                </c:pt>
                <c:pt idx="107">
                  <c:v>0.2187509999977143</c:v>
                </c:pt>
                <c:pt idx="108">
                  <c:v>0.21881956036881162</c:v>
                </c:pt>
                <c:pt idx="109">
                  <c:v>0.21891550881561589</c:v>
                </c:pt>
                <c:pt idx="110">
                  <c:v>0.22008407484413767</c:v>
                </c:pt>
                <c:pt idx="111">
                  <c:v>0.2218963722100927</c:v>
                </c:pt>
                <c:pt idx="112">
                  <c:v>0.22193692797729717</c:v>
                </c:pt>
                <c:pt idx="113">
                  <c:v>0.22475542262646298</c:v>
                </c:pt>
                <c:pt idx="114">
                  <c:v>0.22525541058984577</c:v>
                </c:pt>
                <c:pt idx="115">
                  <c:v>0.22674434943345337</c:v>
                </c:pt>
                <c:pt idx="116">
                  <c:v>0.2272157564958909</c:v>
                </c:pt>
                <c:pt idx="117">
                  <c:v>0.2281929008536418</c:v>
                </c:pt>
                <c:pt idx="118">
                  <c:v>0.22916151509361252</c:v>
                </c:pt>
                <c:pt idx="119">
                  <c:v>0.22935779908256879</c:v>
                </c:pt>
                <c:pt idx="120">
                  <c:v>0.22966497338514638</c:v>
                </c:pt>
                <c:pt idx="121">
                  <c:v>0.23038663155660746</c:v>
                </c:pt>
                <c:pt idx="122">
                  <c:v>0.23087009334255487</c:v>
                </c:pt>
                <c:pt idx="123">
                  <c:v>0.23102597256585675</c:v>
                </c:pt>
                <c:pt idx="124">
                  <c:v>0.23104545007422239</c:v>
                </c:pt>
                <c:pt idx="125">
                  <c:v>0.23161390286422789</c:v>
                </c:pt>
                <c:pt idx="126">
                  <c:v>0.231818894829563</c:v>
                </c:pt>
                <c:pt idx="127">
                  <c:v>0.23188574772935053</c:v>
                </c:pt>
                <c:pt idx="128">
                  <c:v>0.23233165948703591</c:v>
                </c:pt>
                <c:pt idx="129">
                  <c:v>0.23252526744420701</c:v>
                </c:pt>
                <c:pt idx="130">
                  <c:v>0.23270152556440191</c:v>
                </c:pt>
                <c:pt idx="131">
                  <c:v>0.23314158788169903</c:v>
                </c:pt>
                <c:pt idx="132">
                  <c:v>0.23322735688593652</c:v>
                </c:pt>
                <c:pt idx="133">
                  <c:v>0.23353586448338079</c:v>
                </c:pt>
                <c:pt idx="134">
                  <c:v>0.23377981093327968</c:v>
                </c:pt>
                <c:pt idx="135">
                  <c:v>0.2353720459187964</c:v>
                </c:pt>
                <c:pt idx="136">
                  <c:v>0.23543576618687312</c:v>
                </c:pt>
                <c:pt idx="137">
                  <c:v>0.23626044950435526</c:v>
                </c:pt>
                <c:pt idx="138">
                  <c:v>0.23756051860525981</c:v>
                </c:pt>
                <c:pt idx="139">
                  <c:v>0.23758156494139018</c:v>
                </c:pt>
                <c:pt idx="140">
                  <c:v>0.23917148659486984</c:v>
                </c:pt>
                <c:pt idx="141">
                  <c:v>0.23921120375099489</c:v>
                </c:pt>
                <c:pt idx="142">
                  <c:v>0.23964557162609951</c:v>
                </c:pt>
                <c:pt idx="143">
                  <c:v>0.23982285128819564</c:v>
                </c:pt>
                <c:pt idx="144">
                  <c:v>0.24002291557265945</c:v>
                </c:pt>
                <c:pt idx="145">
                  <c:v>0.24064081116884559</c:v>
                </c:pt>
                <c:pt idx="146">
                  <c:v>0.24108504723437327</c:v>
                </c:pt>
                <c:pt idx="147">
                  <c:v>0.24166712643634425</c:v>
                </c:pt>
                <c:pt idx="148">
                  <c:v>0.24183258672064856</c:v>
                </c:pt>
                <c:pt idx="149">
                  <c:v>0.24223335856153255</c:v>
                </c:pt>
                <c:pt idx="150">
                  <c:v>0.24229527440707546</c:v>
                </c:pt>
                <c:pt idx="151">
                  <c:v>0.2423819300195458</c:v>
                </c:pt>
                <c:pt idx="152">
                  <c:v>0.24339268682522078</c:v>
                </c:pt>
                <c:pt idx="153">
                  <c:v>0.24397950733616952</c:v>
                </c:pt>
                <c:pt idx="154">
                  <c:v>0.24477540726143221</c:v>
                </c:pt>
                <c:pt idx="155">
                  <c:v>0.24523458157445902</c:v>
                </c:pt>
                <c:pt idx="156">
                  <c:v>0.24549134404292139</c:v>
                </c:pt>
                <c:pt idx="157">
                  <c:v>0.24550967394381837</c:v>
                </c:pt>
                <c:pt idx="158">
                  <c:v>0.24608331922338825</c:v>
                </c:pt>
                <c:pt idx="159">
                  <c:v>0.24622956768024426</c:v>
                </c:pt>
                <c:pt idx="160">
                  <c:v>0.24675899173079793</c:v>
                </c:pt>
                <c:pt idx="161">
                  <c:v>0.24705060210410335</c:v>
                </c:pt>
                <c:pt idx="162">
                  <c:v>0.24812295339206325</c:v>
                </c:pt>
                <c:pt idx="163">
                  <c:v>0.24863426956073453</c:v>
                </c:pt>
                <c:pt idx="164">
                  <c:v>0.24951953831313489</c:v>
                </c:pt>
                <c:pt idx="165">
                  <c:v>0.24958765995136858</c:v>
                </c:pt>
                <c:pt idx="166">
                  <c:v>0.24962772281940163</c:v>
                </c:pt>
                <c:pt idx="167">
                  <c:v>0.24968380003516447</c:v>
                </c:pt>
                <c:pt idx="168">
                  <c:v>0.25015795010352959</c:v>
                </c:pt>
                <c:pt idx="169">
                  <c:v>0.25019392478635449</c:v>
                </c:pt>
                <c:pt idx="170">
                  <c:v>0.25046157389907137</c:v>
                </c:pt>
                <c:pt idx="171">
                  <c:v>0.25172405526687353</c:v>
                </c:pt>
                <c:pt idx="172">
                  <c:v>0.25213290146270079</c:v>
                </c:pt>
                <c:pt idx="173">
                  <c:v>0.2521745427278495</c:v>
                </c:pt>
                <c:pt idx="174">
                  <c:v>0.25281416099577969</c:v>
                </c:pt>
                <c:pt idx="175">
                  <c:v>0.25300197627686627</c:v>
                </c:pt>
                <c:pt idx="176">
                  <c:v>0.25319162703375481</c:v>
                </c:pt>
                <c:pt idx="177">
                  <c:v>0.25409643838511392</c:v>
                </c:pt>
                <c:pt idx="178">
                  <c:v>0.25425381019760546</c:v>
                </c:pt>
                <c:pt idx="179">
                  <c:v>0.25456433371546766</c:v>
                </c:pt>
                <c:pt idx="180">
                  <c:v>0.25474104498490224</c:v>
                </c:pt>
                <c:pt idx="181">
                  <c:v>0.25572446109044789</c:v>
                </c:pt>
                <c:pt idx="182">
                  <c:v>0.25626158510397146</c:v>
                </c:pt>
                <c:pt idx="183">
                  <c:v>0.25691438262580785</c:v>
                </c:pt>
                <c:pt idx="184">
                  <c:v>0.25701945451657937</c:v>
                </c:pt>
                <c:pt idx="185">
                  <c:v>0.25770137756713679</c:v>
                </c:pt>
                <c:pt idx="186">
                  <c:v>0.25775375845950338</c:v>
                </c:pt>
                <c:pt idx="187">
                  <c:v>0.25894400939199191</c:v>
                </c:pt>
                <c:pt idx="188">
                  <c:v>0.25908299828433357</c:v>
                </c:pt>
                <c:pt idx="189">
                  <c:v>0.26013458055398941</c:v>
                </c:pt>
                <c:pt idx="190">
                  <c:v>0.26030751045638312</c:v>
                </c:pt>
                <c:pt idx="191">
                  <c:v>0.26073166282597898</c:v>
                </c:pt>
                <c:pt idx="192">
                  <c:v>0.26136947029062135</c:v>
                </c:pt>
                <c:pt idx="193">
                  <c:v>0.2616409753842085</c:v>
                </c:pt>
                <c:pt idx="194">
                  <c:v>0.26177853235129878</c:v>
                </c:pt>
                <c:pt idx="195">
                  <c:v>0.26215072000664047</c:v>
                </c:pt>
                <c:pt idx="196">
                  <c:v>0.26216979231025073</c:v>
                </c:pt>
                <c:pt idx="197">
                  <c:v>0.26218504915421853</c:v>
                </c:pt>
                <c:pt idx="198">
                  <c:v>0.26257760757536047</c:v>
                </c:pt>
                <c:pt idx="199">
                  <c:v>0.26310834270315336</c:v>
                </c:pt>
                <c:pt idx="200">
                  <c:v>0.26364749192814252</c:v>
                </c:pt>
                <c:pt idx="201">
                  <c:v>0.26411171878581985</c:v>
                </c:pt>
                <c:pt idx="202">
                  <c:v>0.26421203606194776</c:v>
                </c:pt>
                <c:pt idx="203">
                  <c:v>0.26438419014759562</c:v>
                </c:pt>
                <c:pt idx="204">
                  <c:v>0.26534882701832319</c:v>
                </c:pt>
                <c:pt idx="205">
                  <c:v>0.26613342518368488</c:v>
                </c:pt>
                <c:pt idx="206">
                  <c:v>0.26639256746388401</c:v>
                </c:pt>
                <c:pt idx="207">
                  <c:v>0.26662895566685924</c:v>
                </c:pt>
                <c:pt idx="208">
                  <c:v>0.26750140186548554</c:v>
                </c:pt>
                <c:pt idx="209">
                  <c:v>0.26758176320519306</c:v>
                </c:pt>
                <c:pt idx="210">
                  <c:v>0.26779656457841278</c:v>
                </c:pt>
                <c:pt idx="211">
                  <c:v>0.26806529055437223</c:v>
                </c:pt>
                <c:pt idx="212">
                  <c:v>0.26812870044066522</c:v>
                </c:pt>
                <c:pt idx="213">
                  <c:v>0.26925824035672519</c:v>
                </c:pt>
                <c:pt idx="214">
                  <c:v>0.26935849717430488</c:v>
                </c:pt>
                <c:pt idx="215">
                  <c:v>0.2693752030161648</c:v>
                </c:pt>
                <c:pt idx="216">
                  <c:v>0.26993888197145666</c:v>
                </c:pt>
                <c:pt idx="217">
                  <c:v>0.270342375516677</c:v>
                </c:pt>
                <c:pt idx="218">
                  <c:v>0.27044223043008647</c:v>
                </c:pt>
                <c:pt idx="219">
                  <c:v>0.27121578125175533</c:v>
                </c:pt>
                <c:pt idx="220">
                  <c:v>0.27135769751381661</c:v>
                </c:pt>
                <c:pt idx="221">
                  <c:v>0.27172044457493438</c:v>
                </c:pt>
                <c:pt idx="222">
                  <c:v>0.27177564276439492</c:v>
                </c:pt>
                <c:pt idx="223">
                  <c:v>0.27185290140073914</c:v>
                </c:pt>
                <c:pt idx="224">
                  <c:v>0.27249036680220456</c:v>
                </c:pt>
                <c:pt idx="225">
                  <c:v>0.27290291313945331</c:v>
                </c:pt>
                <c:pt idx="226">
                  <c:v>0.27355986547737587</c:v>
                </c:pt>
                <c:pt idx="227">
                  <c:v>0.27365123789232165</c:v>
                </c:pt>
                <c:pt idx="228">
                  <c:v>0.27370604669973952</c:v>
                </c:pt>
                <c:pt idx="229">
                  <c:v>0.27373527357649763</c:v>
                </c:pt>
                <c:pt idx="230">
                  <c:v>0.27553039759707093</c:v>
                </c:pt>
                <c:pt idx="231">
                  <c:v>0.27613402542968152</c:v>
                </c:pt>
                <c:pt idx="232">
                  <c:v>0.27634217919094434</c:v>
                </c:pt>
                <c:pt idx="233">
                  <c:v>0.27696028596172412</c:v>
                </c:pt>
                <c:pt idx="234">
                  <c:v>0.27698375403622499</c:v>
                </c:pt>
                <c:pt idx="235">
                  <c:v>0.2773355368502205</c:v>
                </c:pt>
                <c:pt idx="236">
                  <c:v>0.27772828447963305</c:v>
                </c:pt>
                <c:pt idx="237">
                  <c:v>0.2779118565300876</c:v>
                </c:pt>
                <c:pt idx="238">
                  <c:v>0.27806833692457689</c:v>
                </c:pt>
                <c:pt idx="239">
                  <c:v>0.27906450867138227</c:v>
                </c:pt>
                <c:pt idx="240">
                  <c:v>0.27919348129925953</c:v>
                </c:pt>
                <c:pt idx="241">
                  <c:v>0.2796479930197962</c:v>
                </c:pt>
                <c:pt idx="242">
                  <c:v>0.27973380203329018</c:v>
                </c:pt>
                <c:pt idx="243">
                  <c:v>0.27980886333352628</c:v>
                </c:pt>
                <c:pt idx="244">
                  <c:v>0.27997857060853781</c:v>
                </c:pt>
                <c:pt idx="245">
                  <c:v>0.28057975693196402</c:v>
                </c:pt>
                <c:pt idx="246">
                  <c:v>0.28058153895080123</c:v>
                </c:pt>
                <c:pt idx="247">
                  <c:v>0.28108895389182409</c:v>
                </c:pt>
                <c:pt idx="248">
                  <c:v>0.28127388787443458</c:v>
                </c:pt>
                <c:pt idx="249">
                  <c:v>0.28131654768249947</c:v>
                </c:pt>
                <c:pt idx="250">
                  <c:v>0.28234730386529283</c:v>
                </c:pt>
                <c:pt idx="251">
                  <c:v>0.28276845651522026</c:v>
                </c:pt>
                <c:pt idx="252">
                  <c:v>0.28292755256425628</c:v>
                </c:pt>
                <c:pt idx="253">
                  <c:v>0.28293285422516773</c:v>
                </c:pt>
                <c:pt idx="254">
                  <c:v>0.28320487283943402</c:v>
                </c:pt>
                <c:pt idx="255">
                  <c:v>0.28328430948430589</c:v>
                </c:pt>
                <c:pt idx="256">
                  <c:v>0.2841584065270637</c:v>
                </c:pt>
                <c:pt idx="257">
                  <c:v>0.28463661043513006</c:v>
                </c:pt>
                <c:pt idx="258">
                  <c:v>0.28501754331970514</c:v>
                </c:pt>
                <c:pt idx="259">
                  <c:v>0.28597027817589715</c:v>
                </c:pt>
                <c:pt idx="260">
                  <c:v>0.28605419067022947</c:v>
                </c:pt>
                <c:pt idx="261">
                  <c:v>0.28687627995357157</c:v>
                </c:pt>
                <c:pt idx="262">
                  <c:v>0.28707490311763584</c:v>
                </c:pt>
                <c:pt idx="263">
                  <c:v>0.28724379888867918</c:v>
                </c:pt>
                <c:pt idx="264">
                  <c:v>0.2878541297254566</c:v>
                </c:pt>
                <c:pt idx="265">
                  <c:v>0.28823081028925412</c:v>
                </c:pt>
                <c:pt idx="266">
                  <c:v>0.2886607004772212</c:v>
                </c:pt>
                <c:pt idx="267">
                  <c:v>0.28875422074837276</c:v>
                </c:pt>
                <c:pt idx="268">
                  <c:v>0.28918506185486131</c:v>
                </c:pt>
                <c:pt idx="269">
                  <c:v>0.2896342521180808</c:v>
                </c:pt>
                <c:pt idx="270">
                  <c:v>0.28998275810813301</c:v>
                </c:pt>
                <c:pt idx="271">
                  <c:v>0.29000344825536128</c:v>
                </c:pt>
                <c:pt idx="272">
                  <c:v>0.29045653719618708</c:v>
                </c:pt>
                <c:pt idx="273">
                  <c:v>0.29067335619213536</c:v>
                </c:pt>
                <c:pt idx="274">
                  <c:v>0.2910292081561574</c:v>
                </c:pt>
                <c:pt idx="275">
                  <c:v>0.29111166242526249</c:v>
                </c:pt>
                <c:pt idx="276">
                  <c:v>0.29118379075765877</c:v>
                </c:pt>
                <c:pt idx="277">
                  <c:v>0.29138977332775423</c:v>
                </c:pt>
                <c:pt idx="278">
                  <c:v>0.29181329647567467</c:v>
                </c:pt>
                <c:pt idx="279">
                  <c:v>0.29189895511974689</c:v>
                </c:pt>
                <c:pt idx="280">
                  <c:v>0.29206334929258065</c:v>
                </c:pt>
                <c:pt idx="281">
                  <c:v>0.29210443337957059</c:v>
                </c:pt>
                <c:pt idx="282">
                  <c:v>0.29259186591564706</c:v>
                </c:pt>
                <c:pt idx="283">
                  <c:v>0.29346209295239478</c:v>
                </c:pt>
                <c:pt idx="284">
                  <c:v>0.29357622519543369</c:v>
                </c:pt>
                <c:pt idx="285">
                  <c:v>0.29367669298056326</c:v>
                </c:pt>
                <c:pt idx="286">
                  <c:v>0.2939285627495225</c:v>
                </c:pt>
                <c:pt idx="287">
                  <c:v>0.29395918083978939</c:v>
                </c:pt>
                <c:pt idx="288">
                  <c:v>0.29444863728670911</c:v>
                </c:pt>
                <c:pt idx="289">
                  <c:v>0.29473717105244801</c:v>
                </c:pt>
                <c:pt idx="290">
                  <c:v>0.29498135534301145</c:v>
                </c:pt>
                <c:pt idx="291">
                  <c:v>0.29508473359359</c:v>
                </c:pt>
                <c:pt idx="292">
                  <c:v>0.29522025675756058</c:v>
                </c:pt>
                <c:pt idx="293">
                  <c:v>0.29523380565240154</c:v>
                </c:pt>
                <c:pt idx="294">
                  <c:v>0.29526259498961255</c:v>
                </c:pt>
                <c:pt idx="295">
                  <c:v>0.29532863051184183</c:v>
                </c:pt>
                <c:pt idx="296">
                  <c:v>0.29537264599146618</c:v>
                </c:pt>
                <c:pt idx="297">
                  <c:v>0.29654847833027231</c:v>
                </c:pt>
                <c:pt idx="298">
                  <c:v>0.29666985017018493</c:v>
                </c:pt>
                <c:pt idx="299">
                  <c:v>0.29689560454813069</c:v>
                </c:pt>
                <c:pt idx="300">
                  <c:v>0.2970521839677332</c:v>
                </c:pt>
                <c:pt idx="301">
                  <c:v>0.29714306318674172</c:v>
                </c:pt>
                <c:pt idx="302">
                  <c:v>0.29742225875008077</c:v>
                </c:pt>
                <c:pt idx="303">
                  <c:v>0.29774653650378535</c:v>
                </c:pt>
                <c:pt idx="304">
                  <c:v>0.2983202976667863</c:v>
                </c:pt>
                <c:pt idx="305">
                  <c:v>0.29833538174343316</c:v>
                </c:pt>
                <c:pt idx="306">
                  <c:v>0.2986804312304373</c:v>
                </c:pt>
                <c:pt idx="307">
                  <c:v>0.29868545327819362</c:v>
                </c:pt>
                <c:pt idx="308">
                  <c:v>0.29881934341672062</c:v>
                </c:pt>
                <c:pt idx="309">
                  <c:v>0.29998333287034462</c:v>
                </c:pt>
                <c:pt idx="310">
                  <c:v>0.30014329910894227</c:v>
                </c:pt>
                <c:pt idx="311">
                  <c:v>0.30041970641088106</c:v>
                </c:pt>
                <c:pt idx="312">
                  <c:v>0.30063100305856683</c:v>
                </c:pt>
                <c:pt idx="313">
                  <c:v>0.30142992552167081</c:v>
                </c:pt>
                <c:pt idx="314">
                  <c:v>0.30163885691336256</c:v>
                </c:pt>
                <c:pt idx="315">
                  <c:v>0.30180291582421798</c:v>
                </c:pt>
                <c:pt idx="316">
                  <c:v>0.30260700586734601</c:v>
                </c:pt>
                <c:pt idx="317">
                  <c:v>0.30282007859453441</c:v>
                </c:pt>
                <c:pt idx="318">
                  <c:v>0.30301815127150383</c:v>
                </c:pt>
                <c:pt idx="319">
                  <c:v>0.30395723383397211</c:v>
                </c:pt>
                <c:pt idx="320">
                  <c:v>0.30412661836807375</c:v>
                </c:pt>
                <c:pt idx="321">
                  <c:v>0.30420059171540081</c:v>
                </c:pt>
                <c:pt idx="322">
                  <c:v>0.30423017601809321</c:v>
                </c:pt>
                <c:pt idx="323">
                  <c:v>0.30435012732049249</c:v>
                </c:pt>
                <c:pt idx="324">
                  <c:v>0.30443718563933675</c:v>
                </c:pt>
                <c:pt idx="325">
                  <c:v>0.3050114751939671</c:v>
                </c:pt>
                <c:pt idx="326">
                  <c:v>0.30502950676942714</c:v>
                </c:pt>
                <c:pt idx="327">
                  <c:v>0.3051294807126968</c:v>
                </c:pt>
                <c:pt idx="328">
                  <c:v>0.30534734320114854</c:v>
                </c:pt>
                <c:pt idx="329">
                  <c:v>0.30547831346922155</c:v>
                </c:pt>
                <c:pt idx="330">
                  <c:v>0.30549140740780256</c:v>
                </c:pt>
                <c:pt idx="331">
                  <c:v>0.30552741284539431</c:v>
                </c:pt>
                <c:pt idx="332">
                  <c:v>0.30559613871906172</c:v>
                </c:pt>
                <c:pt idx="333">
                  <c:v>0.30603594560116626</c:v>
                </c:pt>
                <c:pt idx="334">
                  <c:v>0.30608005488760615</c:v>
                </c:pt>
                <c:pt idx="335">
                  <c:v>0.30707328115614357</c:v>
                </c:pt>
                <c:pt idx="336">
                  <c:v>0.30733206796558016</c:v>
                </c:pt>
                <c:pt idx="337">
                  <c:v>0.30762802213062451</c:v>
                </c:pt>
                <c:pt idx="338">
                  <c:v>0.30846069441664686</c:v>
                </c:pt>
                <c:pt idx="339">
                  <c:v>0.30855469531348895</c:v>
                </c:pt>
                <c:pt idx="340">
                  <c:v>0.30882357422968859</c:v>
                </c:pt>
                <c:pt idx="341">
                  <c:v>0.30906795369303497</c:v>
                </c:pt>
                <c:pt idx="342">
                  <c:v>0.30914559676631331</c:v>
                </c:pt>
                <c:pt idx="343">
                  <c:v>0.30921351846256656</c:v>
                </c:pt>
                <c:pt idx="344">
                  <c:v>0.3094074982931086</c:v>
                </c:pt>
                <c:pt idx="345">
                  <c:v>0.31016930860418795</c:v>
                </c:pt>
                <c:pt idx="346">
                  <c:v>0.31044806328917562</c:v>
                </c:pt>
                <c:pt idx="347">
                  <c:v>0.31046738959188613</c:v>
                </c:pt>
                <c:pt idx="348">
                  <c:v>0.31053985251493887</c:v>
                </c:pt>
                <c:pt idx="349">
                  <c:v>0.31086170558626225</c:v>
                </c:pt>
                <c:pt idx="350">
                  <c:v>0.31093729271349874</c:v>
                </c:pt>
                <c:pt idx="351">
                  <c:v>0.31109323361333335</c:v>
                </c:pt>
                <c:pt idx="352">
                  <c:v>0.311199293058323</c:v>
                </c:pt>
                <c:pt idx="353">
                  <c:v>0.31124588350691484</c:v>
                </c:pt>
                <c:pt idx="354">
                  <c:v>0.31216982557575929</c:v>
                </c:pt>
                <c:pt idx="355">
                  <c:v>0.3122899293925438</c:v>
                </c:pt>
                <c:pt idx="356">
                  <c:v>0.31338634303364271</c:v>
                </c:pt>
                <c:pt idx="357">
                  <c:v>0.31381523226255287</c:v>
                </c:pt>
                <c:pt idx="358">
                  <c:v>0.31390125836001359</c:v>
                </c:pt>
                <c:pt idx="359">
                  <c:v>0.31416556144810015</c:v>
                </c:pt>
                <c:pt idx="360">
                  <c:v>0.31421330334662789</c:v>
                </c:pt>
                <c:pt idx="361">
                  <c:v>0.31462358462136936</c:v>
                </c:pt>
                <c:pt idx="362">
                  <c:v>0.31483964172257595</c:v>
                </c:pt>
                <c:pt idx="363">
                  <c:v>0.31496825236839349</c:v>
                </c:pt>
                <c:pt idx="364">
                  <c:v>0.31534584189426063</c:v>
                </c:pt>
                <c:pt idx="365">
                  <c:v>0.31548851009188905</c:v>
                </c:pt>
                <c:pt idx="366">
                  <c:v>0.3159430328397827</c:v>
                </c:pt>
                <c:pt idx="367">
                  <c:v>0.3159572755927611</c:v>
                </c:pt>
                <c:pt idx="368">
                  <c:v>0.31694794525284431</c:v>
                </c:pt>
                <c:pt idx="369">
                  <c:v>0.31705204620061983</c:v>
                </c:pt>
                <c:pt idx="370">
                  <c:v>0.31711985116040903</c:v>
                </c:pt>
                <c:pt idx="371">
                  <c:v>0.31737989854431548</c:v>
                </c:pt>
                <c:pt idx="372">
                  <c:v>0.31800943382233177</c:v>
                </c:pt>
                <c:pt idx="373">
                  <c:v>0.31888085549308226</c:v>
                </c:pt>
                <c:pt idx="374">
                  <c:v>0.31891848488289287</c:v>
                </c:pt>
                <c:pt idx="375">
                  <c:v>0.31907836028160858</c:v>
                </c:pt>
                <c:pt idx="376">
                  <c:v>0.31973426466364219</c:v>
                </c:pt>
                <c:pt idx="377">
                  <c:v>0.31995937242093719</c:v>
                </c:pt>
                <c:pt idx="378">
                  <c:v>0.32019525293170725</c:v>
                </c:pt>
                <c:pt idx="379">
                  <c:v>0.32021867528300091</c:v>
                </c:pt>
                <c:pt idx="380">
                  <c:v>0.32038258379631063</c:v>
                </c:pt>
                <c:pt idx="381">
                  <c:v>0.32061971243203369</c:v>
                </c:pt>
                <c:pt idx="382">
                  <c:v>0.32066493416025393</c:v>
                </c:pt>
                <c:pt idx="383">
                  <c:v>0.32104049588797984</c:v>
                </c:pt>
                <c:pt idx="384">
                  <c:v>0.32113859936170858</c:v>
                </c:pt>
                <c:pt idx="385">
                  <c:v>0.32136272341390187</c:v>
                </c:pt>
                <c:pt idx="386">
                  <c:v>0.32140628494166068</c:v>
                </c:pt>
                <c:pt idx="387">
                  <c:v>0.32146539471613422</c:v>
                </c:pt>
                <c:pt idx="388">
                  <c:v>0.32151671807232668</c:v>
                </c:pt>
                <c:pt idx="389">
                  <c:v>0.32172503788172907</c:v>
                </c:pt>
                <c:pt idx="390">
                  <c:v>0.32184934363767159</c:v>
                </c:pt>
                <c:pt idx="391">
                  <c:v>0.32186177157282908</c:v>
                </c:pt>
                <c:pt idx="392">
                  <c:v>0.32201086938176482</c:v>
                </c:pt>
                <c:pt idx="393">
                  <c:v>0.32223438674356275</c:v>
                </c:pt>
                <c:pt idx="394">
                  <c:v>0.3230603658761006</c:v>
                </c:pt>
                <c:pt idx="395">
                  <c:v>0.32323830218586408</c:v>
                </c:pt>
                <c:pt idx="396">
                  <c:v>0.32421443521225268</c:v>
                </c:pt>
                <c:pt idx="397">
                  <c:v>0.32495230419247678</c:v>
                </c:pt>
                <c:pt idx="398">
                  <c:v>0.32496922931256123</c:v>
                </c:pt>
                <c:pt idx="399">
                  <c:v>0.32502615279389441</c:v>
                </c:pt>
                <c:pt idx="400">
                  <c:v>0.3251630360296201</c:v>
                </c:pt>
                <c:pt idx="401">
                  <c:v>0.32553494436081665</c:v>
                </c:pt>
                <c:pt idx="402">
                  <c:v>0.3261211431354919</c:v>
                </c:pt>
                <c:pt idx="403">
                  <c:v>0.32634184530948523</c:v>
                </c:pt>
                <c:pt idx="404">
                  <c:v>0.32652564983474114</c:v>
                </c:pt>
                <c:pt idx="405">
                  <c:v>0.32668945498745439</c:v>
                </c:pt>
                <c:pt idx="406">
                  <c:v>0.32694342018153538</c:v>
                </c:pt>
                <c:pt idx="407">
                  <c:v>0.32696635912582811</c:v>
                </c:pt>
                <c:pt idx="408">
                  <c:v>0.32720024449868612</c:v>
                </c:pt>
                <c:pt idx="409">
                  <c:v>0.32723844517415734</c:v>
                </c:pt>
                <c:pt idx="410">
                  <c:v>0.32817525805581382</c:v>
                </c:pt>
                <c:pt idx="411">
                  <c:v>0.32821486864552618</c:v>
                </c:pt>
                <c:pt idx="412">
                  <c:v>0.32829712152256224</c:v>
                </c:pt>
                <c:pt idx="413">
                  <c:v>0.32894376419078075</c:v>
                </c:pt>
                <c:pt idx="414">
                  <c:v>0.32922940330413986</c:v>
                </c:pt>
                <c:pt idx="415">
                  <c:v>0.32923395936628408</c:v>
                </c:pt>
                <c:pt idx="416">
                  <c:v>0.32990907838372679</c:v>
                </c:pt>
                <c:pt idx="417">
                  <c:v>0.33010604356782075</c:v>
                </c:pt>
                <c:pt idx="418">
                  <c:v>0.33017116772970956</c:v>
                </c:pt>
                <c:pt idx="419">
                  <c:v>0.33039824454739464</c:v>
                </c:pt>
                <c:pt idx="420">
                  <c:v>0.33047087617519338</c:v>
                </c:pt>
                <c:pt idx="421">
                  <c:v>0.33059340586285141</c:v>
                </c:pt>
                <c:pt idx="422">
                  <c:v>0.33087006513131401</c:v>
                </c:pt>
                <c:pt idx="423">
                  <c:v>0.33100151057057126</c:v>
                </c:pt>
                <c:pt idx="424">
                  <c:v>0.3310151053955091</c:v>
                </c:pt>
                <c:pt idx="425">
                  <c:v>0.33107098936632906</c:v>
                </c:pt>
                <c:pt idx="426">
                  <c:v>0.33138044601333977</c:v>
                </c:pt>
                <c:pt idx="427">
                  <c:v>0.33158558472889016</c:v>
                </c:pt>
                <c:pt idx="428">
                  <c:v>0.33179813139919878</c:v>
                </c:pt>
                <c:pt idx="429">
                  <c:v>0.33194276615103396</c:v>
                </c:pt>
                <c:pt idx="430">
                  <c:v>0.33215960019243757</c:v>
                </c:pt>
                <c:pt idx="431">
                  <c:v>0.33232965561321787</c:v>
                </c:pt>
                <c:pt idx="432">
                  <c:v>0.33263343187358663</c:v>
                </c:pt>
                <c:pt idx="433">
                  <c:v>0.33268303232957341</c:v>
                </c:pt>
                <c:pt idx="434">
                  <c:v>0.33275516524916632</c:v>
                </c:pt>
                <c:pt idx="435">
                  <c:v>0.33281826872934722</c:v>
                </c:pt>
                <c:pt idx="436">
                  <c:v>0.33299849849511332</c:v>
                </c:pt>
                <c:pt idx="437">
                  <c:v>0.33312159941979141</c:v>
                </c:pt>
                <c:pt idx="438">
                  <c:v>0.3333391666156259</c:v>
                </c:pt>
                <c:pt idx="439">
                  <c:v>0.33405089432599938</c:v>
                </c:pt>
                <c:pt idx="440">
                  <c:v>0.33408082854303384</c:v>
                </c:pt>
                <c:pt idx="441">
                  <c:v>0.33429926712453317</c:v>
                </c:pt>
                <c:pt idx="442">
                  <c:v>0.33440693772707525</c:v>
                </c:pt>
                <c:pt idx="443">
                  <c:v>0.33447720400649128</c:v>
                </c:pt>
                <c:pt idx="444">
                  <c:v>0.33459677224982309</c:v>
                </c:pt>
                <c:pt idx="445">
                  <c:v>0.33470434714834524</c:v>
                </c:pt>
                <c:pt idx="446">
                  <c:v>0.33501492504066144</c:v>
                </c:pt>
                <c:pt idx="447">
                  <c:v>0.33543553777141744</c:v>
                </c:pt>
                <c:pt idx="448">
                  <c:v>0.33554284376216398</c:v>
                </c:pt>
                <c:pt idx="449">
                  <c:v>0.33567841753678473</c:v>
                </c:pt>
                <c:pt idx="450">
                  <c:v>0.33582882544534498</c:v>
                </c:pt>
                <c:pt idx="451">
                  <c:v>0.33587199942835361</c:v>
                </c:pt>
                <c:pt idx="452">
                  <c:v>0.33611456380228449</c:v>
                </c:pt>
                <c:pt idx="453">
                  <c:v>0.33625436800136882</c:v>
                </c:pt>
                <c:pt idx="454">
                  <c:v>0.33631532822635363</c:v>
                </c:pt>
                <c:pt idx="455">
                  <c:v>0.33632424830808733</c:v>
                </c:pt>
                <c:pt idx="456">
                  <c:v>0.33675213436591606</c:v>
                </c:pt>
                <c:pt idx="457">
                  <c:v>0.3370163200796068</c:v>
                </c:pt>
                <c:pt idx="458">
                  <c:v>0.3373114288013378</c:v>
                </c:pt>
                <c:pt idx="459">
                  <c:v>0.3375722144963948</c:v>
                </c:pt>
                <c:pt idx="460">
                  <c:v>0.33778543485473139</c:v>
                </c:pt>
                <c:pt idx="461">
                  <c:v>0.33788311588476866</c:v>
                </c:pt>
                <c:pt idx="462">
                  <c:v>0.3384361091845845</c:v>
                </c:pt>
                <c:pt idx="463">
                  <c:v>0.33846270104695436</c:v>
                </c:pt>
                <c:pt idx="464">
                  <c:v>0.3386605970584709</c:v>
                </c:pt>
                <c:pt idx="465">
                  <c:v>0.33896902513356586</c:v>
                </c:pt>
                <c:pt idx="466">
                  <c:v>0.33909290762267497</c:v>
                </c:pt>
                <c:pt idx="467">
                  <c:v>0.33959534743573855</c:v>
                </c:pt>
                <c:pt idx="468">
                  <c:v>0.33963951478000903</c:v>
                </c:pt>
                <c:pt idx="469">
                  <c:v>0.33986467895325634</c:v>
                </c:pt>
                <c:pt idx="470">
                  <c:v>0.34015584663503873</c:v>
                </c:pt>
                <c:pt idx="471">
                  <c:v>0.34040417153730651</c:v>
                </c:pt>
                <c:pt idx="472">
                  <c:v>0.34147474284344953</c:v>
                </c:pt>
                <c:pt idx="473">
                  <c:v>0.34181866537683397</c:v>
                </c:pt>
                <c:pt idx="474">
                  <c:v>0.34184499411282887</c:v>
                </c:pt>
                <c:pt idx="475">
                  <c:v>0.34200292396410881</c:v>
                </c:pt>
                <c:pt idx="476">
                  <c:v>0.34222068902975461</c:v>
                </c:pt>
                <c:pt idx="477">
                  <c:v>0.34224552590209267</c:v>
                </c:pt>
                <c:pt idx="478">
                  <c:v>0.34228935128046267</c:v>
                </c:pt>
                <c:pt idx="479">
                  <c:v>0.34235069738500606</c:v>
                </c:pt>
                <c:pt idx="480">
                  <c:v>0.34257116049078035</c:v>
                </c:pt>
                <c:pt idx="481">
                  <c:v>0.34294314397579084</c:v>
                </c:pt>
                <c:pt idx="482">
                  <c:v>0.34304518652795579</c:v>
                </c:pt>
                <c:pt idx="483">
                  <c:v>0.34322004603461026</c:v>
                </c:pt>
                <c:pt idx="484">
                  <c:v>0.34334385097158793</c:v>
                </c:pt>
                <c:pt idx="485">
                  <c:v>0.34346033249852886</c:v>
                </c:pt>
                <c:pt idx="486">
                  <c:v>0.3434719784785944</c:v>
                </c:pt>
                <c:pt idx="487">
                  <c:v>0.34353893520240175</c:v>
                </c:pt>
                <c:pt idx="488">
                  <c:v>0.34408865136763811</c:v>
                </c:pt>
                <c:pt idx="489">
                  <c:v>0.34427024268734002</c:v>
                </c:pt>
                <c:pt idx="490">
                  <c:v>0.34447351131835957</c:v>
                </c:pt>
                <c:pt idx="491">
                  <c:v>0.34500579705274514</c:v>
                </c:pt>
                <c:pt idx="492">
                  <c:v>0.34503767910186273</c:v>
                </c:pt>
                <c:pt idx="493">
                  <c:v>0.3452462889011263</c:v>
                </c:pt>
                <c:pt idx="494">
                  <c:v>0.34536357653927546</c:v>
                </c:pt>
                <c:pt idx="495">
                  <c:v>0.34550397971658731</c:v>
                </c:pt>
                <c:pt idx="496">
                  <c:v>0.34564143270157877</c:v>
                </c:pt>
                <c:pt idx="497">
                  <c:v>0.34577738503262467</c:v>
                </c:pt>
                <c:pt idx="498">
                  <c:v>0.34588726487108484</c:v>
                </c:pt>
                <c:pt idx="499">
                  <c:v>0.34632499187901528</c:v>
                </c:pt>
                <c:pt idx="500">
                  <c:v>0.34643902782452207</c:v>
                </c:pt>
                <c:pt idx="501">
                  <c:v>0.34657899532429831</c:v>
                </c:pt>
                <c:pt idx="502">
                  <c:v>0.34696829826368863</c:v>
                </c:pt>
                <c:pt idx="503">
                  <c:v>0.34739458832860365</c:v>
                </c:pt>
                <c:pt idx="504">
                  <c:v>0.34742049450197954</c:v>
                </c:pt>
                <c:pt idx="505">
                  <c:v>0.34772834224434451</c:v>
                </c:pt>
                <c:pt idx="506">
                  <c:v>0.34786635364748913</c:v>
                </c:pt>
                <c:pt idx="507">
                  <c:v>0.34803448105036949</c:v>
                </c:pt>
                <c:pt idx="508">
                  <c:v>0.34807326814910677</c:v>
                </c:pt>
                <c:pt idx="509">
                  <c:v>0.34887676907469778</c:v>
                </c:pt>
                <c:pt idx="510">
                  <c:v>0.3490701935141412</c:v>
                </c:pt>
                <c:pt idx="511">
                  <c:v>0.34908308466610066</c:v>
                </c:pt>
                <c:pt idx="512">
                  <c:v>0.34932220084042753</c:v>
                </c:pt>
                <c:pt idx="513">
                  <c:v>0.34990713053608952</c:v>
                </c:pt>
                <c:pt idx="514">
                  <c:v>0.35040976013804181</c:v>
                </c:pt>
                <c:pt idx="515">
                  <c:v>0.35050534945989054</c:v>
                </c:pt>
                <c:pt idx="516">
                  <c:v>0.35074207047344635</c:v>
                </c:pt>
                <c:pt idx="517">
                  <c:v>0.35078625970810201</c:v>
                </c:pt>
                <c:pt idx="518">
                  <c:v>0.35108118719179471</c:v>
                </c:pt>
                <c:pt idx="519">
                  <c:v>0.3511082454172787</c:v>
                </c:pt>
                <c:pt idx="520">
                  <c:v>0.35120933928356746</c:v>
                </c:pt>
                <c:pt idx="521">
                  <c:v>0.35144985417552815</c:v>
                </c:pt>
                <c:pt idx="522">
                  <c:v>0.35149253192635543</c:v>
                </c:pt>
                <c:pt idx="523">
                  <c:v>0.35158213834038837</c:v>
                </c:pt>
                <c:pt idx="524">
                  <c:v>0.35192754936208104</c:v>
                </c:pt>
                <c:pt idx="525">
                  <c:v>0.35204971239868948</c:v>
                </c:pt>
                <c:pt idx="526">
                  <c:v>0.35245850819635494</c:v>
                </c:pt>
                <c:pt idx="527">
                  <c:v>0.35271092979946056</c:v>
                </c:pt>
                <c:pt idx="528">
                  <c:v>0.35280022675729672</c:v>
                </c:pt>
                <c:pt idx="529">
                  <c:v>0.35287816594399829</c:v>
                </c:pt>
                <c:pt idx="530">
                  <c:v>0.35330864693635788</c:v>
                </c:pt>
                <c:pt idx="531">
                  <c:v>0.35350813286259763</c:v>
                </c:pt>
                <c:pt idx="532">
                  <c:v>0.35370043822421254</c:v>
                </c:pt>
                <c:pt idx="533">
                  <c:v>0.35432470983548409</c:v>
                </c:pt>
                <c:pt idx="534">
                  <c:v>0.35439384870508123</c:v>
                </c:pt>
                <c:pt idx="535">
                  <c:v>0.35452785504103906</c:v>
                </c:pt>
                <c:pt idx="536">
                  <c:v>0.35468295701936398</c:v>
                </c:pt>
                <c:pt idx="537">
                  <c:v>0.35477880432742875</c:v>
                </c:pt>
                <c:pt idx="538">
                  <c:v>0.35526187524134922</c:v>
                </c:pt>
                <c:pt idx="539">
                  <c:v>0.35536600850390854</c:v>
                </c:pt>
                <c:pt idx="540">
                  <c:v>0.35543353809115985</c:v>
                </c:pt>
                <c:pt idx="541">
                  <c:v>0.35571196212666223</c:v>
                </c:pt>
                <c:pt idx="542">
                  <c:v>0.356153056985336</c:v>
                </c:pt>
                <c:pt idx="543">
                  <c:v>0.35619517121937516</c:v>
                </c:pt>
                <c:pt idx="544">
                  <c:v>0.35652489394150305</c:v>
                </c:pt>
                <c:pt idx="545">
                  <c:v>0.35663426644112595</c:v>
                </c:pt>
                <c:pt idx="546">
                  <c:v>0.35693416759957286</c:v>
                </c:pt>
                <c:pt idx="547">
                  <c:v>0.35699439771514618</c:v>
                </c:pt>
                <c:pt idx="548">
                  <c:v>0.3570700211443128</c:v>
                </c:pt>
                <c:pt idx="549">
                  <c:v>0.3575989373586001</c:v>
                </c:pt>
                <c:pt idx="550">
                  <c:v>0.35794273284982331</c:v>
                </c:pt>
                <c:pt idx="551">
                  <c:v>0.35822478976195937</c:v>
                </c:pt>
                <c:pt idx="552">
                  <c:v>0.35834480601789109</c:v>
                </c:pt>
                <c:pt idx="553">
                  <c:v>0.35837829175328129</c:v>
                </c:pt>
                <c:pt idx="554">
                  <c:v>0.35870182603382433</c:v>
                </c:pt>
                <c:pt idx="555">
                  <c:v>0.35899164335677786</c:v>
                </c:pt>
                <c:pt idx="556">
                  <c:v>0.35929514330143675</c:v>
                </c:pt>
                <c:pt idx="557">
                  <c:v>0.35931879995346749</c:v>
                </c:pt>
                <c:pt idx="558">
                  <c:v>0.35951912327440938</c:v>
                </c:pt>
                <c:pt idx="559">
                  <c:v>0.35961090083588954</c:v>
                </c:pt>
                <c:pt idx="560">
                  <c:v>0.35964843945164005</c:v>
                </c:pt>
                <c:pt idx="561">
                  <c:v>0.35974991313411042</c:v>
                </c:pt>
                <c:pt idx="562">
                  <c:v>0.35992499218587198</c:v>
                </c:pt>
                <c:pt idx="563">
                  <c:v>0.35992499218587198</c:v>
                </c:pt>
                <c:pt idx="564">
                  <c:v>0.3602388096804674</c:v>
                </c:pt>
                <c:pt idx="565">
                  <c:v>0.36061336636347796</c:v>
                </c:pt>
                <c:pt idx="566">
                  <c:v>0.36069516215219743</c:v>
                </c:pt>
                <c:pt idx="567">
                  <c:v>0.36078109706579697</c:v>
                </c:pt>
                <c:pt idx="568">
                  <c:v>0.36079079810882092</c:v>
                </c:pt>
                <c:pt idx="569">
                  <c:v>0.36084761326632048</c:v>
                </c:pt>
                <c:pt idx="570">
                  <c:v>0.36090580488542989</c:v>
                </c:pt>
                <c:pt idx="571">
                  <c:v>0.36096121675326837</c:v>
                </c:pt>
                <c:pt idx="572">
                  <c:v>0.36099030457894571</c:v>
                </c:pt>
                <c:pt idx="573">
                  <c:v>0.36107201497762187</c:v>
                </c:pt>
                <c:pt idx="574">
                  <c:v>0.3610914011715039</c:v>
                </c:pt>
                <c:pt idx="575">
                  <c:v>0.36150380357611728</c:v>
                </c:pt>
                <c:pt idx="576">
                  <c:v>0.36189915722477162</c:v>
                </c:pt>
                <c:pt idx="577">
                  <c:v>0.362042815147601</c:v>
                </c:pt>
                <c:pt idx="578">
                  <c:v>0.36268443583920168</c:v>
                </c:pt>
                <c:pt idx="579">
                  <c:v>0.36275887308238236</c:v>
                </c:pt>
                <c:pt idx="580">
                  <c:v>0.36354504535201682</c:v>
                </c:pt>
                <c:pt idx="581">
                  <c:v>0.36424579613222713</c:v>
                </c:pt>
                <c:pt idx="582">
                  <c:v>0.36438990106752406</c:v>
                </c:pt>
                <c:pt idx="583">
                  <c:v>0.36474648730316783</c:v>
                </c:pt>
                <c:pt idx="584">
                  <c:v>0.36508903023783118</c:v>
                </c:pt>
                <c:pt idx="585">
                  <c:v>0.36522048135338736</c:v>
                </c:pt>
                <c:pt idx="586">
                  <c:v>0.36544082968382174</c:v>
                </c:pt>
                <c:pt idx="587">
                  <c:v>0.36566241261578958</c:v>
                </c:pt>
                <c:pt idx="588">
                  <c:v>0.36570343175857672</c:v>
                </c:pt>
                <c:pt idx="589">
                  <c:v>0.3657690528188518</c:v>
                </c:pt>
                <c:pt idx="590">
                  <c:v>0.3657690528188518</c:v>
                </c:pt>
                <c:pt idx="591">
                  <c:v>0.3658920605861789</c:v>
                </c:pt>
                <c:pt idx="592">
                  <c:v>0.36597814142377405</c:v>
                </c:pt>
                <c:pt idx="593">
                  <c:v>0.36605190888725059</c:v>
                </c:pt>
                <c:pt idx="594">
                  <c:v>0.36631134298571749</c:v>
                </c:pt>
                <c:pt idx="595">
                  <c:v>0.36644917792239617</c:v>
                </c:pt>
                <c:pt idx="596">
                  <c:v>0.36665378765260287</c:v>
                </c:pt>
                <c:pt idx="597">
                  <c:v>0.36670014998633416</c:v>
                </c:pt>
                <c:pt idx="598">
                  <c:v>0.36690325700380472</c:v>
                </c:pt>
                <c:pt idx="599">
                  <c:v>0.3669400495993862</c:v>
                </c:pt>
                <c:pt idx="600">
                  <c:v>0.36729552134487015</c:v>
                </c:pt>
                <c:pt idx="601">
                  <c:v>0.36747380859048989</c:v>
                </c:pt>
                <c:pt idx="602">
                  <c:v>0.3677934202782861</c:v>
                </c:pt>
                <c:pt idx="603">
                  <c:v>0.3678219678050782</c:v>
                </c:pt>
                <c:pt idx="604">
                  <c:v>0.36816029117763366</c:v>
                </c:pt>
                <c:pt idx="605">
                  <c:v>0.36836123574556534</c:v>
                </c:pt>
                <c:pt idx="606">
                  <c:v>0.36868007811651554</c:v>
                </c:pt>
                <c:pt idx="607">
                  <c:v>0.3688766731578455</c:v>
                </c:pt>
                <c:pt idx="608">
                  <c:v>0.36900677500555462</c:v>
                </c:pt>
                <c:pt idx="609">
                  <c:v>0.36920184181555754</c:v>
                </c:pt>
                <c:pt idx="610">
                  <c:v>0.36922215534824016</c:v>
                </c:pt>
                <c:pt idx="611">
                  <c:v>0.36923163461437047</c:v>
                </c:pt>
                <c:pt idx="612">
                  <c:v>0.36928444321417059</c:v>
                </c:pt>
                <c:pt idx="613">
                  <c:v>0.36932912151629738</c:v>
                </c:pt>
                <c:pt idx="614">
                  <c:v>0.36939274492063323</c:v>
                </c:pt>
                <c:pt idx="615">
                  <c:v>0.36940357334492585</c:v>
                </c:pt>
                <c:pt idx="616">
                  <c:v>0.36947936342913656</c:v>
                </c:pt>
                <c:pt idx="617">
                  <c:v>0.36972016444873546</c:v>
                </c:pt>
                <c:pt idx="618">
                  <c:v>0.37029042655731731</c:v>
                </c:pt>
                <c:pt idx="619">
                  <c:v>0.3703579349764225</c:v>
                </c:pt>
                <c:pt idx="620">
                  <c:v>0.37051990499836845</c:v>
                </c:pt>
                <c:pt idx="621">
                  <c:v>0.37071417561242515</c:v>
                </c:pt>
                <c:pt idx="622">
                  <c:v>0.37093126047827241</c:v>
                </c:pt>
                <c:pt idx="623">
                  <c:v>0.37093665227367328</c:v>
                </c:pt>
                <c:pt idx="624">
                  <c:v>0.37110241174101788</c:v>
                </c:pt>
                <c:pt idx="625">
                  <c:v>0.37168131510744523</c:v>
                </c:pt>
                <c:pt idx="626">
                  <c:v>0.37216394236948852</c:v>
                </c:pt>
                <c:pt idx="627">
                  <c:v>0.3729530801588854</c:v>
                </c:pt>
                <c:pt idx="628">
                  <c:v>0.37298123277183798</c:v>
                </c:pt>
                <c:pt idx="629">
                  <c:v>0.37299195701784238</c:v>
                </c:pt>
                <c:pt idx="630">
                  <c:v>0.37310186276672486</c:v>
                </c:pt>
                <c:pt idx="631">
                  <c:v>0.37333898805241328</c:v>
                </c:pt>
                <c:pt idx="632">
                  <c:v>0.3735773012376421</c:v>
                </c:pt>
                <c:pt idx="633">
                  <c:v>0.37368837284561046</c:v>
                </c:pt>
                <c:pt idx="634">
                  <c:v>0.37373118681747713</c:v>
                </c:pt>
                <c:pt idx="635">
                  <c:v>0.37375125417849769</c:v>
                </c:pt>
                <c:pt idx="636">
                  <c:v>0.37403342096662967</c:v>
                </c:pt>
                <c:pt idx="637">
                  <c:v>0.37412965666998382</c:v>
                </c:pt>
                <c:pt idx="638">
                  <c:v>0.37419380005553271</c:v>
                </c:pt>
                <c:pt idx="639">
                  <c:v>0.37422185932946245</c:v>
                </c:pt>
                <c:pt idx="640">
                  <c:v>0.37443824590978952</c:v>
                </c:pt>
                <c:pt idx="641">
                  <c:v>0.37454238745434404</c:v>
                </c:pt>
                <c:pt idx="642">
                  <c:v>0.37466118026825246</c:v>
                </c:pt>
                <c:pt idx="643">
                  <c:v>0.37466251480499085</c:v>
                </c:pt>
                <c:pt idx="644">
                  <c:v>0.37496266480811125</c:v>
                </c:pt>
                <c:pt idx="645">
                  <c:v>0.37498399965865209</c:v>
                </c:pt>
                <c:pt idx="646">
                  <c:v>0.37520660974988168</c:v>
                </c:pt>
                <c:pt idx="647">
                  <c:v>0.37532252796761345</c:v>
                </c:pt>
                <c:pt idx="648">
                  <c:v>0.37532652450899334</c:v>
                </c:pt>
                <c:pt idx="649">
                  <c:v>0.37543974216909964</c:v>
                </c:pt>
                <c:pt idx="650">
                  <c:v>0.3756860391337426</c:v>
                </c:pt>
                <c:pt idx="651">
                  <c:v>0.37583640057876244</c:v>
                </c:pt>
                <c:pt idx="652">
                  <c:v>0.37614890668457351</c:v>
                </c:pt>
                <c:pt idx="653">
                  <c:v>0.37634824298779446</c:v>
                </c:pt>
                <c:pt idx="654">
                  <c:v>0.37635754277016953</c:v>
                </c:pt>
                <c:pt idx="655">
                  <c:v>0.37641200831004312</c:v>
                </c:pt>
                <c:pt idx="656">
                  <c:v>0.37653685078621452</c:v>
                </c:pt>
                <c:pt idx="657">
                  <c:v>0.37660855008881566</c:v>
                </c:pt>
                <c:pt idx="658">
                  <c:v>0.37727841178630933</c:v>
                </c:pt>
                <c:pt idx="659">
                  <c:v>0.37738574429885396</c:v>
                </c:pt>
                <c:pt idx="660">
                  <c:v>0.37793782557452488</c:v>
                </c:pt>
                <c:pt idx="661">
                  <c:v>0.37804497086986888</c:v>
                </c:pt>
                <c:pt idx="662">
                  <c:v>0.37809258125490902</c:v>
                </c:pt>
                <c:pt idx="663">
                  <c:v>0.37821290300570126</c:v>
                </c:pt>
                <c:pt idx="664">
                  <c:v>0.37893271170486192</c:v>
                </c:pt>
                <c:pt idx="665">
                  <c:v>0.37895250362017663</c:v>
                </c:pt>
                <c:pt idx="666">
                  <c:v>0.3791516846856941</c:v>
                </c:pt>
                <c:pt idx="667">
                  <c:v>0.37937316721138831</c:v>
                </c:pt>
                <c:pt idx="668">
                  <c:v>0.3797525510118398</c:v>
                </c:pt>
                <c:pt idx="669">
                  <c:v>0.38006973044429621</c:v>
                </c:pt>
                <c:pt idx="670">
                  <c:v>0.38013418683407046</c:v>
                </c:pt>
                <c:pt idx="671">
                  <c:v>0.38020389266813143</c:v>
                </c:pt>
                <c:pt idx="672">
                  <c:v>0.38024860289026702</c:v>
                </c:pt>
                <c:pt idx="673">
                  <c:v>0.3804076760529419</c:v>
                </c:pt>
                <c:pt idx="674">
                  <c:v>0.38047996005046042</c:v>
                </c:pt>
                <c:pt idx="675">
                  <c:v>0.38055091643563277</c:v>
                </c:pt>
                <c:pt idx="676">
                  <c:v>0.38079259446580627</c:v>
                </c:pt>
                <c:pt idx="677">
                  <c:v>0.38112465152493086</c:v>
                </c:pt>
                <c:pt idx="678">
                  <c:v>0.38115220057084809</c:v>
                </c:pt>
                <c:pt idx="679">
                  <c:v>0.38116269492173549</c:v>
                </c:pt>
                <c:pt idx="680">
                  <c:v>0.38119155289696544</c:v>
                </c:pt>
                <c:pt idx="681">
                  <c:v>0.3812466393294503</c:v>
                </c:pt>
                <c:pt idx="682">
                  <c:v>0.3813698991792614</c:v>
                </c:pt>
                <c:pt idx="683">
                  <c:v>0.38137645443839346</c:v>
                </c:pt>
                <c:pt idx="684">
                  <c:v>0.38148394461628393</c:v>
                </c:pt>
                <c:pt idx="685">
                  <c:v>0.38149967234586191</c:v>
                </c:pt>
                <c:pt idx="686">
                  <c:v>0.38167263459671824</c:v>
                </c:pt>
                <c:pt idx="687">
                  <c:v>0.38174729861519646</c:v>
                </c:pt>
                <c:pt idx="688">
                  <c:v>0.38184420906961519</c:v>
                </c:pt>
                <c:pt idx="689">
                  <c:v>0.38200916219378822</c:v>
                </c:pt>
                <c:pt idx="690">
                  <c:v>0.38219759287572702</c:v>
                </c:pt>
                <c:pt idx="691">
                  <c:v>0.38228000209270691</c:v>
                </c:pt>
                <c:pt idx="692">
                  <c:v>0.38231531489073256</c:v>
                </c:pt>
                <c:pt idx="693">
                  <c:v>0.38232185393984475</c:v>
                </c:pt>
                <c:pt idx="694">
                  <c:v>0.38277408480721364</c:v>
                </c:pt>
                <c:pt idx="695">
                  <c:v>0.3828772649296377</c:v>
                </c:pt>
                <c:pt idx="696">
                  <c:v>0.38288640613111347</c:v>
                </c:pt>
                <c:pt idx="697">
                  <c:v>0.38342404723751999</c:v>
                </c:pt>
                <c:pt idx="698">
                  <c:v>0.383447519225252</c:v>
                </c:pt>
                <c:pt idx="699">
                  <c:v>0.38427594252047576</c:v>
                </c:pt>
                <c:pt idx="700">
                  <c:v>0.3844476557348217</c:v>
                </c:pt>
                <c:pt idx="701">
                  <c:v>0.38448667077026216</c:v>
                </c:pt>
                <c:pt idx="702">
                  <c:v>0.38461019227264376</c:v>
                </c:pt>
                <c:pt idx="703">
                  <c:v>0.38488959455927096</c:v>
                </c:pt>
                <c:pt idx="704">
                  <c:v>0.38492207003496176</c:v>
                </c:pt>
                <c:pt idx="705">
                  <c:v>0.38548021998540988</c:v>
                </c:pt>
                <c:pt idx="706">
                  <c:v>0.38566695476797075</c:v>
                </c:pt>
                <c:pt idx="707">
                  <c:v>0.38575251133336774</c:v>
                </c:pt>
                <c:pt idx="708">
                  <c:v>0.38610879295866857</c:v>
                </c:pt>
                <c:pt idx="709">
                  <c:v>0.38643498806396914</c:v>
                </c:pt>
                <c:pt idx="710">
                  <c:v>0.38676866470798793</c:v>
                </c:pt>
                <c:pt idx="711">
                  <c:v>0.38707880334629535</c:v>
                </c:pt>
                <c:pt idx="712">
                  <c:v>0.38730478953919484</c:v>
                </c:pt>
                <c:pt idx="713">
                  <c:v>0.38733189902201443</c:v>
                </c:pt>
                <c:pt idx="714">
                  <c:v>0.38741837850055588</c:v>
                </c:pt>
                <c:pt idx="715">
                  <c:v>0.38751903179069797</c:v>
                </c:pt>
                <c:pt idx="716">
                  <c:v>0.38787626893121468</c:v>
                </c:pt>
                <c:pt idx="717">
                  <c:v>0.38841601408798787</c:v>
                </c:pt>
                <c:pt idx="718">
                  <c:v>0.3884224504325155</c:v>
                </c:pt>
                <c:pt idx="719">
                  <c:v>0.38862449742650035</c:v>
                </c:pt>
                <c:pt idx="720">
                  <c:v>0.3886515148561755</c:v>
                </c:pt>
                <c:pt idx="721">
                  <c:v>0.38872483841401234</c:v>
                </c:pt>
                <c:pt idx="722">
                  <c:v>0.38879943415596685</c:v>
                </c:pt>
                <c:pt idx="723">
                  <c:v>0.38884058430158752</c:v>
                </c:pt>
                <c:pt idx="724">
                  <c:v>0.38910538418274293</c:v>
                </c:pt>
                <c:pt idx="725">
                  <c:v>0.38922101690427763</c:v>
                </c:pt>
                <c:pt idx="726">
                  <c:v>0.38926340696243206</c:v>
                </c:pt>
                <c:pt idx="727">
                  <c:v>0.38936486744440618</c:v>
                </c:pt>
                <c:pt idx="728">
                  <c:v>0.38944832776634181</c:v>
                </c:pt>
                <c:pt idx="729">
                  <c:v>0.3894547470502831</c:v>
                </c:pt>
                <c:pt idx="730">
                  <c:v>0.3894765718242883</c:v>
                </c:pt>
                <c:pt idx="731">
                  <c:v>0.3896767891471084</c:v>
                </c:pt>
                <c:pt idx="732">
                  <c:v>0.38982688465522741</c:v>
                </c:pt>
                <c:pt idx="733">
                  <c:v>0.39005127868012429</c:v>
                </c:pt>
                <c:pt idx="734">
                  <c:v>0.39025632602175714</c:v>
                </c:pt>
                <c:pt idx="735">
                  <c:v>0.39041772500745914</c:v>
                </c:pt>
                <c:pt idx="736">
                  <c:v>0.3905444917035702</c:v>
                </c:pt>
                <c:pt idx="737">
                  <c:v>0.39060209932871581</c:v>
                </c:pt>
                <c:pt idx="738">
                  <c:v>0.39071728909788467</c:v>
                </c:pt>
                <c:pt idx="739">
                  <c:v>0.39103452532992528</c:v>
                </c:pt>
                <c:pt idx="740">
                  <c:v>0.39113552638439786</c:v>
                </c:pt>
                <c:pt idx="741">
                  <c:v>0.39135405964420505</c:v>
                </c:pt>
                <c:pt idx="742">
                  <c:v>0.39137705604697881</c:v>
                </c:pt>
                <c:pt idx="743">
                  <c:v>0.39146519640959143</c:v>
                </c:pt>
                <c:pt idx="744">
                  <c:v>0.39200637749914224</c:v>
                </c:pt>
                <c:pt idx="745">
                  <c:v>0.39214665623972877</c:v>
                </c:pt>
                <c:pt idx="746">
                  <c:v>0.39240030581027835</c:v>
                </c:pt>
                <c:pt idx="747">
                  <c:v>0.39246146307631274</c:v>
                </c:pt>
                <c:pt idx="748">
                  <c:v>0.3925149678674687</c:v>
                </c:pt>
                <c:pt idx="749">
                  <c:v>0.39266779852694816</c:v>
                </c:pt>
                <c:pt idx="750">
                  <c:v>0.3928829342183241</c:v>
                </c:pt>
                <c:pt idx="751">
                  <c:v>0.392963102593615</c:v>
                </c:pt>
                <c:pt idx="752">
                  <c:v>0.3933814942266603</c:v>
                </c:pt>
                <c:pt idx="753">
                  <c:v>0.39339166234174305</c:v>
                </c:pt>
                <c:pt idx="754">
                  <c:v>0.39356066876658291</c:v>
                </c:pt>
                <c:pt idx="755">
                  <c:v>0.39373468224173497</c:v>
                </c:pt>
                <c:pt idx="756">
                  <c:v>0.39374738094367051</c:v>
                </c:pt>
                <c:pt idx="757">
                  <c:v>0.39412307722334655</c:v>
                </c:pt>
                <c:pt idx="758">
                  <c:v>0.39436784858809165</c:v>
                </c:pt>
                <c:pt idx="759">
                  <c:v>0.39439447257790011</c:v>
                </c:pt>
                <c:pt idx="760">
                  <c:v>0.39440461457746662</c:v>
                </c:pt>
                <c:pt idx="761">
                  <c:v>0.3945262982362519</c:v>
                </c:pt>
                <c:pt idx="762">
                  <c:v>0.39465427908487194</c:v>
                </c:pt>
                <c:pt idx="763">
                  <c:v>0.39470875338659517</c:v>
                </c:pt>
                <c:pt idx="764">
                  <c:v>0.39486073494334684</c:v>
                </c:pt>
                <c:pt idx="765">
                  <c:v>0.39494303386691093</c:v>
                </c:pt>
                <c:pt idx="766">
                  <c:v>0.39495822563911742</c:v>
                </c:pt>
                <c:pt idx="767">
                  <c:v>0.39499620251339124</c:v>
                </c:pt>
                <c:pt idx="768">
                  <c:v>0.39506328606946001</c:v>
                </c:pt>
                <c:pt idx="769">
                  <c:v>0.39560080889704963</c:v>
                </c:pt>
                <c:pt idx="770">
                  <c:v>0.39571201649684584</c:v>
                </c:pt>
                <c:pt idx="771">
                  <c:v>0.39618556258399923</c:v>
                </c:pt>
                <c:pt idx="772">
                  <c:v>0.39622594564212982</c:v>
                </c:pt>
                <c:pt idx="773">
                  <c:v>0.39622973134281581</c:v>
                </c:pt>
                <c:pt idx="774">
                  <c:v>0.39632688528536641</c:v>
                </c:pt>
                <c:pt idx="775">
                  <c:v>0.39661316165755267</c:v>
                </c:pt>
                <c:pt idx="776">
                  <c:v>0.39666232490621034</c:v>
                </c:pt>
                <c:pt idx="777">
                  <c:v>0.3969445805147111</c:v>
                </c:pt>
                <c:pt idx="778">
                  <c:v>0.39710326112989802</c:v>
                </c:pt>
                <c:pt idx="779">
                  <c:v>0.39728704987703789</c:v>
                </c:pt>
                <c:pt idx="780">
                  <c:v>0.39758018059254413</c:v>
                </c:pt>
                <c:pt idx="781">
                  <c:v>0.39770592150482248</c:v>
                </c:pt>
                <c:pt idx="782">
                  <c:v>0.39784921766920689</c:v>
                </c:pt>
                <c:pt idx="783">
                  <c:v>0.39788817524525655</c:v>
                </c:pt>
                <c:pt idx="784">
                  <c:v>0.39806908948070807</c:v>
                </c:pt>
                <c:pt idx="785">
                  <c:v>0.39821978855903178</c:v>
                </c:pt>
                <c:pt idx="786">
                  <c:v>0.3984469851812158</c:v>
                </c:pt>
                <c:pt idx="787">
                  <c:v>0.39858123387836508</c:v>
                </c:pt>
                <c:pt idx="788">
                  <c:v>0.39866401894327008</c:v>
                </c:pt>
                <c:pt idx="789">
                  <c:v>0.39870415096911138</c:v>
                </c:pt>
                <c:pt idx="790">
                  <c:v>0.39880446336519354</c:v>
                </c:pt>
                <c:pt idx="791">
                  <c:v>0.39881449321708456</c:v>
                </c:pt>
                <c:pt idx="792">
                  <c:v>0.39902506186955228</c:v>
                </c:pt>
                <c:pt idx="793">
                  <c:v>0.39914909495074641</c:v>
                </c:pt>
                <c:pt idx="794">
                  <c:v>0.39918667312424144</c:v>
                </c:pt>
                <c:pt idx="795">
                  <c:v>0.39935197507962822</c:v>
                </c:pt>
                <c:pt idx="796">
                  <c:v>0.39960605601016608</c:v>
                </c:pt>
                <c:pt idx="797">
                  <c:v>0.39967361684254316</c:v>
                </c:pt>
                <c:pt idx="798">
                  <c:v>0.399899987496874</c:v>
                </c:pt>
                <c:pt idx="799">
                  <c:v>0.3999674986795802</c:v>
                </c:pt>
                <c:pt idx="800">
                  <c:v>0.40017496173548889</c:v>
                </c:pt>
                <c:pt idx="801">
                  <c:v>0.40019620188102734</c:v>
                </c:pt>
                <c:pt idx="802">
                  <c:v>0.4003323619194431</c:v>
                </c:pt>
                <c:pt idx="803">
                  <c:v>0.40051342049923866</c:v>
                </c:pt>
                <c:pt idx="804">
                  <c:v>0.4007468028568662</c:v>
                </c:pt>
                <c:pt idx="805">
                  <c:v>0.40106358598107605</c:v>
                </c:pt>
                <c:pt idx="806">
                  <c:v>0.40110597103508688</c:v>
                </c:pt>
                <c:pt idx="807">
                  <c:v>0.40121440652100215</c:v>
                </c:pt>
                <c:pt idx="808">
                  <c:v>0.40122312994143294</c:v>
                </c:pt>
                <c:pt idx="809">
                  <c:v>0.4013726448077895</c:v>
                </c:pt>
                <c:pt idx="810">
                  <c:v>0.40142496185464099</c:v>
                </c:pt>
                <c:pt idx="811">
                  <c:v>0.40146108155087706</c:v>
                </c:pt>
                <c:pt idx="812">
                  <c:v>0.40168395536789864</c:v>
                </c:pt>
                <c:pt idx="813">
                  <c:v>0.40178974601151779</c:v>
                </c:pt>
                <c:pt idx="814">
                  <c:v>0.40190919372415451</c:v>
                </c:pt>
                <c:pt idx="815">
                  <c:v>0.40233692348577704</c:v>
                </c:pt>
                <c:pt idx="816">
                  <c:v>0.40244502730186638</c:v>
                </c:pt>
                <c:pt idx="817">
                  <c:v>0.40300124069287924</c:v>
                </c:pt>
                <c:pt idx="818">
                  <c:v>0.40319970238084252</c:v>
                </c:pt>
                <c:pt idx="819">
                  <c:v>0.40365579396312395</c:v>
                </c:pt>
                <c:pt idx="820">
                  <c:v>0.40382545734512576</c:v>
                </c:pt>
                <c:pt idx="821">
                  <c:v>0.40388736053508778</c:v>
                </c:pt>
                <c:pt idx="822">
                  <c:v>0.40393068712342223</c:v>
                </c:pt>
                <c:pt idx="823">
                  <c:v>0.40404331450971936</c:v>
                </c:pt>
                <c:pt idx="824">
                  <c:v>0.40422147394714197</c:v>
                </c:pt>
                <c:pt idx="825">
                  <c:v>0.40428455325426421</c:v>
                </c:pt>
                <c:pt idx="826">
                  <c:v>0.4043327837314209</c:v>
                </c:pt>
                <c:pt idx="827">
                  <c:v>0.40476536413087516</c:v>
                </c:pt>
                <c:pt idx="828">
                  <c:v>0.40495308370229754</c:v>
                </c:pt>
                <c:pt idx="829">
                  <c:v>0.405239435395915</c:v>
                </c:pt>
                <c:pt idx="830">
                  <c:v>0.40537883516533024</c:v>
                </c:pt>
                <c:pt idx="831">
                  <c:v>0.40549722563785806</c:v>
                </c:pt>
                <c:pt idx="832">
                  <c:v>0.40555764078611561</c:v>
                </c:pt>
                <c:pt idx="833">
                  <c:v>0.40564639774069239</c:v>
                </c:pt>
                <c:pt idx="834">
                  <c:v>0.40570555825623095</c:v>
                </c:pt>
                <c:pt idx="835">
                  <c:v>0.40588298806429424</c:v>
                </c:pt>
                <c:pt idx="836">
                  <c:v>0.40611944055905524</c:v>
                </c:pt>
                <c:pt idx="837">
                  <c:v>0.40623515357487217</c:v>
                </c:pt>
                <c:pt idx="838">
                  <c:v>0.40650338251975221</c:v>
                </c:pt>
                <c:pt idx="839">
                  <c:v>0.40672841061327397</c:v>
                </c:pt>
                <c:pt idx="840">
                  <c:v>0.40687590245675642</c:v>
                </c:pt>
                <c:pt idx="841">
                  <c:v>0.40708230126105949</c:v>
                </c:pt>
                <c:pt idx="842">
                  <c:v>0.4071105500966537</c:v>
                </c:pt>
                <c:pt idx="843">
                  <c:v>0.40745797329295202</c:v>
                </c:pt>
                <c:pt idx="844">
                  <c:v>0.40761992100484978</c:v>
                </c:pt>
                <c:pt idx="845">
                  <c:v>0.40765671833050904</c:v>
                </c:pt>
                <c:pt idx="846">
                  <c:v>0.40769351233494011</c:v>
                </c:pt>
                <c:pt idx="847">
                  <c:v>0.40775237583611945</c:v>
                </c:pt>
                <c:pt idx="848">
                  <c:v>0.40775237583611945</c:v>
                </c:pt>
                <c:pt idx="849">
                  <c:v>0.40786272200337209</c:v>
                </c:pt>
                <c:pt idx="850">
                  <c:v>0.40793504384889512</c:v>
                </c:pt>
                <c:pt idx="851">
                  <c:v>0.4082291023432798</c:v>
                </c:pt>
                <c:pt idx="852">
                  <c:v>0.40836258398633929</c:v>
                </c:pt>
                <c:pt idx="853">
                  <c:v>0.40854130758100826</c:v>
                </c:pt>
                <c:pt idx="854">
                  <c:v>0.40880313110346889</c:v>
                </c:pt>
                <c:pt idx="855">
                  <c:v>0.40904156268037112</c:v>
                </c:pt>
                <c:pt idx="856">
                  <c:v>0.40905378619443189</c:v>
                </c:pt>
                <c:pt idx="857">
                  <c:v>0.40916133737194671</c:v>
                </c:pt>
                <c:pt idx="858">
                  <c:v>0.40928229866438154</c:v>
                </c:pt>
                <c:pt idx="859">
                  <c:v>0.40967670180277521</c:v>
                </c:pt>
                <c:pt idx="860">
                  <c:v>0.41000853649649782</c:v>
                </c:pt>
                <c:pt idx="861">
                  <c:v>0.41020482688530124</c:v>
                </c:pt>
                <c:pt idx="862">
                  <c:v>0.41030110894317601</c:v>
                </c:pt>
                <c:pt idx="863">
                  <c:v>0.41036569057366379</c:v>
                </c:pt>
                <c:pt idx="864">
                  <c:v>0.41037056424651125</c:v>
                </c:pt>
                <c:pt idx="865">
                  <c:v>0.41051796550212022</c:v>
                </c:pt>
                <c:pt idx="866">
                  <c:v>0.41084668673362817</c:v>
                </c:pt>
                <c:pt idx="867">
                  <c:v>0.41101581478089139</c:v>
                </c:pt>
                <c:pt idx="868">
                  <c:v>0.41109001447371596</c:v>
                </c:pt>
                <c:pt idx="869">
                  <c:v>0.41118730525151187</c:v>
                </c:pt>
                <c:pt idx="870">
                  <c:v>0.41121770389904172</c:v>
                </c:pt>
                <c:pt idx="871">
                  <c:v>0.41178028121803012</c:v>
                </c:pt>
                <c:pt idx="872">
                  <c:v>0.41181306438722898</c:v>
                </c:pt>
                <c:pt idx="873">
                  <c:v>0.41219412902175112</c:v>
                </c:pt>
                <c:pt idx="874">
                  <c:v>0.41221960166881921</c:v>
                </c:pt>
                <c:pt idx="875">
                  <c:v>0.41222930512034195</c:v>
                </c:pt>
                <c:pt idx="876">
                  <c:v>0.41228509553463122</c:v>
                </c:pt>
                <c:pt idx="877">
                  <c:v>0.41254333105747809</c:v>
                </c:pt>
                <c:pt idx="878">
                  <c:v>0.41268268681881964</c:v>
                </c:pt>
                <c:pt idx="879">
                  <c:v>0.41277233434424837</c:v>
                </c:pt>
                <c:pt idx="880">
                  <c:v>0.41280746117288142</c:v>
                </c:pt>
                <c:pt idx="881">
                  <c:v>0.41285954027974209</c:v>
                </c:pt>
                <c:pt idx="882">
                  <c:v>0.41289829256125532</c:v>
                </c:pt>
                <c:pt idx="883">
                  <c:v>0.41317550750256238</c:v>
                </c:pt>
                <c:pt idx="884">
                  <c:v>0.41333158601781211</c:v>
                </c:pt>
                <c:pt idx="885">
                  <c:v>0.41353476274673695</c:v>
                </c:pt>
                <c:pt idx="886">
                  <c:v>0.41363268729634994</c:v>
                </c:pt>
                <c:pt idx="887">
                  <c:v>0.41370883481018389</c:v>
                </c:pt>
                <c:pt idx="888">
                  <c:v>0.41392390605037538</c:v>
                </c:pt>
                <c:pt idx="889">
                  <c:v>0.41423423325456815</c:v>
                </c:pt>
                <c:pt idx="890">
                  <c:v>0.41433923299634562</c:v>
                </c:pt>
                <c:pt idx="891">
                  <c:v>0.41434285320251391</c:v>
                </c:pt>
                <c:pt idx="892">
                  <c:v>0.41460945478847921</c:v>
                </c:pt>
                <c:pt idx="893">
                  <c:v>0.41487106430793652</c:v>
                </c:pt>
                <c:pt idx="894">
                  <c:v>0.41490962871449488</c:v>
                </c:pt>
                <c:pt idx="895">
                  <c:v>0.41518188785157761</c:v>
                </c:pt>
                <c:pt idx="896">
                  <c:v>0.41522283174218627</c:v>
                </c:pt>
                <c:pt idx="897">
                  <c:v>0.41526858778385828</c:v>
                </c:pt>
                <c:pt idx="898">
                  <c:v>0.41532637768386443</c:v>
                </c:pt>
                <c:pt idx="899">
                  <c:v>0.41539619641975539</c:v>
                </c:pt>
                <c:pt idx="900">
                  <c:v>0.41547563105433749</c:v>
                </c:pt>
                <c:pt idx="901">
                  <c:v>0.41549368226243821</c:v>
                </c:pt>
                <c:pt idx="902">
                  <c:v>0.41581967245429841</c:v>
                </c:pt>
                <c:pt idx="903">
                  <c:v>0.41621508862606121</c:v>
                </c:pt>
                <c:pt idx="904">
                  <c:v>0.41640725257853034</c:v>
                </c:pt>
                <c:pt idx="905">
                  <c:v>0.41644927662321612</c:v>
                </c:pt>
                <c:pt idx="906">
                  <c:v>0.41674332628129745</c:v>
                </c:pt>
                <c:pt idx="907">
                  <c:v>0.41680690973159262</c:v>
                </c:pt>
                <c:pt idx="908">
                  <c:v>0.41691605869767118</c:v>
                </c:pt>
                <c:pt idx="909">
                  <c:v>0.41727688649145184</c:v>
                </c:pt>
                <c:pt idx="910">
                  <c:v>0.4178540415025323</c:v>
                </c:pt>
                <c:pt idx="911">
                  <c:v>0.41802751105638969</c:v>
                </c:pt>
                <c:pt idx="912">
                  <c:v>0.41814112450224267</c:v>
                </c:pt>
                <c:pt idx="913">
                  <c:v>0.41825709796726701</c:v>
                </c:pt>
                <c:pt idx="914">
                  <c:v>0.41834316057514309</c:v>
                </c:pt>
                <c:pt idx="915">
                  <c:v>0.41835391715627568</c:v>
                </c:pt>
                <c:pt idx="916">
                  <c:v>0.41851762209015764</c:v>
                </c:pt>
                <c:pt idx="917">
                  <c:v>0.41861318660548669</c:v>
                </c:pt>
                <c:pt idx="918">
                  <c:v>0.41867648608442293</c:v>
                </c:pt>
                <c:pt idx="919">
                  <c:v>0.41870275852924588</c:v>
                </c:pt>
                <c:pt idx="920">
                  <c:v>0.41893555590329162</c:v>
                </c:pt>
                <c:pt idx="921">
                  <c:v>0.41895107112883717</c:v>
                </c:pt>
                <c:pt idx="922">
                  <c:v>0.41930060815601017</c:v>
                </c:pt>
                <c:pt idx="923">
                  <c:v>0.41959265961167624</c:v>
                </c:pt>
                <c:pt idx="924">
                  <c:v>0.41982496352646775</c:v>
                </c:pt>
                <c:pt idx="925">
                  <c:v>0.41992856535368012</c:v>
                </c:pt>
                <c:pt idx="926">
                  <c:v>0.41996785591280672</c:v>
                </c:pt>
                <c:pt idx="927">
                  <c:v>0.42016782361337474</c:v>
                </c:pt>
                <c:pt idx="928">
                  <c:v>0.42046997514685869</c:v>
                </c:pt>
                <c:pt idx="929">
                  <c:v>0.42056628490643422</c:v>
                </c:pt>
                <c:pt idx="930">
                  <c:v>0.42057698462944926</c:v>
                </c:pt>
                <c:pt idx="931">
                  <c:v>0.42065187507011065</c:v>
                </c:pt>
                <c:pt idx="932">
                  <c:v>0.42068990955334312</c:v>
                </c:pt>
                <c:pt idx="933">
                  <c:v>0.42074933155027117</c:v>
                </c:pt>
                <c:pt idx="934">
                  <c:v>0.42104037811117356</c:v>
                </c:pt>
                <c:pt idx="935">
                  <c:v>0.42111518614269894</c:v>
                </c:pt>
                <c:pt idx="936">
                  <c:v>0.4212113483751358</c:v>
                </c:pt>
                <c:pt idx="937">
                  <c:v>0.42128137865327014</c:v>
                </c:pt>
                <c:pt idx="938">
                  <c:v>0.4212884997243575</c:v>
                </c:pt>
                <c:pt idx="939">
                  <c:v>0.42151512428381499</c:v>
                </c:pt>
                <c:pt idx="940">
                  <c:v>0.42158154608568904</c:v>
                </c:pt>
                <c:pt idx="941">
                  <c:v>0.42160645156354049</c:v>
                </c:pt>
                <c:pt idx="942">
                  <c:v>0.4216100093688479</c:v>
                </c:pt>
                <c:pt idx="943">
                  <c:v>0.42164202826568414</c:v>
                </c:pt>
                <c:pt idx="944">
                  <c:v>0.42169183060619042</c:v>
                </c:pt>
                <c:pt idx="945">
                  <c:v>0.42210306798221686</c:v>
                </c:pt>
                <c:pt idx="946">
                  <c:v>0.42219071519871204</c:v>
                </c:pt>
                <c:pt idx="947">
                  <c:v>0.42223216362565275</c:v>
                </c:pt>
                <c:pt idx="948">
                  <c:v>0.42238134428499557</c:v>
                </c:pt>
                <c:pt idx="949">
                  <c:v>0.42242514129724806</c:v>
                </c:pt>
                <c:pt idx="950">
                  <c:v>0.42250325442533571</c:v>
                </c:pt>
                <c:pt idx="951">
                  <c:v>0.42255177197593197</c:v>
                </c:pt>
                <c:pt idx="952">
                  <c:v>0.4225778034871211</c:v>
                </c:pt>
                <c:pt idx="953">
                  <c:v>0.42265825438526572</c:v>
                </c:pt>
                <c:pt idx="954">
                  <c:v>0.42289715061702648</c:v>
                </c:pt>
                <c:pt idx="955">
                  <c:v>0.4232375219660941</c:v>
                </c:pt>
                <c:pt idx="956">
                  <c:v>0.42352095579793919</c:v>
                </c:pt>
                <c:pt idx="957">
                  <c:v>0.42356227405188007</c:v>
                </c:pt>
                <c:pt idx="958">
                  <c:v>0.42362601430979185</c:v>
                </c:pt>
                <c:pt idx="959">
                  <c:v>0.42363427623363997</c:v>
                </c:pt>
                <c:pt idx="960">
                  <c:v>0.42380420007357167</c:v>
                </c:pt>
                <c:pt idx="961">
                  <c:v>0.42393749539289399</c:v>
                </c:pt>
                <c:pt idx="962">
                  <c:v>0.42407192786130038</c:v>
                </c:pt>
                <c:pt idx="963">
                  <c:v>0.42436187387653007</c:v>
                </c:pt>
                <c:pt idx="964">
                  <c:v>0.42459981158733451</c:v>
                </c:pt>
                <c:pt idx="965">
                  <c:v>0.42470107134312718</c:v>
                </c:pt>
                <c:pt idx="966">
                  <c:v>0.42473521163190603</c:v>
                </c:pt>
                <c:pt idx="967">
                  <c:v>0.42501764669246384</c:v>
                </c:pt>
                <c:pt idx="968">
                  <c:v>0.42503058713462022</c:v>
                </c:pt>
                <c:pt idx="969">
                  <c:v>0.4253116504400038</c:v>
                </c:pt>
                <c:pt idx="970">
                  <c:v>0.42550323148009106</c:v>
                </c:pt>
                <c:pt idx="971">
                  <c:v>0.42553848239612829</c:v>
                </c:pt>
                <c:pt idx="972">
                  <c:v>0.42595070137282315</c:v>
                </c:pt>
                <c:pt idx="973">
                  <c:v>0.42604577218885764</c:v>
                </c:pt>
                <c:pt idx="974">
                  <c:v>0.42607393724563813</c:v>
                </c:pt>
                <c:pt idx="975">
                  <c:v>0.42651729156037743</c:v>
                </c:pt>
                <c:pt idx="976">
                  <c:v>0.4267587140293681</c:v>
                </c:pt>
                <c:pt idx="977">
                  <c:v>0.42681494819183635</c:v>
                </c:pt>
                <c:pt idx="978">
                  <c:v>0.42686414700698394</c:v>
                </c:pt>
                <c:pt idx="979">
                  <c:v>0.42700468381506068</c:v>
                </c:pt>
                <c:pt idx="980">
                  <c:v>0.42707610562989823</c:v>
                </c:pt>
                <c:pt idx="981">
                  <c:v>0.42717677839508084</c:v>
                </c:pt>
                <c:pt idx="982">
                  <c:v>0.42718263073303908</c:v>
                </c:pt>
                <c:pt idx="983">
                  <c:v>0.42727976783367588</c:v>
                </c:pt>
                <c:pt idx="984">
                  <c:v>0.42737103317843145</c:v>
                </c:pt>
                <c:pt idx="985">
                  <c:v>0.42741314907241679</c:v>
                </c:pt>
                <c:pt idx="986">
                  <c:v>0.42762132781235312</c:v>
                </c:pt>
                <c:pt idx="987">
                  <c:v>0.42782589916927655</c:v>
                </c:pt>
                <c:pt idx="988">
                  <c:v>0.42812381386697002</c:v>
                </c:pt>
                <c:pt idx="989">
                  <c:v>0.42822891074751129</c:v>
                </c:pt>
                <c:pt idx="990">
                  <c:v>0.42829545876649217</c:v>
                </c:pt>
                <c:pt idx="991">
                  <c:v>0.42853237917338288</c:v>
                </c:pt>
                <c:pt idx="992">
                  <c:v>0.42863854236407622</c:v>
                </c:pt>
                <c:pt idx="993">
                  <c:v>0.42868403282604312</c:v>
                </c:pt>
                <c:pt idx="994">
                  <c:v>0.42871552339517632</c:v>
                </c:pt>
                <c:pt idx="995">
                  <c:v>0.42874118066731121</c:v>
                </c:pt>
                <c:pt idx="996">
                  <c:v>0.42876217183888787</c:v>
                </c:pt>
                <c:pt idx="997">
                  <c:v>0.4288099812271165</c:v>
                </c:pt>
                <c:pt idx="998">
                  <c:v>0.42885195580759566</c:v>
                </c:pt>
                <c:pt idx="999">
                  <c:v>0.4289149099763262</c:v>
                </c:pt>
                <c:pt idx="1000">
                  <c:v>0.42909789092933087</c:v>
                </c:pt>
                <c:pt idx="1001">
                  <c:v>0.42912702082250659</c:v>
                </c:pt>
                <c:pt idx="1002">
                  <c:v>0.42924352062669507</c:v>
                </c:pt>
                <c:pt idx="1003">
                  <c:v>0.42965683981521813</c:v>
                </c:pt>
                <c:pt idx="1004">
                  <c:v>0.42986974771435121</c:v>
                </c:pt>
                <c:pt idx="1005">
                  <c:v>0.43002674335441049</c:v>
                </c:pt>
                <c:pt idx="1006">
                  <c:v>0.43009998837479635</c:v>
                </c:pt>
                <c:pt idx="1007">
                  <c:v>0.4301209132325467</c:v>
                </c:pt>
                <c:pt idx="1008">
                  <c:v>0.43061235467645376</c:v>
                </c:pt>
                <c:pt idx="1009">
                  <c:v>0.43065299255897432</c:v>
                </c:pt>
                <c:pt idx="1010">
                  <c:v>0.43070523563105195</c:v>
                </c:pt>
                <c:pt idx="1011">
                  <c:v>0.43089093747722285</c:v>
                </c:pt>
                <c:pt idx="1012">
                  <c:v>0.43089325824384855</c:v>
                </c:pt>
                <c:pt idx="1013">
                  <c:v>0.43098375839467545</c:v>
                </c:pt>
                <c:pt idx="1014">
                  <c:v>0.43099303938694883</c:v>
                </c:pt>
                <c:pt idx="1015">
                  <c:v>0.4310881580373091</c:v>
                </c:pt>
                <c:pt idx="1016">
                  <c:v>0.43109743678198781</c:v>
                </c:pt>
                <c:pt idx="1017">
                  <c:v>0.43114382751003172</c:v>
                </c:pt>
                <c:pt idx="1018">
                  <c:v>0.43141047738783533</c:v>
                </c:pt>
                <c:pt idx="1019">
                  <c:v>0.43156111965745941</c:v>
                </c:pt>
                <c:pt idx="1020">
                  <c:v>0.43177424656873636</c:v>
                </c:pt>
                <c:pt idx="1021">
                  <c:v>0.43197800869951702</c:v>
                </c:pt>
                <c:pt idx="1022">
                  <c:v>0.43201273129388212</c:v>
                </c:pt>
                <c:pt idx="1023">
                  <c:v>0.43224067369927138</c:v>
                </c:pt>
                <c:pt idx="1024">
                  <c:v>0.43229966458464897</c:v>
                </c:pt>
                <c:pt idx="1025">
                  <c:v>0.43230776074458804</c:v>
                </c:pt>
                <c:pt idx="1026">
                  <c:v>0.43260374478268215</c:v>
                </c:pt>
                <c:pt idx="1027">
                  <c:v>0.43310275916922997</c:v>
                </c:pt>
                <c:pt idx="1028">
                  <c:v>0.43321703567611464</c:v>
                </c:pt>
                <c:pt idx="1029">
                  <c:v>0.43324473453234258</c:v>
                </c:pt>
                <c:pt idx="1030">
                  <c:v>0.43332782047775326</c:v>
                </c:pt>
                <c:pt idx="1031">
                  <c:v>0.43336128115003536</c:v>
                </c:pt>
                <c:pt idx="1032">
                  <c:v>0.43336474245143664</c:v>
                </c:pt>
                <c:pt idx="1033">
                  <c:v>0.43336820372519258</c:v>
                </c:pt>
                <c:pt idx="1034">
                  <c:v>0.43345703362617155</c:v>
                </c:pt>
                <c:pt idx="1035">
                  <c:v>0.43377759278229205</c:v>
                </c:pt>
                <c:pt idx="1036">
                  <c:v>0.43391819505524309</c:v>
                </c:pt>
                <c:pt idx="1037">
                  <c:v>0.43403916873941228</c:v>
                </c:pt>
                <c:pt idx="1038">
                  <c:v>0.43406335943039465</c:v>
                </c:pt>
                <c:pt idx="1039">
                  <c:v>0.43407257457710918</c:v>
                </c:pt>
                <c:pt idx="1040">
                  <c:v>0.43422344478390384</c:v>
                </c:pt>
                <c:pt idx="1041">
                  <c:v>0.43423035361429996</c:v>
                </c:pt>
                <c:pt idx="1042">
                  <c:v>0.43445137817712121</c:v>
                </c:pt>
                <c:pt idx="1043">
                  <c:v>0.43455954712789358</c:v>
                </c:pt>
                <c:pt idx="1044">
                  <c:v>0.43467114005878055</c:v>
                </c:pt>
                <c:pt idx="1045">
                  <c:v>0.43471829959181613</c:v>
                </c:pt>
                <c:pt idx="1046">
                  <c:v>0.43474705289397875</c:v>
                </c:pt>
                <c:pt idx="1047">
                  <c:v>0.43488504228129071</c:v>
                </c:pt>
                <c:pt idx="1048">
                  <c:v>0.43502298789834082</c:v>
                </c:pt>
                <c:pt idx="1049">
                  <c:v>0.43505746746837942</c:v>
                </c:pt>
                <c:pt idx="1050">
                  <c:v>0.43518846492065938</c:v>
                </c:pt>
                <c:pt idx="1051">
                  <c:v>0.43551923034465423</c:v>
                </c:pt>
                <c:pt idx="1052">
                  <c:v>0.4358118860242341</c:v>
                </c:pt>
                <c:pt idx="1053">
                  <c:v>0.43583827275722353</c:v>
                </c:pt>
                <c:pt idx="1054">
                  <c:v>0.43584745037684919</c:v>
                </c:pt>
                <c:pt idx="1055">
                  <c:v>0.43586809931446002</c:v>
                </c:pt>
                <c:pt idx="1056">
                  <c:v>0.43593577508619313</c:v>
                </c:pt>
                <c:pt idx="1057">
                  <c:v>0.43601261449641565</c:v>
                </c:pt>
                <c:pt idx="1058">
                  <c:v>0.43608026784068094</c:v>
                </c:pt>
                <c:pt idx="1059">
                  <c:v>0.43622471273415953</c:v>
                </c:pt>
                <c:pt idx="1060">
                  <c:v>0.43624763609674727</c:v>
                </c:pt>
                <c:pt idx="1061">
                  <c:v>0.43679514649318163</c:v>
                </c:pt>
                <c:pt idx="1062">
                  <c:v>0.43685581145270347</c:v>
                </c:pt>
                <c:pt idx="1063">
                  <c:v>0.43695995239838625</c:v>
                </c:pt>
                <c:pt idx="1064">
                  <c:v>0.4371304153224756</c:v>
                </c:pt>
                <c:pt idx="1065">
                  <c:v>0.43718417171713797</c:v>
                </c:pt>
                <c:pt idx="1066">
                  <c:v>0.43728823446326565</c:v>
                </c:pt>
                <c:pt idx="1067">
                  <c:v>0.4375019999954286</c:v>
                </c:pt>
                <c:pt idx="1068">
                  <c:v>0.43751342836534746</c:v>
                </c:pt>
                <c:pt idx="1069">
                  <c:v>0.43763912073762323</c:v>
                </c:pt>
                <c:pt idx="1070">
                  <c:v>0.43772479938883974</c:v>
                </c:pt>
                <c:pt idx="1071">
                  <c:v>0.43776135050961273</c:v>
                </c:pt>
                <c:pt idx="1072">
                  <c:v>0.43783101763123178</c:v>
                </c:pt>
                <c:pt idx="1073">
                  <c:v>0.43815636478316733</c:v>
                </c:pt>
                <c:pt idx="1074">
                  <c:v>0.43836058216951945</c:v>
                </c:pt>
                <c:pt idx="1075">
                  <c:v>0.43842217097222624</c:v>
                </c:pt>
                <c:pt idx="1076">
                  <c:v>0.43846322536787502</c:v>
                </c:pt>
                <c:pt idx="1077">
                  <c:v>0.43847348836617245</c:v>
                </c:pt>
                <c:pt idx="1078">
                  <c:v>0.4388314027049568</c:v>
                </c:pt>
                <c:pt idx="1079">
                  <c:v>0.43908655183232381</c:v>
                </c:pt>
                <c:pt idx="1080">
                  <c:v>0.43918788690035615</c:v>
                </c:pt>
                <c:pt idx="1081">
                  <c:v>0.43919244073640429</c:v>
                </c:pt>
                <c:pt idx="1082">
                  <c:v>0.44000568178149696</c:v>
                </c:pt>
                <c:pt idx="1083">
                  <c:v>0.44012157411333519</c:v>
                </c:pt>
                <c:pt idx="1084">
                  <c:v>0.44016814968827533</c:v>
                </c:pt>
                <c:pt idx="1085">
                  <c:v>0.44023062137929481</c:v>
                </c:pt>
                <c:pt idx="1086">
                  <c:v>0.44035213182179556</c:v>
                </c:pt>
                <c:pt idx="1087">
                  <c:v>0.44046112200737986</c:v>
                </c:pt>
                <c:pt idx="1088">
                  <c:v>0.44057575966001578</c:v>
                </c:pt>
                <c:pt idx="1089">
                  <c:v>0.44058483859524716</c:v>
                </c:pt>
                <c:pt idx="1090">
                  <c:v>0.4406120742784973</c:v>
                </c:pt>
                <c:pt idx="1091">
                  <c:v>0.44068696372822286</c:v>
                </c:pt>
                <c:pt idx="1092">
                  <c:v>0.44079360249441008</c:v>
                </c:pt>
                <c:pt idx="1093">
                  <c:v>0.44112923276518412</c:v>
                </c:pt>
                <c:pt idx="1094">
                  <c:v>0.44129242005726771</c:v>
                </c:pt>
                <c:pt idx="1095">
                  <c:v>0.44135813122678502</c:v>
                </c:pt>
                <c:pt idx="1096">
                  <c:v>0.4413909831430633</c:v>
                </c:pt>
                <c:pt idx="1097">
                  <c:v>0.44144648599801989</c:v>
                </c:pt>
                <c:pt idx="1098">
                  <c:v>0.44155407369879396</c:v>
                </c:pt>
                <c:pt idx="1099">
                  <c:v>0.4416208781296464</c:v>
                </c:pt>
                <c:pt idx="1100">
                  <c:v>0.44167295593006373</c:v>
                </c:pt>
                <c:pt idx="1101">
                  <c:v>0.44175558853284469</c:v>
                </c:pt>
                <c:pt idx="1102">
                  <c:v>0.44184499544523526</c:v>
                </c:pt>
                <c:pt idx="1103">
                  <c:v>0.44207917842848016</c:v>
                </c:pt>
                <c:pt idx="1104">
                  <c:v>0.44215381938868287</c:v>
                </c:pt>
                <c:pt idx="1105">
                  <c:v>0.44245903765207462</c:v>
                </c:pt>
                <c:pt idx="1106">
                  <c:v>0.44252570546805525</c:v>
                </c:pt>
                <c:pt idx="1107">
                  <c:v>0.44286002303210886</c:v>
                </c:pt>
                <c:pt idx="1108">
                  <c:v>0.44289389248441891</c:v>
                </c:pt>
                <c:pt idx="1109">
                  <c:v>0.44306884340923813</c:v>
                </c:pt>
                <c:pt idx="1110">
                  <c:v>0.44318506292518478</c:v>
                </c:pt>
                <c:pt idx="1111">
                  <c:v>0.44330012406946157</c:v>
                </c:pt>
                <c:pt idx="1112">
                  <c:v>0.4433384711481736</c:v>
                </c:pt>
                <c:pt idx="1113">
                  <c:v>0.44350197293811444</c:v>
                </c:pt>
                <c:pt idx="1114">
                  <c:v>0.4437927444201854</c:v>
                </c:pt>
                <c:pt idx="1115">
                  <c:v>0.44385245296156695</c:v>
                </c:pt>
                <c:pt idx="1116">
                  <c:v>0.44387385595459433</c:v>
                </c:pt>
                <c:pt idx="1117">
                  <c:v>0.44392792207744713</c:v>
                </c:pt>
                <c:pt idx="1118">
                  <c:v>0.4441227307850838</c:v>
                </c:pt>
                <c:pt idx="1119">
                  <c:v>0.44422741923478787</c:v>
                </c:pt>
                <c:pt idx="1120">
                  <c:v>0.44465267344299192</c:v>
                </c:pt>
                <c:pt idx="1121">
                  <c:v>0.44470776921479571</c:v>
                </c:pt>
                <c:pt idx="1122">
                  <c:v>0.44484941272300221</c:v>
                </c:pt>
                <c:pt idx="1123">
                  <c:v>0.44491235091869497</c:v>
                </c:pt>
                <c:pt idx="1124">
                  <c:v>0.44493932170578043</c:v>
                </c:pt>
                <c:pt idx="1125">
                  <c:v>0.44501123581320956</c:v>
                </c:pt>
                <c:pt idx="1126">
                  <c:v>0.44511234536912136</c:v>
                </c:pt>
                <c:pt idx="1127">
                  <c:v>0.44514604345091063</c:v>
                </c:pt>
                <c:pt idx="1128">
                  <c:v>0.44521230890441471</c:v>
                </c:pt>
                <c:pt idx="1129">
                  <c:v>0.44542451661308452</c:v>
                </c:pt>
                <c:pt idx="1130">
                  <c:v>0.44559510769307148</c:v>
                </c:pt>
                <c:pt idx="1131">
                  <c:v>0.44589909172367687</c:v>
                </c:pt>
                <c:pt idx="1132">
                  <c:v>0.44596636644482507</c:v>
                </c:pt>
                <c:pt idx="1133">
                  <c:v>0.44615244031608747</c:v>
                </c:pt>
                <c:pt idx="1134">
                  <c:v>0.44623536390564117</c:v>
                </c:pt>
                <c:pt idx="1135">
                  <c:v>0.44627009758665209</c:v>
                </c:pt>
                <c:pt idx="1136">
                  <c:v>0.4464549249364374</c:v>
                </c:pt>
                <c:pt idx="1137">
                  <c:v>0.44667101987928431</c:v>
                </c:pt>
                <c:pt idx="1138">
                  <c:v>0.44699552570467638</c:v>
                </c:pt>
                <c:pt idx="1139">
                  <c:v>0.44708500310343668</c:v>
                </c:pt>
                <c:pt idx="1140">
                  <c:v>0.44717446259821236</c:v>
                </c:pt>
                <c:pt idx="1141">
                  <c:v>0.44722812970563469</c:v>
                </c:pt>
                <c:pt idx="1142">
                  <c:v>0.44743938136914141</c:v>
                </c:pt>
                <c:pt idx="1143">
                  <c:v>0.4474941340397659</c:v>
                </c:pt>
                <c:pt idx="1144">
                  <c:v>0.44756005183662223</c:v>
                </c:pt>
                <c:pt idx="1145">
                  <c:v>0.44783367448194422</c:v>
                </c:pt>
                <c:pt idx="1146">
                  <c:v>0.44786381858774882</c:v>
                </c:pt>
                <c:pt idx="1147">
                  <c:v>0.44792186818685242</c:v>
                </c:pt>
                <c:pt idx="1148">
                  <c:v>0.44799441960810182</c:v>
                </c:pt>
                <c:pt idx="1149">
                  <c:v>0.44805914788116979</c:v>
                </c:pt>
                <c:pt idx="1150">
                  <c:v>0.44806807518501024</c:v>
                </c:pt>
                <c:pt idx="1151">
                  <c:v>0.44813167707717338</c:v>
                </c:pt>
                <c:pt idx="1152">
                  <c:v>0.44829789203162668</c:v>
                </c:pt>
                <c:pt idx="1153">
                  <c:v>0.44833023542919781</c:v>
                </c:pt>
                <c:pt idx="1154">
                  <c:v>0.44846070061935189</c:v>
                </c:pt>
                <c:pt idx="1155">
                  <c:v>0.44863125169787271</c:v>
                </c:pt>
                <c:pt idx="1156">
                  <c:v>0.44891424570846489</c:v>
                </c:pt>
                <c:pt idx="1157">
                  <c:v>0.44913472366317875</c:v>
                </c:pt>
                <c:pt idx="1158">
                  <c:v>0.44940516240915612</c:v>
                </c:pt>
                <c:pt idx="1159">
                  <c:v>0.44948637354206855</c:v>
                </c:pt>
                <c:pt idx="1160">
                  <c:v>0.44950305894398535</c:v>
                </c:pt>
                <c:pt idx="1161">
                  <c:v>0.44951084525292595</c:v>
                </c:pt>
                <c:pt idx="1162">
                  <c:v>0.44971435378471075</c:v>
                </c:pt>
                <c:pt idx="1163">
                  <c:v>0.44988887516807968</c:v>
                </c:pt>
                <c:pt idx="1164">
                  <c:v>0.44994888598595284</c:v>
                </c:pt>
                <c:pt idx="1165">
                  <c:v>0.450395381859095</c:v>
                </c:pt>
                <c:pt idx="1166">
                  <c:v>0.45047530453954965</c:v>
                </c:pt>
                <c:pt idx="1167">
                  <c:v>0.45051082117969155</c:v>
                </c:pt>
                <c:pt idx="1168">
                  <c:v>0.45057629764558188</c:v>
                </c:pt>
                <c:pt idx="1169">
                  <c:v>0.45062955961632167</c:v>
                </c:pt>
                <c:pt idx="1170">
                  <c:v>0.45063843599941628</c:v>
                </c:pt>
                <c:pt idx="1171">
                  <c:v>0.45079929015028403</c:v>
                </c:pt>
                <c:pt idx="1172">
                  <c:v>0.4508591797889891</c:v>
                </c:pt>
                <c:pt idx="1173">
                  <c:v>0.45090797287251422</c:v>
                </c:pt>
                <c:pt idx="1174">
                  <c:v>0.4511097427455984</c:v>
                </c:pt>
                <c:pt idx="1175">
                  <c:v>0.45125934893362596</c:v>
                </c:pt>
                <c:pt idx="1176">
                  <c:v>0.45155066160952523</c:v>
                </c:pt>
                <c:pt idx="1177">
                  <c:v>0.45186945017338798</c:v>
                </c:pt>
                <c:pt idx="1178">
                  <c:v>0.45201438030222002</c:v>
                </c:pt>
                <c:pt idx="1179">
                  <c:v>0.45207963900180242</c:v>
                </c:pt>
                <c:pt idx="1180">
                  <c:v>0.45220017691283576</c:v>
                </c:pt>
                <c:pt idx="1181">
                  <c:v>0.45268421664555525</c:v>
                </c:pt>
                <c:pt idx="1182">
                  <c:v>0.45271072441460891</c:v>
                </c:pt>
                <c:pt idx="1183">
                  <c:v>0.45289071529453989</c:v>
                </c:pt>
                <c:pt idx="1184">
                  <c:v>0.45300220750014009</c:v>
                </c:pt>
                <c:pt idx="1185">
                  <c:v>0.45321407745126363</c:v>
                </c:pt>
                <c:pt idx="1186">
                  <c:v>0.45346333920174842</c:v>
                </c:pt>
                <c:pt idx="1187">
                  <c:v>0.45348869886690674</c:v>
                </c:pt>
                <c:pt idx="1188">
                  <c:v>0.45388324489894977</c:v>
                </c:pt>
                <c:pt idx="1189">
                  <c:v>0.45403744338985963</c:v>
                </c:pt>
                <c:pt idx="1190">
                  <c:v>0.4541574616804176</c:v>
                </c:pt>
                <c:pt idx="1191">
                  <c:v>0.45419599293696988</c:v>
                </c:pt>
                <c:pt idx="1192">
                  <c:v>0.45422131169728264</c:v>
                </c:pt>
                <c:pt idx="1193">
                  <c:v>0.45423011789180162</c:v>
                </c:pt>
                <c:pt idx="1194">
                  <c:v>0.45430716481253075</c:v>
                </c:pt>
                <c:pt idx="1195">
                  <c:v>0.45443151299178181</c:v>
                </c:pt>
                <c:pt idx="1196">
                  <c:v>0.45452722690725578</c:v>
                </c:pt>
                <c:pt idx="1197">
                  <c:v>0.45466141248185993</c:v>
                </c:pt>
                <c:pt idx="1198">
                  <c:v>0.45495823984185624</c:v>
                </c:pt>
                <c:pt idx="1199">
                  <c:v>0.455216432040848</c:v>
                </c:pt>
                <c:pt idx="1200">
                  <c:v>0.45527464238632925</c:v>
                </c:pt>
                <c:pt idx="1201">
                  <c:v>0.45542727191067511</c:v>
                </c:pt>
                <c:pt idx="1202">
                  <c:v>0.45548435757992833</c:v>
                </c:pt>
                <c:pt idx="1203">
                  <c:v>0.45553814329867043</c:v>
                </c:pt>
                <c:pt idx="1204">
                  <c:v>0.45563691685375973</c:v>
                </c:pt>
                <c:pt idx="1205">
                  <c:v>0.45564350099611867</c:v>
                </c:pt>
                <c:pt idx="1206">
                  <c:v>0.45580149187996299</c:v>
                </c:pt>
                <c:pt idx="1207">
                  <c:v>0.45587388606938212</c:v>
                </c:pt>
                <c:pt idx="1208">
                  <c:v>0.45593310912895979</c:v>
                </c:pt>
                <c:pt idx="1209">
                  <c:v>0.45610853971395882</c:v>
                </c:pt>
                <c:pt idx="1210">
                  <c:v>0.45616334793580249</c:v>
                </c:pt>
                <c:pt idx="1211">
                  <c:v>0.45624883561495255</c:v>
                </c:pt>
                <c:pt idx="1212">
                  <c:v>0.4563858017072836</c:v>
                </c:pt>
                <c:pt idx="1213">
                  <c:v>0.45650301203825588</c:v>
                </c:pt>
                <c:pt idx="1214">
                  <c:v>0.45660157686981329</c:v>
                </c:pt>
                <c:pt idx="1215">
                  <c:v>0.45666289536155658</c:v>
                </c:pt>
                <c:pt idx="1216">
                  <c:v>0.45671544751628446</c:v>
                </c:pt>
                <c:pt idx="1217">
                  <c:v>0.45720345580496213</c:v>
                </c:pt>
                <c:pt idx="1218">
                  <c:v>0.45736309426974975</c:v>
                </c:pt>
                <c:pt idx="1219">
                  <c:v>0.45744179957673303</c:v>
                </c:pt>
                <c:pt idx="1220">
                  <c:v>0.45746038079816265</c:v>
                </c:pt>
                <c:pt idx="1221">
                  <c:v>0.45751721279095059</c:v>
                </c:pt>
                <c:pt idx="1222">
                  <c:v>0.45769422106904512</c:v>
                </c:pt>
                <c:pt idx="1223">
                  <c:v>0.45777942286651546</c:v>
                </c:pt>
                <c:pt idx="1224">
                  <c:v>0.45787771293217577</c:v>
                </c:pt>
                <c:pt idx="1225">
                  <c:v>0.45798471590217943</c:v>
                </c:pt>
                <c:pt idx="1226">
                  <c:v>0.45803602478407746</c:v>
                </c:pt>
                <c:pt idx="1227">
                  <c:v>0.45811461447982643</c:v>
                </c:pt>
                <c:pt idx="1228">
                  <c:v>0.45814189941545402</c:v>
                </c:pt>
                <c:pt idx="1229">
                  <c:v>0.45832303018722503</c:v>
                </c:pt>
                <c:pt idx="1230">
                  <c:v>0.45850845139430091</c:v>
                </c:pt>
                <c:pt idx="1231">
                  <c:v>0.45851390382408252</c:v>
                </c:pt>
                <c:pt idx="1232">
                  <c:v>0.45871559816513757</c:v>
                </c:pt>
                <c:pt idx="1233">
                  <c:v>0.45883875163285848</c:v>
                </c:pt>
                <c:pt idx="1234">
                  <c:v>0.45884528983089712</c:v>
                </c:pt>
                <c:pt idx="1235">
                  <c:v>0.45896187205474925</c:v>
                </c:pt>
                <c:pt idx="1236">
                  <c:v>0.45915901385032176</c:v>
                </c:pt>
                <c:pt idx="1237">
                  <c:v>0.459230878752725</c:v>
                </c:pt>
                <c:pt idx="1238">
                  <c:v>0.45932994677029276</c:v>
                </c:pt>
                <c:pt idx="1239">
                  <c:v>0.45935280558629438</c:v>
                </c:pt>
                <c:pt idx="1240">
                  <c:v>0.45936151340746867</c:v>
                </c:pt>
                <c:pt idx="1241">
                  <c:v>0.45937675169734044</c:v>
                </c:pt>
                <c:pt idx="1242">
                  <c:v>0.45943987637121791</c:v>
                </c:pt>
                <c:pt idx="1243">
                  <c:v>0.45954433953645868</c:v>
                </c:pt>
                <c:pt idx="1244">
                  <c:v>0.45980213135652165</c:v>
                </c:pt>
                <c:pt idx="1245">
                  <c:v>0.45984671359051815</c:v>
                </c:pt>
                <c:pt idx="1246">
                  <c:v>0.45992716814730566</c:v>
                </c:pt>
                <c:pt idx="1247">
                  <c:v>0.46006629956996414</c:v>
                </c:pt>
                <c:pt idx="1248">
                  <c:v>0.46010868281309358</c:v>
                </c:pt>
                <c:pt idx="1249">
                  <c:v>0.46011520296551817</c:v>
                </c:pt>
                <c:pt idx="1250">
                  <c:v>0.46022059927821568</c:v>
                </c:pt>
                <c:pt idx="1251">
                  <c:v>0.46032379908060372</c:v>
                </c:pt>
                <c:pt idx="1252">
                  <c:v>0.46068861501018232</c:v>
                </c:pt>
                <c:pt idx="1253">
                  <c:v>0.46077326311321493</c:v>
                </c:pt>
                <c:pt idx="1254">
                  <c:v>0.46078736961856931</c:v>
                </c:pt>
                <c:pt idx="1255">
                  <c:v>0.46081341126317055</c:v>
                </c:pt>
                <c:pt idx="1256">
                  <c:v>0.46083728147796371</c:v>
                </c:pt>
                <c:pt idx="1257">
                  <c:v>0.46102819870372352</c:v>
                </c:pt>
                <c:pt idx="1258">
                  <c:v>0.46125914625078163</c:v>
                </c:pt>
                <c:pt idx="1259">
                  <c:v>0.46144663830176508</c:v>
                </c:pt>
                <c:pt idx="1260">
                  <c:v>0.46165571587493637</c:v>
                </c:pt>
                <c:pt idx="1261">
                  <c:v>0.46166113113408191</c:v>
                </c:pt>
                <c:pt idx="1262">
                  <c:v>0.46174018668510974</c:v>
                </c:pt>
                <c:pt idx="1263">
                  <c:v>0.46205194513171349</c:v>
                </c:pt>
                <c:pt idx="1264">
                  <c:v>0.46207683343790346</c:v>
                </c:pt>
                <c:pt idx="1265">
                  <c:v>0.46209090014844478</c:v>
                </c:pt>
                <c:pt idx="1266">
                  <c:v>0.46212336015397448</c:v>
                </c:pt>
                <c:pt idx="1267">
                  <c:v>0.46235267923956058</c:v>
                </c:pt>
                <c:pt idx="1268">
                  <c:v>0.46256350915306754</c:v>
                </c:pt>
                <c:pt idx="1269">
                  <c:v>0.46270941205037097</c:v>
                </c:pt>
                <c:pt idx="1270">
                  <c:v>0.46290711811334245</c:v>
                </c:pt>
                <c:pt idx="1271">
                  <c:v>0.46294276104071441</c:v>
                </c:pt>
                <c:pt idx="1272">
                  <c:v>0.46295248136282841</c:v>
                </c:pt>
                <c:pt idx="1273">
                  <c:v>0.46320297926503018</c:v>
                </c:pt>
                <c:pt idx="1274">
                  <c:v>0.46322780572845579</c:v>
                </c:pt>
                <c:pt idx="1275">
                  <c:v>0.46323536134453291</c:v>
                </c:pt>
                <c:pt idx="1276">
                  <c:v>0.46324723420653036</c:v>
                </c:pt>
                <c:pt idx="1277">
                  <c:v>0.46328069245329012</c:v>
                </c:pt>
                <c:pt idx="1278">
                  <c:v>0.46329903949824891</c:v>
                </c:pt>
                <c:pt idx="1279">
                  <c:v>0.46334436437707971</c:v>
                </c:pt>
                <c:pt idx="1280">
                  <c:v>0.46347383960694044</c:v>
                </c:pt>
                <c:pt idx="1281">
                  <c:v>0.463637789659126</c:v>
                </c:pt>
                <c:pt idx="1282">
                  <c:v>0.46371866470954132</c:v>
                </c:pt>
                <c:pt idx="1283">
                  <c:v>0.46377149545870106</c:v>
                </c:pt>
                <c:pt idx="1284">
                  <c:v>0.46413144689839747</c:v>
                </c:pt>
                <c:pt idx="1285">
                  <c:v>0.46416591861100698</c:v>
                </c:pt>
                <c:pt idx="1286">
                  <c:v>0.46423054617291176</c:v>
                </c:pt>
                <c:pt idx="1287">
                  <c:v>0.46444267676431283</c:v>
                </c:pt>
                <c:pt idx="1288">
                  <c:v>0.46453848064503761</c:v>
                </c:pt>
                <c:pt idx="1289">
                  <c:v>0.46466331897407182</c:v>
                </c:pt>
                <c:pt idx="1290">
                  <c:v>0.46470097912528652</c:v>
                </c:pt>
                <c:pt idx="1291">
                  <c:v>0.46495053500345601</c:v>
                </c:pt>
                <c:pt idx="1292">
                  <c:v>0.46505053488841402</c:v>
                </c:pt>
                <c:pt idx="1293">
                  <c:v>0.46514943835288031</c:v>
                </c:pt>
                <c:pt idx="1294">
                  <c:v>0.46527088883788975</c:v>
                </c:pt>
                <c:pt idx="1295">
                  <c:v>0.46535685231873397</c:v>
                </c:pt>
                <c:pt idx="1296">
                  <c:v>0.4653654477934519</c:v>
                </c:pt>
                <c:pt idx="1297">
                  <c:v>0.46540305112880381</c:v>
                </c:pt>
                <c:pt idx="1298">
                  <c:v>0.46551154658074806</c:v>
                </c:pt>
                <c:pt idx="1299">
                  <c:v>0.46559746562884124</c:v>
                </c:pt>
                <c:pt idx="1300">
                  <c:v>0.46565545202434816</c:v>
                </c:pt>
                <c:pt idx="1301">
                  <c:v>0.46571772566652431</c:v>
                </c:pt>
                <c:pt idx="1302">
                  <c:v>0.46581863423439812</c:v>
                </c:pt>
                <c:pt idx="1303">
                  <c:v>0.4661898754799379</c:v>
                </c:pt>
                <c:pt idx="1304">
                  <c:v>0.46625958435189296</c:v>
                </c:pt>
                <c:pt idx="1305">
                  <c:v>0.46628317576339806</c:v>
                </c:pt>
                <c:pt idx="1306">
                  <c:v>0.46630998273680568</c:v>
                </c:pt>
                <c:pt idx="1307">
                  <c:v>0.46645471377187303</c:v>
                </c:pt>
                <c:pt idx="1308">
                  <c:v>0.46693468493998169</c:v>
                </c:pt>
                <c:pt idx="1309">
                  <c:v>0.46707172896676158</c:v>
                </c:pt>
                <c:pt idx="1310">
                  <c:v>0.46715093920487838</c:v>
                </c:pt>
                <c:pt idx="1311">
                  <c:v>0.46721622403336982</c:v>
                </c:pt>
                <c:pt idx="1312">
                  <c:v>0.4672237151515321</c:v>
                </c:pt>
                <c:pt idx="1313">
                  <c:v>0.46730182965616557</c:v>
                </c:pt>
                <c:pt idx="1314">
                  <c:v>0.46755962186655936</c:v>
                </c:pt>
                <c:pt idx="1315">
                  <c:v>0.46766975527609222</c:v>
                </c:pt>
                <c:pt idx="1316">
                  <c:v>0.46777131164704833</c:v>
                </c:pt>
                <c:pt idx="1317">
                  <c:v>0.46787177730656071</c:v>
                </c:pt>
                <c:pt idx="1318">
                  <c:v>0.46826808560908778</c:v>
                </c:pt>
                <c:pt idx="1319">
                  <c:v>0.46845597445224241</c:v>
                </c:pt>
                <c:pt idx="1320">
                  <c:v>0.46852427898669241</c:v>
                </c:pt>
                <c:pt idx="1321">
                  <c:v>0.46859150653847748</c:v>
                </c:pt>
                <c:pt idx="1322">
                  <c:v>0.46905223589702671</c:v>
                </c:pt>
                <c:pt idx="1323">
                  <c:v>0.46911299278532032</c:v>
                </c:pt>
                <c:pt idx="1324">
                  <c:v>0.46915775598406129</c:v>
                </c:pt>
                <c:pt idx="1325">
                  <c:v>0.46936872499134408</c:v>
                </c:pt>
                <c:pt idx="1326">
                  <c:v>0.46939322534523226</c:v>
                </c:pt>
                <c:pt idx="1327">
                  <c:v>0.46951570793744485</c:v>
                </c:pt>
                <c:pt idx="1328">
                  <c:v>0.469531681572181</c:v>
                </c:pt>
                <c:pt idx="1329">
                  <c:v>0.46955830308919039</c:v>
                </c:pt>
                <c:pt idx="1330">
                  <c:v>0.46976909221446228</c:v>
                </c:pt>
                <c:pt idx="1331">
                  <c:v>0.46984571935902536</c:v>
                </c:pt>
                <c:pt idx="1332">
                  <c:v>0.4698510402244524</c:v>
                </c:pt>
                <c:pt idx="1333">
                  <c:v>0.46986487419257039</c:v>
                </c:pt>
                <c:pt idx="1334">
                  <c:v>0.46995531702492738</c:v>
                </c:pt>
                <c:pt idx="1335">
                  <c:v>0.46998510614699268</c:v>
                </c:pt>
                <c:pt idx="1336">
                  <c:v>0.47014359508558656</c:v>
                </c:pt>
                <c:pt idx="1337">
                  <c:v>0.47048379355722764</c:v>
                </c:pt>
                <c:pt idx="1338">
                  <c:v>0.47054649079554295</c:v>
                </c:pt>
                <c:pt idx="1339">
                  <c:v>0.47061661679120509</c:v>
                </c:pt>
                <c:pt idx="1340">
                  <c:v>0.4706622993187366</c:v>
                </c:pt>
                <c:pt idx="1341">
                  <c:v>0.47072284839382927</c:v>
                </c:pt>
                <c:pt idx="1342">
                  <c:v>0.4707440918375928</c:v>
                </c:pt>
                <c:pt idx="1343">
                  <c:v>0.4708003823277972</c:v>
                </c:pt>
                <c:pt idx="1344">
                  <c:v>0.47085666608852417</c:v>
                </c:pt>
                <c:pt idx="1345">
                  <c:v>0.47087153237374624</c:v>
                </c:pt>
                <c:pt idx="1346">
                  <c:v>0.47090338711884416</c:v>
                </c:pt>
                <c:pt idx="1347">
                  <c:v>0.47100955404322742</c:v>
                </c:pt>
                <c:pt idx="1348">
                  <c:v>0.47105519846404414</c:v>
                </c:pt>
                <c:pt idx="1349">
                  <c:v>0.47110508381888638</c:v>
                </c:pt>
                <c:pt idx="1350">
                  <c:v>0.47138307139735086</c:v>
                </c:pt>
                <c:pt idx="1351">
                  <c:v>0.47142655843726072</c:v>
                </c:pt>
                <c:pt idx="1352">
                  <c:v>0.47153048681925114</c:v>
                </c:pt>
                <c:pt idx="1353">
                  <c:v>0.47160682777076074</c:v>
                </c:pt>
                <c:pt idx="1354">
                  <c:v>0.4716407531161827</c:v>
                </c:pt>
                <c:pt idx="1355">
                  <c:v>0.4717319153926306</c:v>
                </c:pt>
                <c:pt idx="1356">
                  <c:v>0.47178596842212256</c:v>
                </c:pt>
                <c:pt idx="1357">
                  <c:v>0.47185802949616107</c:v>
                </c:pt>
                <c:pt idx="1358">
                  <c:v>0.47193537693205412</c:v>
                </c:pt>
                <c:pt idx="1359">
                  <c:v>0.47202012668953003</c:v>
                </c:pt>
                <c:pt idx="1360">
                  <c:v>0.47219805166900042</c:v>
                </c:pt>
                <c:pt idx="1361">
                  <c:v>0.47229228238454202</c:v>
                </c:pt>
                <c:pt idx="1362">
                  <c:v>0.47235050545119561</c:v>
                </c:pt>
                <c:pt idx="1363">
                  <c:v>0.47252089900871053</c:v>
                </c:pt>
                <c:pt idx="1364">
                  <c:v>0.47253888728865473</c:v>
                </c:pt>
                <c:pt idx="1365">
                  <c:v>0.4725653393976329</c:v>
                </c:pt>
                <c:pt idx="1366">
                  <c:v>0.47281920434770836</c:v>
                </c:pt>
                <c:pt idx="1367">
                  <c:v>0.472826606696366</c:v>
                </c:pt>
                <c:pt idx="1368">
                  <c:v>0.47296511499263877</c:v>
                </c:pt>
                <c:pt idx="1369">
                  <c:v>0.4729693436154187</c:v>
                </c:pt>
                <c:pt idx="1370">
                  <c:v>0.47323250099713143</c:v>
                </c:pt>
                <c:pt idx="1371">
                  <c:v>0.47391454925967402</c:v>
                </c:pt>
                <c:pt idx="1372">
                  <c:v>0.47391454925967402</c:v>
                </c:pt>
                <c:pt idx="1373">
                  <c:v>0.47393353964453711</c:v>
                </c:pt>
                <c:pt idx="1374">
                  <c:v>0.47415925594677577</c:v>
                </c:pt>
                <c:pt idx="1375">
                  <c:v>0.47426258549457595</c:v>
                </c:pt>
                <c:pt idx="1376">
                  <c:v>0.47429315828925889</c:v>
                </c:pt>
                <c:pt idx="1377">
                  <c:v>0.47431213351547313</c:v>
                </c:pt>
                <c:pt idx="1378">
                  <c:v>0.47439224276963043</c:v>
                </c:pt>
                <c:pt idx="1379">
                  <c:v>0.47449025279767337</c:v>
                </c:pt>
                <c:pt idx="1380">
                  <c:v>0.47456295683502309</c:v>
                </c:pt>
                <c:pt idx="1381">
                  <c:v>0.47476836457371502</c:v>
                </c:pt>
                <c:pt idx="1382">
                  <c:v>0.47505473368865614</c:v>
                </c:pt>
                <c:pt idx="1383">
                  <c:v>0.47512103721051963</c:v>
                </c:pt>
                <c:pt idx="1384">
                  <c:v>0.47516312988278037</c:v>
                </c:pt>
                <c:pt idx="1385">
                  <c:v>0.47525572063889981</c:v>
                </c:pt>
                <c:pt idx="1386">
                  <c:v>0.4752988533543922</c:v>
                </c:pt>
                <c:pt idx="1387">
                  <c:v>0.47540509042289397</c:v>
                </c:pt>
                <c:pt idx="1388">
                  <c:v>0.47543348641003402</c:v>
                </c:pt>
                <c:pt idx="1389">
                  <c:v>0.47554074483686459</c:v>
                </c:pt>
                <c:pt idx="1390">
                  <c:v>0.47558595437628304</c:v>
                </c:pt>
                <c:pt idx="1391">
                  <c:v>0.47599474787018398</c:v>
                </c:pt>
                <c:pt idx="1392">
                  <c:v>0.47602941085609407</c:v>
                </c:pt>
                <c:pt idx="1393">
                  <c:v>0.47603991429290882</c:v>
                </c:pt>
                <c:pt idx="1394">
                  <c:v>0.47614598601689379</c:v>
                </c:pt>
                <c:pt idx="1395">
                  <c:v>0.4762079377750858</c:v>
                </c:pt>
                <c:pt idx="1396">
                  <c:v>0.4762824792074552</c:v>
                </c:pt>
                <c:pt idx="1397">
                  <c:v>0.47641473528848788</c:v>
                </c:pt>
                <c:pt idx="1398">
                  <c:v>0.47641473528848793</c:v>
                </c:pt>
                <c:pt idx="1399">
                  <c:v>0.47646615829458444</c:v>
                </c:pt>
                <c:pt idx="1400">
                  <c:v>0.47664347262917595</c:v>
                </c:pt>
                <c:pt idx="1401">
                  <c:v>0.47665186457203751</c:v>
                </c:pt>
                <c:pt idx="1402">
                  <c:v>0.47691718358641683</c:v>
                </c:pt>
                <c:pt idx="1403">
                  <c:v>0.47693500605428407</c:v>
                </c:pt>
                <c:pt idx="1404">
                  <c:v>0.47697379382938848</c:v>
                </c:pt>
                <c:pt idx="1405">
                  <c:v>0.47706917737368026</c:v>
                </c:pt>
                <c:pt idx="1406">
                  <c:v>0.47718130726171576</c:v>
                </c:pt>
                <c:pt idx="1407">
                  <c:v>0.47722007501780561</c:v>
                </c:pt>
                <c:pt idx="1408">
                  <c:v>0.47725255368620084</c:v>
                </c:pt>
                <c:pt idx="1409">
                  <c:v>0.47733635939450497</c:v>
                </c:pt>
                <c:pt idx="1410">
                  <c:v>0.47764840625715477</c:v>
                </c:pt>
                <c:pt idx="1411">
                  <c:v>0.47780853906141108</c:v>
                </c:pt>
                <c:pt idx="1412">
                  <c:v>0.47791735687250364</c:v>
                </c:pt>
                <c:pt idx="1413">
                  <c:v>0.47828338879789667</c:v>
                </c:pt>
                <c:pt idx="1414">
                  <c:v>0.47829070657916817</c:v>
                </c:pt>
                <c:pt idx="1415">
                  <c:v>0.47834297318973967</c:v>
                </c:pt>
                <c:pt idx="1416">
                  <c:v>0.47837746602447734</c:v>
                </c:pt>
                <c:pt idx="1417">
                  <c:v>0.47838582754927006</c:v>
                </c:pt>
                <c:pt idx="1418">
                  <c:v>0.47842240750198978</c:v>
                </c:pt>
                <c:pt idx="1419">
                  <c:v>0.47850287355459004</c:v>
                </c:pt>
                <c:pt idx="1420">
                  <c:v>0.47851959207539246</c:v>
                </c:pt>
                <c:pt idx="1421">
                  <c:v>0.47855929622148186</c:v>
                </c:pt>
                <c:pt idx="1422">
                  <c:v>0.47856452020600104</c:v>
                </c:pt>
                <c:pt idx="1423">
                  <c:v>0.47866794335948587</c:v>
                </c:pt>
                <c:pt idx="1424">
                  <c:v>0.47878492039745779</c:v>
                </c:pt>
                <c:pt idx="1425">
                  <c:v>0.47893527746450248</c:v>
                </c:pt>
                <c:pt idx="1426">
                  <c:v>0.47904070808230897</c:v>
                </c:pt>
                <c:pt idx="1427">
                  <c:v>0.47928592718751922</c:v>
                </c:pt>
                <c:pt idx="1428">
                  <c:v>0.47929114325219901</c:v>
                </c:pt>
                <c:pt idx="1429">
                  <c:v>0.47964570257639128</c:v>
                </c:pt>
                <c:pt idx="1430">
                  <c:v>0.47972075210480519</c:v>
                </c:pt>
                <c:pt idx="1431">
                  <c:v>0.47979683200288009</c:v>
                </c:pt>
                <c:pt idx="1432">
                  <c:v>0.4800458311453189</c:v>
                </c:pt>
                <c:pt idx="1433">
                  <c:v>0.48007186961953935</c:v>
                </c:pt>
                <c:pt idx="1434">
                  <c:v>0.48032801292450145</c:v>
                </c:pt>
                <c:pt idx="1435">
                  <c:v>0.48042793424196306</c:v>
                </c:pt>
                <c:pt idx="1436">
                  <c:v>0.48045291132430445</c:v>
                </c:pt>
                <c:pt idx="1437">
                  <c:v>0.48065580200388719</c:v>
                </c:pt>
                <c:pt idx="1438">
                  <c:v>0.48072653348863531</c:v>
                </c:pt>
                <c:pt idx="1439">
                  <c:v>0.48074525478677371</c:v>
                </c:pt>
                <c:pt idx="1440">
                  <c:v>0.48092099143206463</c:v>
                </c:pt>
                <c:pt idx="1441">
                  <c:v>0.48100415798618623</c:v>
                </c:pt>
                <c:pt idx="1442">
                  <c:v>0.48106028728216588</c:v>
                </c:pt>
                <c:pt idx="1443">
                  <c:v>0.48128162233769117</c:v>
                </c:pt>
                <c:pt idx="1444">
                  <c:v>0.48134187434712139</c:v>
                </c:pt>
                <c:pt idx="1445">
                  <c:v>0.48150804770013966</c:v>
                </c:pt>
                <c:pt idx="1446">
                  <c:v>0.48165340235484688</c:v>
                </c:pt>
                <c:pt idx="1447">
                  <c:v>0.48170841802899811</c:v>
                </c:pt>
                <c:pt idx="1448">
                  <c:v>0.48184229785273103</c:v>
                </c:pt>
                <c:pt idx="1449">
                  <c:v>0.48200726135609195</c:v>
                </c:pt>
                <c:pt idx="1450">
                  <c:v>0.48217009446874654</c:v>
                </c:pt>
                <c:pt idx="1451">
                  <c:v>0.48221571936219576</c:v>
                </c:pt>
                <c:pt idx="1452">
                  <c:v>0.48229762595310371</c:v>
                </c:pt>
                <c:pt idx="1453">
                  <c:v>0.48232146956153632</c:v>
                </c:pt>
                <c:pt idx="1454">
                  <c:v>0.48272870227489062</c:v>
                </c:pt>
                <c:pt idx="1455">
                  <c:v>0.48273180960032036</c:v>
                </c:pt>
                <c:pt idx="1456">
                  <c:v>0.48274527444605814</c:v>
                </c:pt>
                <c:pt idx="1457">
                  <c:v>0.48276909594546336</c:v>
                </c:pt>
                <c:pt idx="1458">
                  <c:v>0.4828198421771831</c:v>
                </c:pt>
                <c:pt idx="1459">
                  <c:v>0.4828716185488644</c:v>
                </c:pt>
                <c:pt idx="1460">
                  <c:v>0.48288093770618029</c:v>
                </c:pt>
                <c:pt idx="1461">
                  <c:v>0.48291821253707129</c:v>
                </c:pt>
                <c:pt idx="1462">
                  <c:v>0.48294927269848947</c:v>
                </c:pt>
                <c:pt idx="1463">
                  <c:v>0.48316249854474425</c:v>
                </c:pt>
                <c:pt idx="1464">
                  <c:v>0.4833342528726885</c:v>
                </c:pt>
                <c:pt idx="1465">
                  <c:v>0.48348422931880619</c:v>
                </c:pt>
                <c:pt idx="1466">
                  <c:v>0.48355868309854599</c:v>
                </c:pt>
                <c:pt idx="1467">
                  <c:v>0.48361658366933613</c:v>
                </c:pt>
                <c:pt idx="1468">
                  <c:v>0.48366517344129711</c:v>
                </c:pt>
                <c:pt idx="1469">
                  <c:v>0.48381298039635107</c:v>
                </c:pt>
                <c:pt idx="1470">
                  <c:v>0.48383984953701364</c:v>
                </c:pt>
                <c:pt idx="1471">
                  <c:v>0.4841952085677842</c:v>
                </c:pt>
                <c:pt idx="1472">
                  <c:v>0.48437485483868792</c:v>
                </c:pt>
                <c:pt idx="1473">
                  <c:v>0.4844667171230651</c:v>
                </c:pt>
                <c:pt idx="1474">
                  <c:v>0.48455753012413294</c:v>
                </c:pt>
                <c:pt idx="1475">
                  <c:v>0.48459054881415092</c:v>
                </c:pt>
                <c:pt idx="1476">
                  <c:v>0.4847040334059538</c:v>
                </c:pt>
                <c:pt idx="1477">
                  <c:v>0.48476386003909161</c:v>
                </c:pt>
                <c:pt idx="1478">
                  <c:v>0.48478758234921815</c:v>
                </c:pt>
                <c:pt idx="1479">
                  <c:v>0.48501752545655502</c:v>
                </c:pt>
                <c:pt idx="1480">
                  <c:v>0.48517728718479802</c:v>
                </c:pt>
                <c:pt idx="1481">
                  <c:v>0.48552342888886424</c:v>
                </c:pt>
                <c:pt idx="1482">
                  <c:v>0.48554814385393341</c:v>
                </c:pt>
                <c:pt idx="1483">
                  <c:v>0.485727289741888</c:v>
                </c:pt>
                <c:pt idx="1484">
                  <c:v>0.48574375960994082</c:v>
                </c:pt>
                <c:pt idx="1485">
                  <c:v>0.48580860428773798</c:v>
                </c:pt>
                <c:pt idx="1486">
                  <c:v>0.48581992548680009</c:v>
                </c:pt>
                <c:pt idx="1487">
                  <c:v>0.48583433390405828</c:v>
                </c:pt>
                <c:pt idx="1488">
                  <c:v>0.48591048558350741</c:v>
                </c:pt>
                <c:pt idx="1489">
                  <c:v>0.48598971182526074</c:v>
                </c:pt>
                <c:pt idx="1490">
                  <c:v>0.48665696337358616</c:v>
                </c:pt>
                <c:pt idx="1491">
                  <c:v>0.48670627692685453</c:v>
                </c:pt>
                <c:pt idx="1492">
                  <c:v>0.48678537365044156</c:v>
                </c:pt>
                <c:pt idx="1493">
                  <c:v>0.48694455536539272</c:v>
                </c:pt>
                <c:pt idx="1494">
                  <c:v>0.48709342019780971</c:v>
                </c:pt>
                <c:pt idx="1495">
                  <c:v>0.48712421413844742</c:v>
                </c:pt>
                <c:pt idx="1496">
                  <c:v>0.48723505621003915</c:v>
                </c:pt>
                <c:pt idx="1497">
                  <c:v>0.4872668673324711</c:v>
                </c:pt>
                <c:pt idx="1498">
                  <c:v>0.48730585877865246</c:v>
                </c:pt>
                <c:pt idx="1499">
                  <c:v>0.48747205048084552</c:v>
                </c:pt>
                <c:pt idx="1500">
                  <c:v>0.4875305118656677</c:v>
                </c:pt>
                <c:pt idx="1501">
                  <c:v>0.48755204850354178</c:v>
                </c:pt>
                <c:pt idx="1502">
                  <c:v>0.48756025268678332</c:v>
                </c:pt>
                <c:pt idx="1503">
                  <c:v>0.48764433760682591</c:v>
                </c:pt>
                <c:pt idx="1504">
                  <c:v>0.48772738286874973</c:v>
                </c:pt>
                <c:pt idx="1505">
                  <c:v>0.48795901467233904</c:v>
                </c:pt>
                <c:pt idx="1506">
                  <c:v>0.48806249599820717</c:v>
                </c:pt>
                <c:pt idx="1507">
                  <c:v>0.48809322879958084</c:v>
                </c:pt>
                <c:pt idx="1508">
                  <c:v>0.4884065929120941</c:v>
                </c:pt>
                <c:pt idx="1509">
                  <c:v>0.48843116198702963</c:v>
                </c:pt>
                <c:pt idx="1510">
                  <c:v>0.48854375443761427</c:v>
                </c:pt>
                <c:pt idx="1511">
                  <c:v>0.48884864733371208</c:v>
                </c:pt>
                <c:pt idx="1512">
                  <c:v>0.4889601210732834</c:v>
                </c:pt>
                <c:pt idx="1513">
                  <c:v>0.48907259174891404</c:v>
                </c:pt>
                <c:pt idx="1514">
                  <c:v>0.48908588202891318</c:v>
                </c:pt>
                <c:pt idx="1515">
                  <c:v>0.48914108394204631</c:v>
                </c:pt>
                <c:pt idx="1516">
                  <c:v>0.48917277111466456</c:v>
                </c:pt>
                <c:pt idx="1517">
                  <c:v>0.48934854653917181</c:v>
                </c:pt>
                <c:pt idx="1518">
                  <c:v>0.48955081452286442</c:v>
                </c:pt>
                <c:pt idx="1519">
                  <c:v>0.48964272689380361</c:v>
                </c:pt>
                <c:pt idx="1520">
                  <c:v>0.48973972679373273</c:v>
                </c:pt>
                <c:pt idx="1521">
                  <c:v>0.48988774224305714</c:v>
                </c:pt>
                <c:pt idx="1522">
                  <c:v>0.48989182479400484</c:v>
                </c:pt>
                <c:pt idx="1523">
                  <c:v>0.48997959141172398</c:v>
                </c:pt>
                <c:pt idx="1524">
                  <c:v>0.48998571407746166</c:v>
                </c:pt>
                <c:pt idx="1525">
                  <c:v>0.49003979430246275</c:v>
                </c:pt>
                <c:pt idx="1526">
                  <c:v>0.49013263511013011</c:v>
                </c:pt>
                <c:pt idx="1527">
                  <c:v>0.49019995920032472</c:v>
                </c:pt>
                <c:pt idx="1528">
                  <c:v>0.49027747245819892</c:v>
                </c:pt>
                <c:pt idx="1529">
                  <c:v>0.49028461122087036</c:v>
                </c:pt>
                <c:pt idx="1530">
                  <c:v>0.49046916314891803</c:v>
                </c:pt>
                <c:pt idx="1531">
                  <c:v>0.49047935736379367</c:v>
                </c:pt>
                <c:pt idx="1532">
                  <c:v>0.49069440591879587</c:v>
                </c:pt>
                <c:pt idx="1533">
                  <c:v>0.49080036674802924</c:v>
                </c:pt>
                <c:pt idx="1534">
                  <c:v>0.4908146289588361</c:v>
                </c:pt>
                <c:pt idx="1535">
                  <c:v>0.49088185951407898</c:v>
                </c:pt>
                <c:pt idx="1536">
                  <c:v>0.49098268808584278</c:v>
                </c:pt>
                <c:pt idx="1537">
                  <c:v>0.49101934788763674</c:v>
                </c:pt>
                <c:pt idx="1538">
                  <c:v>0.49103360373807414</c:v>
                </c:pt>
                <c:pt idx="1539">
                  <c:v>0.49110182243604023</c:v>
                </c:pt>
                <c:pt idx="1540">
                  <c:v>0.49115679777439708</c:v>
                </c:pt>
                <c:pt idx="1541">
                  <c:v>0.49119140871965583</c:v>
                </c:pt>
                <c:pt idx="1542">
                  <c:v>0.49127283661932702</c:v>
                </c:pt>
                <c:pt idx="1543">
                  <c:v>0.49131049245868952</c:v>
                </c:pt>
                <c:pt idx="1544">
                  <c:v>0.4914366693684955</c:v>
                </c:pt>
                <c:pt idx="1545">
                  <c:v>0.49156586537309521</c:v>
                </c:pt>
                <c:pt idx="1546">
                  <c:v>0.49212396812185444</c:v>
                </c:pt>
                <c:pt idx="1547">
                  <c:v>0.49216663844677649</c:v>
                </c:pt>
                <c:pt idx="1548">
                  <c:v>0.49228447060617297</c:v>
                </c:pt>
                <c:pt idx="1549">
                  <c:v>0.49238399649054393</c:v>
                </c:pt>
                <c:pt idx="1550">
                  <c:v>0.49245913536048852</c:v>
                </c:pt>
                <c:pt idx="1551">
                  <c:v>0.49246624249789955</c:v>
                </c:pt>
                <c:pt idx="1552">
                  <c:v>0.49254847477177305</c:v>
                </c:pt>
                <c:pt idx="1553">
                  <c:v>0.49275044393688777</c:v>
                </c:pt>
                <c:pt idx="1554">
                  <c:v>0.49290465609486789</c:v>
                </c:pt>
                <c:pt idx="1555">
                  <c:v>0.49294725884216051</c:v>
                </c:pt>
                <c:pt idx="1556">
                  <c:v>0.4929645017645794</c:v>
                </c:pt>
                <c:pt idx="1557">
                  <c:v>0.49305070733140621</c:v>
                </c:pt>
                <c:pt idx="1558">
                  <c:v>0.49313385606749816</c:v>
                </c:pt>
                <c:pt idx="1559">
                  <c:v>0.4932565255523742</c:v>
                </c:pt>
                <c:pt idx="1560">
                  <c:v>0.49331227432529995</c:v>
                </c:pt>
                <c:pt idx="1561">
                  <c:v>0.49343692606046419</c:v>
                </c:pt>
                <c:pt idx="1562">
                  <c:v>0.49351798346159587</c:v>
                </c:pt>
                <c:pt idx="1563">
                  <c:v>0.49352102285515659</c:v>
                </c:pt>
                <c:pt idx="1564">
                  <c:v>0.49355344188851524</c:v>
                </c:pt>
                <c:pt idx="1565">
                  <c:v>0.49384410495620984</c:v>
                </c:pt>
                <c:pt idx="1566">
                  <c:v>0.49385321705948215</c:v>
                </c:pt>
                <c:pt idx="1567">
                  <c:v>0.49390383679416783</c:v>
                </c:pt>
                <c:pt idx="1568">
                  <c:v>0.4939716591060665</c:v>
                </c:pt>
                <c:pt idx="1569">
                  <c:v>0.49399089060427015</c:v>
                </c:pt>
                <c:pt idx="1570">
                  <c:v>0.49399898785321411</c:v>
                </c:pt>
                <c:pt idx="1571">
                  <c:v>0.49408703686698757</c:v>
                </c:pt>
                <c:pt idx="1572">
                  <c:v>0.49410120420820669</c:v>
                </c:pt>
                <c:pt idx="1573">
                  <c:v>0.49411941876433069</c:v>
                </c:pt>
                <c:pt idx="1574">
                  <c:v>0.49416798763173642</c:v>
                </c:pt>
                <c:pt idx="1575">
                  <c:v>0.49424487857741123</c:v>
                </c:pt>
                <c:pt idx="1576">
                  <c:v>0.49426713425029584</c:v>
                </c:pt>
                <c:pt idx="1577">
                  <c:v>0.49439761326284737</c:v>
                </c:pt>
                <c:pt idx="1578">
                  <c:v>0.49454019048000536</c:v>
                </c:pt>
                <c:pt idx="1579">
                  <c:v>0.49470193045914018</c:v>
                </c:pt>
                <c:pt idx="1580">
                  <c:v>0.4950111109864101</c:v>
                </c:pt>
                <c:pt idx="1581">
                  <c:v>0.49506868210380667</c:v>
                </c:pt>
                <c:pt idx="1582">
                  <c:v>0.49531606071275336</c:v>
                </c:pt>
                <c:pt idx="1583">
                  <c:v>0.49538671762573527</c:v>
                </c:pt>
                <c:pt idx="1584">
                  <c:v>0.49543112538475015</c:v>
                </c:pt>
                <c:pt idx="1585">
                  <c:v>0.49554515435023677</c:v>
                </c:pt>
                <c:pt idx="1586">
                  <c:v>0.49558652120492541</c:v>
                </c:pt>
                <c:pt idx="1587">
                  <c:v>0.49560165455736727</c:v>
                </c:pt>
                <c:pt idx="1588">
                  <c:v>0.49564806062366468</c:v>
                </c:pt>
                <c:pt idx="1589">
                  <c:v>0.49597378963005695</c:v>
                </c:pt>
                <c:pt idx="1590">
                  <c:v>0.49608366229901185</c:v>
                </c:pt>
                <c:pt idx="1591">
                  <c:v>0.4961411089599409</c:v>
                </c:pt>
                <c:pt idx="1592">
                  <c:v>0.4962136636570984</c:v>
                </c:pt>
                <c:pt idx="1593">
                  <c:v>0.4962459067841265</c:v>
                </c:pt>
                <c:pt idx="1594">
                  <c:v>0.49642723535277555</c:v>
                </c:pt>
                <c:pt idx="1595">
                  <c:v>0.49650478346134791</c:v>
                </c:pt>
                <c:pt idx="1596">
                  <c:v>0.49660648404949365</c:v>
                </c:pt>
                <c:pt idx="1597">
                  <c:v>0.49662259312278573</c:v>
                </c:pt>
                <c:pt idx="1598">
                  <c:v>0.49674641417930737</c:v>
                </c:pt>
                <c:pt idx="1599">
                  <c:v>0.4969798788683501</c:v>
                </c:pt>
                <c:pt idx="1600">
                  <c:v>0.49717904219707409</c:v>
                </c:pt>
                <c:pt idx="1601">
                  <c:v>0.49726853912146907</c:v>
                </c:pt>
                <c:pt idx="1602">
                  <c:v>0.49744446926265046</c:v>
                </c:pt>
                <c:pt idx="1603">
                  <c:v>0.49750376882994568</c:v>
                </c:pt>
                <c:pt idx="1604">
                  <c:v>0.49752386877415239</c:v>
                </c:pt>
                <c:pt idx="1605">
                  <c:v>0.49817868280367034</c:v>
                </c:pt>
                <c:pt idx="1606">
                  <c:v>0.49840746382854256</c:v>
                </c:pt>
                <c:pt idx="1607">
                  <c:v>0.49841950202615465</c:v>
                </c:pt>
                <c:pt idx="1608">
                  <c:v>0.49847266725468509</c:v>
                </c:pt>
                <c:pt idx="1609">
                  <c:v>0.49896392655180993</c:v>
                </c:pt>
                <c:pt idx="1610">
                  <c:v>0.49901703377740525</c:v>
                </c:pt>
                <c:pt idx="1611">
                  <c:v>0.49903907662626978</c:v>
                </c:pt>
                <c:pt idx="1612">
                  <c:v>0.49911621893102209</c:v>
                </c:pt>
                <c:pt idx="1613">
                  <c:v>0.49916430160819791</c:v>
                </c:pt>
                <c:pt idx="1614">
                  <c:v>0.49917531990273717</c:v>
                </c:pt>
                <c:pt idx="1615">
                  <c:v>0.49925544563880325</c:v>
                </c:pt>
                <c:pt idx="1616">
                  <c:v>0.49936760007032893</c:v>
                </c:pt>
                <c:pt idx="1617">
                  <c:v>0.49946171024413871</c:v>
                </c:pt>
                <c:pt idx="1618">
                  <c:v>0.4995297788921097</c:v>
                </c:pt>
                <c:pt idx="1619">
                  <c:v>0.49956481061019498</c:v>
                </c:pt>
                <c:pt idx="1620">
                  <c:v>0.49961985549015164</c:v>
                </c:pt>
                <c:pt idx="1621">
                  <c:v>0.49972492433337762</c:v>
                </c:pt>
                <c:pt idx="1622">
                  <c:v>0.49985097779238163</c:v>
                </c:pt>
                <c:pt idx="1623">
                  <c:v>0.49999499997499974</c:v>
                </c:pt>
                <c:pt idx="1624">
                  <c:v>0.50008499277622798</c:v>
                </c:pt>
                <c:pt idx="1625">
                  <c:v>0.50023494480094055</c:v>
                </c:pt>
                <c:pt idx="1626">
                  <c:v>0.50026692874904299</c:v>
                </c:pt>
                <c:pt idx="1627">
                  <c:v>0.50031590020705918</c:v>
                </c:pt>
                <c:pt idx="1628">
                  <c:v>0.50032489444360051</c:v>
                </c:pt>
                <c:pt idx="1629">
                  <c:v>0.50033288918479057</c:v>
                </c:pt>
                <c:pt idx="1630">
                  <c:v>0.50038784957270899</c:v>
                </c:pt>
                <c:pt idx="1631">
                  <c:v>0.50048476500289196</c:v>
                </c:pt>
                <c:pt idx="1632">
                  <c:v>0.50071349093069184</c:v>
                </c:pt>
                <c:pt idx="1633">
                  <c:v>0.50082831389608951</c:v>
                </c:pt>
                <c:pt idx="1634">
                  <c:v>0.50092314779814273</c:v>
                </c:pt>
                <c:pt idx="1635">
                  <c:v>0.50095408971281985</c:v>
                </c:pt>
                <c:pt idx="1636">
                  <c:v>0.50104989771478847</c:v>
                </c:pt>
                <c:pt idx="1637">
                  <c:v>0.50111575509057782</c:v>
                </c:pt>
                <c:pt idx="1638">
                  <c:v>0.50118858726032467</c:v>
                </c:pt>
                <c:pt idx="1639">
                  <c:v>0.50136812822515953</c:v>
                </c:pt>
                <c:pt idx="1640">
                  <c:v>0.50139305938554835</c:v>
                </c:pt>
                <c:pt idx="1641">
                  <c:v>0.50140103709505823</c:v>
                </c:pt>
                <c:pt idx="1642">
                  <c:v>0.50144890068679981</c:v>
                </c:pt>
                <c:pt idx="1643">
                  <c:v>0.50147283076952431</c:v>
                </c:pt>
                <c:pt idx="1644">
                  <c:v>0.50148080721000676</c:v>
                </c:pt>
                <c:pt idx="1645">
                  <c:v>0.5014907775822004</c:v>
                </c:pt>
                <c:pt idx="1646">
                  <c:v>0.50161040659061285</c:v>
                </c:pt>
                <c:pt idx="1647">
                  <c:v>0.50166522701897531</c:v>
                </c:pt>
                <c:pt idx="1648">
                  <c:v>0.50172004145738491</c:v>
                </c:pt>
                <c:pt idx="1649">
                  <c:v>0.50174694817208398</c:v>
                </c:pt>
                <c:pt idx="1650">
                  <c:v>0.50184160847821291</c:v>
                </c:pt>
                <c:pt idx="1651">
                  <c:v>0.501935254788902</c:v>
                </c:pt>
                <c:pt idx="1652">
                  <c:v>0.50196912255635806</c:v>
                </c:pt>
                <c:pt idx="1653">
                  <c:v>0.5019860555832204</c:v>
                </c:pt>
                <c:pt idx="1654">
                  <c:v>0.50230966544552969</c:v>
                </c:pt>
                <c:pt idx="1655">
                  <c:v>0.50256342883262006</c:v>
                </c:pt>
                <c:pt idx="1656">
                  <c:v>0.50257735722971053</c:v>
                </c:pt>
                <c:pt idx="1657">
                  <c:v>0.5026529617937211</c:v>
                </c:pt>
                <c:pt idx="1658">
                  <c:v>0.50292245923203704</c:v>
                </c:pt>
                <c:pt idx="1659">
                  <c:v>0.50299403574992818</c:v>
                </c:pt>
                <c:pt idx="1660">
                  <c:v>0.50300298209851602</c:v>
                </c:pt>
                <c:pt idx="1661">
                  <c:v>0.50304075381622904</c:v>
                </c:pt>
                <c:pt idx="1662">
                  <c:v>0.50304373567315197</c:v>
                </c:pt>
                <c:pt idx="1663">
                  <c:v>0.50318386301629348</c:v>
                </c:pt>
                <c:pt idx="1664">
                  <c:v>0.50325639588583471</c:v>
                </c:pt>
                <c:pt idx="1665">
                  <c:v>0.50332991168814911</c:v>
                </c:pt>
                <c:pt idx="1666">
                  <c:v>0.50339348426454622</c:v>
                </c:pt>
                <c:pt idx="1667">
                  <c:v>0.50341732191095689</c:v>
                </c:pt>
                <c:pt idx="1668">
                  <c:v>0.50344811053374705</c:v>
                </c:pt>
                <c:pt idx="1669">
                  <c:v>0.5034977656355587</c:v>
                </c:pt>
                <c:pt idx="1670">
                  <c:v>0.50351762630517716</c:v>
                </c:pt>
                <c:pt idx="1671">
                  <c:v>0.50381544239929765</c:v>
                </c:pt>
                <c:pt idx="1672">
                  <c:v>0.50390971413537955</c:v>
                </c:pt>
                <c:pt idx="1673">
                  <c:v>0.5039970238007363</c:v>
                </c:pt>
                <c:pt idx="1674">
                  <c:v>0.50411109886611305</c:v>
                </c:pt>
                <c:pt idx="1675">
                  <c:v>0.50420134866935851</c:v>
                </c:pt>
                <c:pt idx="1676">
                  <c:v>0.50426580292540157</c:v>
                </c:pt>
                <c:pt idx="1677">
                  <c:v>0.50434908545569901</c:v>
                </c:pt>
                <c:pt idx="1678">
                  <c:v>0.50477222586033788</c:v>
                </c:pt>
                <c:pt idx="1679">
                  <c:v>0.50538895911960713</c:v>
                </c:pt>
                <c:pt idx="1680">
                  <c:v>0.50541665979664741</c:v>
                </c:pt>
                <c:pt idx="1681">
                  <c:v>0.5055244801194102</c:v>
                </c:pt>
                <c:pt idx="1682">
                  <c:v>0.50555909644669628</c:v>
                </c:pt>
                <c:pt idx="1683">
                  <c:v>0.50556404144282252</c:v>
                </c:pt>
                <c:pt idx="1684">
                  <c:v>0.50562832199155938</c:v>
                </c:pt>
                <c:pt idx="1685">
                  <c:v>0.50565996479847997</c:v>
                </c:pt>
                <c:pt idx="1686">
                  <c:v>0.5056767742342928</c:v>
                </c:pt>
                <c:pt idx="1687">
                  <c:v>0.50568962813172269</c:v>
                </c:pt>
                <c:pt idx="1688">
                  <c:v>0.50573115387525813</c:v>
                </c:pt>
                <c:pt idx="1689">
                  <c:v>0.50573510853014747</c:v>
                </c:pt>
                <c:pt idx="1690">
                  <c:v>0.50582704554027158</c:v>
                </c:pt>
                <c:pt idx="1691">
                  <c:v>0.50600395255373254</c:v>
                </c:pt>
                <c:pt idx="1692">
                  <c:v>0.50635659371632558</c:v>
                </c:pt>
                <c:pt idx="1693">
                  <c:v>0.50638325406750961</c:v>
                </c:pt>
                <c:pt idx="1694">
                  <c:v>0.50638522885250115</c:v>
                </c:pt>
                <c:pt idx="1695">
                  <c:v>0.50668530667466571</c:v>
                </c:pt>
                <c:pt idx="1696">
                  <c:v>0.5067168834763649</c:v>
                </c:pt>
                <c:pt idx="1697">
                  <c:v>0.50677411141454332</c:v>
                </c:pt>
                <c:pt idx="1698">
                  <c:v>0.5068116020771426</c:v>
                </c:pt>
                <c:pt idx="1699">
                  <c:v>0.506836265474364</c:v>
                </c:pt>
                <c:pt idx="1700">
                  <c:v>0.50685994120664146</c:v>
                </c:pt>
                <c:pt idx="1701">
                  <c:v>0.50704930726705466</c:v>
                </c:pt>
                <c:pt idx="1702">
                  <c:v>0.50712030130926522</c:v>
                </c:pt>
                <c:pt idx="1703">
                  <c:v>0.50727113065894058</c:v>
                </c:pt>
                <c:pt idx="1704">
                  <c:v>0.50730957018372913</c:v>
                </c:pt>
                <c:pt idx="1705">
                  <c:v>0.50739530939889455</c:v>
                </c:pt>
                <c:pt idx="1706">
                  <c:v>0.5074041781459826</c:v>
                </c:pt>
                <c:pt idx="1707">
                  <c:v>0.50746921088870012</c:v>
                </c:pt>
                <c:pt idx="1708">
                  <c:v>0.5074899013773575</c:v>
                </c:pt>
                <c:pt idx="1709">
                  <c:v>0.50750862061643842</c:v>
                </c:pt>
                <c:pt idx="1710">
                  <c:v>0.50763274126084501</c:v>
                </c:pt>
                <c:pt idx="1711">
                  <c:v>0.50768198707458589</c:v>
                </c:pt>
                <c:pt idx="1712">
                  <c:v>0.50791534727747689</c:v>
                </c:pt>
                <c:pt idx="1713">
                  <c:v>0.5080364160175922</c:v>
                </c:pt>
                <c:pt idx="1714">
                  <c:v>0.50808660679061401</c:v>
                </c:pt>
                <c:pt idx="1715">
                  <c:v>0.5081515521967831</c:v>
                </c:pt>
                <c:pt idx="1716">
                  <c:v>0.50819287677022784</c:v>
                </c:pt>
                <c:pt idx="1717">
                  <c:v>0.50820960242797453</c:v>
                </c:pt>
                <c:pt idx="1718">
                  <c:v>0.50833551912098374</c:v>
                </c:pt>
                <c:pt idx="1719">
                  <c:v>0.50844075367735808</c:v>
                </c:pt>
                <c:pt idx="1720">
                  <c:v>0.50845353770034873</c:v>
                </c:pt>
                <c:pt idx="1721">
                  <c:v>0.50850762039521091</c:v>
                </c:pt>
                <c:pt idx="1722">
                  <c:v>0.50854105045708942</c:v>
                </c:pt>
                <c:pt idx="1723">
                  <c:v>0.50896561769927051</c:v>
                </c:pt>
                <c:pt idx="1724">
                  <c:v>0.50910706143207241</c:v>
                </c:pt>
                <c:pt idx="1725">
                  <c:v>0.50912866743093532</c:v>
                </c:pt>
                <c:pt idx="1726">
                  <c:v>0.50915125454033794</c:v>
                </c:pt>
                <c:pt idx="1727">
                  <c:v>0.50930050068697164</c:v>
                </c:pt>
                <c:pt idx="1728">
                  <c:v>0.50935841997556097</c:v>
                </c:pt>
                <c:pt idx="1729">
                  <c:v>0.50940946202441106</c:v>
                </c:pt>
                <c:pt idx="1730">
                  <c:v>0.50947522020212133</c:v>
                </c:pt>
                <c:pt idx="1731">
                  <c:v>0.50948208996980449</c:v>
                </c:pt>
                <c:pt idx="1732">
                  <c:v>0.50958021939631837</c:v>
                </c:pt>
                <c:pt idx="1733">
                  <c:v>0.50968715895144934</c:v>
                </c:pt>
                <c:pt idx="1734">
                  <c:v>0.5097401298701133</c:v>
                </c:pt>
                <c:pt idx="1735">
                  <c:v>0.50974797694547058</c:v>
                </c:pt>
                <c:pt idx="1736">
                  <c:v>0.5098185951885239</c:v>
                </c:pt>
                <c:pt idx="1737">
                  <c:v>0.50984507450793315</c:v>
                </c:pt>
                <c:pt idx="1738">
                  <c:v>0.50989704843232808</c:v>
                </c:pt>
                <c:pt idx="1739">
                  <c:v>0.50994607558054605</c:v>
                </c:pt>
                <c:pt idx="1740">
                  <c:v>0.51025777799069361</c:v>
                </c:pt>
                <c:pt idx="1741">
                  <c:v>0.51044000626910113</c:v>
                </c:pt>
                <c:pt idx="1742">
                  <c:v>0.51047624822316662</c:v>
                </c:pt>
                <c:pt idx="1743">
                  <c:v>0.51058593791838802</c:v>
                </c:pt>
                <c:pt idx="1744">
                  <c:v>0.51060160595125437</c:v>
                </c:pt>
                <c:pt idx="1745">
                  <c:v>0.51066231503802983</c:v>
                </c:pt>
                <c:pt idx="1746">
                  <c:v>0.51083754756282351</c:v>
                </c:pt>
                <c:pt idx="1747">
                  <c:v>0.51116533528790853</c:v>
                </c:pt>
                <c:pt idx="1748">
                  <c:v>0.51140003910832854</c:v>
                </c:pt>
                <c:pt idx="1749">
                  <c:v>0.51144892218089577</c:v>
                </c:pt>
                <c:pt idx="1750">
                  <c:v>0.51161411239331545</c:v>
                </c:pt>
                <c:pt idx="1751">
                  <c:v>0.51162193072619555</c:v>
                </c:pt>
                <c:pt idx="1752">
                  <c:v>0.51168154158617052</c:v>
                </c:pt>
                <c:pt idx="1753">
                  <c:v>0.51169229034645414</c:v>
                </c:pt>
                <c:pt idx="1754">
                  <c:v>0.5117157414033694</c:v>
                </c:pt>
                <c:pt idx="1755">
                  <c:v>0.51176947935569583</c:v>
                </c:pt>
                <c:pt idx="1756">
                  <c:v>0.51252317020794291</c:v>
                </c:pt>
                <c:pt idx="1757">
                  <c:v>0.51257487257960666</c:v>
                </c:pt>
                <c:pt idx="1758">
                  <c:v>0.51265095337861211</c:v>
                </c:pt>
                <c:pt idx="1759">
                  <c:v>0.51269191528636382</c:v>
                </c:pt>
                <c:pt idx="1760">
                  <c:v>0.51272994841339237</c:v>
                </c:pt>
                <c:pt idx="1761">
                  <c:v>0.51280893127947758</c:v>
                </c:pt>
                <c:pt idx="1762">
                  <c:v>0.5128791280604037</c:v>
                </c:pt>
                <c:pt idx="1763">
                  <c:v>0.51297270882572299</c:v>
                </c:pt>
                <c:pt idx="1764">
                  <c:v>0.51307211968689159</c:v>
                </c:pt>
                <c:pt idx="1765">
                  <c:v>0.51331569233757113</c:v>
                </c:pt>
                <c:pt idx="1766">
                  <c:v>0.5133994546159939</c:v>
                </c:pt>
                <c:pt idx="1767">
                  <c:v>0.51341406291608338</c:v>
                </c:pt>
                <c:pt idx="1768">
                  <c:v>0.51344035680885081</c:v>
                </c:pt>
                <c:pt idx="1769">
                  <c:v>0.51357862105037044</c:v>
                </c:pt>
                <c:pt idx="1770">
                  <c:v>0.51365065949534217</c:v>
                </c:pt>
                <c:pt idx="1771">
                  <c:v>0.51365357975974424</c:v>
                </c:pt>
                <c:pt idx="1772">
                  <c:v>0.51370614168024109</c:v>
                </c:pt>
                <c:pt idx="1773">
                  <c:v>0.51382876525161569</c:v>
                </c:pt>
                <c:pt idx="1774">
                  <c:v>0.51403890903315874</c:v>
                </c:pt>
                <c:pt idx="1775">
                  <c:v>0.51407684250508701</c:v>
                </c:pt>
                <c:pt idx="1776">
                  <c:v>0.51413130618549185</c:v>
                </c:pt>
                <c:pt idx="1777">
                  <c:v>0.51431313418966851</c:v>
                </c:pt>
                <c:pt idx="1778">
                  <c:v>0.51450364430196216</c:v>
                </c:pt>
                <c:pt idx="1779">
                  <c:v>0.51456777979193369</c:v>
                </c:pt>
                <c:pt idx="1780">
                  <c:v>0.51459304309327769</c:v>
                </c:pt>
                <c:pt idx="1781">
                  <c:v>0.51482327064731648</c:v>
                </c:pt>
                <c:pt idx="1782">
                  <c:v>0.51483006905191542</c:v>
                </c:pt>
                <c:pt idx="1783">
                  <c:v>0.51494174427793282</c:v>
                </c:pt>
                <c:pt idx="1784">
                  <c:v>0.51519802018253136</c:v>
                </c:pt>
                <c:pt idx="1785">
                  <c:v>0.51524266127718887</c:v>
                </c:pt>
                <c:pt idx="1786">
                  <c:v>0.51540275513427358</c:v>
                </c:pt>
                <c:pt idx="1787">
                  <c:v>0.5154541686706976</c:v>
                </c:pt>
                <c:pt idx="1788">
                  <c:v>0.51550751691900676</c:v>
                </c:pt>
                <c:pt idx="1789">
                  <c:v>0.51558607428828018</c:v>
                </c:pt>
                <c:pt idx="1790">
                  <c:v>0.51567916382184764</c:v>
                </c:pt>
                <c:pt idx="1791">
                  <c:v>0.51571503759343684</c:v>
                </c:pt>
                <c:pt idx="1792">
                  <c:v>0.51606491839690094</c:v>
                </c:pt>
                <c:pt idx="1793">
                  <c:v>0.51610367175597571</c:v>
                </c:pt>
                <c:pt idx="1794">
                  <c:v>0.51614920323487856</c:v>
                </c:pt>
                <c:pt idx="1795">
                  <c:v>0.51622185153284628</c:v>
                </c:pt>
                <c:pt idx="1796">
                  <c:v>0.51626059311165717</c:v>
                </c:pt>
                <c:pt idx="1797">
                  <c:v>0.51628480512213415</c:v>
                </c:pt>
                <c:pt idx="1798">
                  <c:v>0.51635065604683794</c:v>
                </c:pt>
                <c:pt idx="1799">
                  <c:v>0.51639810224283356</c:v>
                </c:pt>
                <c:pt idx="1800">
                  <c:v>0.51671655673105732</c:v>
                </c:pt>
                <c:pt idx="1801">
                  <c:v>0.5168007352935946</c:v>
                </c:pt>
                <c:pt idx="1802">
                  <c:v>0.51681137758373707</c:v>
                </c:pt>
                <c:pt idx="1803">
                  <c:v>0.5171556825560365</c:v>
                </c:pt>
                <c:pt idx="1804">
                  <c:v>0.51725718941354504</c:v>
                </c:pt>
                <c:pt idx="1805">
                  <c:v>0.51728812087655751</c:v>
                </c:pt>
                <c:pt idx="1806">
                  <c:v>0.51734417943956801</c:v>
                </c:pt>
                <c:pt idx="1807">
                  <c:v>0.5173654414434733</c:v>
                </c:pt>
                <c:pt idx="1808">
                  <c:v>0.51752777703230579</c:v>
                </c:pt>
                <c:pt idx="1809">
                  <c:v>0.51766784717615988</c:v>
                </c:pt>
                <c:pt idx="1810">
                  <c:v>0.51778953253228277</c:v>
                </c:pt>
                <c:pt idx="1811">
                  <c:v>0.51779822324917257</c:v>
                </c:pt>
                <c:pt idx="1812">
                  <c:v>0.51782139778112679</c:v>
                </c:pt>
                <c:pt idx="1813">
                  <c:v>0.51783105353000991</c:v>
                </c:pt>
                <c:pt idx="1814">
                  <c:v>0.51788801878398383</c:v>
                </c:pt>
                <c:pt idx="1815">
                  <c:v>0.51795270054320597</c:v>
                </c:pt>
                <c:pt idx="1816">
                  <c:v>0.51804536480891317</c:v>
                </c:pt>
                <c:pt idx="1817">
                  <c:v>0.51809458595897329</c:v>
                </c:pt>
                <c:pt idx="1818">
                  <c:v>0.51816599656866713</c:v>
                </c:pt>
                <c:pt idx="1819">
                  <c:v>0.51818625994906498</c:v>
                </c:pt>
                <c:pt idx="1820">
                  <c:v>0.51819397912364829</c:v>
                </c:pt>
                <c:pt idx="1821">
                  <c:v>0.5182509044854624</c:v>
                </c:pt>
                <c:pt idx="1822">
                  <c:v>0.5183917437614145</c:v>
                </c:pt>
                <c:pt idx="1823">
                  <c:v>0.51840235338971985</c:v>
                </c:pt>
                <c:pt idx="1824">
                  <c:v>0.5184621490523682</c:v>
                </c:pt>
                <c:pt idx="1825">
                  <c:v>0.51846986411941043</c:v>
                </c:pt>
                <c:pt idx="1826">
                  <c:v>0.51853061626098795</c:v>
                </c:pt>
                <c:pt idx="1827">
                  <c:v>0.51869355114556803</c:v>
                </c:pt>
                <c:pt idx="1828">
                  <c:v>0.51869547906261915</c:v>
                </c:pt>
                <c:pt idx="1829">
                  <c:v>0.51887185315836892</c:v>
                </c:pt>
                <c:pt idx="1830">
                  <c:v>0.51894701078241112</c:v>
                </c:pt>
                <c:pt idx="1831">
                  <c:v>0.51911655723931593</c:v>
                </c:pt>
                <c:pt idx="1832">
                  <c:v>0.51936307146349936</c:v>
                </c:pt>
                <c:pt idx="1833">
                  <c:v>0.51945644668249136</c:v>
                </c:pt>
                <c:pt idx="1834">
                  <c:v>0.51953248214139602</c:v>
                </c:pt>
                <c:pt idx="1835">
                  <c:v>0.5195594287470876</c:v>
                </c:pt>
                <c:pt idx="1836">
                  <c:v>0.51959503461830736</c:v>
                </c:pt>
                <c:pt idx="1837">
                  <c:v>0.51965854173678316</c:v>
                </c:pt>
                <c:pt idx="1838">
                  <c:v>0.51971145840745137</c:v>
                </c:pt>
                <c:pt idx="1839">
                  <c:v>0.51971530668241817</c:v>
                </c:pt>
                <c:pt idx="1840">
                  <c:v>0.51976340771547203</c:v>
                </c:pt>
                <c:pt idx="1841">
                  <c:v>0.51979034234968235</c:v>
                </c:pt>
                <c:pt idx="1842">
                  <c:v>0.51987690850815826</c:v>
                </c:pt>
                <c:pt idx="1843">
                  <c:v>0.51992595626685145</c:v>
                </c:pt>
                <c:pt idx="1844">
                  <c:v>0.51993364961310207</c:v>
                </c:pt>
                <c:pt idx="1845">
                  <c:v>0.52001826890985281</c:v>
                </c:pt>
                <c:pt idx="1846">
                  <c:v>0.52003557570612413</c:v>
                </c:pt>
                <c:pt idx="1847">
                  <c:v>0.52026435588073872</c:v>
                </c:pt>
                <c:pt idx="1848">
                  <c:v>0.52026916110797883</c:v>
                </c:pt>
                <c:pt idx="1849">
                  <c:v>0.52029799153946388</c:v>
                </c:pt>
                <c:pt idx="1850">
                  <c:v>0.52038831654832518</c:v>
                </c:pt>
                <c:pt idx="1851">
                  <c:v>0.52051801121575036</c:v>
                </c:pt>
                <c:pt idx="1852">
                  <c:v>0.5205785243361466</c:v>
                </c:pt>
                <c:pt idx="1853">
                  <c:v>0.52059197074100172</c:v>
                </c:pt>
                <c:pt idx="1854">
                  <c:v>0.52061502091276624</c:v>
                </c:pt>
                <c:pt idx="1855">
                  <c:v>0.52077346322561413</c:v>
                </c:pt>
                <c:pt idx="1856">
                  <c:v>0.52099424181079002</c:v>
                </c:pt>
                <c:pt idx="1857">
                  <c:v>0.52103262853683163</c:v>
                </c:pt>
                <c:pt idx="1858">
                  <c:v>0.52109404141671012</c:v>
                </c:pt>
                <c:pt idx="1859">
                  <c:v>0.52121013036970032</c:v>
                </c:pt>
                <c:pt idx="1860">
                  <c:v>0.52139236664914834</c:v>
                </c:pt>
                <c:pt idx="1861">
                  <c:v>0.52146332565195797</c:v>
                </c:pt>
                <c:pt idx="1862">
                  <c:v>0.52148441970973591</c:v>
                </c:pt>
                <c:pt idx="1863">
                  <c:v>0.52156207684224898</c:v>
                </c:pt>
                <c:pt idx="1864">
                  <c:v>0.52160233895181107</c:v>
                </c:pt>
                <c:pt idx="1865">
                  <c:v>0.52164643198242999</c:v>
                </c:pt>
                <c:pt idx="1866">
                  <c:v>0.52179210419476452</c:v>
                </c:pt>
                <c:pt idx="1867">
                  <c:v>0.5218428882336138</c:v>
                </c:pt>
                <c:pt idx="1868">
                  <c:v>0.52196264234138434</c:v>
                </c:pt>
                <c:pt idx="1869">
                  <c:v>0.52200095785352729</c:v>
                </c:pt>
                <c:pt idx="1870">
                  <c:v>0.52203927055347088</c:v>
                </c:pt>
                <c:pt idx="1871">
                  <c:v>0.5221245062243296</c:v>
                </c:pt>
                <c:pt idx="1872">
                  <c:v>0.52222121749312334</c:v>
                </c:pt>
                <c:pt idx="1873">
                  <c:v>0.52228344794756798</c:v>
                </c:pt>
                <c:pt idx="1874">
                  <c:v>0.52235428590181965</c:v>
                </c:pt>
                <c:pt idx="1875">
                  <c:v>0.52235811470675941</c:v>
                </c:pt>
                <c:pt idx="1876">
                  <c:v>0.52259066199081661</c:v>
                </c:pt>
                <c:pt idx="1877">
                  <c:v>0.5226490218110047</c:v>
                </c:pt>
                <c:pt idx="1878">
                  <c:v>0.52271885368714222</c:v>
                </c:pt>
                <c:pt idx="1879">
                  <c:v>0.52273894058124271</c:v>
                </c:pt>
                <c:pt idx="1880">
                  <c:v>0.52279537105831375</c:v>
                </c:pt>
                <c:pt idx="1881">
                  <c:v>0.52295602109546457</c:v>
                </c:pt>
                <c:pt idx="1882">
                  <c:v>0.52304684302651139</c:v>
                </c:pt>
                <c:pt idx="1883">
                  <c:v>0.52308029976285664</c:v>
                </c:pt>
                <c:pt idx="1884">
                  <c:v>0.52317970144110137</c:v>
                </c:pt>
                <c:pt idx="1885">
                  <c:v>0.52322557276952741</c:v>
                </c:pt>
                <c:pt idx="1886">
                  <c:v>0.52328195076841699</c:v>
                </c:pt>
                <c:pt idx="1887">
                  <c:v>0.52355706470259755</c:v>
                </c:pt>
                <c:pt idx="1888">
                  <c:v>0.52368883891104645</c:v>
                </c:pt>
                <c:pt idx="1889">
                  <c:v>0.52371461694323562</c:v>
                </c:pt>
                <c:pt idx="1890">
                  <c:v>0.52373752968447851</c:v>
                </c:pt>
                <c:pt idx="1891">
                  <c:v>0.52380626189460544</c:v>
                </c:pt>
                <c:pt idx="1892">
                  <c:v>0.52383680664878829</c:v>
                </c:pt>
                <c:pt idx="1893">
                  <c:v>0.52385016941869933</c:v>
                </c:pt>
                <c:pt idx="1894">
                  <c:v>0.52417840474403365</c:v>
                </c:pt>
                <c:pt idx="1895">
                  <c:v>0.52425661655338218</c:v>
                </c:pt>
                <c:pt idx="1896">
                  <c:v>0.52430144001328094</c:v>
                </c:pt>
                <c:pt idx="1897">
                  <c:v>0.52431765181042678</c:v>
                </c:pt>
                <c:pt idx="1898">
                  <c:v>0.52433958462050145</c:v>
                </c:pt>
                <c:pt idx="1899">
                  <c:v>0.52437009830843706</c:v>
                </c:pt>
                <c:pt idx="1900">
                  <c:v>0.52440251715643005</c:v>
                </c:pt>
                <c:pt idx="1901">
                  <c:v>0.5244625820780735</c:v>
                </c:pt>
                <c:pt idx="1902">
                  <c:v>0.52468085537781917</c:v>
                </c:pt>
                <c:pt idx="1903">
                  <c:v>0.52469610252030652</c:v>
                </c:pt>
                <c:pt idx="1904">
                  <c:v>0.52490475326481856</c:v>
                </c:pt>
                <c:pt idx="1905">
                  <c:v>0.52491904137685841</c:v>
                </c:pt>
                <c:pt idx="1906">
                  <c:v>0.52515521515072094</c:v>
                </c:pt>
                <c:pt idx="1907">
                  <c:v>0.52523042562288791</c:v>
                </c:pt>
                <c:pt idx="1908">
                  <c:v>0.5252704065526631</c:v>
                </c:pt>
                <c:pt idx="1909">
                  <c:v>0.52535416625358555</c:v>
                </c:pt>
                <c:pt idx="1910">
                  <c:v>0.52539318609970576</c:v>
                </c:pt>
                <c:pt idx="1911">
                  <c:v>0.52542363860032026</c:v>
                </c:pt>
                <c:pt idx="1912">
                  <c:v>0.5255035680183342</c:v>
                </c:pt>
                <c:pt idx="1913">
                  <c:v>0.52561107294272258</c:v>
                </c:pt>
                <c:pt idx="1914">
                  <c:v>0.52564151282028704</c:v>
                </c:pt>
                <c:pt idx="1915">
                  <c:v>0.52575279362072813</c:v>
                </c:pt>
                <c:pt idx="1916">
                  <c:v>0.52588496841039301</c:v>
                </c:pt>
                <c:pt idx="1917">
                  <c:v>0.52589257458153937</c:v>
                </c:pt>
                <c:pt idx="1918">
                  <c:v>0.52590968806440519</c:v>
                </c:pt>
                <c:pt idx="1919">
                  <c:v>0.52606653571577811</c:v>
                </c:pt>
                <c:pt idx="1920">
                  <c:v>0.52611310571016956</c:v>
                </c:pt>
                <c:pt idx="1921">
                  <c:v>0.52613021201980026</c:v>
                </c:pt>
                <c:pt idx="1922">
                  <c:v>0.52620433293541014</c:v>
                </c:pt>
                <c:pt idx="1923">
                  <c:v>0.52621668540630673</c:v>
                </c:pt>
                <c:pt idx="1924">
                  <c:v>0.52634114412612665</c:v>
                </c:pt>
                <c:pt idx="1925">
                  <c:v>0.52637059188370316</c:v>
                </c:pt>
                <c:pt idx="1926">
                  <c:v>0.52653110069586584</c:v>
                </c:pt>
                <c:pt idx="1927">
                  <c:v>0.52672003948967039</c:v>
                </c:pt>
                <c:pt idx="1928">
                  <c:v>0.52691270624269437</c:v>
                </c:pt>
                <c:pt idx="1929">
                  <c:v>0.5271906675957001</c:v>
                </c:pt>
                <c:pt idx="1930">
                  <c:v>0.5272542081387307</c:v>
                </c:pt>
                <c:pt idx="1931">
                  <c:v>0.52729498385628504</c:v>
                </c:pt>
                <c:pt idx="1932">
                  <c:v>0.5273509268030161</c:v>
                </c:pt>
                <c:pt idx="1933">
                  <c:v>0.5274940757961174</c:v>
                </c:pt>
                <c:pt idx="1934">
                  <c:v>0.52751777221246299</c:v>
                </c:pt>
                <c:pt idx="1935">
                  <c:v>0.52755568426470389</c:v>
                </c:pt>
                <c:pt idx="1936">
                  <c:v>0.52776036228576317</c:v>
                </c:pt>
                <c:pt idx="1937">
                  <c:v>0.52807101795118427</c:v>
                </c:pt>
                <c:pt idx="1938">
                  <c:v>0.52819693297102743</c:v>
                </c:pt>
                <c:pt idx="1939">
                  <c:v>0.5282234375716397</c:v>
                </c:pt>
                <c:pt idx="1940">
                  <c:v>0.52842407212389553</c:v>
                </c:pt>
                <c:pt idx="1941">
                  <c:v>0.52858017367283083</c:v>
                </c:pt>
                <c:pt idx="1942">
                  <c:v>0.52876838029519124</c:v>
                </c:pt>
                <c:pt idx="1943">
                  <c:v>0.52897920564044854</c:v>
                </c:pt>
                <c:pt idx="1944">
                  <c:v>0.52920034013594508</c:v>
                </c:pt>
                <c:pt idx="1945">
                  <c:v>0.52925135805210743</c:v>
                </c:pt>
                <c:pt idx="1946">
                  <c:v>0.52927403110298166</c:v>
                </c:pt>
                <c:pt idx="1947">
                  <c:v>0.52939682658663523</c:v>
                </c:pt>
                <c:pt idx="1948">
                  <c:v>0.52941949340763794</c:v>
                </c:pt>
                <c:pt idx="1949">
                  <c:v>0.52947143454581191</c:v>
                </c:pt>
                <c:pt idx="1950">
                  <c:v>0.52952242634283209</c:v>
                </c:pt>
                <c:pt idx="1951">
                  <c:v>0.5295309244982771</c:v>
                </c:pt>
                <c:pt idx="1952">
                  <c:v>0.52968198005973355</c:v>
                </c:pt>
                <c:pt idx="1953">
                  <c:v>0.52980939969011498</c:v>
                </c:pt>
                <c:pt idx="1954">
                  <c:v>0.52981789324257444</c:v>
                </c:pt>
                <c:pt idx="1955">
                  <c:v>0.52982544295267653</c:v>
                </c:pt>
                <c:pt idx="1956">
                  <c:v>0.5299103697796449</c:v>
                </c:pt>
                <c:pt idx="1957">
                  <c:v>0.5300471677124593</c:v>
                </c:pt>
                <c:pt idx="1958">
                  <c:v>0.53008112586659784</c:v>
                </c:pt>
                <c:pt idx="1959">
                  <c:v>0.53013677480438948</c:v>
                </c:pt>
                <c:pt idx="1960">
                  <c:v>0.53016695483592713</c:v>
                </c:pt>
                <c:pt idx="1961">
                  <c:v>0.53026219929389651</c:v>
                </c:pt>
                <c:pt idx="1962">
                  <c:v>0.53027822885726694</c:v>
                </c:pt>
                <c:pt idx="1963">
                  <c:v>0.53041398925744787</c:v>
                </c:pt>
                <c:pt idx="1964">
                  <c:v>0.5305044768896866</c:v>
                </c:pt>
                <c:pt idx="1965">
                  <c:v>0.53054217551482186</c:v>
                </c:pt>
                <c:pt idx="1966">
                  <c:v>0.53061191091041293</c:v>
                </c:pt>
                <c:pt idx="1967">
                  <c:v>0.53069765403664637</c:v>
                </c:pt>
                <c:pt idx="1968">
                  <c:v>0.53073062847361652</c:v>
                </c:pt>
                <c:pt idx="1969">
                  <c:v>0.53073062847361652</c:v>
                </c:pt>
                <c:pt idx="1970">
                  <c:v>0.53122499941173706</c:v>
                </c:pt>
                <c:pt idx="1971">
                  <c:v>0.53123723514076082</c:v>
                </c:pt>
                <c:pt idx="1972">
                  <c:v>0.53133416980277115</c:v>
                </c:pt>
                <c:pt idx="1973">
                  <c:v>0.53134357999320925</c:v>
                </c:pt>
                <c:pt idx="1974">
                  <c:v>0.53137745529896163</c:v>
                </c:pt>
                <c:pt idx="1975">
                  <c:v>0.53142355988420387</c:v>
                </c:pt>
                <c:pt idx="1976">
                  <c:v>0.53144049525793569</c:v>
                </c:pt>
                <c:pt idx="1977">
                  <c:v>0.53147906826139446</c:v>
                </c:pt>
                <c:pt idx="1978">
                  <c:v>0.53149317963639009</c:v>
                </c:pt>
                <c:pt idx="1979">
                  <c:v>0.5315637308921668</c:v>
                </c:pt>
                <c:pt idx="1980">
                  <c:v>0.53170480531964348</c:v>
                </c:pt>
                <c:pt idx="1981">
                  <c:v>0.53171891070376653</c:v>
                </c:pt>
                <c:pt idx="1982">
                  <c:v>0.53173489635343663</c:v>
                </c:pt>
                <c:pt idx="1983">
                  <c:v>0.53174147854008902</c:v>
                </c:pt>
                <c:pt idx="1984">
                  <c:v>0.53174712034951344</c:v>
                </c:pt>
                <c:pt idx="1985">
                  <c:v>0.53178379065180237</c:v>
                </c:pt>
                <c:pt idx="1986">
                  <c:v>0.5317847308827135</c:v>
                </c:pt>
                <c:pt idx="1987">
                  <c:v>0.5317894320123332</c:v>
                </c:pt>
                <c:pt idx="1988">
                  <c:v>0.53198026279176935</c:v>
                </c:pt>
                <c:pt idx="1989">
                  <c:v>0.53202443552904599</c:v>
                </c:pt>
                <c:pt idx="1990">
                  <c:v>0.53226309284037343</c:v>
                </c:pt>
                <c:pt idx="1991">
                  <c:v>0.53226685036736976</c:v>
                </c:pt>
                <c:pt idx="1992">
                  <c:v>0.53233448131790218</c:v>
                </c:pt>
                <c:pt idx="1993">
                  <c:v>0.53238144220098427</c:v>
                </c:pt>
                <c:pt idx="1994">
                  <c:v>0.53247159548655743</c:v>
                </c:pt>
                <c:pt idx="1995">
                  <c:v>0.53253732263570031</c:v>
                </c:pt>
                <c:pt idx="1996">
                  <c:v>0.53261900078761737</c:v>
                </c:pt>
                <c:pt idx="1997">
                  <c:v>0.53278513492776802</c:v>
                </c:pt>
                <c:pt idx="1998">
                  <c:v>0.53283674798196867</c:v>
                </c:pt>
                <c:pt idx="1999">
                  <c:v>0.53287709652414217</c:v>
                </c:pt>
                <c:pt idx="2000">
                  <c:v>0.53290430660673027</c:v>
                </c:pt>
                <c:pt idx="2001">
                  <c:v>0.53300093808547844</c:v>
                </c:pt>
                <c:pt idx="2002">
                  <c:v>0.53310224160098973</c:v>
                </c:pt>
                <c:pt idx="2003">
                  <c:v>0.53313600516190984</c:v>
                </c:pt>
                <c:pt idx="2004">
                  <c:v>0.53321196535711757</c:v>
                </c:pt>
                <c:pt idx="2005">
                  <c:v>0.53321665390345796</c:v>
                </c:pt>
                <c:pt idx="2006">
                  <c:v>0.53325791133371847</c:v>
                </c:pt>
                <c:pt idx="2007">
                  <c:v>0.53329447775127015</c:v>
                </c:pt>
                <c:pt idx="2008">
                  <c:v>0.53342947050195866</c:v>
                </c:pt>
                <c:pt idx="2009">
                  <c:v>0.53345196597256994</c:v>
                </c:pt>
                <c:pt idx="2010">
                  <c:v>0.53362439974199083</c:v>
                </c:pt>
                <c:pt idx="2011">
                  <c:v>0.53385672235160631</c:v>
                </c:pt>
                <c:pt idx="2012">
                  <c:v>0.5339709729938511</c:v>
                </c:pt>
                <c:pt idx="2013">
                  <c:v>0.5340056179479763</c:v>
                </c:pt>
                <c:pt idx="2014">
                  <c:v>0.53406647526314555</c:v>
                </c:pt>
                <c:pt idx="2015">
                  <c:v>0.53430141306195322</c:v>
                </c:pt>
                <c:pt idx="2016">
                  <c:v>0.53445673351544554</c:v>
                </c:pt>
                <c:pt idx="2017">
                  <c:v>0.5347719139969862</c:v>
                </c:pt>
                <c:pt idx="2018">
                  <c:v>0.5348224004284039</c:v>
                </c:pt>
                <c:pt idx="2019">
                  <c:v>0.53491214231871753</c:v>
                </c:pt>
                <c:pt idx="2020">
                  <c:v>0.53495139966168881</c:v>
                </c:pt>
                <c:pt idx="2021">
                  <c:v>0.53500280373097109</c:v>
                </c:pt>
                <c:pt idx="2022">
                  <c:v>0.53503925089660476</c:v>
                </c:pt>
                <c:pt idx="2023">
                  <c:v>0.53513082512596855</c:v>
                </c:pt>
                <c:pt idx="2024">
                  <c:v>0.53516352641038611</c:v>
                </c:pt>
                <c:pt idx="2025">
                  <c:v>0.53516819785932723</c:v>
                </c:pt>
                <c:pt idx="2026">
                  <c:v>0.5352457379559411</c:v>
                </c:pt>
                <c:pt idx="2027">
                  <c:v>0.53531766270131609</c:v>
                </c:pt>
                <c:pt idx="2028">
                  <c:v>0.53533073888952054</c:v>
                </c:pt>
                <c:pt idx="2029">
                  <c:v>0.53543813835026732</c:v>
                </c:pt>
                <c:pt idx="2030">
                  <c:v>0.53558472719075922</c:v>
                </c:pt>
                <c:pt idx="2031">
                  <c:v>0.53559312915682555</c:v>
                </c:pt>
                <c:pt idx="2032">
                  <c:v>0.53597574571989726</c:v>
                </c:pt>
                <c:pt idx="2033">
                  <c:v>0.53601119391296292</c:v>
                </c:pt>
                <c:pt idx="2034">
                  <c:v>0.53605689996491979</c:v>
                </c:pt>
                <c:pt idx="2035">
                  <c:v>0.53613058110874445</c:v>
                </c:pt>
                <c:pt idx="2036">
                  <c:v>0.53622756363320234</c:v>
                </c:pt>
                <c:pt idx="2037">
                  <c:v>0.53624900932309427</c:v>
                </c:pt>
                <c:pt idx="2038">
                  <c:v>0.53625740088133045</c:v>
                </c:pt>
                <c:pt idx="2039">
                  <c:v>0.53626299518053644</c:v>
                </c:pt>
                <c:pt idx="2040">
                  <c:v>0.53637020797206847</c:v>
                </c:pt>
                <c:pt idx="2041">
                  <c:v>0.53639258011273794</c:v>
                </c:pt>
                <c:pt idx="2042">
                  <c:v>0.53656965996970041</c:v>
                </c:pt>
                <c:pt idx="2043">
                  <c:v>0.53659109198718535</c:v>
                </c:pt>
                <c:pt idx="2044">
                  <c:v>0.53663861210315456</c:v>
                </c:pt>
                <c:pt idx="2045">
                  <c:v>0.53669730761389145</c:v>
                </c:pt>
                <c:pt idx="2046">
                  <c:v>0.53672059770424307</c:v>
                </c:pt>
                <c:pt idx="2047">
                  <c:v>0.53672152928683603</c:v>
                </c:pt>
                <c:pt idx="2048">
                  <c:v>0.53681467938200045</c:v>
                </c:pt>
                <c:pt idx="2049">
                  <c:v>0.53689756937427091</c:v>
                </c:pt>
                <c:pt idx="2050">
                  <c:v>0.53717315644026742</c:v>
                </c:pt>
                <c:pt idx="2051">
                  <c:v>0.53720201042066096</c:v>
                </c:pt>
                <c:pt idx="2052">
                  <c:v>0.53735928390602872</c:v>
                </c:pt>
                <c:pt idx="2053">
                  <c:v>0.53744115957005012</c:v>
                </c:pt>
                <c:pt idx="2054">
                  <c:v>0.53746813859055875</c:v>
                </c:pt>
                <c:pt idx="2055">
                  <c:v>0.53774064380517117</c:v>
                </c:pt>
                <c:pt idx="2056">
                  <c:v>0.53785685828108576</c:v>
                </c:pt>
                <c:pt idx="2057">
                  <c:v>0.53785685828108576</c:v>
                </c:pt>
                <c:pt idx="2058">
                  <c:v>0.53794237609617623</c:v>
                </c:pt>
                <c:pt idx="2059">
                  <c:v>0.53799163562271113</c:v>
                </c:pt>
                <c:pt idx="2060">
                  <c:v>0.53805018353309753</c:v>
                </c:pt>
                <c:pt idx="2061">
                  <c:v>0.53812080428097187</c:v>
                </c:pt>
                <c:pt idx="2062">
                  <c:v>0.5381626148293841</c:v>
                </c:pt>
                <c:pt idx="2063">
                  <c:v>0.53820720916762166</c:v>
                </c:pt>
                <c:pt idx="2064">
                  <c:v>0.53821464119810036</c:v>
                </c:pt>
                <c:pt idx="2065">
                  <c:v>0.53827502264177185</c:v>
                </c:pt>
                <c:pt idx="2066">
                  <c:v>0.53837254759134956</c:v>
                </c:pt>
                <c:pt idx="2067">
                  <c:v>0.53851648071345037</c:v>
                </c:pt>
                <c:pt idx="2068">
                  <c:v>0.53869750324277532</c:v>
                </c:pt>
                <c:pt idx="2069">
                  <c:v>0.53871699434860976</c:v>
                </c:pt>
                <c:pt idx="2070">
                  <c:v>0.5387504060323296</c:v>
                </c:pt>
                <c:pt idx="2071">
                  <c:v>0.53880887149340817</c:v>
                </c:pt>
                <c:pt idx="2072">
                  <c:v>0.53889702170266263</c:v>
                </c:pt>
                <c:pt idx="2073">
                  <c:v>0.53890722763755916</c:v>
                </c:pt>
                <c:pt idx="2074">
                  <c:v>0.53898144680498972</c:v>
                </c:pt>
                <c:pt idx="2075">
                  <c:v>0.53898886815963098</c:v>
                </c:pt>
                <c:pt idx="2076">
                  <c:v>0.53916602266834279</c:v>
                </c:pt>
                <c:pt idx="2077">
                  <c:v>0.53921424313532362</c:v>
                </c:pt>
                <c:pt idx="2078">
                  <c:v>0.53936722184426444</c:v>
                </c:pt>
                <c:pt idx="2079">
                  <c:v>0.53960448478492096</c:v>
                </c:pt>
                <c:pt idx="2080">
                  <c:v>0.53981941424887636</c:v>
                </c:pt>
                <c:pt idx="2081">
                  <c:v>0.53987776394291331</c:v>
                </c:pt>
                <c:pt idx="2082">
                  <c:v>0.53989072968518359</c:v>
                </c:pt>
                <c:pt idx="2083">
                  <c:v>0.5404618395409615</c:v>
                </c:pt>
                <c:pt idx="2084">
                  <c:v>0.54060244172589522</c:v>
                </c:pt>
                <c:pt idx="2085">
                  <c:v>0.54065700772301095</c:v>
                </c:pt>
                <c:pt idx="2086">
                  <c:v>0.54068475103335401</c:v>
                </c:pt>
                <c:pt idx="2087">
                  <c:v>0.54073098672075381</c:v>
                </c:pt>
                <c:pt idx="2088">
                  <c:v>0.54073561007205728</c:v>
                </c:pt>
                <c:pt idx="2089">
                  <c:v>0.54077999223344053</c:v>
                </c:pt>
                <c:pt idx="2090">
                  <c:v>0.54080495559859654</c:v>
                </c:pt>
                <c:pt idx="2091">
                  <c:v>0.54086782119109278</c:v>
                </c:pt>
                <c:pt idx="2092">
                  <c:v>0.54088446086017294</c:v>
                </c:pt>
                <c:pt idx="2093">
                  <c:v>0.54090017563317538</c:v>
                </c:pt>
                <c:pt idx="2094">
                  <c:v>0.54091219250447664</c:v>
                </c:pt>
                <c:pt idx="2095">
                  <c:v>0.54095101441812643</c:v>
                </c:pt>
                <c:pt idx="2096">
                  <c:v>0.54105545002337785</c:v>
                </c:pt>
                <c:pt idx="2097">
                  <c:v>0.54106191882260568</c:v>
                </c:pt>
                <c:pt idx="2098">
                  <c:v>0.54116448516139715</c:v>
                </c:pt>
                <c:pt idx="2099">
                  <c:v>0.54122546133750948</c:v>
                </c:pt>
                <c:pt idx="2100">
                  <c:v>0.54129012553343336</c:v>
                </c:pt>
                <c:pt idx="2101">
                  <c:v>0.54146745054527512</c:v>
                </c:pt>
                <c:pt idx="2102">
                  <c:v>0.54147483782720685</c:v>
                </c:pt>
                <c:pt idx="2103">
                  <c:v>0.54169179428896652</c:v>
                </c:pt>
                <c:pt idx="2104">
                  <c:v>0.5417102546564907</c:v>
                </c:pt>
                <c:pt idx="2105">
                  <c:v>0.54186621965204662</c:v>
                </c:pt>
                <c:pt idx="2106">
                  <c:v>0.54186806512286734</c:v>
                </c:pt>
                <c:pt idx="2107">
                  <c:v>0.54218354825649218</c:v>
                </c:pt>
                <c:pt idx="2108">
                  <c:v>0.54227114988721281</c:v>
                </c:pt>
                <c:pt idx="2109">
                  <c:v>0.54234029907429893</c:v>
                </c:pt>
                <c:pt idx="2110">
                  <c:v>0.54243156250351066</c:v>
                </c:pt>
                <c:pt idx="2111">
                  <c:v>0.5426628787746588</c:v>
                </c:pt>
                <c:pt idx="2112">
                  <c:v>0.54266932841280058</c:v>
                </c:pt>
                <c:pt idx="2113">
                  <c:v>0.54271539502763322</c:v>
                </c:pt>
                <c:pt idx="2114">
                  <c:v>0.54292080453782576</c:v>
                </c:pt>
                <c:pt idx="2115">
                  <c:v>0.54313442166741743</c:v>
                </c:pt>
                <c:pt idx="2116">
                  <c:v>0.54321726776677481</c:v>
                </c:pt>
                <c:pt idx="2117">
                  <c:v>0.54326881007471794</c:v>
                </c:pt>
                <c:pt idx="2118">
                  <c:v>0.54333047034010518</c:v>
                </c:pt>
                <c:pt idx="2119">
                  <c:v>0.54340224511865975</c:v>
                </c:pt>
                <c:pt idx="2120">
                  <c:v>0.54340592562098544</c:v>
                </c:pt>
                <c:pt idx="2121">
                  <c:v>0.54344088914986877</c:v>
                </c:pt>
                <c:pt idx="2122">
                  <c:v>0.54355128552878984</c:v>
                </c:pt>
                <c:pt idx="2123">
                  <c:v>0.54370580280147829</c:v>
                </c:pt>
                <c:pt idx="2124">
                  <c:v>0.54374626435498385</c:v>
                </c:pt>
                <c:pt idx="2125">
                  <c:v>0.5437995954393493</c:v>
                </c:pt>
                <c:pt idx="2126">
                  <c:v>0.54385751810561567</c:v>
                </c:pt>
                <c:pt idx="2127">
                  <c:v>0.54392370788558209</c:v>
                </c:pt>
                <c:pt idx="2128">
                  <c:v>0.54395220378264852</c:v>
                </c:pt>
                <c:pt idx="2129">
                  <c:v>0.54399448526616512</c:v>
                </c:pt>
                <c:pt idx="2130">
                  <c:v>0.54428944505658017</c:v>
                </c:pt>
                <c:pt idx="2131">
                  <c:v>0.5444162010814888</c:v>
                </c:pt>
                <c:pt idx="2132">
                  <c:v>0.54449701560247321</c:v>
                </c:pt>
                <c:pt idx="2133">
                  <c:v>0.54474489442306839</c:v>
                </c:pt>
                <c:pt idx="2134">
                  <c:v>0.5447990455204561</c:v>
                </c:pt>
                <c:pt idx="2135">
                  <c:v>0.54482566018865153</c:v>
                </c:pt>
                <c:pt idx="2136">
                  <c:v>0.5448339196489147</c:v>
                </c:pt>
                <c:pt idx="2137">
                  <c:v>0.54498073360440913</c:v>
                </c:pt>
                <c:pt idx="2138">
                  <c:v>0.54509632176341094</c:v>
                </c:pt>
                <c:pt idx="2139">
                  <c:v>0.54509907356369625</c:v>
                </c:pt>
                <c:pt idx="2140">
                  <c:v>0.54513576290681931</c:v>
                </c:pt>
                <c:pt idx="2141">
                  <c:v>0.54536959944610042</c:v>
                </c:pt>
                <c:pt idx="2142">
                  <c:v>0.54555201401882847</c:v>
                </c:pt>
                <c:pt idx="2143">
                  <c:v>0.54556392842635781</c:v>
                </c:pt>
                <c:pt idx="2144">
                  <c:v>0.54580216195980746</c:v>
                </c:pt>
                <c:pt idx="2145">
                  <c:v>0.54580582627890661</c:v>
                </c:pt>
                <c:pt idx="2146">
                  <c:v>0.54594779970249907</c:v>
                </c:pt>
                <c:pt idx="2147">
                  <c:v>0.54607417078635012</c:v>
                </c:pt>
                <c:pt idx="2148">
                  <c:v>0.54622797438432247</c:v>
                </c:pt>
                <c:pt idx="2149">
                  <c:v>0.54625726539790753</c:v>
                </c:pt>
                <c:pt idx="2150">
                  <c:v>0.54633048606132162</c:v>
                </c:pt>
                <c:pt idx="2151">
                  <c:v>0.54653453687758835</c:v>
                </c:pt>
                <c:pt idx="2152">
                  <c:v>0.54658485160128611</c:v>
                </c:pt>
                <c:pt idx="2153">
                  <c:v>0.54664979648765988</c:v>
                </c:pt>
                <c:pt idx="2154">
                  <c:v>0.54666077232594623</c:v>
                </c:pt>
                <c:pt idx="2155">
                  <c:v>0.54668912555491722</c:v>
                </c:pt>
                <c:pt idx="2156">
                  <c:v>0.54674034056396459</c:v>
                </c:pt>
                <c:pt idx="2157">
                  <c:v>0.54675222907638887</c:v>
                </c:pt>
                <c:pt idx="2158">
                  <c:v>0.54676228838499819</c:v>
                </c:pt>
                <c:pt idx="2159">
                  <c:v>0.54677691977624654</c:v>
                </c:pt>
                <c:pt idx="2160">
                  <c:v>0.54680435257960414</c:v>
                </c:pt>
                <c:pt idx="2161">
                  <c:v>0.54693875342674336</c:v>
                </c:pt>
                <c:pt idx="2162">
                  <c:v>0.54694332430335046</c:v>
                </c:pt>
                <c:pt idx="2163">
                  <c:v>0.54711973095475175</c:v>
                </c:pt>
                <c:pt idx="2164">
                  <c:v>0.54720654235855037</c:v>
                </c:pt>
                <c:pt idx="2165">
                  <c:v>0.54725222703978094</c:v>
                </c:pt>
                <c:pt idx="2166">
                  <c:v>0.54729425357845662</c:v>
                </c:pt>
                <c:pt idx="2167">
                  <c:v>0.54730247578464331</c:v>
                </c:pt>
                <c:pt idx="2168">
                  <c:v>0.54731891982645731</c:v>
                </c:pt>
                <c:pt idx="2169">
                  <c:v>0.54741209339947905</c:v>
                </c:pt>
                <c:pt idx="2170">
                  <c:v>0.54747054715299526</c:v>
                </c:pt>
                <c:pt idx="2171">
                  <c:v>0.54770521268288108</c:v>
                </c:pt>
                <c:pt idx="2172">
                  <c:v>0.54782752760335074</c:v>
                </c:pt>
                <c:pt idx="2173">
                  <c:v>0.54782844029860289</c:v>
                </c:pt>
                <c:pt idx="2174">
                  <c:v>0.54786403422747143</c:v>
                </c:pt>
                <c:pt idx="2175">
                  <c:v>0.5479461652388854</c:v>
                </c:pt>
                <c:pt idx="2176">
                  <c:v>0.54801733549222686</c:v>
                </c:pt>
                <c:pt idx="2177">
                  <c:v>0.54814049293953826</c:v>
                </c:pt>
                <c:pt idx="2178">
                  <c:v>0.54819886902473636</c:v>
                </c:pt>
                <c:pt idx="2179">
                  <c:v>0.5482827737582131</c:v>
                </c:pt>
                <c:pt idx="2180">
                  <c:v>0.54831104311330447</c:v>
                </c:pt>
                <c:pt idx="2181">
                  <c:v>0.54836028302567641</c:v>
                </c:pt>
                <c:pt idx="2182">
                  <c:v>0.54852073798535639</c:v>
                </c:pt>
                <c:pt idx="2183">
                  <c:v>0.54852803027739616</c:v>
                </c:pt>
                <c:pt idx="2184">
                  <c:v>0.54856631322019767</c:v>
                </c:pt>
                <c:pt idx="2185">
                  <c:v>0.5486273780991977</c:v>
                </c:pt>
                <c:pt idx="2186">
                  <c:v>0.54874857630794815</c:v>
                </c:pt>
                <c:pt idx="2187">
                  <c:v>0.54877773278441244</c:v>
                </c:pt>
                <c:pt idx="2188">
                  <c:v>0.54880506557428932</c:v>
                </c:pt>
                <c:pt idx="2189">
                  <c:v>0.54884332919331358</c:v>
                </c:pt>
                <c:pt idx="2190">
                  <c:v>0.54884879520684016</c:v>
                </c:pt>
                <c:pt idx="2191">
                  <c:v>0.5488952541241362</c:v>
                </c:pt>
                <c:pt idx="2192">
                  <c:v>0.54892895715201617</c:v>
                </c:pt>
                <c:pt idx="2193">
                  <c:v>0.54904644612273013</c:v>
                </c:pt>
                <c:pt idx="2194">
                  <c:v>0.54908833533412449</c:v>
                </c:pt>
                <c:pt idx="2195">
                  <c:v>0.54910836817517183</c:v>
                </c:pt>
                <c:pt idx="2196">
                  <c:v>0.54919122352783467</c:v>
                </c:pt>
                <c:pt idx="2197">
                  <c:v>0.54937418941919725</c:v>
                </c:pt>
                <c:pt idx="2198">
                  <c:v>0.54946701447857627</c:v>
                </c:pt>
                <c:pt idx="2199">
                  <c:v>0.54957892972711375</c:v>
                </c:pt>
                <c:pt idx="2200">
                  <c:v>0.54972265734641135</c:v>
                </c:pt>
                <c:pt idx="2201">
                  <c:v>0.54975176216179611</c:v>
                </c:pt>
                <c:pt idx="2202">
                  <c:v>0.54980451071267133</c:v>
                </c:pt>
                <c:pt idx="2203">
                  <c:v>0.54985998217728116</c:v>
                </c:pt>
                <c:pt idx="2204">
                  <c:v>0.5499909090157763</c:v>
                </c:pt>
                <c:pt idx="2205">
                  <c:v>0.55026266455212092</c:v>
                </c:pt>
                <c:pt idx="2206">
                  <c:v>0.55027811150362871</c:v>
                </c:pt>
                <c:pt idx="2207">
                  <c:v>0.55037714342076383</c:v>
                </c:pt>
                <c:pt idx="2208">
                  <c:v>0.55044345758669888</c:v>
                </c:pt>
                <c:pt idx="2209">
                  <c:v>0.5504643494360012</c:v>
                </c:pt>
                <c:pt idx="2210">
                  <c:v>0.55052429555833404</c:v>
                </c:pt>
                <c:pt idx="2211">
                  <c:v>0.5508302823919542</c:v>
                </c:pt>
                <c:pt idx="2212">
                  <c:v>0.55084934419494413</c:v>
                </c:pt>
                <c:pt idx="2213">
                  <c:v>0.55085660566067463</c:v>
                </c:pt>
                <c:pt idx="2214">
                  <c:v>0.55092195454528758</c:v>
                </c:pt>
                <c:pt idx="2215">
                  <c:v>0.55106079519414186</c:v>
                </c:pt>
                <c:pt idx="2216">
                  <c:v>0.55107440513963268</c:v>
                </c:pt>
                <c:pt idx="2217">
                  <c:v>0.55128032796391346</c:v>
                </c:pt>
                <c:pt idx="2218">
                  <c:v>0.55130118809957229</c:v>
                </c:pt>
                <c:pt idx="2219">
                  <c:v>0.55132839578603243</c:v>
                </c:pt>
                <c:pt idx="2220">
                  <c:v>0.55140275661262339</c:v>
                </c:pt>
                <c:pt idx="2221">
                  <c:v>0.55143086602039237</c:v>
                </c:pt>
                <c:pt idx="2222">
                  <c:v>0.55167109766599154</c:v>
                </c:pt>
                <c:pt idx="2223">
                  <c:v>0.55181699865082079</c:v>
                </c:pt>
                <c:pt idx="2224">
                  <c:v>0.55198913032776276</c:v>
                </c:pt>
                <c:pt idx="2225">
                  <c:v>0.55200905789669796</c:v>
                </c:pt>
                <c:pt idx="2226">
                  <c:v>0.5520344192167731</c:v>
                </c:pt>
                <c:pt idx="2227">
                  <c:v>0.55216211387598846</c:v>
                </c:pt>
                <c:pt idx="2228">
                  <c:v>0.55216935807775502</c:v>
                </c:pt>
                <c:pt idx="2229">
                  <c:v>0.5521956175124898</c:v>
                </c:pt>
                <c:pt idx="2230">
                  <c:v>0.55223455161733581</c:v>
                </c:pt>
                <c:pt idx="2231">
                  <c:v>0.55226805085936304</c:v>
                </c:pt>
                <c:pt idx="2232">
                  <c:v>0.55244004199550922</c:v>
                </c:pt>
                <c:pt idx="2233">
                  <c:v>0.55268435838188867</c:v>
                </c:pt>
                <c:pt idx="2234">
                  <c:v>0.55278929077904537</c:v>
                </c:pt>
                <c:pt idx="2235">
                  <c:v>0.55310939243516732</c:v>
                </c:pt>
                <c:pt idx="2236">
                  <c:v>0.55313470330471948</c:v>
                </c:pt>
                <c:pt idx="2237">
                  <c:v>0.55319616773799152</c:v>
                </c:pt>
                <c:pt idx="2238">
                  <c:v>0.55321876323928132</c:v>
                </c:pt>
                <c:pt idx="2239">
                  <c:v>0.55333443774990188</c:v>
                </c:pt>
                <c:pt idx="2240">
                  <c:v>0.55345912224842764</c:v>
                </c:pt>
                <c:pt idx="2241">
                  <c:v>0.55360274565793111</c:v>
                </c:pt>
                <c:pt idx="2242">
                  <c:v>0.5536108741706578</c:v>
                </c:pt>
                <c:pt idx="2243">
                  <c:v>0.55363254962113628</c:v>
                </c:pt>
                <c:pt idx="2244">
                  <c:v>0.55375987575843733</c:v>
                </c:pt>
                <c:pt idx="2245">
                  <c:v>0.55378425401955944</c:v>
                </c:pt>
                <c:pt idx="2246">
                  <c:v>0.55384113245586941</c:v>
                </c:pt>
                <c:pt idx="2247">
                  <c:v>0.55384745192155571</c:v>
                </c:pt>
                <c:pt idx="2248">
                  <c:v>0.55385467407976252</c:v>
                </c:pt>
                <c:pt idx="2249">
                  <c:v>0.55385467407976252</c:v>
                </c:pt>
                <c:pt idx="2250">
                  <c:v>0.55387363179700111</c:v>
                </c:pt>
                <c:pt idx="2251">
                  <c:v>0.55392057192344824</c:v>
                </c:pt>
                <c:pt idx="2252">
                  <c:v>0.55393862475909728</c:v>
                </c:pt>
                <c:pt idx="2253">
                  <c:v>0.55396750807244999</c:v>
                </c:pt>
                <c:pt idx="2254">
                  <c:v>0.55399368227444612</c:v>
                </c:pt>
                <c:pt idx="2255">
                  <c:v>0.55404331960596731</c:v>
                </c:pt>
                <c:pt idx="2256">
                  <c:v>0.55406407571687954</c:v>
                </c:pt>
                <c:pt idx="2257">
                  <c:v>0.55411641376158494</c:v>
                </c:pt>
                <c:pt idx="2258">
                  <c:v>0.55414528780817041</c:v>
                </c:pt>
                <c:pt idx="2259">
                  <c:v>0.5542174663433117</c:v>
                </c:pt>
                <c:pt idx="2260">
                  <c:v>0.55429053753424296</c:v>
                </c:pt>
                <c:pt idx="2261">
                  <c:v>0.55433112847827692</c:v>
                </c:pt>
                <c:pt idx="2262">
                  <c:v>0.55440959587655048</c:v>
                </c:pt>
                <c:pt idx="2263">
                  <c:v>0.55441230145082465</c:v>
                </c:pt>
                <c:pt idx="2264">
                  <c:v>0.5545133001110073</c:v>
                </c:pt>
                <c:pt idx="2265">
                  <c:v>0.554671073700441</c:v>
                </c:pt>
                <c:pt idx="2266">
                  <c:v>0.554823395325035</c:v>
                </c:pt>
                <c:pt idx="2267">
                  <c:v>0.55483781414031252</c:v>
                </c:pt>
                <c:pt idx="2268">
                  <c:v>0.55524679197632465</c:v>
                </c:pt>
                <c:pt idx="2269">
                  <c:v>0.55528551214667943</c:v>
                </c:pt>
                <c:pt idx="2270">
                  <c:v>0.55529901854766495</c:v>
                </c:pt>
                <c:pt idx="2271">
                  <c:v>0.55545656895926609</c:v>
                </c:pt>
                <c:pt idx="2272">
                  <c:v>0.55563027275338406</c:v>
                </c:pt>
                <c:pt idx="2273">
                  <c:v>0.55567436507364631</c:v>
                </c:pt>
                <c:pt idx="2274">
                  <c:v>0.55573644832780222</c:v>
                </c:pt>
                <c:pt idx="2275">
                  <c:v>0.5558237130601752</c:v>
                </c:pt>
                <c:pt idx="2276">
                  <c:v>0.55585069937888898</c:v>
                </c:pt>
                <c:pt idx="2277">
                  <c:v>0.55590466808617467</c:v>
                </c:pt>
                <c:pt idx="2278">
                  <c:v>0.55593075108326218</c:v>
                </c:pt>
                <c:pt idx="2279">
                  <c:v>0.55599010782566982</c:v>
                </c:pt>
                <c:pt idx="2280">
                  <c:v>0.55599550357894079</c:v>
                </c:pt>
                <c:pt idx="2281">
                  <c:v>0.55613667384915377</c:v>
                </c:pt>
                <c:pt idx="2282">
                  <c:v>0.55616814004399784</c:v>
                </c:pt>
                <c:pt idx="2283">
                  <c:v>0.55631376039066305</c:v>
                </c:pt>
                <c:pt idx="2284">
                  <c:v>0.55647012498426185</c:v>
                </c:pt>
                <c:pt idx="2285">
                  <c:v>0.55650786157969057</c:v>
                </c:pt>
                <c:pt idx="2286">
                  <c:v>0.55656356330611512</c:v>
                </c:pt>
                <c:pt idx="2287">
                  <c:v>0.55664171600770274</c:v>
                </c:pt>
                <c:pt idx="2288">
                  <c:v>0.55674500446793418</c:v>
                </c:pt>
                <c:pt idx="2289">
                  <c:v>0.55678541647568325</c:v>
                </c:pt>
                <c:pt idx="2290">
                  <c:v>0.55713014637515346</c:v>
                </c:pt>
                <c:pt idx="2291">
                  <c:v>0.55718758062254048</c:v>
                </c:pt>
                <c:pt idx="2292">
                  <c:v>0.55721180892009092</c:v>
                </c:pt>
                <c:pt idx="2293">
                  <c:v>0.55734100871907855</c:v>
                </c:pt>
                <c:pt idx="2294">
                  <c:v>0.5575266809758973</c:v>
                </c:pt>
                <c:pt idx="2295">
                  <c:v>0.55759931850747446</c:v>
                </c:pt>
                <c:pt idx="2296">
                  <c:v>0.5576208389219327</c:v>
                </c:pt>
                <c:pt idx="2297">
                  <c:v>0.55764684164800926</c:v>
                </c:pt>
                <c:pt idx="2298">
                  <c:v>0.55777594067869218</c:v>
                </c:pt>
                <c:pt idx="2299">
                  <c:v>0.55783510108274825</c:v>
                </c:pt>
                <c:pt idx="2300">
                  <c:v>0.55784854575413212</c:v>
                </c:pt>
                <c:pt idx="2301">
                  <c:v>0.55786467893208658</c:v>
                </c:pt>
                <c:pt idx="2302">
                  <c:v>0.55792741463383921</c:v>
                </c:pt>
                <c:pt idx="2303">
                  <c:v>0.55797311763202351</c:v>
                </c:pt>
                <c:pt idx="2304">
                  <c:v>0.55805644875765037</c:v>
                </c:pt>
                <c:pt idx="2305">
                  <c:v>0.55812901734276454</c:v>
                </c:pt>
                <c:pt idx="2306">
                  <c:v>0.55814424658863948</c:v>
                </c:pt>
                <c:pt idx="2307">
                  <c:v>0.55832069637440451</c:v>
                </c:pt>
                <c:pt idx="2308">
                  <c:v>0.55833771142562094</c:v>
                </c:pt>
                <c:pt idx="2309">
                  <c:v>0.55838696259851905</c:v>
                </c:pt>
                <c:pt idx="2310">
                  <c:v>0.55845769759221697</c:v>
                </c:pt>
                <c:pt idx="2311">
                  <c:v>0.55846575544074317</c:v>
                </c:pt>
                <c:pt idx="2312">
                  <c:v>0.55857407745078891</c:v>
                </c:pt>
                <c:pt idx="2313">
                  <c:v>0.5590250441617084</c:v>
                </c:pt>
                <c:pt idx="2314">
                  <c:v>0.55929598603959241</c:v>
                </c:pt>
                <c:pt idx="2315">
                  <c:v>0.55932369876485655</c:v>
                </c:pt>
                <c:pt idx="2316">
                  <c:v>0.55935230400884206</c:v>
                </c:pt>
                <c:pt idx="2317">
                  <c:v>0.55938805850679363</c:v>
                </c:pt>
                <c:pt idx="2318">
                  <c:v>0.55946760406658036</c:v>
                </c:pt>
                <c:pt idx="2319">
                  <c:v>0.55961772666705256</c:v>
                </c:pt>
                <c:pt idx="2320">
                  <c:v>0.55963380884288971</c:v>
                </c:pt>
                <c:pt idx="2321">
                  <c:v>0.5596615048402025</c:v>
                </c:pt>
                <c:pt idx="2322">
                  <c:v>0.55971421279077771</c:v>
                </c:pt>
                <c:pt idx="2323">
                  <c:v>0.55986159003810931</c:v>
                </c:pt>
                <c:pt idx="2324">
                  <c:v>0.55992856687259673</c:v>
                </c:pt>
                <c:pt idx="2325">
                  <c:v>0.55995714121707563</c:v>
                </c:pt>
                <c:pt idx="2326">
                  <c:v>0.55997410654422231</c:v>
                </c:pt>
                <c:pt idx="2327">
                  <c:v>0.56004642664693427</c:v>
                </c:pt>
                <c:pt idx="2328">
                  <c:v>0.56006249651266604</c:v>
                </c:pt>
                <c:pt idx="2329">
                  <c:v>0.56016872458215661</c:v>
                </c:pt>
                <c:pt idx="2330">
                  <c:v>0.5601901462896326</c:v>
                </c:pt>
                <c:pt idx="2331">
                  <c:v>0.56019103884300037</c:v>
                </c:pt>
                <c:pt idx="2332">
                  <c:v>0.56027671734599149</c:v>
                </c:pt>
                <c:pt idx="2333">
                  <c:v>0.5603659518564631</c:v>
                </c:pt>
                <c:pt idx="2334">
                  <c:v>0.5603784435539968</c:v>
                </c:pt>
                <c:pt idx="2335">
                  <c:v>0.5604194857425997</c:v>
                </c:pt>
                <c:pt idx="2336">
                  <c:v>0.56049085630365103</c:v>
                </c:pt>
                <c:pt idx="2337">
                  <c:v>0.56049085630365103</c:v>
                </c:pt>
                <c:pt idx="2338">
                  <c:v>0.56063892123183878</c:v>
                </c:pt>
                <c:pt idx="2339">
                  <c:v>0.56064694773092261</c:v>
                </c:pt>
                <c:pt idx="2340">
                  <c:v>0.56065943316776545</c:v>
                </c:pt>
                <c:pt idx="2341">
                  <c:v>0.56079675462684342</c:v>
                </c:pt>
                <c:pt idx="2342">
                  <c:v>0.56097504400819831</c:v>
                </c:pt>
                <c:pt idx="2343">
                  <c:v>0.56104456151004611</c:v>
                </c:pt>
                <c:pt idx="2344">
                  <c:v>0.56106505861620004</c:v>
                </c:pt>
                <c:pt idx="2345">
                  <c:v>0.56110426838511929</c:v>
                </c:pt>
                <c:pt idx="2346">
                  <c:v>0.56111050605027879</c:v>
                </c:pt>
                <c:pt idx="2347">
                  <c:v>0.56115951386392804</c:v>
                </c:pt>
                <c:pt idx="2348">
                  <c:v>0.56116307790160247</c:v>
                </c:pt>
                <c:pt idx="2349">
                  <c:v>0.56125306235244721</c:v>
                </c:pt>
                <c:pt idx="2350">
                  <c:v>0.56142942566274523</c:v>
                </c:pt>
                <c:pt idx="2351">
                  <c:v>0.56148909161265104</c:v>
                </c:pt>
                <c:pt idx="2352">
                  <c:v>0.5616520275045751</c:v>
                </c:pt>
                <c:pt idx="2353">
                  <c:v>0.56167428283659204</c:v>
                </c:pt>
                <c:pt idx="2354">
                  <c:v>0.56170899939381413</c:v>
                </c:pt>
                <c:pt idx="2355">
                  <c:v>0.56175172451893729</c:v>
                </c:pt>
                <c:pt idx="2356">
                  <c:v>0.5617659655052093</c:v>
                </c:pt>
                <c:pt idx="2357">
                  <c:v>0.56179978640081374</c:v>
                </c:pt>
                <c:pt idx="2358">
                  <c:v>0.56183538514408293</c:v>
                </c:pt>
                <c:pt idx="2359">
                  <c:v>0.56189233844216102</c:v>
                </c:pt>
                <c:pt idx="2360">
                  <c:v>0.56206227412983334</c:v>
                </c:pt>
                <c:pt idx="2361">
                  <c:v>0.56213432558419707</c:v>
                </c:pt>
                <c:pt idx="2362">
                  <c:v>0.56217168196201417</c:v>
                </c:pt>
                <c:pt idx="2363">
                  <c:v>0.56217790778364818</c:v>
                </c:pt>
                <c:pt idx="2364">
                  <c:v>0.56224371939577933</c:v>
                </c:pt>
                <c:pt idx="2365">
                  <c:v>0.56234775717521979</c:v>
                </c:pt>
                <c:pt idx="2366">
                  <c:v>0.5623922118948661</c:v>
                </c:pt>
                <c:pt idx="2367">
                  <c:v>0.56248555537009126</c:v>
                </c:pt>
                <c:pt idx="2368">
                  <c:v>0.56254777574886916</c:v>
                </c:pt>
                <c:pt idx="2369">
                  <c:v>0.56263309536499895</c:v>
                </c:pt>
                <c:pt idx="2370">
                  <c:v>0.56266064372763802</c:v>
                </c:pt>
                <c:pt idx="2371">
                  <c:v>0.56280991462482244</c:v>
                </c:pt>
                <c:pt idx="2372">
                  <c:v>0.5628951945078231</c:v>
                </c:pt>
                <c:pt idx="2373">
                  <c:v>0.56300976900938404</c:v>
                </c:pt>
                <c:pt idx="2374">
                  <c:v>0.56306837950643251</c:v>
                </c:pt>
                <c:pt idx="2375">
                  <c:v>0.56313852647461438</c:v>
                </c:pt>
                <c:pt idx="2376">
                  <c:v>0.56314474160734196</c:v>
                </c:pt>
                <c:pt idx="2377">
                  <c:v>0.56329477185573096</c:v>
                </c:pt>
                <c:pt idx="2378">
                  <c:v>0.56330719860481104</c:v>
                </c:pt>
                <c:pt idx="2379">
                  <c:v>0.56337287829642635</c:v>
                </c:pt>
                <c:pt idx="2380">
                  <c:v>0.56338441582990206</c:v>
                </c:pt>
                <c:pt idx="2381">
                  <c:v>0.56339240321466888</c:v>
                </c:pt>
                <c:pt idx="2382">
                  <c:v>0.56341370235378552</c:v>
                </c:pt>
                <c:pt idx="2383">
                  <c:v>0.56344919912978841</c:v>
                </c:pt>
                <c:pt idx="2384">
                  <c:v>0.56345186129783964</c:v>
                </c:pt>
                <c:pt idx="2385">
                  <c:v>0.56352905870061387</c:v>
                </c:pt>
                <c:pt idx="2386">
                  <c:v>0.56369761397401708</c:v>
                </c:pt>
                <c:pt idx="2387">
                  <c:v>0.56375437914041959</c:v>
                </c:pt>
                <c:pt idx="2388">
                  <c:v>0.56381291223241781</c:v>
                </c:pt>
                <c:pt idx="2389">
                  <c:v>0.56383508227140311</c:v>
                </c:pt>
                <c:pt idx="2390">
                  <c:v>0.56385281767496731</c:v>
                </c:pt>
                <c:pt idx="2391">
                  <c:v>0.56393793984799423</c:v>
                </c:pt>
                <c:pt idx="2392">
                  <c:v>0.56400975168874512</c:v>
                </c:pt>
                <c:pt idx="2393">
                  <c:v>0.56406559902195774</c:v>
                </c:pt>
                <c:pt idx="2394">
                  <c:v>0.56408775912972975</c:v>
                </c:pt>
                <c:pt idx="2395">
                  <c:v>0.56417904959330067</c:v>
                </c:pt>
                <c:pt idx="2396">
                  <c:v>0.56420120524507922</c:v>
                </c:pt>
                <c:pt idx="2397">
                  <c:v>0.56447054839025923</c:v>
                </c:pt>
                <c:pt idx="2398">
                  <c:v>0.56451483594321938</c:v>
                </c:pt>
                <c:pt idx="2399">
                  <c:v>0.56469460773058566</c:v>
                </c:pt>
                <c:pt idx="2400">
                  <c:v>0.56480527617932186</c:v>
                </c:pt>
                <c:pt idx="2401">
                  <c:v>0.56483891508995732</c:v>
                </c:pt>
                <c:pt idx="2402">
                  <c:v>0.56491680803459898</c:v>
                </c:pt>
                <c:pt idx="2403">
                  <c:v>0.56504424605512082</c:v>
                </c:pt>
                <c:pt idx="2404">
                  <c:v>0.56511680208608195</c:v>
                </c:pt>
                <c:pt idx="2405">
                  <c:v>0.56512388022450444</c:v>
                </c:pt>
                <c:pt idx="2406">
                  <c:v>0.56519907997094254</c:v>
                </c:pt>
                <c:pt idx="2407">
                  <c:v>0.56535564028317609</c:v>
                </c:pt>
                <c:pt idx="2408">
                  <c:v>0.56543346204482803</c:v>
                </c:pt>
                <c:pt idx="2409">
                  <c:v>0.56553691303044051</c:v>
                </c:pt>
                <c:pt idx="2410">
                  <c:v>0.56571901152427251</c:v>
                </c:pt>
                <c:pt idx="2411">
                  <c:v>0.56585510512851256</c:v>
                </c:pt>
                <c:pt idx="2412">
                  <c:v>0.56586570845033546</c:v>
                </c:pt>
                <c:pt idx="2413">
                  <c:v>0.56589044876194894</c:v>
                </c:pt>
                <c:pt idx="2414">
                  <c:v>0.56590193496753483</c:v>
                </c:pt>
                <c:pt idx="2415">
                  <c:v>0.56595759558468683</c:v>
                </c:pt>
                <c:pt idx="2416">
                  <c:v>0.56600088339153676</c:v>
                </c:pt>
                <c:pt idx="2417">
                  <c:v>0.56606448395920406</c:v>
                </c:pt>
                <c:pt idx="2418">
                  <c:v>0.56609274858454073</c:v>
                </c:pt>
                <c:pt idx="2419">
                  <c:v>0.5661139461274558</c:v>
                </c:pt>
                <c:pt idx="2420">
                  <c:v>0.56630468830833458</c:v>
                </c:pt>
                <c:pt idx="2421">
                  <c:v>0.56636648912166399</c:v>
                </c:pt>
                <c:pt idx="2422">
                  <c:v>0.56640974567886804</c:v>
                </c:pt>
                <c:pt idx="2423">
                  <c:v>0.56642298682168613</c:v>
                </c:pt>
                <c:pt idx="2424">
                  <c:v>0.56652802225485721</c:v>
                </c:pt>
                <c:pt idx="2425">
                  <c:v>0.56656861896861177</c:v>
                </c:pt>
                <c:pt idx="2426">
                  <c:v>0.56657303147961424</c:v>
                </c:pt>
                <c:pt idx="2427">
                  <c:v>0.5666789214361162</c:v>
                </c:pt>
                <c:pt idx="2428">
                  <c:v>0.5667821450963324</c:v>
                </c:pt>
                <c:pt idx="2429">
                  <c:v>0.56681831304219521</c:v>
                </c:pt>
                <c:pt idx="2430">
                  <c:v>0.56684918629208603</c:v>
                </c:pt>
                <c:pt idx="2431">
                  <c:v>0.56693915017398466</c:v>
                </c:pt>
                <c:pt idx="2432">
                  <c:v>0.56711462686127223</c:v>
                </c:pt>
                <c:pt idx="2433">
                  <c:v>0.56713314133455472</c:v>
                </c:pt>
                <c:pt idx="2434">
                  <c:v>0.56715165520343847</c:v>
                </c:pt>
                <c:pt idx="2435">
                  <c:v>0.56737113074247969</c:v>
                </c:pt>
                <c:pt idx="2436">
                  <c:v>0.56756056945492606</c:v>
                </c:pt>
                <c:pt idx="2437">
                  <c:v>0.5675825931087034</c:v>
                </c:pt>
                <c:pt idx="2438">
                  <c:v>0.56758611681400384</c:v>
                </c:pt>
                <c:pt idx="2439">
                  <c:v>0.56769710233539139</c:v>
                </c:pt>
                <c:pt idx="2440">
                  <c:v>0.56770767125343657</c:v>
                </c:pt>
                <c:pt idx="2441">
                  <c:v>0.56788203000271109</c:v>
                </c:pt>
                <c:pt idx="2442">
                  <c:v>0.56791812790225316</c:v>
                </c:pt>
                <c:pt idx="2443">
                  <c:v>0.56800968301605559</c:v>
                </c:pt>
                <c:pt idx="2444">
                  <c:v>0.56809330219603893</c:v>
                </c:pt>
                <c:pt idx="2445">
                  <c:v>0.56824202590093598</c:v>
                </c:pt>
                <c:pt idx="2446">
                  <c:v>0.5683168130541274</c:v>
                </c:pt>
                <c:pt idx="2447">
                  <c:v>0.56840302602994641</c:v>
                </c:pt>
                <c:pt idx="2448">
                  <c:v>0.5685112136097229</c:v>
                </c:pt>
                <c:pt idx="2449">
                  <c:v>0.56858860347354834</c:v>
                </c:pt>
                <c:pt idx="2450">
                  <c:v>0.56863696678988429</c:v>
                </c:pt>
                <c:pt idx="2451">
                  <c:v>0.56867829218284738</c:v>
                </c:pt>
                <c:pt idx="2452">
                  <c:v>0.56871346036470771</c:v>
                </c:pt>
                <c:pt idx="2453">
                  <c:v>0.56880664553079885</c:v>
                </c:pt>
                <c:pt idx="2454">
                  <c:v>0.56881104068047061</c:v>
                </c:pt>
                <c:pt idx="2455">
                  <c:v>0.56889102647167844</c:v>
                </c:pt>
                <c:pt idx="2456">
                  <c:v>0.56895957677149611</c:v>
                </c:pt>
                <c:pt idx="2457">
                  <c:v>0.56905975081708249</c:v>
                </c:pt>
                <c:pt idx="2458">
                  <c:v>0.5691045598130452</c:v>
                </c:pt>
                <c:pt idx="2459">
                  <c:v>0.56919328878685838</c:v>
                </c:pt>
                <c:pt idx="2460">
                  <c:v>0.56920734359282465</c:v>
                </c:pt>
                <c:pt idx="2461">
                  <c:v>0.56923545216368943</c:v>
                </c:pt>
                <c:pt idx="2462">
                  <c:v>0.56927322087026011</c:v>
                </c:pt>
                <c:pt idx="2463">
                  <c:v>0.56948573292050086</c:v>
                </c:pt>
                <c:pt idx="2464">
                  <c:v>0.56962882651775959</c:v>
                </c:pt>
                <c:pt idx="2465">
                  <c:v>0.56963584859100991</c:v>
                </c:pt>
                <c:pt idx="2466">
                  <c:v>0.569738536523553</c:v>
                </c:pt>
                <c:pt idx="2467">
                  <c:v>0.5698096173284547</c:v>
                </c:pt>
                <c:pt idx="2468">
                  <c:v>0.56997806975356524</c:v>
                </c:pt>
                <c:pt idx="2469">
                  <c:v>0.57001578925499952</c:v>
                </c:pt>
                <c:pt idx="2470">
                  <c:v>0.57003508663941027</c:v>
                </c:pt>
                <c:pt idx="2471">
                  <c:v>0.57014121057857237</c:v>
                </c:pt>
                <c:pt idx="2472">
                  <c:v>0.57023854657502759</c:v>
                </c:pt>
                <c:pt idx="2473">
                  <c:v>0.5703288525052892</c:v>
                </c:pt>
                <c:pt idx="2474">
                  <c:v>0.57038057470429337</c:v>
                </c:pt>
                <c:pt idx="2475">
                  <c:v>0.57043842787806642</c:v>
                </c:pt>
                <c:pt idx="2476">
                  <c:v>0.57048225213410453</c:v>
                </c:pt>
                <c:pt idx="2477">
                  <c:v>0.57059004547923897</c:v>
                </c:pt>
                <c:pt idx="2478">
                  <c:v>0.5706303532059962</c:v>
                </c:pt>
                <c:pt idx="2479">
                  <c:v>0.57067503887939586</c:v>
                </c:pt>
                <c:pt idx="2480">
                  <c:v>0.57079330759916935</c:v>
                </c:pt>
                <c:pt idx="2481">
                  <c:v>0.57084060822614924</c:v>
                </c:pt>
                <c:pt idx="2482">
                  <c:v>0.57097285399570441</c:v>
                </c:pt>
                <c:pt idx="2483">
                  <c:v>0.57100087565607105</c:v>
                </c:pt>
                <c:pt idx="2484">
                  <c:v>0.57104815908993167</c:v>
                </c:pt>
                <c:pt idx="2485">
                  <c:v>0.57105166141076935</c:v>
                </c:pt>
                <c:pt idx="2486">
                  <c:v>0.57112783157538383</c:v>
                </c:pt>
                <c:pt idx="2487">
                  <c:v>0.57128101666342812</c:v>
                </c:pt>
                <c:pt idx="2488">
                  <c:v>0.57129326969604666</c:v>
                </c:pt>
                <c:pt idx="2489">
                  <c:v>0.57134752996753213</c:v>
                </c:pt>
                <c:pt idx="2490">
                  <c:v>0.57149278210665089</c:v>
                </c:pt>
                <c:pt idx="2491">
                  <c:v>0.57160300908935036</c:v>
                </c:pt>
                <c:pt idx="2492">
                  <c:v>0.571611756352159</c:v>
                </c:pt>
                <c:pt idx="2493">
                  <c:v>0.57168697728739626</c:v>
                </c:pt>
                <c:pt idx="2494">
                  <c:v>0.57180066456764456</c:v>
                </c:pt>
                <c:pt idx="2495">
                  <c:v>0.5719405563517943</c:v>
                </c:pt>
                <c:pt idx="2496">
                  <c:v>0.57204720084972005</c:v>
                </c:pt>
                <c:pt idx="2497">
                  <c:v>0.57206468165759017</c:v>
                </c:pt>
                <c:pt idx="2498">
                  <c:v>0.57208827990092581</c:v>
                </c:pt>
                <c:pt idx="2499">
                  <c:v>0.57210838134045894</c:v>
                </c:pt>
                <c:pt idx="2500">
                  <c:v>0.57219052770908396</c:v>
                </c:pt>
                <c:pt idx="2501">
                  <c:v>0.57226305140206279</c:v>
                </c:pt>
                <c:pt idx="2502">
                  <c:v>0.57227440970219878</c:v>
                </c:pt>
                <c:pt idx="2503">
                  <c:v>0.5723259560774786</c:v>
                </c:pt>
                <c:pt idx="2504">
                  <c:v>0.57237749781066682</c:v>
                </c:pt>
                <c:pt idx="2505">
                  <c:v>0.57252161531247014</c:v>
                </c:pt>
                <c:pt idx="2506">
                  <c:v>0.57254257483614257</c:v>
                </c:pt>
                <c:pt idx="2507">
                  <c:v>0.5725617870588291</c:v>
                </c:pt>
                <c:pt idx="2508">
                  <c:v>0.57259846314847895</c:v>
                </c:pt>
                <c:pt idx="2509">
                  <c:v>0.57293891471953629</c:v>
                </c:pt>
                <c:pt idx="2510">
                  <c:v>0.57318321678151041</c:v>
                </c:pt>
                <c:pt idx="2511">
                  <c:v>0.57325387046229359</c:v>
                </c:pt>
                <c:pt idx="2512">
                  <c:v>0.57338730366132107</c:v>
                </c:pt>
                <c:pt idx="2513">
                  <c:v>0.57339166369942973</c:v>
                </c:pt>
                <c:pt idx="2514">
                  <c:v>0.57351285948965425</c:v>
                </c:pt>
                <c:pt idx="2515">
                  <c:v>0.57368545388566372</c:v>
                </c:pt>
                <c:pt idx="2516">
                  <c:v>0.57375255990714313</c:v>
                </c:pt>
                <c:pt idx="2517">
                  <c:v>0.57382488618044436</c:v>
                </c:pt>
                <c:pt idx="2518">
                  <c:v>0.57406881120646158</c:v>
                </c:pt>
                <c:pt idx="2519">
                  <c:v>0.57410539102154401</c:v>
                </c:pt>
                <c:pt idx="2520">
                  <c:v>0.57414980623527168</c:v>
                </c:pt>
                <c:pt idx="2521">
                  <c:v>0.57418638089038643</c:v>
                </c:pt>
                <c:pt idx="2522">
                  <c:v>0.57419421801338266</c:v>
                </c:pt>
                <c:pt idx="2523">
                  <c:v>0.57441883673848992</c:v>
                </c:pt>
                <c:pt idx="2524">
                  <c:v>0.57445104230038613</c:v>
                </c:pt>
                <c:pt idx="2525">
                  <c:v>0.57448759777735836</c:v>
                </c:pt>
                <c:pt idx="2526">
                  <c:v>0.57450761526719551</c:v>
                </c:pt>
                <c:pt idx="2527">
                  <c:v>0.57454503739915808</c:v>
                </c:pt>
                <c:pt idx="2528">
                  <c:v>0.57487042018180057</c:v>
                </c:pt>
                <c:pt idx="2529">
                  <c:v>0.57488346645211497</c:v>
                </c:pt>
                <c:pt idx="2530">
                  <c:v>0.57489303352884691</c:v>
                </c:pt>
                <c:pt idx="2531">
                  <c:v>0.57492086411957599</c:v>
                </c:pt>
                <c:pt idx="2532">
                  <c:v>0.57495217192389136</c:v>
                </c:pt>
                <c:pt idx="2533">
                  <c:v>0.57500173912780472</c:v>
                </c:pt>
                <c:pt idx="2534">
                  <c:v>0.5750086955864232</c:v>
                </c:pt>
                <c:pt idx="2535">
                  <c:v>0.57504086811286714</c:v>
                </c:pt>
                <c:pt idx="2536">
                  <c:v>0.57529557620409355</c:v>
                </c:pt>
                <c:pt idx="2537">
                  <c:v>0.57535814932961538</c:v>
                </c:pt>
                <c:pt idx="2538">
                  <c:v>0.57544156957939696</c:v>
                </c:pt>
                <c:pt idx="2539">
                  <c:v>0.57548066865881775</c:v>
                </c:pt>
                <c:pt idx="2540">
                  <c:v>0.57556059628852285</c:v>
                </c:pt>
                <c:pt idx="2541">
                  <c:v>0.57569436335611268</c:v>
                </c:pt>
                <c:pt idx="2542">
                  <c:v>0.5757082594509132</c:v>
                </c:pt>
                <c:pt idx="2543">
                  <c:v>0.57571694433983789</c:v>
                </c:pt>
                <c:pt idx="2544">
                  <c:v>0.57573344526786008</c:v>
                </c:pt>
                <c:pt idx="2545">
                  <c:v>0.57586630392826421</c:v>
                </c:pt>
                <c:pt idx="2546">
                  <c:v>0.5758862734950364</c:v>
                </c:pt>
                <c:pt idx="2547">
                  <c:v>0.57592794688224669</c:v>
                </c:pt>
                <c:pt idx="2548">
                  <c:v>0.57611630770183897</c:v>
                </c:pt>
                <c:pt idx="2549">
                  <c:v>0.57619961818800269</c:v>
                </c:pt>
                <c:pt idx="2550">
                  <c:v>0.57630981251406788</c:v>
                </c:pt>
                <c:pt idx="2551">
                  <c:v>0.57634364748819777</c:v>
                </c:pt>
                <c:pt idx="2552">
                  <c:v>0.57638615528133563</c:v>
                </c:pt>
                <c:pt idx="2553">
                  <c:v>0.5764139137807136</c:v>
                </c:pt>
                <c:pt idx="2554">
                  <c:v>0.57645381428176878</c:v>
                </c:pt>
                <c:pt idx="2555">
                  <c:v>0.57646162057850825</c:v>
                </c:pt>
                <c:pt idx="2556">
                  <c:v>0.57655962397656668</c:v>
                </c:pt>
                <c:pt idx="2557">
                  <c:v>0.57658997563259806</c:v>
                </c:pt>
                <c:pt idx="2558">
                  <c:v>0.57664547167215308</c:v>
                </c:pt>
                <c:pt idx="2559">
                  <c:v>0.57667148360223253</c:v>
                </c:pt>
                <c:pt idx="2560">
                  <c:v>0.57674084301356709</c:v>
                </c:pt>
                <c:pt idx="2561">
                  <c:v>0.57681886238229063</c:v>
                </c:pt>
                <c:pt idx="2562">
                  <c:v>0.57695233771950349</c:v>
                </c:pt>
                <c:pt idx="2563">
                  <c:v>0.57704332592969132</c:v>
                </c:pt>
                <c:pt idx="2564">
                  <c:v>0.57706585412758571</c:v>
                </c:pt>
                <c:pt idx="2565">
                  <c:v>0.57709357993309895</c:v>
                </c:pt>
                <c:pt idx="2566">
                  <c:v>0.57724431569310408</c:v>
                </c:pt>
                <c:pt idx="2567">
                  <c:v>0.5773214009544424</c:v>
                </c:pt>
                <c:pt idx="2568">
                  <c:v>0.57733439183890645</c:v>
                </c:pt>
                <c:pt idx="2569">
                  <c:v>0.57736470276593799</c:v>
                </c:pt>
                <c:pt idx="2570">
                  <c:v>0.5773958780594125</c:v>
                </c:pt>
                <c:pt idx="2571">
                  <c:v>0.57740367161977768</c:v>
                </c:pt>
                <c:pt idx="2572">
                  <c:v>0.57740800133008197</c:v>
                </c:pt>
                <c:pt idx="2573">
                  <c:v>0.57750238094747286</c:v>
                </c:pt>
                <c:pt idx="2574">
                  <c:v>0.57750844149674552</c:v>
                </c:pt>
                <c:pt idx="2575">
                  <c:v>0.57752056240449134</c:v>
                </c:pt>
                <c:pt idx="2576">
                  <c:v>0.57754220624989827</c:v>
                </c:pt>
                <c:pt idx="2577">
                  <c:v>0.57759068552046444</c:v>
                </c:pt>
                <c:pt idx="2578">
                  <c:v>0.57761146110512729</c:v>
                </c:pt>
                <c:pt idx="2579">
                  <c:v>0.57761838613395955</c:v>
                </c:pt>
                <c:pt idx="2580">
                  <c:v>0.57767464891580622</c:v>
                </c:pt>
                <c:pt idx="2581">
                  <c:v>0.5778468655275375</c:v>
                </c:pt>
                <c:pt idx="2582">
                  <c:v>0.57797145258221883</c:v>
                </c:pt>
                <c:pt idx="2583">
                  <c:v>0.57814444561891276</c:v>
                </c:pt>
                <c:pt idx="2584">
                  <c:v>0.57820843992456561</c:v>
                </c:pt>
                <c:pt idx="2585">
                  <c:v>0.57822314031868349</c:v>
                </c:pt>
                <c:pt idx="2586">
                  <c:v>0.57837012370972263</c:v>
                </c:pt>
                <c:pt idx="2587">
                  <c:v>0.57858015866429435</c:v>
                </c:pt>
                <c:pt idx="2588">
                  <c:v>0.57862336627550737</c:v>
                </c:pt>
                <c:pt idx="2589">
                  <c:v>0.57875988112515186</c:v>
                </c:pt>
                <c:pt idx="2590">
                  <c:v>0.57882121592077107</c:v>
                </c:pt>
                <c:pt idx="2591">
                  <c:v>0.57891191039742818</c:v>
                </c:pt>
                <c:pt idx="2592">
                  <c:v>0.57914764956788001</c:v>
                </c:pt>
                <c:pt idx="2593">
                  <c:v>0.57916059948860465</c:v>
                </c:pt>
                <c:pt idx="2594">
                  <c:v>0.57926850423616161</c:v>
                </c:pt>
                <c:pt idx="2595">
                  <c:v>0.57938760773768716</c:v>
                </c:pt>
                <c:pt idx="2596">
                  <c:v>0.57941090773301807</c:v>
                </c:pt>
                <c:pt idx="2597">
                  <c:v>0.57954723707390754</c:v>
                </c:pt>
                <c:pt idx="2598">
                  <c:v>0.57957743227285863</c:v>
                </c:pt>
                <c:pt idx="2599">
                  <c:v>0.57964644396390463</c:v>
                </c:pt>
                <c:pt idx="2600">
                  <c:v>0.57965075692178647</c:v>
                </c:pt>
                <c:pt idx="2601">
                  <c:v>0.57965248209595366</c:v>
                </c:pt>
                <c:pt idx="2602">
                  <c:v>0.57979737840042012</c:v>
                </c:pt>
                <c:pt idx="2603">
                  <c:v>0.57996551621626602</c:v>
                </c:pt>
                <c:pt idx="2604">
                  <c:v>0.58000689651072257</c:v>
                </c:pt>
                <c:pt idx="2605">
                  <c:v>0.58003275769563223</c:v>
                </c:pt>
                <c:pt idx="2606">
                  <c:v>0.58021203020964662</c:v>
                </c:pt>
                <c:pt idx="2607">
                  <c:v>0.58028441302519917</c:v>
                </c:pt>
                <c:pt idx="2608">
                  <c:v>0.5803585098884998</c:v>
                </c:pt>
                <c:pt idx="2609">
                  <c:v>0.58045930089886577</c:v>
                </c:pt>
                <c:pt idx="2610">
                  <c:v>0.58059021693445712</c:v>
                </c:pt>
                <c:pt idx="2611">
                  <c:v>0.58083216164396412</c:v>
                </c:pt>
                <c:pt idx="2612">
                  <c:v>0.58084937806629355</c:v>
                </c:pt>
                <c:pt idx="2613">
                  <c:v>0.58087778404755674</c:v>
                </c:pt>
                <c:pt idx="2614">
                  <c:v>0.58091307439237416</c:v>
                </c:pt>
                <c:pt idx="2615">
                  <c:v>0.58100344233059409</c:v>
                </c:pt>
                <c:pt idx="2616">
                  <c:v>0.58104388818745867</c:v>
                </c:pt>
                <c:pt idx="2617">
                  <c:v>0.58118929790559637</c:v>
                </c:pt>
                <c:pt idx="2618">
                  <c:v>0.58120306262097421</c:v>
                </c:pt>
                <c:pt idx="2619">
                  <c:v>0.58127618220601462</c:v>
                </c:pt>
                <c:pt idx="2620">
                  <c:v>0.58134671238427071</c:v>
                </c:pt>
                <c:pt idx="2621">
                  <c:v>0.58137337400331635</c:v>
                </c:pt>
                <c:pt idx="2622">
                  <c:v>0.58138025422265593</c:v>
                </c:pt>
                <c:pt idx="2623">
                  <c:v>0.58142153382894235</c:v>
                </c:pt>
                <c:pt idx="2624">
                  <c:v>0.58145765108045488</c:v>
                </c:pt>
                <c:pt idx="2625">
                  <c:v>0.58156083086810439</c:v>
                </c:pt>
                <c:pt idx="2626">
                  <c:v>0.58159522006288877</c:v>
                </c:pt>
                <c:pt idx="2627">
                  <c:v>0.581814403396822</c:v>
                </c:pt>
                <c:pt idx="2628">
                  <c:v>0.58184104358492961</c:v>
                </c:pt>
                <c:pt idx="2629">
                  <c:v>0.58205841631231481</c:v>
                </c:pt>
                <c:pt idx="2630">
                  <c:v>0.58206013435039505</c:v>
                </c:pt>
                <c:pt idx="2631">
                  <c:v>0.58216406622188566</c:v>
                </c:pt>
                <c:pt idx="2632">
                  <c:v>0.58222332485052497</c:v>
                </c:pt>
                <c:pt idx="2633">
                  <c:v>0.58225252253639914</c:v>
                </c:pt>
                <c:pt idx="2634">
                  <c:v>0.58236758151531753</c:v>
                </c:pt>
                <c:pt idx="2635">
                  <c:v>0.58261908653939587</c:v>
                </c:pt>
                <c:pt idx="2636">
                  <c:v>0.58263367564877322</c:v>
                </c:pt>
                <c:pt idx="2637">
                  <c:v>0.58268602179904749</c:v>
                </c:pt>
                <c:pt idx="2638">
                  <c:v>0.58276152927248037</c:v>
                </c:pt>
                <c:pt idx="2639">
                  <c:v>0.58277954665550846</c:v>
                </c:pt>
                <c:pt idx="2640">
                  <c:v>0.58279756348152312</c:v>
                </c:pt>
                <c:pt idx="2641">
                  <c:v>0.58284303204207555</c:v>
                </c:pt>
                <c:pt idx="2642">
                  <c:v>0.58298113177014566</c:v>
                </c:pt>
                <c:pt idx="2643">
                  <c:v>0.58304459520691887</c:v>
                </c:pt>
                <c:pt idx="2644">
                  <c:v>0.58309947693339603</c:v>
                </c:pt>
                <c:pt idx="2645">
                  <c:v>0.58312005624913976</c:v>
                </c:pt>
                <c:pt idx="2646">
                  <c:v>0.58321351150329159</c:v>
                </c:pt>
                <c:pt idx="2647">
                  <c:v>0.58362659295134933</c:v>
                </c:pt>
                <c:pt idx="2648">
                  <c:v>0.58370540514886438</c:v>
                </c:pt>
                <c:pt idx="2649">
                  <c:v>0.58373452870290277</c:v>
                </c:pt>
                <c:pt idx="2650">
                  <c:v>0.58375851171524684</c:v>
                </c:pt>
                <c:pt idx="2651">
                  <c:v>0.58379791023949379</c:v>
                </c:pt>
                <c:pt idx="2652">
                  <c:v>0.58383302407452076</c:v>
                </c:pt>
                <c:pt idx="2653">
                  <c:v>0.58390067648530775</c:v>
                </c:pt>
                <c:pt idx="2654">
                  <c:v>0.58405907235484322</c:v>
                </c:pt>
                <c:pt idx="2655">
                  <c:v>0.58412669858516131</c:v>
                </c:pt>
                <c:pt idx="2656">
                  <c:v>0.58412755456321341</c:v>
                </c:pt>
                <c:pt idx="2657">
                  <c:v>0.58420886675914119</c:v>
                </c:pt>
                <c:pt idx="2658">
                  <c:v>0.58420972261680137</c:v>
                </c:pt>
                <c:pt idx="2659">
                  <c:v>0.58421485773643245</c:v>
                </c:pt>
                <c:pt idx="2660">
                  <c:v>0.584224272005195</c:v>
                </c:pt>
                <c:pt idx="2661">
                  <c:v>0.58429016763933317</c:v>
                </c:pt>
                <c:pt idx="2662">
                  <c:v>0.58442022552269701</c:v>
                </c:pt>
                <c:pt idx="2663">
                  <c:v>0.58446129042050332</c:v>
                </c:pt>
                <c:pt idx="2664">
                  <c:v>0.5844707007198906</c:v>
                </c:pt>
                <c:pt idx="2665">
                  <c:v>0.58457249336587835</c:v>
                </c:pt>
                <c:pt idx="2666">
                  <c:v>0.58461953439822723</c:v>
                </c:pt>
                <c:pt idx="2667">
                  <c:v>0.58463492882310752</c:v>
                </c:pt>
                <c:pt idx="2668">
                  <c:v>0.58466571645684851</c:v>
                </c:pt>
                <c:pt idx="2669">
                  <c:v>0.58480338576311264</c:v>
                </c:pt>
                <c:pt idx="2670">
                  <c:v>0.58481022562879315</c:v>
                </c:pt>
                <c:pt idx="2671">
                  <c:v>0.58492563629917949</c:v>
                </c:pt>
                <c:pt idx="2672">
                  <c:v>0.58494016788044223</c:v>
                </c:pt>
                <c:pt idx="2673">
                  <c:v>0.58494187745450399</c:v>
                </c:pt>
                <c:pt idx="2674">
                  <c:v>0.58507179046677682</c:v>
                </c:pt>
                <c:pt idx="2675">
                  <c:v>0.58518373183129413</c:v>
                </c:pt>
                <c:pt idx="2676">
                  <c:v>0.58518544069380263</c:v>
                </c:pt>
                <c:pt idx="2677">
                  <c:v>0.5851991114142262</c:v>
                </c:pt>
                <c:pt idx="2678">
                  <c:v>0.58520167463875217</c:v>
                </c:pt>
                <c:pt idx="2679">
                  <c:v>0.58520850984926731</c:v>
                </c:pt>
                <c:pt idx="2680">
                  <c:v>0.58522645189704137</c:v>
                </c:pt>
                <c:pt idx="2681">
                  <c:v>0.58544512979441543</c:v>
                </c:pt>
                <c:pt idx="2682">
                  <c:v>0.58545964848143039</c:v>
                </c:pt>
                <c:pt idx="2683">
                  <c:v>0.58548270683257586</c:v>
                </c:pt>
                <c:pt idx="2684">
                  <c:v>0.58554077569371721</c:v>
                </c:pt>
                <c:pt idx="2685">
                  <c:v>0.58562786818934764</c:v>
                </c:pt>
                <c:pt idx="2686">
                  <c:v>0.58565262741662827</c:v>
                </c:pt>
                <c:pt idx="2687">
                  <c:v>0.58576018983881106</c:v>
                </c:pt>
                <c:pt idx="2688">
                  <c:v>0.58597354889107411</c:v>
                </c:pt>
                <c:pt idx="2689">
                  <c:v>0.58615782857520549</c:v>
                </c:pt>
                <c:pt idx="2690">
                  <c:v>0.58621924226350675</c:v>
                </c:pt>
                <c:pt idx="2691">
                  <c:v>0.58623374177882326</c:v>
                </c:pt>
                <c:pt idx="2692">
                  <c:v>0.5862465351709979</c:v>
                </c:pt>
                <c:pt idx="2693">
                  <c:v>0.58651513194460714</c:v>
                </c:pt>
                <c:pt idx="2694">
                  <c:v>0.58655178799488794</c:v>
                </c:pt>
                <c:pt idx="2695">
                  <c:v>0.58656542687069446</c:v>
                </c:pt>
                <c:pt idx="2696">
                  <c:v>0.58665577641407396</c:v>
                </c:pt>
                <c:pt idx="2697">
                  <c:v>0.58669924151987785</c:v>
                </c:pt>
                <c:pt idx="2698">
                  <c:v>0.58676315494413933</c:v>
                </c:pt>
                <c:pt idx="2699">
                  <c:v>0.58685858603244445</c:v>
                </c:pt>
                <c:pt idx="2700">
                  <c:v>0.58692418590478956</c:v>
                </c:pt>
                <c:pt idx="2701">
                  <c:v>0.58701448023025804</c:v>
                </c:pt>
                <c:pt idx="2702">
                  <c:v>0.58715245039086739</c:v>
                </c:pt>
                <c:pt idx="2703">
                  <c:v>0.58721376005676162</c:v>
                </c:pt>
                <c:pt idx="2704">
                  <c:v>0.58726484655562339</c:v>
                </c:pt>
                <c:pt idx="2705">
                  <c:v>0.58735338596112652</c:v>
                </c:pt>
                <c:pt idx="2706">
                  <c:v>0.5873712624907691</c:v>
                </c:pt>
                <c:pt idx="2707">
                  <c:v>0.5874734036533058</c:v>
                </c:pt>
                <c:pt idx="2708">
                  <c:v>0.58785712549904501</c:v>
                </c:pt>
                <c:pt idx="2709">
                  <c:v>0.58786137821768825</c:v>
                </c:pt>
                <c:pt idx="2710">
                  <c:v>0.58791836167957878</c:v>
                </c:pt>
                <c:pt idx="2711">
                  <c:v>0.58807737586137421</c:v>
                </c:pt>
                <c:pt idx="2712">
                  <c:v>0.58809778098544119</c:v>
                </c:pt>
                <c:pt idx="2713">
                  <c:v>0.58815219118864126</c:v>
                </c:pt>
                <c:pt idx="2714">
                  <c:v>0.58820659635879635</c:v>
                </c:pt>
                <c:pt idx="2715">
                  <c:v>0.58841906835179969</c:v>
                </c:pt>
                <c:pt idx="2716">
                  <c:v>0.58844201073682689</c:v>
                </c:pt>
                <c:pt idx="2717">
                  <c:v>0.58846240321706189</c:v>
                </c:pt>
                <c:pt idx="2718">
                  <c:v>0.58859408763595311</c:v>
                </c:pt>
                <c:pt idx="2719">
                  <c:v>0.58875291931335672</c:v>
                </c:pt>
                <c:pt idx="2720">
                  <c:v>0.58882425221792623</c:v>
                </c:pt>
                <c:pt idx="2721">
                  <c:v>0.58889727457341823</c:v>
                </c:pt>
                <c:pt idx="2722">
                  <c:v>0.58900594224506764</c:v>
                </c:pt>
                <c:pt idx="2723">
                  <c:v>0.58903565257121748</c:v>
                </c:pt>
                <c:pt idx="2724">
                  <c:v>0.58924527999806664</c:v>
                </c:pt>
                <c:pt idx="2725">
                  <c:v>0.58947434210489602</c:v>
                </c:pt>
                <c:pt idx="2726">
                  <c:v>0.58966091951222266</c:v>
                </c:pt>
                <c:pt idx="2727">
                  <c:v>0.58981522530365393</c:v>
                </c:pt>
                <c:pt idx="2728">
                  <c:v>0.58985421927795001</c:v>
                </c:pt>
                <c:pt idx="2729">
                  <c:v>0.58995254046406131</c:v>
                </c:pt>
                <c:pt idx="2730">
                  <c:v>0.58996271068602291</c:v>
                </c:pt>
                <c:pt idx="2731">
                  <c:v>0.58999152536286481</c:v>
                </c:pt>
                <c:pt idx="2732">
                  <c:v>0.59001440660377091</c:v>
                </c:pt>
                <c:pt idx="2733">
                  <c:v>0.59001864377322855</c:v>
                </c:pt>
                <c:pt idx="2734">
                  <c:v>0.59002881285577913</c:v>
                </c:pt>
                <c:pt idx="2735">
                  <c:v>0.59003304992178196</c:v>
                </c:pt>
                <c:pt idx="2736">
                  <c:v>0.59008304500298936</c:v>
                </c:pt>
                <c:pt idx="2737">
                  <c:v>0.59009490762079952</c:v>
                </c:pt>
                <c:pt idx="2738">
                  <c:v>0.5901567588361587</c:v>
                </c:pt>
                <c:pt idx="2739">
                  <c:v>0.59016946718718</c:v>
                </c:pt>
                <c:pt idx="2740">
                  <c:v>0.59029907673991833</c:v>
                </c:pt>
                <c:pt idx="2741">
                  <c:v>0.59031347604471984</c:v>
                </c:pt>
                <c:pt idx="2742">
                  <c:v>0.59044051351512117</c:v>
                </c:pt>
                <c:pt idx="2743">
                  <c:v>0.59044813489416659</c:v>
                </c:pt>
                <c:pt idx="2744">
                  <c:v>0.59046761130480308</c:v>
                </c:pt>
                <c:pt idx="2745">
                  <c:v>0.59051672287920853</c:v>
                </c:pt>
                <c:pt idx="2746">
                  <c:v>0.5905251899792251</c:v>
                </c:pt>
                <c:pt idx="2747">
                  <c:v>0.5905836096608168</c:v>
                </c:pt>
                <c:pt idx="2748">
                  <c:v>0.59061578035132112</c:v>
                </c:pt>
                <c:pt idx="2749">
                  <c:v>0.59065726102368366</c:v>
                </c:pt>
                <c:pt idx="2750">
                  <c:v>0.5906919671029901</c:v>
                </c:pt>
                <c:pt idx="2751">
                  <c:v>0.59074529198293235</c:v>
                </c:pt>
                <c:pt idx="2752">
                  <c:v>0.59081469176045376</c:v>
                </c:pt>
                <c:pt idx="2753">
                  <c:v>0.59087477522737419</c:v>
                </c:pt>
                <c:pt idx="2754">
                  <c:v>0.59114380653103349</c:v>
                </c:pt>
                <c:pt idx="2755">
                  <c:v>0.59117171786207767</c:v>
                </c:pt>
                <c:pt idx="2756">
                  <c:v>0.59122499947143636</c:v>
                </c:pt>
                <c:pt idx="2757">
                  <c:v>0.59127827627945195</c:v>
                </c:pt>
                <c:pt idx="2758">
                  <c:v>0.59128588686015493</c:v>
                </c:pt>
                <c:pt idx="2759">
                  <c:v>0.59153190953658619</c:v>
                </c:pt>
                <c:pt idx="2760">
                  <c:v>0.59160375252359576</c:v>
                </c:pt>
                <c:pt idx="2761">
                  <c:v>0.59167981206054343</c:v>
                </c:pt>
                <c:pt idx="2762">
                  <c:v>0.59174065265114228</c:v>
                </c:pt>
                <c:pt idx="2763">
                  <c:v>0.59175924158394011</c:v>
                </c:pt>
                <c:pt idx="2764">
                  <c:v>0.59182767762246469</c:v>
                </c:pt>
                <c:pt idx="2765">
                  <c:v>0.59185640150293217</c:v>
                </c:pt>
                <c:pt idx="2766">
                  <c:v>0.59187414202683319</c:v>
                </c:pt>
                <c:pt idx="2767">
                  <c:v>0.59191215564473754</c:v>
                </c:pt>
                <c:pt idx="2768">
                  <c:v>0.59197719550671879</c:v>
                </c:pt>
                <c:pt idx="2769">
                  <c:v>0.59200929046764117</c:v>
                </c:pt>
                <c:pt idx="2770">
                  <c:v>0.59205658513354953</c:v>
                </c:pt>
                <c:pt idx="2771">
                  <c:v>0.59209965377459894</c:v>
                </c:pt>
                <c:pt idx="2772">
                  <c:v>0.59213089769070493</c:v>
                </c:pt>
                <c:pt idx="2773">
                  <c:v>0.59227865063667451</c:v>
                </c:pt>
                <c:pt idx="2774">
                  <c:v>0.59238923015193312</c:v>
                </c:pt>
                <c:pt idx="2775">
                  <c:v>0.59241201878422411</c:v>
                </c:pt>
                <c:pt idx="2776">
                  <c:v>0.59241455080036654</c:v>
                </c:pt>
                <c:pt idx="2777">
                  <c:v>0.59242130279050564</c:v>
                </c:pt>
                <c:pt idx="2778">
                  <c:v>0.59243733845867608</c:v>
                </c:pt>
                <c:pt idx="2779">
                  <c:v>0.59247278418506277</c:v>
                </c:pt>
                <c:pt idx="2780">
                  <c:v>0.59258079617888382</c:v>
                </c:pt>
                <c:pt idx="2781">
                  <c:v>0.59278579605115367</c:v>
                </c:pt>
                <c:pt idx="2782">
                  <c:v>0.59286676412158579</c:v>
                </c:pt>
                <c:pt idx="2783">
                  <c:v>0.59293422906760918</c:v>
                </c:pt>
                <c:pt idx="2784">
                  <c:v>0.59295446705459587</c:v>
                </c:pt>
                <c:pt idx="2785">
                  <c:v>0.5929940977783843</c:v>
                </c:pt>
                <c:pt idx="2786">
                  <c:v>0.59299662730912728</c:v>
                </c:pt>
                <c:pt idx="2787">
                  <c:v>0.5930505880614233</c:v>
                </c:pt>
                <c:pt idx="2788">
                  <c:v>0.59309695666054463</c:v>
                </c:pt>
                <c:pt idx="2789">
                  <c:v>0.59324615464409036</c:v>
                </c:pt>
                <c:pt idx="2790">
                  <c:v>0.59333970034036987</c:v>
                </c:pt>
                <c:pt idx="2791">
                  <c:v>0.59335823917764885</c:v>
                </c:pt>
                <c:pt idx="2792">
                  <c:v>0.59338183322376825</c:v>
                </c:pt>
                <c:pt idx="2793">
                  <c:v>0.5933927872834317</c:v>
                </c:pt>
                <c:pt idx="2794">
                  <c:v>0.59340121334557439</c:v>
                </c:pt>
                <c:pt idx="2795">
                  <c:v>0.59346861753592317</c:v>
                </c:pt>
                <c:pt idx="2796">
                  <c:v>0.59354275330425865</c:v>
                </c:pt>
                <c:pt idx="2797">
                  <c:v>0.59365562407847194</c:v>
                </c:pt>
                <c:pt idx="2798">
                  <c:v>0.59365730855435439</c:v>
                </c:pt>
                <c:pt idx="2799">
                  <c:v>0.59379120909626137</c:v>
                </c:pt>
                <c:pt idx="2800">
                  <c:v>0.59390234887563798</c:v>
                </c:pt>
                <c:pt idx="2801">
                  <c:v>0.59399915824856186</c:v>
                </c:pt>
                <c:pt idx="2802">
                  <c:v>0.59408416912084105</c:v>
                </c:pt>
                <c:pt idx="2803">
                  <c:v>0.59410436793546639</c:v>
                </c:pt>
                <c:pt idx="2804">
                  <c:v>0.5942095589941313</c:v>
                </c:pt>
                <c:pt idx="2805">
                  <c:v>0.59422133923311771</c:v>
                </c:pt>
                <c:pt idx="2806">
                  <c:v>0.59424321620023568</c:v>
                </c:pt>
                <c:pt idx="2807">
                  <c:v>0.59428612637348344</c:v>
                </c:pt>
                <c:pt idx="2808">
                  <c:v>0.59440306190328462</c:v>
                </c:pt>
                <c:pt idx="2809">
                  <c:v>0.59446362378197704</c:v>
                </c:pt>
                <c:pt idx="2810">
                  <c:v>0.59484451750016154</c:v>
                </c:pt>
                <c:pt idx="2811">
                  <c:v>0.59485376354193131</c:v>
                </c:pt>
                <c:pt idx="2812">
                  <c:v>0.5949605028907381</c:v>
                </c:pt>
                <c:pt idx="2813">
                  <c:v>0.59497647012297883</c:v>
                </c:pt>
                <c:pt idx="2814">
                  <c:v>0.59498739482446183</c:v>
                </c:pt>
                <c:pt idx="2815">
                  <c:v>0.59510923367059265</c:v>
                </c:pt>
                <c:pt idx="2816">
                  <c:v>0.59513611888373907</c:v>
                </c:pt>
                <c:pt idx="2817">
                  <c:v>0.59518484523717496</c:v>
                </c:pt>
                <c:pt idx="2818">
                  <c:v>0.59521676723694539</c:v>
                </c:pt>
                <c:pt idx="2819">
                  <c:v>0.59527808627564982</c:v>
                </c:pt>
                <c:pt idx="2820">
                  <c:v>0.59534443811964854</c:v>
                </c:pt>
                <c:pt idx="2821">
                  <c:v>0.59548299723837628</c:v>
                </c:pt>
                <c:pt idx="2822">
                  <c:v>0.59549307300757071</c:v>
                </c:pt>
                <c:pt idx="2823">
                  <c:v>0.59555268448727516</c:v>
                </c:pt>
                <c:pt idx="2824">
                  <c:v>0.59560809262467207</c:v>
                </c:pt>
                <c:pt idx="2825">
                  <c:v>0.59571385748528627</c:v>
                </c:pt>
                <c:pt idx="2826">
                  <c:v>0.59572896521824414</c:v>
                </c:pt>
                <c:pt idx="2827">
                  <c:v>0.59579442763423018</c:v>
                </c:pt>
                <c:pt idx="2828">
                  <c:v>0.59583638693856222</c:v>
                </c:pt>
                <c:pt idx="2829">
                  <c:v>0.59591106719039877</c:v>
                </c:pt>
                <c:pt idx="2830">
                  <c:v>0.59592281379386713</c:v>
                </c:pt>
                <c:pt idx="2831">
                  <c:v>0.59595553525409928</c:v>
                </c:pt>
                <c:pt idx="2832">
                  <c:v>0.59608891954137178</c:v>
                </c:pt>
                <c:pt idx="2833">
                  <c:v>0.59615685855318312</c:v>
                </c:pt>
                <c:pt idx="2834">
                  <c:v>0.59616440685435079</c:v>
                </c:pt>
                <c:pt idx="2835">
                  <c:v>0.59621724228673556</c:v>
                </c:pt>
                <c:pt idx="2836">
                  <c:v>0.59627258867065147</c:v>
                </c:pt>
                <c:pt idx="2837">
                  <c:v>0.5962994214318843</c:v>
                </c:pt>
                <c:pt idx="2838">
                  <c:v>0.59635811388795579</c:v>
                </c:pt>
                <c:pt idx="2839">
                  <c:v>0.59639332658908917</c:v>
                </c:pt>
                <c:pt idx="2840">
                  <c:v>0.596398356805248</c:v>
                </c:pt>
                <c:pt idx="2841">
                  <c:v>0.59652828935432722</c:v>
                </c:pt>
                <c:pt idx="2842">
                  <c:v>0.59658193066837006</c:v>
                </c:pt>
                <c:pt idx="2843">
                  <c:v>0.59659282597094643</c:v>
                </c:pt>
                <c:pt idx="2844">
                  <c:v>0.5966121017880881</c:v>
                </c:pt>
                <c:pt idx="2845">
                  <c:v>0.59664059533357261</c:v>
                </c:pt>
                <c:pt idx="2846">
                  <c:v>0.59667076348686632</c:v>
                </c:pt>
                <c:pt idx="2847">
                  <c:v>0.59669255064899207</c:v>
                </c:pt>
                <c:pt idx="2848">
                  <c:v>0.59690954088538406</c:v>
                </c:pt>
                <c:pt idx="2849">
                  <c:v>0.59702177514727217</c:v>
                </c:pt>
                <c:pt idx="2850">
                  <c:v>0.59703936218644749</c:v>
                </c:pt>
                <c:pt idx="2851">
                  <c:v>0.5970795591878858</c:v>
                </c:pt>
                <c:pt idx="2852">
                  <c:v>0.59714236158557699</c:v>
                </c:pt>
                <c:pt idx="2853">
                  <c:v>0.59719092424449982</c:v>
                </c:pt>
                <c:pt idx="2854">
                  <c:v>0.59719762223237294</c:v>
                </c:pt>
                <c:pt idx="2855">
                  <c:v>0.59733575148320062</c:v>
                </c:pt>
                <c:pt idx="2856">
                  <c:v>0.59734412192638175</c:v>
                </c:pt>
                <c:pt idx="2857">
                  <c:v>0.59736086246087461</c:v>
                </c:pt>
                <c:pt idx="2858">
                  <c:v>0.59737090655638725</c:v>
                </c:pt>
                <c:pt idx="2859">
                  <c:v>0.59743033066626272</c:v>
                </c:pt>
                <c:pt idx="2860">
                  <c:v>0.59749225936408579</c:v>
                </c:pt>
                <c:pt idx="2861">
                  <c:v>0.59762697395616271</c:v>
                </c:pt>
                <c:pt idx="2862">
                  <c:v>0.59763534032050003</c:v>
                </c:pt>
                <c:pt idx="2863">
                  <c:v>0.59763868683344124</c:v>
                </c:pt>
                <c:pt idx="2864">
                  <c:v>0.59767047777182369</c:v>
                </c:pt>
                <c:pt idx="2865">
                  <c:v>0.59776584044255987</c:v>
                </c:pt>
                <c:pt idx="2866">
                  <c:v>0.59812206112130661</c:v>
                </c:pt>
                <c:pt idx="2867">
                  <c:v>0.59837112229785949</c:v>
                </c:pt>
                <c:pt idx="2868">
                  <c:v>0.59840621654524939</c:v>
                </c:pt>
                <c:pt idx="2869">
                  <c:v>0.59843378915298562</c:v>
                </c:pt>
                <c:pt idx="2870">
                  <c:v>0.59844715723278352</c:v>
                </c:pt>
                <c:pt idx="2871">
                  <c:v>0.59856244452855545</c:v>
                </c:pt>
                <c:pt idx="2872">
                  <c:v>0.59872280731570593</c:v>
                </c:pt>
                <c:pt idx="2873">
                  <c:v>0.59875454069259459</c:v>
                </c:pt>
                <c:pt idx="2874">
                  <c:v>0.59876957170517597</c:v>
                </c:pt>
                <c:pt idx="2875">
                  <c:v>0.59880714758593179</c:v>
                </c:pt>
                <c:pt idx="2876">
                  <c:v>0.59886308952881706</c:v>
                </c:pt>
                <c:pt idx="2877">
                  <c:v>0.59892820938740232</c:v>
                </c:pt>
                <c:pt idx="2878">
                  <c:v>0.59898080102787932</c:v>
                </c:pt>
                <c:pt idx="2879">
                  <c:v>0.59907428587780331</c:v>
                </c:pt>
                <c:pt idx="2880">
                  <c:v>0.59909515104030009</c:v>
                </c:pt>
                <c:pt idx="2881">
                  <c:v>0.59910099315557808</c:v>
                </c:pt>
                <c:pt idx="2882">
                  <c:v>0.5991285337888691</c:v>
                </c:pt>
                <c:pt idx="2883">
                  <c:v>0.59926371490354724</c:v>
                </c:pt>
                <c:pt idx="2884">
                  <c:v>0.59956400825933509</c:v>
                </c:pt>
                <c:pt idx="2885">
                  <c:v>0.59966157122163499</c:v>
                </c:pt>
                <c:pt idx="2886">
                  <c:v>0.59974161102928314</c:v>
                </c:pt>
                <c:pt idx="2887">
                  <c:v>0.59990165860747535</c:v>
                </c:pt>
                <c:pt idx="2888">
                  <c:v>0.59996666574068924</c:v>
                </c:pt>
                <c:pt idx="2889">
                  <c:v>0.600116655326279</c:v>
                </c:pt>
                <c:pt idx="2890">
                  <c:v>0.60021579452726836</c:v>
                </c:pt>
                <c:pt idx="2891">
                  <c:v>0.60022162573502791</c:v>
                </c:pt>
                <c:pt idx="2892">
                  <c:v>0.60025744476849263</c:v>
                </c:pt>
                <c:pt idx="2893">
                  <c:v>0.60026410853889978</c:v>
                </c:pt>
                <c:pt idx="2894">
                  <c:v>0.60028659821788455</c:v>
                </c:pt>
                <c:pt idx="2895">
                  <c:v>0.60030408960792525</c:v>
                </c:pt>
                <c:pt idx="2896">
                  <c:v>0.60034156944193029</c:v>
                </c:pt>
                <c:pt idx="2897">
                  <c:v>0.60036239056090113</c:v>
                </c:pt>
                <c:pt idx="2898">
                  <c:v>0.60041652209112295</c:v>
                </c:pt>
                <c:pt idx="2899">
                  <c:v>0.60070375394199094</c:v>
                </c:pt>
                <c:pt idx="2900">
                  <c:v>0.60083941282176212</c:v>
                </c:pt>
                <c:pt idx="2901">
                  <c:v>0.60084440581568199</c:v>
                </c:pt>
                <c:pt idx="2902">
                  <c:v>0.60084856661225383</c:v>
                </c:pt>
                <c:pt idx="2903">
                  <c:v>0.60098086492000724</c:v>
                </c:pt>
                <c:pt idx="2904">
                  <c:v>0.60101747062793431</c:v>
                </c:pt>
                <c:pt idx="2905">
                  <c:v>0.60115555391262909</c:v>
                </c:pt>
                <c:pt idx="2906">
                  <c:v>0.60115888082935276</c:v>
                </c:pt>
                <c:pt idx="2907">
                  <c:v>0.60120296073788593</c:v>
                </c:pt>
                <c:pt idx="2908">
                  <c:v>0.60125618499937283</c:v>
                </c:pt>
                <c:pt idx="2909">
                  <c:v>0.60126200611713365</c:v>
                </c:pt>
                <c:pt idx="2910">
                  <c:v>0.60138007948384853</c:v>
                </c:pt>
                <c:pt idx="2911">
                  <c:v>0.60138257374154103</c:v>
                </c:pt>
                <c:pt idx="2912">
                  <c:v>0.60152722299161154</c:v>
                </c:pt>
                <c:pt idx="2913">
                  <c:v>0.60160202792211392</c:v>
                </c:pt>
                <c:pt idx="2914">
                  <c:v>0.60169427452818591</c:v>
                </c:pt>
                <c:pt idx="2915">
                  <c:v>0.60172418930935456</c:v>
                </c:pt>
                <c:pt idx="2916">
                  <c:v>0.60177986008174122</c:v>
                </c:pt>
                <c:pt idx="2917">
                  <c:v>0.60181890963976858</c:v>
                </c:pt>
                <c:pt idx="2918">
                  <c:v>0.60183469491214947</c:v>
                </c:pt>
                <c:pt idx="2919">
                  <c:v>0.60188038678793976</c:v>
                </c:pt>
                <c:pt idx="2920">
                  <c:v>0.60202325536477408</c:v>
                </c:pt>
                <c:pt idx="2921">
                  <c:v>0.60203405219306316</c:v>
                </c:pt>
                <c:pt idx="2922">
                  <c:v>0.60205896721168428</c:v>
                </c:pt>
                <c:pt idx="2923">
                  <c:v>0.60210796374072317</c:v>
                </c:pt>
                <c:pt idx="2924">
                  <c:v>0.6021602776670012</c:v>
                </c:pt>
                <c:pt idx="2925">
                  <c:v>0.60238442874961495</c:v>
                </c:pt>
                <c:pt idx="2926">
                  <c:v>0.60246659658440815</c:v>
                </c:pt>
                <c:pt idx="2927">
                  <c:v>0.60258609343395897</c:v>
                </c:pt>
                <c:pt idx="2928">
                  <c:v>0.6026939521846888</c:v>
                </c:pt>
                <c:pt idx="2929">
                  <c:v>0.60277524833058627</c:v>
                </c:pt>
                <c:pt idx="2930">
                  <c:v>0.60279847378705254</c:v>
                </c:pt>
                <c:pt idx="2931">
                  <c:v>0.60282252778077228</c:v>
                </c:pt>
                <c:pt idx="2932">
                  <c:v>0.60285985104334161</c:v>
                </c:pt>
                <c:pt idx="2933">
                  <c:v>0.60289053732829467</c:v>
                </c:pt>
                <c:pt idx="2934">
                  <c:v>0.60290214794774122</c:v>
                </c:pt>
                <c:pt idx="2935">
                  <c:v>0.60298839126470749</c:v>
                </c:pt>
                <c:pt idx="2936">
                  <c:v>0.60302155848692507</c:v>
                </c:pt>
                <c:pt idx="2937">
                  <c:v>0.60318736724172206</c:v>
                </c:pt>
                <c:pt idx="2938">
                  <c:v>0.60327771382672513</c:v>
                </c:pt>
                <c:pt idx="2939">
                  <c:v>0.60334152848946176</c:v>
                </c:pt>
                <c:pt idx="2940">
                  <c:v>0.60335976001055958</c:v>
                </c:pt>
                <c:pt idx="2941">
                  <c:v>0.60343516636006556</c:v>
                </c:pt>
                <c:pt idx="2942">
                  <c:v>0.60360583164843595</c:v>
                </c:pt>
                <c:pt idx="2943">
                  <c:v>0.6036729246868705</c:v>
                </c:pt>
                <c:pt idx="2944">
                  <c:v>0.60367872250063603</c:v>
                </c:pt>
                <c:pt idx="2945">
                  <c:v>0.60390065408144733</c:v>
                </c:pt>
                <c:pt idx="2946">
                  <c:v>0.60396523078733599</c:v>
                </c:pt>
                <c:pt idx="2947">
                  <c:v>0.6040488390850528</c:v>
                </c:pt>
                <c:pt idx="2948">
                  <c:v>0.60408194808320503</c:v>
                </c:pt>
                <c:pt idx="2949">
                  <c:v>0.60410264028557259</c:v>
                </c:pt>
                <c:pt idx="2950">
                  <c:v>0.60411505526679266</c:v>
                </c:pt>
                <c:pt idx="2951">
                  <c:v>0.60415395388923832</c:v>
                </c:pt>
                <c:pt idx="2952">
                  <c:v>0.60432607092529111</c:v>
                </c:pt>
                <c:pt idx="2953">
                  <c:v>0.60445016337163804</c:v>
                </c:pt>
                <c:pt idx="2954">
                  <c:v>0.60449483041627405</c:v>
                </c:pt>
                <c:pt idx="2955">
                  <c:v>0.60451385426638482</c:v>
                </c:pt>
                <c:pt idx="2956">
                  <c:v>0.60471067462051631</c:v>
                </c:pt>
                <c:pt idx="2957">
                  <c:v>0.60471976981077769</c:v>
                </c:pt>
                <c:pt idx="2958">
                  <c:v>0.60479169967849256</c:v>
                </c:pt>
                <c:pt idx="2959">
                  <c:v>0.60493718682190467</c:v>
                </c:pt>
                <c:pt idx="2960">
                  <c:v>0.60498760317877587</c:v>
                </c:pt>
                <c:pt idx="2961">
                  <c:v>0.60507685462261729</c:v>
                </c:pt>
                <c:pt idx="2962">
                  <c:v>0.60510081804605087</c:v>
                </c:pt>
                <c:pt idx="2963">
                  <c:v>0.60517518124919822</c:v>
                </c:pt>
                <c:pt idx="2964">
                  <c:v>0.60521401173469203</c:v>
                </c:pt>
                <c:pt idx="2965">
                  <c:v>0.60521483788816677</c:v>
                </c:pt>
                <c:pt idx="2966">
                  <c:v>0.60532553225516594</c:v>
                </c:pt>
                <c:pt idx="2967">
                  <c:v>0.60551878583574925</c:v>
                </c:pt>
                <c:pt idx="2968">
                  <c:v>0.60556337405757954</c:v>
                </c:pt>
                <c:pt idx="2969">
                  <c:v>0.6055790617252218</c:v>
                </c:pt>
                <c:pt idx="2970">
                  <c:v>0.60558318999126781</c:v>
                </c:pt>
                <c:pt idx="2971">
                  <c:v>0.60561621510656394</c:v>
                </c:pt>
                <c:pt idx="2972">
                  <c:v>0.60564015718906883</c:v>
                </c:pt>
                <c:pt idx="2973">
                  <c:v>0.60564428503866852</c:v>
                </c:pt>
                <c:pt idx="2974">
                  <c:v>0.60569546803653718</c:v>
                </c:pt>
                <c:pt idx="2975">
                  <c:v>0.60571032680646941</c:v>
                </c:pt>
                <c:pt idx="2976">
                  <c:v>0.60572848703028648</c:v>
                </c:pt>
                <c:pt idx="2977">
                  <c:v>0.6058960306851332</c:v>
                </c:pt>
                <c:pt idx="2978">
                  <c:v>0.60590015679152942</c:v>
                </c:pt>
                <c:pt idx="2979">
                  <c:v>0.6059397659833855</c:v>
                </c:pt>
                <c:pt idx="2980">
                  <c:v>0.6059537936179622</c:v>
                </c:pt>
                <c:pt idx="2981">
                  <c:v>0.60597524701921601</c:v>
                </c:pt>
                <c:pt idx="2982">
                  <c:v>0.60603630254300767</c:v>
                </c:pt>
                <c:pt idx="2983">
                  <c:v>0.60607095294198021</c:v>
                </c:pt>
                <c:pt idx="2984">
                  <c:v>0.60608497754027857</c:v>
                </c:pt>
                <c:pt idx="2985">
                  <c:v>0.60608580250654276</c:v>
                </c:pt>
                <c:pt idx="2986">
                  <c:v>0.60627139137518271</c:v>
                </c:pt>
                <c:pt idx="2987">
                  <c:v>0.60631592425071601</c:v>
                </c:pt>
                <c:pt idx="2988">
                  <c:v>0.60632911854866411</c:v>
                </c:pt>
                <c:pt idx="2989">
                  <c:v>0.60659294423855614</c:v>
                </c:pt>
                <c:pt idx="2990">
                  <c:v>0.60679073822859231</c:v>
                </c:pt>
                <c:pt idx="2991">
                  <c:v>0.60680969010061137</c:v>
                </c:pt>
                <c:pt idx="2992">
                  <c:v>0.60681875383016959</c:v>
                </c:pt>
                <c:pt idx="2993">
                  <c:v>0.60690196901970905</c:v>
                </c:pt>
                <c:pt idx="2994">
                  <c:v>0.60698187781844026</c:v>
                </c:pt>
                <c:pt idx="2995">
                  <c:v>0.60701729794133541</c:v>
                </c:pt>
                <c:pt idx="2996">
                  <c:v>0.60708071950935816</c:v>
                </c:pt>
                <c:pt idx="2997">
                  <c:v>0.60720013175229137</c:v>
                </c:pt>
                <c:pt idx="2998">
                  <c:v>0.60729976123822083</c:v>
                </c:pt>
                <c:pt idx="2999">
                  <c:v>0.60738373373016818</c:v>
                </c:pt>
                <c:pt idx="3000">
                  <c:v>0.60746275605999089</c:v>
                </c:pt>
                <c:pt idx="3001">
                  <c:v>0.60752366209062181</c:v>
                </c:pt>
                <c:pt idx="3002">
                  <c:v>0.60765368426431843</c:v>
                </c:pt>
                <c:pt idx="3003">
                  <c:v>0.607740898738928</c:v>
                </c:pt>
                <c:pt idx="3004">
                  <c:v>0.60777956530307919</c:v>
                </c:pt>
                <c:pt idx="3005">
                  <c:v>0.60787334207053356</c:v>
                </c:pt>
                <c:pt idx="3006">
                  <c:v>0.60791446766794421</c:v>
                </c:pt>
                <c:pt idx="3007">
                  <c:v>0.60806085221793382</c:v>
                </c:pt>
                <c:pt idx="3008">
                  <c:v>0.60806825274799536</c:v>
                </c:pt>
                <c:pt idx="3009">
                  <c:v>0.60809456501435688</c:v>
                </c:pt>
                <c:pt idx="3010">
                  <c:v>0.60825323673614751</c:v>
                </c:pt>
                <c:pt idx="3011">
                  <c:v>0.60829844648823483</c:v>
                </c:pt>
                <c:pt idx="3012">
                  <c:v>0.6083313241975955</c:v>
                </c:pt>
                <c:pt idx="3013">
                  <c:v>0.60835022807590033</c:v>
                </c:pt>
                <c:pt idx="3014">
                  <c:v>0.60840118343080163</c:v>
                </c:pt>
                <c:pt idx="3015">
                  <c:v>0.60844473865750537</c:v>
                </c:pt>
                <c:pt idx="3016">
                  <c:v>0.60846035203618642</c:v>
                </c:pt>
                <c:pt idx="3017">
                  <c:v>0.60848171706305187</c:v>
                </c:pt>
                <c:pt idx="3018">
                  <c:v>0.60850883313227255</c:v>
                </c:pt>
                <c:pt idx="3019">
                  <c:v>0.60861317764241685</c:v>
                </c:pt>
                <c:pt idx="3020">
                  <c:v>0.60862057145646986</c:v>
                </c:pt>
                <c:pt idx="3021">
                  <c:v>0.60866246803955304</c:v>
                </c:pt>
                <c:pt idx="3022">
                  <c:v>0.60870025464098498</c:v>
                </c:pt>
                <c:pt idx="3023">
                  <c:v>0.60875857283491297</c:v>
                </c:pt>
                <c:pt idx="3024">
                  <c:v>0.6087996386332698</c:v>
                </c:pt>
                <c:pt idx="3025">
                  <c:v>0.60885712609774056</c:v>
                </c:pt>
                <c:pt idx="3026">
                  <c:v>0.6088743712786735</c:v>
                </c:pt>
                <c:pt idx="3027">
                  <c:v>0.60902791397439249</c:v>
                </c:pt>
                <c:pt idx="3028">
                  <c:v>0.60910015596780143</c:v>
                </c:pt>
                <c:pt idx="3029">
                  <c:v>0.60910918561453331</c:v>
                </c:pt>
                <c:pt idx="3030">
                  <c:v>0.60919208793286206</c:v>
                </c:pt>
                <c:pt idx="3031">
                  <c:v>0.60946698023764989</c:v>
                </c:pt>
                <c:pt idx="3032">
                  <c:v>0.60977618844949988</c:v>
                </c:pt>
                <c:pt idx="3033">
                  <c:v>0.60985654050768356</c:v>
                </c:pt>
                <c:pt idx="3034">
                  <c:v>0.60992048662100207</c:v>
                </c:pt>
                <c:pt idx="3035">
                  <c:v>0.60995491636677535</c:v>
                </c:pt>
                <c:pt idx="3036">
                  <c:v>0.61002295038793419</c:v>
                </c:pt>
                <c:pt idx="3037">
                  <c:v>0.61005737435097029</c:v>
                </c:pt>
                <c:pt idx="3038">
                  <c:v>0.61005901353885428</c:v>
                </c:pt>
                <c:pt idx="3039">
                  <c:v>0.61008605950308359</c:v>
                </c:pt>
                <c:pt idx="3040">
                  <c:v>0.61009261591991093</c:v>
                </c:pt>
                <c:pt idx="3041">
                  <c:v>0.61018521778227297</c:v>
                </c:pt>
                <c:pt idx="3042">
                  <c:v>0.61019750900835379</c:v>
                </c:pt>
                <c:pt idx="3043">
                  <c:v>0.61019832841462285</c:v>
                </c:pt>
                <c:pt idx="3044">
                  <c:v>0.61021061937662147</c:v>
                </c:pt>
                <c:pt idx="3045">
                  <c:v>0.6102589614253936</c:v>
                </c:pt>
                <c:pt idx="3046">
                  <c:v>0.61026305803317316</c:v>
                </c:pt>
                <c:pt idx="3047">
                  <c:v>0.61031385368513469</c:v>
                </c:pt>
                <c:pt idx="3048">
                  <c:v>0.61033105770557006</c:v>
                </c:pt>
                <c:pt idx="3049">
                  <c:v>0.61050389024149554</c:v>
                </c:pt>
                <c:pt idx="3050">
                  <c:v>0.61051699403046922</c:v>
                </c:pt>
                <c:pt idx="3051">
                  <c:v>0.61055139013845516</c:v>
                </c:pt>
                <c:pt idx="3052">
                  <c:v>0.61062345189158918</c:v>
                </c:pt>
                <c:pt idx="3053">
                  <c:v>0.610628364883257</c:v>
                </c:pt>
                <c:pt idx="3054">
                  <c:v>0.61069468640229707</c:v>
                </c:pt>
                <c:pt idx="3055">
                  <c:v>0.610708604819025</c:v>
                </c:pt>
                <c:pt idx="3056">
                  <c:v>0.61074626482689187</c:v>
                </c:pt>
                <c:pt idx="3057">
                  <c:v>0.61091161390171655</c:v>
                </c:pt>
                <c:pt idx="3058">
                  <c:v>0.6109566269384431</c:v>
                </c:pt>
                <c:pt idx="3059">
                  <c:v>0.61098281481560512</c:v>
                </c:pt>
                <c:pt idx="3060">
                  <c:v>0.61105482569078862</c:v>
                </c:pt>
                <c:pt idx="3061">
                  <c:v>0.61115464491403471</c:v>
                </c:pt>
                <c:pt idx="3062">
                  <c:v>0.61119227743812343</c:v>
                </c:pt>
                <c:pt idx="3063">
                  <c:v>0.61123645179259389</c:v>
                </c:pt>
                <c:pt idx="3064">
                  <c:v>0.61129371009360134</c:v>
                </c:pt>
                <c:pt idx="3065">
                  <c:v>0.61145972884565336</c:v>
                </c:pt>
                <c:pt idx="3066">
                  <c:v>0.61153250118043601</c:v>
                </c:pt>
                <c:pt idx="3067">
                  <c:v>0.61160444733504016</c:v>
                </c:pt>
                <c:pt idx="3068">
                  <c:v>0.61161262249891479</c:v>
                </c:pt>
                <c:pt idx="3069">
                  <c:v>0.61162488503984203</c:v>
                </c:pt>
                <c:pt idx="3070">
                  <c:v>0.61169518552952507</c:v>
                </c:pt>
                <c:pt idx="3071">
                  <c:v>0.61184720314797547</c:v>
                </c:pt>
                <c:pt idx="3072">
                  <c:v>0.61204820071625077</c:v>
                </c:pt>
                <c:pt idx="3073">
                  <c:v>0.61207025740514465</c:v>
                </c:pt>
                <c:pt idx="3074">
                  <c:v>0.61207189120233252</c:v>
                </c:pt>
                <c:pt idx="3075">
                  <c:v>0.61216010977521229</c:v>
                </c:pt>
                <c:pt idx="3076">
                  <c:v>0.61216501043427818</c:v>
                </c:pt>
                <c:pt idx="3077">
                  <c:v>0.61225729885400304</c:v>
                </c:pt>
                <c:pt idx="3078">
                  <c:v>0.61228343110033601</c:v>
                </c:pt>
                <c:pt idx="3079">
                  <c:v>0.61232017768484481</c:v>
                </c:pt>
                <c:pt idx="3080">
                  <c:v>0.61247448926465498</c:v>
                </c:pt>
                <c:pt idx="3081">
                  <c:v>0.61249897959098676</c:v>
                </c:pt>
                <c:pt idx="3082">
                  <c:v>0.61254387597950888</c:v>
                </c:pt>
                <c:pt idx="3083">
                  <c:v>0.61262223270136063</c:v>
                </c:pt>
                <c:pt idx="3084">
                  <c:v>0.61266222341515397</c:v>
                </c:pt>
                <c:pt idx="3085">
                  <c:v>0.61275117298949333</c:v>
                </c:pt>
                <c:pt idx="3086">
                  <c:v>0.61278136394639149</c:v>
                </c:pt>
                <c:pt idx="3087">
                  <c:v>0.61286213784178245</c:v>
                </c:pt>
                <c:pt idx="3088">
                  <c:v>0.61290619184341733</c:v>
                </c:pt>
                <c:pt idx="3089">
                  <c:v>0.61297471399724146</c:v>
                </c:pt>
                <c:pt idx="3090">
                  <c:v>0.61298939631938165</c:v>
                </c:pt>
                <c:pt idx="3091">
                  <c:v>0.61304730649436823</c:v>
                </c:pt>
                <c:pt idx="3092">
                  <c:v>0.61313130730700738</c:v>
                </c:pt>
                <c:pt idx="3093">
                  <c:v>0.6131402775874375</c:v>
                </c:pt>
                <c:pt idx="3094">
                  <c:v>0.61320469665520327</c:v>
                </c:pt>
                <c:pt idx="3095">
                  <c:v>0.61351854087712776</c:v>
                </c:pt>
                <c:pt idx="3096">
                  <c:v>0.61355113886293122</c:v>
                </c:pt>
                <c:pt idx="3097">
                  <c:v>0.61361388511017245</c:v>
                </c:pt>
                <c:pt idx="3098">
                  <c:v>0.61362366316823214</c:v>
                </c:pt>
                <c:pt idx="3099">
                  <c:v>0.61371247339450419</c:v>
                </c:pt>
                <c:pt idx="3100">
                  <c:v>0.61371817636436354</c:v>
                </c:pt>
                <c:pt idx="3101">
                  <c:v>0.61393403554453629</c:v>
                </c:pt>
                <c:pt idx="3102">
                  <c:v>0.61402035796869148</c:v>
                </c:pt>
                <c:pt idx="3103">
                  <c:v>0.61414656231228715</c:v>
                </c:pt>
                <c:pt idx="3104">
                  <c:v>0.61447213118252964</c:v>
                </c:pt>
                <c:pt idx="3105">
                  <c:v>0.61449979658255383</c:v>
                </c:pt>
                <c:pt idx="3106">
                  <c:v>0.61463241046986783</c:v>
                </c:pt>
                <c:pt idx="3107">
                  <c:v>0.61466413593116032</c:v>
                </c:pt>
                <c:pt idx="3108">
                  <c:v>0.61491706757903541</c:v>
                </c:pt>
                <c:pt idx="3109">
                  <c:v>0.61495121757745952</c:v>
                </c:pt>
                <c:pt idx="3110">
                  <c:v>0.6149772353510331</c:v>
                </c:pt>
                <c:pt idx="3111">
                  <c:v>0.61515120092543096</c:v>
                </c:pt>
                <c:pt idx="3112">
                  <c:v>0.6151585161566081</c:v>
                </c:pt>
                <c:pt idx="3113">
                  <c:v>0.61525604426124902</c:v>
                </c:pt>
                <c:pt idx="3114">
                  <c:v>0.61526742153310865</c:v>
                </c:pt>
                <c:pt idx="3115">
                  <c:v>0.61530724032795192</c:v>
                </c:pt>
                <c:pt idx="3116">
                  <c:v>0.61550873267566242</c:v>
                </c:pt>
                <c:pt idx="3117">
                  <c:v>0.6155631567922174</c:v>
                </c:pt>
                <c:pt idx="3118">
                  <c:v>0.61557452838791171</c:v>
                </c:pt>
                <c:pt idx="3119">
                  <c:v>0.61562569796914746</c:v>
                </c:pt>
                <c:pt idx="3120">
                  <c:v>0.61575563334816508</c:v>
                </c:pt>
                <c:pt idx="3121">
                  <c:v>0.61577024936253622</c:v>
                </c:pt>
                <c:pt idx="3122">
                  <c:v>0.61586524500088491</c:v>
                </c:pt>
                <c:pt idx="3123">
                  <c:v>0.61603084338367342</c:v>
                </c:pt>
                <c:pt idx="3124">
                  <c:v>0.61614689806895884</c:v>
                </c:pt>
                <c:pt idx="3125">
                  <c:v>0.61622885359255941</c:v>
                </c:pt>
                <c:pt idx="3126">
                  <c:v>0.61626861026665958</c:v>
                </c:pt>
                <c:pt idx="3127">
                  <c:v>0.61647789903612915</c:v>
                </c:pt>
                <c:pt idx="3128">
                  <c:v>0.61653548154181681</c:v>
                </c:pt>
                <c:pt idx="3129">
                  <c:v>0.61661900716731077</c:v>
                </c:pt>
                <c:pt idx="3130">
                  <c:v>0.61665792786600893</c:v>
                </c:pt>
                <c:pt idx="3131">
                  <c:v>0.61674792257453126</c:v>
                </c:pt>
                <c:pt idx="3132">
                  <c:v>0.61678359251847803</c:v>
                </c:pt>
                <c:pt idx="3133">
                  <c:v>0.61682655584856272</c:v>
                </c:pt>
                <c:pt idx="3134">
                  <c:v>0.61684600995710426</c:v>
                </c:pt>
                <c:pt idx="3135">
                  <c:v>0.61684763110512142</c:v>
                </c:pt>
                <c:pt idx="3136">
                  <c:v>0.61692138883329373</c:v>
                </c:pt>
                <c:pt idx="3137">
                  <c:v>0.61694489219054238</c:v>
                </c:pt>
                <c:pt idx="3138">
                  <c:v>0.61703565537171345</c:v>
                </c:pt>
                <c:pt idx="3139">
                  <c:v>0.61704618951906665</c:v>
                </c:pt>
                <c:pt idx="3140">
                  <c:v>0.61708751405290962</c:v>
                </c:pt>
                <c:pt idx="3141">
                  <c:v>0.61709399608163418</c:v>
                </c:pt>
                <c:pt idx="3142">
                  <c:v>0.61710939062697789</c:v>
                </c:pt>
                <c:pt idx="3143">
                  <c:v>0.61715233127648472</c:v>
                </c:pt>
                <c:pt idx="3144">
                  <c:v>0.61715881262443295</c:v>
                </c:pt>
                <c:pt idx="3145">
                  <c:v>0.61718311707304507</c:v>
                </c:pt>
                <c:pt idx="3146">
                  <c:v>0.61726898512722961</c:v>
                </c:pt>
                <c:pt idx="3147">
                  <c:v>0.61733135348854584</c:v>
                </c:pt>
                <c:pt idx="3148">
                  <c:v>0.61733621309623499</c:v>
                </c:pt>
                <c:pt idx="3149">
                  <c:v>0.61748279328253353</c:v>
                </c:pt>
                <c:pt idx="3150">
                  <c:v>0.61749655869486431</c:v>
                </c:pt>
                <c:pt idx="3151">
                  <c:v>0.61752813701077625</c:v>
                </c:pt>
                <c:pt idx="3152">
                  <c:v>0.61756457152268696</c:v>
                </c:pt>
                <c:pt idx="3153">
                  <c:v>0.61756942929520076</c:v>
                </c:pt>
                <c:pt idx="3154">
                  <c:v>0.61764714845937718</c:v>
                </c:pt>
                <c:pt idx="3155">
                  <c:v>0.61773376142153669</c:v>
                </c:pt>
                <c:pt idx="3156">
                  <c:v>0.61789076704543822</c:v>
                </c:pt>
                <c:pt idx="3157">
                  <c:v>0.61800161812085896</c:v>
                </c:pt>
                <c:pt idx="3158">
                  <c:v>0.61813590738606994</c:v>
                </c:pt>
                <c:pt idx="3159">
                  <c:v>0.61828391536574845</c:v>
                </c:pt>
                <c:pt idx="3160">
                  <c:v>0.61829119353262663</c:v>
                </c:pt>
                <c:pt idx="3161">
                  <c:v>0.6184189518441362</c:v>
                </c:pt>
                <c:pt idx="3162">
                  <c:v>0.61842703692513312</c:v>
                </c:pt>
                <c:pt idx="3163">
                  <c:v>0.6186129646232772</c:v>
                </c:pt>
                <c:pt idx="3164">
                  <c:v>0.61870025052524424</c:v>
                </c:pt>
                <c:pt idx="3165">
                  <c:v>0.61874954545437855</c:v>
                </c:pt>
                <c:pt idx="3166">
                  <c:v>0.61875681814425287</c:v>
                </c:pt>
                <c:pt idx="3167">
                  <c:v>0.61879883645656608</c:v>
                </c:pt>
                <c:pt idx="3168">
                  <c:v>0.61880934058884407</c:v>
                </c:pt>
                <c:pt idx="3169">
                  <c:v>0.61881499658621719</c:v>
                </c:pt>
                <c:pt idx="3170">
                  <c:v>0.61886589823644345</c:v>
                </c:pt>
                <c:pt idx="3171">
                  <c:v>0.61892568212993071</c:v>
                </c:pt>
                <c:pt idx="3172">
                  <c:v>0.61897495910577838</c:v>
                </c:pt>
                <c:pt idx="3173">
                  <c:v>0.61912599686978087</c:v>
                </c:pt>
                <c:pt idx="3174">
                  <c:v>0.61915022409751252</c:v>
                </c:pt>
                <c:pt idx="3175">
                  <c:v>0.61921644035022194</c:v>
                </c:pt>
                <c:pt idx="3176">
                  <c:v>0.61954418728610472</c:v>
                </c:pt>
                <c:pt idx="3177">
                  <c:v>0.61955306471681659</c:v>
                </c:pt>
                <c:pt idx="3178">
                  <c:v>0.6195950290310599</c:v>
                </c:pt>
                <c:pt idx="3179">
                  <c:v>0.61973381382654913</c:v>
                </c:pt>
                <c:pt idx="3180">
                  <c:v>0.61973704101013682</c:v>
                </c:pt>
                <c:pt idx="3181">
                  <c:v>0.61977818612790814</c:v>
                </c:pt>
                <c:pt idx="3182">
                  <c:v>0.61988627989333656</c:v>
                </c:pt>
                <c:pt idx="3183">
                  <c:v>0.6199072511271343</c:v>
                </c:pt>
                <c:pt idx="3184">
                  <c:v>0.62002822516398393</c:v>
                </c:pt>
                <c:pt idx="3185">
                  <c:v>0.6201830374978019</c:v>
                </c:pt>
                <c:pt idx="3186">
                  <c:v>0.62025478635799336</c:v>
                </c:pt>
                <c:pt idx="3187">
                  <c:v>0.62026849025240671</c:v>
                </c:pt>
                <c:pt idx="3188">
                  <c:v>0.62031282430722001</c:v>
                </c:pt>
                <c:pt idx="3189">
                  <c:v>0.62033861720837591</c:v>
                </c:pt>
                <c:pt idx="3190">
                  <c:v>0.62037166279577927</c:v>
                </c:pt>
                <c:pt idx="3191">
                  <c:v>0.6203910057375106</c:v>
                </c:pt>
                <c:pt idx="3192">
                  <c:v>0.62040470662302361</c:v>
                </c:pt>
                <c:pt idx="3193">
                  <c:v>0.62045547785477728</c:v>
                </c:pt>
                <c:pt idx="3194">
                  <c:v>0.62048126482594135</c:v>
                </c:pt>
                <c:pt idx="3195">
                  <c:v>0.6204860997637256</c:v>
                </c:pt>
                <c:pt idx="3196">
                  <c:v>0.6206214627290938</c:v>
                </c:pt>
                <c:pt idx="3197">
                  <c:v>0.62062710221194817</c:v>
                </c:pt>
                <c:pt idx="3198">
                  <c:v>0.62071813248849106</c:v>
                </c:pt>
                <c:pt idx="3199">
                  <c:v>0.6207696835381058</c:v>
                </c:pt>
                <c:pt idx="3200">
                  <c:v>0.62080190077028596</c:v>
                </c:pt>
                <c:pt idx="3201">
                  <c:v>0.62086149824256298</c:v>
                </c:pt>
                <c:pt idx="3202">
                  <c:v>0.62088082592394489</c:v>
                </c:pt>
                <c:pt idx="3203">
                  <c:v>0.62089612657835125</c:v>
                </c:pt>
                <c:pt idx="3204">
                  <c:v>0.62093477918377227</c:v>
                </c:pt>
                <c:pt idx="3205">
                  <c:v>0.62094605240713141</c:v>
                </c:pt>
                <c:pt idx="3206">
                  <c:v>0.6209629618584348</c:v>
                </c:pt>
                <c:pt idx="3207">
                  <c:v>0.62096940343305163</c:v>
                </c:pt>
                <c:pt idx="3208">
                  <c:v>0.62107970502987775</c:v>
                </c:pt>
                <c:pt idx="3209">
                  <c:v>0.62117791332274519</c:v>
                </c:pt>
                <c:pt idx="3210">
                  <c:v>0.62125679070735307</c:v>
                </c:pt>
                <c:pt idx="3211">
                  <c:v>0.62135738508526639</c:v>
                </c:pt>
                <c:pt idx="3212">
                  <c:v>0.62138796254835837</c:v>
                </c:pt>
                <c:pt idx="3213">
                  <c:v>0.62139520435870765</c:v>
                </c:pt>
                <c:pt idx="3214">
                  <c:v>0.62141371082395658</c:v>
                </c:pt>
                <c:pt idx="3215">
                  <c:v>0.62145876773926034</c:v>
                </c:pt>
                <c:pt idx="3216">
                  <c:v>0.62149818986059802</c:v>
                </c:pt>
                <c:pt idx="3217">
                  <c:v>0.6215183022244799</c:v>
                </c:pt>
                <c:pt idx="3218">
                  <c:v>0.6217234111725245</c:v>
                </c:pt>
                <c:pt idx="3219">
                  <c:v>0.62174190786853023</c:v>
                </c:pt>
                <c:pt idx="3220">
                  <c:v>0.62179578641222721</c:v>
                </c:pt>
                <c:pt idx="3221">
                  <c:v>0.62180784813316725</c:v>
                </c:pt>
                <c:pt idx="3222">
                  <c:v>0.62182151780072703</c:v>
                </c:pt>
                <c:pt idx="3223">
                  <c:v>0.62183197087316111</c:v>
                </c:pt>
                <c:pt idx="3224">
                  <c:v>0.62186413307088229</c:v>
                </c:pt>
                <c:pt idx="3225">
                  <c:v>0.62186413307088229</c:v>
                </c:pt>
                <c:pt idx="3226">
                  <c:v>0.62186815322864053</c:v>
                </c:pt>
                <c:pt idx="3227">
                  <c:v>0.62187458542699747</c:v>
                </c:pt>
                <c:pt idx="3228">
                  <c:v>0.6219019215278242</c:v>
                </c:pt>
                <c:pt idx="3229">
                  <c:v>0.62190433347903273</c:v>
                </c:pt>
                <c:pt idx="3230">
                  <c:v>0.62203134969228036</c:v>
                </c:pt>
                <c:pt idx="3231">
                  <c:v>0.62206912799141545</c:v>
                </c:pt>
                <c:pt idx="3232">
                  <c:v>0.62218646722666671</c:v>
                </c:pt>
                <c:pt idx="3233">
                  <c:v>0.62222021825074114</c:v>
                </c:pt>
                <c:pt idx="3234">
                  <c:v>0.622225843243432</c:v>
                </c:pt>
                <c:pt idx="3235">
                  <c:v>0.62227325187573346</c:v>
                </c:pt>
                <c:pt idx="3236">
                  <c:v>0.62229012526312832</c:v>
                </c:pt>
                <c:pt idx="3237">
                  <c:v>0.62233351187285424</c:v>
                </c:pt>
                <c:pt idx="3238">
                  <c:v>0.62237207520903437</c:v>
                </c:pt>
                <c:pt idx="3239">
                  <c:v>0.62238894591726157</c:v>
                </c:pt>
                <c:pt idx="3240">
                  <c:v>0.622398586116646</c:v>
                </c:pt>
                <c:pt idx="3241">
                  <c:v>0.62245160454448178</c:v>
                </c:pt>
                <c:pt idx="3242">
                  <c:v>0.62249176701382969</c:v>
                </c:pt>
                <c:pt idx="3243">
                  <c:v>0.62260581429986661</c:v>
                </c:pt>
                <c:pt idx="3244">
                  <c:v>0.62276400024407319</c:v>
                </c:pt>
                <c:pt idx="3245">
                  <c:v>0.62277283177736642</c:v>
                </c:pt>
                <c:pt idx="3246">
                  <c:v>0.62279852279850501</c:v>
                </c:pt>
                <c:pt idx="3247">
                  <c:v>0.62280655102527616</c:v>
                </c:pt>
                <c:pt idx="3248">
                  <c:v>0.6228346490040515</c:v>
                </c:pt>
                <c:pt idx="3249">
                  <c:v>0.62286033747542469</c:v>
                </c:pt>
                <c:pt idx="3250">
                  <c:v>0.62290288167578733</c:v>
                </c:pt>
                <c:pt idx="3251">
                  <c:v>0.62290930318947713</c:v>
                </c:pt>
                <c:pt idx="3252">
                  <c:v>0.62296869905317065</c:v>
                </c:pt>
                <c:pt idx="3253">
                  <c:v>0.62299117168704732</c:v>
                </c:pt>
                <c:pt idx="3254">
                  <c:v>0.62302969431641053</c:v>
                </c:pt>
                <c:pt idx="3255">
                  <c:v>0.62306580711831716</c:v>
                </c:pt>
                <c:pt idx="3256">
                  <c:v>0.6232455374890381</c:v>
                </c:pt>
                <c:pt idx="3257">
                  <c:v>0.62327120902541289</c:v>
                </c:pt>
                <c:pt idx="3258">
                  <c:v>0.62346611776422933</c:v>
                </c:pt>
                <c:pt idx="3259">
                  <c:v>0.62362408548740322</c:v>
                </c:pt>
                <c:pt idx="3260">
                  <c:v>0.62389502322105428</c:v>
                </c:pt>
                <c:pt idx="3261">
                  <c:v>0.6239182638775691</c:v>
                </c:pt>
                <c:pt idx="3262">
                  <c:v>0.62399118583518465</c:v>
                </c:pt>
                <c:pt idx="3263">
                  <c:v>0.62401762795613391</c:v>
                </c:pt>
                <c:pt idx="3264">
                  <c:v>0.62416984867902736</c:v>
                </c:pt>
                <c:pt idx="3265">
                  <c:v>0.62426676989889507</c:v>
                </c:pt>
                <c:pt idx="3266">
                  <c:v>0.6243116209073799</c:v>
                </c:pt>
                <c:pt idx="3267">
                  <c:v>0.62433965115151857</c:v>
                </c:pt>
                <c:pt idx="3268">
                  <c:v>0.62457985878508759</c:v>
                </c:pt>
                <c:pt idx="3269">
                  <c:v>0.62467031304520948</c:v>
                </c:pt>
                <c:pt idx="3270">
                  <c:v>0.62475195077726642</c:v>
                </c:pt>
                <c:pt idx="3271">
                  <c:v>0.62476395542636742</c:v>
                </c:pt>
                <c:pt idx="3272">
                  <c:v>0.62478556321349155</c:v>
                </c:pt>
                <c:pt idx="3273">
                  <c:v>0.62488798996300121</c:v>
                </c:pt>
                <c:pt idx="3274">
                  <c:v>0.62499119993804719</c:v>
                </c:pt>
                <c:pt idx="3275">
                  <c:v>0.62511678908824708</c:v>
                </c:pt>
                <c:pt idx="3276">
                  <c:v>0.62528553477591331</c:v>
                </c:pt>
                <c:pt idx="3277">
                  <c:v>0.62540386951153415</c:v>
                </c:pt>
                <c:pt idx="3278">
                  <c:v>0.62545183667489535</c:v>
                </c:pt>
                <c:pt idx="3279">
                  <c:v>0.62546222907542537</c:v>
                </c:pt>
                <c:pt idx="3280">
                  <c:v>0.62547581887711701</c:v>
                </c:pt>
                <c:pt idx="3281">
                  <c:v>0.62564686525227631</c:v>
                </c:pt>
                <c:pt idx="3282">
                  <c:v>0.62568602349740887</c:v>
                </c:pt>
                <c:pt idx="3283">
                  <c:v>0.62578750387012361</c:v>
                </c:pt>
                <c:pt idx="3284">
                  <c:v>0.62590254832521652</c:v>
                </c:pt>
                <c:pt idx="3285">
                  <c:v>0.62591532973717778</c:v>
                </c:pt>
                <c:pt idx="3286">
                  <c:v>0.62592811088814349</c:v>
                </c:pt>
                <c:pt idx="3287">
                  <c:v>0.62603114938475701</c:v>
                </c:pt>
                <c:pt idx="3288">
                  <c:v>0.62603753881057322</c:v>
                </c:pt>
                <c:pt idx="3289">
                  <c:v>0.62608945047812459</c:v>
                </c:pt>
                <c:pt idx="3290">
                  <c:v>0.6261070196060734</c:v>
                </c:pt>
                <c:pt idx="3291">
                  <c:v>0.62617090318857838</c:v>
                </c:pt>
                <c:pt idx="3292">
                  <c:v>0.62618208214544113</c:v>
                </c:pt>
                <c:pt idx="3293">
                  <c:v>0.6262675147251372</c:v>
                </c:pt>
                <c:pt idx="3294">
                  <c:v>0.62638805863458158</c:v>
                </c:pt>
                <c:pt idx="3295">
                  <c:v>0.62654209754812151</c:v>
                </c:pt>
                <c:pt idx="3296">
                  <c:v>0.62659237148244951</c:v>
                </c:pt>
                <c:pt idx="3297">
                  <c:v>0.6266179059043876</c:v>
                </c:pt>
                <c:pt idx="3298">
                  <c:v>0.6266697694958645</c:v>
                </c:pt>
                <c:pt idx="3299">
                  <c:v>0.62673120235073665</c:v>
                </c:pt>
                <c:pt idx="3300">
                  <c:v>0.62677268606728542</c:v>
                </c:pt>
                <c:pt idx="3301">
                  <c:v>0.62696491129887</c:v>
                </c:pt>
                <c:pt idx="3302">
                  <c:v>0.62702870747677886</c:v>
                </c:pt>
                <c:pt idx="3303">
                  <c:v>0.62714352424305553</c:v>
                </c:pt>
                <c:pt idx="3304">
                  <c:v>0.62715229410407169</c:v>
                </c:pt>
                <c:pt idx="3305">
                  <c:v>0.62717381960665419</c:v>
                </c:pt>
                <c:pt idx="3306">
                  <c:v>0.62718019739146735</c:v>
                </c:pt>
                <c:pt idx="3307">
                  <c:v>0.62729100105134616</c:v>
                </c:pt>
                <c:pt idx="3308">
                  <c:v>0.6273029571108365</c:v>
                </c:pt>
                <c:pt idx="3309">
                  <c:v>0.62733962093908913</c:v>
                </c:pt>
                <c:pt idx="3310">
                  <c:v>0.62736512494718732</c:v>
                </c:pt>
                <c:pt idx="3311">
                  <c:v>0.62736512494718732</c:v>
                </c:pt>
                <c:pt idx="3312">
                  <c:v>0.62737070381075333</c:v>
                </c:pt>
                <c:pt idx="3313">
                  <c:v>0.62737150078721293</c:v>
                </c:pt>
                <c:pt idx="3314">
                  <c:v>0.62743684941195477</c:v>
                </c:pt>
                <c:pt idx="3315">
                  <c:v>0.62760019120455979</c:v>
                </c:pt>
                <c:pt idx="3316">
                  <c:v>0.62763046452510574</c:v>
                </c:pt>
                <c:pt idx="3317">
                  <c:v>0.62776269401741291</c:v>
                </c:pt>
                <c:pt idx="3318">
                  <c:v>0.62778738439060722</c:v>
                </c:pt>
                <c:pt idx="3319">
                  <c:v>0.62780251672002718</c:v>
                </c:pt>
                <c:pt idx="3320">
                  <c:v>0.62784472602706476</c:v>
                </c:pt>
                <c:pt idx="3321">
                  <c:v>0.6279410800385653</c:v>
                </c:pt>
                <c:pt idx="3322">
                  <c:v>0.62803582700352378</c:v>
                </c:pt>
                <c:pt idx="3323">
                  <c:v>0.62804856500114703</c:v>
                </c:pt>
                <c:pt idx="3324">
                  <c:v>0.62805413779386876</c:v>
                </c:pt>
                <c:pt idx="3325">
                  <c:v>0.62813613174215666</c:v>
                </c:pt>
                <c:pt idx="3326">
                  <c:v>0.6283311228962003</c:v>
                </c:pt>
                <c:pt idx="3327">
                  <c:v>0.62836056528079476</c:v>
                </c:pt>
                <c:pt idx="3328">
                  <c:v>0.62837329669552322</c:v>
                </c:pt>
                <c:pt idx="3329">
                  <c:v>0.62842660669325578</c:v>
                </c:pt>
                <c:pt idx="3330">
                  <c:v>0.6284496797676008</c:v>
                </c:pt>
                <c:pt idx="3331">
                  <c:v>0.62847911659815714</c:v>
                </c:pt>
                <c:pt idx="3332">
                  <c:v>0.62854991846312414</c:v>
                </c:pt>
                <c:pt idx="3333">
                  <c:v>0.62874875745404057</c:v>
                </c:pt>
                <c:pt idx="3334">
                  <c:v>0.62882270951357977</c:v>
                </c:pt>
                <c:pt idx="3335">
                  <c:v>0.62906676911119697</c:v>
                </c:pt>
                <c:pt idx="3336">
                  <c:v>0.62909856143532861</c:v>
                </c:pt>
                <c:pt idx="3337">
                  <c:v>0.62911207268657621</c:v>
                </c:pt>
                <c:pt idx="3338">
                  <c:v>0.62924716924273871</c:v>
                </c:pt>
                <c:pt idx="3339">
                  <c:v>0.62930119974460552</c:v>
                </c:pt>
                <c:pt idx="3340">
                  <c:v>0.62934092509545247</c:v>
                </c:pt>
                <c:pt idx="3341">
                  <c:v>0.62944737667258577</c:v>
                </c:pt>
                <c:pt idx="3342">
                  <c:v>0.62947279528189304</c:v>
                </c:pt>
                <c:pt idx="3343">
                  <c:v>0.62949106427335411</c:v>
                </c:pt>
                <c:pt idx="3344">
                  <c:v>0.62953157188500086</c:v>
                </c:pt>
                <c:pt idx="3345">
                  <c:v>0.62957366526880709</c:v>
                </c:pt>
                <c:pt idx="3346">
                  <c:v>0.62967928344515189</c:v>
                </c:pt>
                <c:pt idx="3347">
                  <c:v>0.62989284803052015</c:v>
                </c:pt>
                <c:pt idx="3348">
                  <c:v>0.62992856737887348</c:v>
                </c:pt>
                <c:pt idx="3349">
                  <c:v>0.62993650473678697</c:v>
                </c:pt>
                <c:pt idx="3350">
                  <c:v>0.62996190361005155</c:v>
                </c:pt>
                <c:pt idx="3351">
                  <c:v>0.63001190464942802</c:v>
                </c:pt>
                <c:pt idx="3352">
                  <c:v>0.63004523647116006</c:v>
                </c:pt>
                <c:pt idx="3353">
                  <c:v>0.63019758806266468</c:v>
                </c:pt>
                <c:pt idx="3354">
                  <c:v>0.6302610570231989</c:v>
                </c:pt>
                <c:pt idx="3355">
                  <c:v>0.6303570416835208</c:v>
                </c:pt>
                <c:pt idx="3356">
                  <c:v>0.63036893959014184</c:v>
                </c:pt>
                <c:pt idx="3357">
                  <c:v>0.63042049459071359</c:v>
                </c:pt>
                <c:pt idx="3358">
                  <c:v>0.63048949237873897</c:v>
                </c:pt>
                <c:pt idx="3359">
                  <c:v>0.63050852492254217</c:v>
                </c:pt>
                <c:pt idx="3360">
                  <c:v>0.63054500235907029</c:v>
                </c:pt>
                <c:pt idx="3361">
                  <c:v>0.63069168378852125</c:v>
                </c:pt>
                <c:pt idx="3362">
                  <c:v>0.63077967627373666</c:v>
                </c:pt>
                <c:pt idx="3363">
                  <c:v>0.63079315151640636</c:v>
                </c:pt>
                <c:pt idx="3364">
                  <c:v>0.63082564944681818</c:v>
                </c:pt>
                <c:pt idx="3365">
                  <c:v>0.6309770201837781</c:v>
                </c:pt>
                <c:pt idx="3366">
                  <c:v>0.63099128361650125</c:v>
                </c:pt>
                <c:pt idx="3367">
                  <c:v>0.63099524562392706</c:v>
                </c:pt>
                <c:pt idx="3368">
                  <c:v>0.63103486433001454</c:v>
                </c:pt>
                <c:pt idx="3369">
                  <c:v>0.63106893442792755</c:v>
                </c:pt>
                <c:pt idx="3370">
                  <c:v>0.63146417158853907</c:v>
                </c:pt>
                <c:pt idx="3371">
                  <c:v>0.63156709857306526</c:v>
                </c:pt>
                <c:pt idx="3372">
                  <c:v>0.63159718175432034</c:v>
                </c:pt>
                <c:pt idx="3373">
                  <c:v>0.6316161809200268</c:v>
                </c:pt>
                <c:pt idx="3374">
                  <c:v>0.63166842567916903</c:v>
                </c:pt>
                <c:pt idx="3375">
                  <c:v>0.63170404462849528</c:v>
                </c:pt>
                <c:pt idx="3376">
                  <c:v>0.63176577938346734</c:v>
                </c:pt>
                <c:pt idx="3377">
                  <c:v>0.63182750810644506</c:v>
                </c:pt>
                <c:pt idx="3378">
                  <c:v>0.6318520396421935</c:v>
                </c:pt>
                <c:pt idx="3379">
                  <c:v>0.6318686572381953</c:v>
                </c:pt>
                <c:pt idx="3380">
                  <c:v>0.6318860656795654</c:v>
                </c:pt>
                <c:pt idx="3381">
                  <c:v>0.6319145511855222</c:v>
                </c:pt>
                <c:pt idx="3382">
                  <c:v>0.63193274958653634</c:v>
                </c:pt>
                <c:pt idx="3383">
                  <c:v>0.6320150314668157</c:v>
                </c:pt>
                <c:pt idx="3384">
                  <c:v>0.63203401807181225</c:v>
                </c:pt>
                <c:pt idx="3385">
                  <c:v>0.63204034681339771</c:v>
                </c:pt>
                <c:pt idx="3386">
                  <c:v>0.63213131547171431</c:v>
                </c:pt>
                <c:pt idx="3387">
                  <c:v>0.63216928112650328</c:v>
                </c:pt>
                <c:pt idx="3388">
                  <c:v>0.63221910758850053</c:v>
                </c:pt>
                <c:pt idx="3389">
                  <c:v>0.63226260367034204</c:v>
                </c:pt>
                <c:pt idx="3390">
                  <c:v>0.63226339448049651</c:v>
                </c:pt>
                <c:pt idx="3391">
                  <c:v>0.63227446571880475</c:v>
                </c:pt>
                <c:pt idx="3392">
                  <c:v>0.6322760473084521</c:v>
                </c:pt>
                <c:pt idx="3393">
                  <c:v>0.6323140042731934</c:v>
                </c:pt>
                <c:pt idx="3394">
                  <c:v>0.63238833006310291</c:v>
                </c:pt>
                <c:pt idx="3395">
                  <c:v>0.63243497689485828</c:v>
                </c:pt>
                <c:pt idx="3396">
                  <c:v>0.63248715401974764</c:v>
                </c:pt>
                <c:pt idx="3397">
                  <c:v>0.63251640294936218</c:v>
                </c:pt>
                <c:pt idx="3398">
                  <c:v>0.63252667927922224</c:v>
                </c:pt>
                <c:pt idx="3399">
                  <c:v>0.63252667927922224</c:v>
                </c:pt>
                <c:pt idx="3400">
                  <c:v>0.632725058773556</c:v>
                </c:pt>
                <c:pt idx="3401">
                  <c:v>0.63281750923943314</c:v>
                </c:pt>
                <c:pt idx="3402">
                  <c:v>0.63292100612951685</c:v>
                </c:pt>
                <c:pt idx="3403">
                  <c:v>0.63299605054060171</c:v>
                </c:pt>
                <c:pt idx="3404">
                  <c:v>0.63305213055482246</c:v>
                </c:pt>
                <c:pt idx="3405">
                  <c:v>0.6330774044301376</c:v>
                </c:pt>
                <c:pt idx="3406">
                  <c:v>0.63314848179554217</c:v>
                </c:pt>
                <c:pt idx="3407">
                  <c:v>0.6332874544786119</c:v>
                </c:pt>
                <c:pt idx="3408">
                  <c:v>0.6333190349263158</c:v>
                </c:pt>
                <c:pt idx="3409">
                  <c:v>0.63336798150838036</c:v>
                </c:pt>
                <c:pt idx="3410">
                  <c:v>0.63357004348374923</c:v>
                </c:pt>
                <c:pt idx="3411">
                  <c:v>0.63359687499229345</c:v>
                </c:pt>
                <c:pt idx="3412">
                  <c:v>0.63364106558839761</c:v>
                </c:pt>
                <c:pt idx="3413">
                  <c:v>0.63364580011233396</c:v>
                </c:pt>
                <c:pt idx="3414">
                  <c:v>0.6336876202041507</c:v>
                </c:pt>
                <c:pt idx="3415">
                  <c:v>0.63381227504679971</c:v>
                </c:pt>
                <c:pt idx="3416">
                  <c:v>0.63389589050568862</c:v>
                </c:pt>
                <c:pt idx="3417">
                  <c:v>0.63410409240123966</c:v>
                </c:pt>
                <c:pt idx="3418">
                  <c:v>0.63412695889703341</c:v>
                </c:pt>
                <c:pt idx="3419">
                  <c:v>0.63421132124868274</c:v>
                </c:pt>
                <c:pt idx="3420">
                  <c:v>0.63423970232081806</c:v>
                </c:pt>
                <c:pt idx="3421">
                  <c:v>0.63425152739272128</c:v>
                </c:pt>
                <c:pt idx="3422">
                  <c:v>0.63443045324133041</c:v>
                </c:pt>
                <c:pt idx="3423">
                  <c:v>0.63451635124715267</c:v>
                </c:pt>
                <c:pt idx="3424">
                  <c:v>0.63453683896208901</c:v>
                </c:pt>
                <c:pt idx="3425">
                  <c:v>0.63463217693400953</c:v>
                </c:pt>
                <c:pt idx="3426">
                  <c:v>0.63467550764150338</c:v>
                </c:pt>
                <c:pt idx="3427">
                  <c:v>0.63470071687370888</c:v>
                </c:pt>
                <c:pt idx="3428">
                  <c:v>0.63487164056996592</c:v>
                </c:pt>
                <c:pt idx="3429">
                  <c:v>0.63503858150509251</c:v>
                </c:pt>
                <c:pt idx="3430">
                  <c:v>0.63509054472571069</c:v>
                </c:pt>
                <c:pt idx="3431">
                  <c:v>0.63517163034883728</c:v>
                </c:pt>
                <c:pt idx="3432">
                  <c:v>0.63517792782810079</c:v>
                </c:pt>
                <c:pt idx="3433">
                  <c:v>0.63519681989128374</c:v>
                </c:pt>
                <c:pt idx="3434">
                  <c:v>0.63525978937754268</c:v>
                </c:pt>
                <c:pt idx="3435">
                  <c:v>0.63528733656511682</c:v>
                </c:pt>
                <c:pt idx="3436">
                  <c:v>0.63530307727886848</c:v>
                </c:pt>
                <c:pt idx="3437">
                  <c:v>0.63553206056028366</c:v>
                </c:pt>
                <c:pt idx="3438">
                  <c:v>0.63559342350279235</c:v>
                </c:pt>
                <c:pt idx="3439">
                  <c:v>0.63566893899261745</c:v>
                </c:pt>
                <c:pt idx="3440">
                  <c:v>0.63579084611214709</c:v>
                </c:pt>
                <c:pt idx="3441">
                  <c:v>0.63585690214072532</c:v>
                </c:pt>
                <c:pt idx="3442">
                  <c:v>0.63588914128171747</c:v>
                </c:pt>
                <c:pt idx="3443">
                  <c:v>0.63591430240245417</c:v>
                </c:pt>
                <c:pt idx="3444">
                  <c:v>0.63601886764466353</c:v>
                </c:pt>
                <c:pt idx="3445">
                  <c:v>0.63612105766119698</c:v>
                </c:pt>
                <c:pt idx="3446">
                  <c:v>0.6361548553614913</c:v>
                </c:pt>
                <c:pt idx="3447">
                  <c:v>0.63623501947000682</c:v>
                </c:pt>
                <c:pt idx="3448">
                  <c:v>0.6364000314267747</c:v>
                </c:pt>
                <c:pt idx="3449">
                  <c:v>0.63644245615766393</c:v>
                </c:pt>
                <c:pt idx="3450">
                  <c:v>0.63645659710619695</c:v>
                </c:pt>
                <c:pt idx="3451">
                  <c:v>0.63648016465558443</c:v>
                </c:pt>
                <c:pt idx="3452">
                  <c:v>0.63651315775873796</c:v>
                </c:pt>
                <c:pt idx="3453">
                  <c:v>0.63653593771286787</c:v>
                </c:pt>
                <c:pt idx="3454">
                  <c:v>0.63655793137781258</c:v>
                </c:pt>
                <c:pt idx="3455">
                  <c:v>0.63658620783048703</c:v>
                </c:pt>
                <c:pt idx="3456">
                  <c:v>0.63666867364430602</c:v>
                </c:pt>
                <c:pt idx="3457">
                  <c:v>0.63683278810061272</c:v>
                </c:pt>
                <c:pt idx="3458">
                  <c:v>0.63697017198609862</c:v>
                </c:pt>
                <c:pt idx="3459">
                  <c:v>0.63700313970968769</c:v>
                </c:pt>
                <c:pt idx="3460">
                  <c:v>0.6370831970786861</c:v>
                </c:pt>
                <c:pt idx="3461">
                  <c:v>0.63715147335621847</c:v>
                </c:pt>
                <c:pt idx="3462">
                  <c:v>0.63715382758012218</c:v>
                </c:pt>
                <c:pt idx="3463">
                  <c:v>0.63737900812624826</c:v>
                </c:pt>
                <c:pt idx="3464">
                  <c:v>0.6374621557394603</c:v>
                </c:pt>
                <c:pt idx="3465">
                  <c:v>0.63747470538053497</c:v>
                </c:pt>
                <c:pt idx="3466">
                  <c:v>0.63752647003869567</c:v>
                </c:pt>
                <c:pt idx="3467">
                  <c:v>0.63776171098616452</c:v>
                </c:pt>
                <c:pt idx="3468">
                  <c:v>0.63783696976578574</c:v>
                </c:pt>
                <c:pt idx="3469">
                  <c:v>0.63785029591589903</c:v>
                </c:pt>
                <c:pt idx="3470">
                  <c:v>0.63788008277418407</c:v>
                </c:pt>
                <c:pt idx="3471">
                  <c:v>0.63795062504867883</c:v>
                </c:pt>
                <c:pt idx="3472">
                  <c:v>0.63798824440580404</c:v>
                </c:pt>
                <c:pt idx="3473">
                  <c:v>0.63800705325254825</c:v>
                </c:pt>
                <c:pt idx="3474">
                  <c:v>0.63806190922198136</c:v>
                </c:pt>
                <c:pt idx="3475">
                  <c:v>0.63815672056321715</c:v>
                </c:pt>
                <c:pt idx="3476">
                  <c:v>0.63825230121010923</c:v>
                </c:pt>
                <c:pt idx="3477">
                  <c:v>0.63830635278054382</c:v>
                </c:pt>
                <c:pt idx="3478">
                  <c:v>0.63846299814476326</c:v>
                </c:pt>
                <c:pt idx="3479">
                  <c:v>0.63847552811364661</c:v>
                </c:pt>
                <c:pt idx="3480">
                  <c:v>0.63849588878864361</c:v>
                </c:pt>
                <c:pt idx="3481">
                  <c:v>0.63853347602142208</c:v>
                </c:pt>
                <c:pt idx="3482">
                  <c:v>0.63860707794386373</c:v>
                </c:pt>
                <c:pt idx="3483">
                  <c:v>0.63865875082081203</c:v>
                </c:pt>
                <c:pt idx="3484">
                  <c:v>0.63872137900652737</c:v>
                </c:pt>
                <c:pt idx="3485">
                  <c:v>0.63878165283608457</c:v>
                </c:pt>
                <c:pt idx="3486">
                  <c:v>0.63880670002748086</c:v>
                </c:pt>
                <c:pt idx="3487">
                  <c:v>0.63911970709719157</c:v>
                </c:pt>
                <c:pt idx="3488">
                  <c:v>0.63940988419010225</c:v>
                </c:pt>
                <c:pt idx="3489">
                  <c:v>0.63946852932728437</c:v>
                </c:pt>
                <c:pt idx="3490">
                  <c:v>0.63947869393749157</c:v>
                </c:pt>
                <c:pt idx="3491">
                  <c:v>0.63952013259943585</c:v>
                </c:pt>
                <c:pt idx="3492">
                  <c:v>0.63964599584457649</c:v>
                </c:pt>
                <c:pt idx="3493">
                  <c:v>0.63981559843442393</c:v>
                </c:pt>
                <c:pt idx="3494">
                  <c:v>0.63997031181141517</c:v>
                </c:pt>
                <c:pt idx="3495">
                  <c:v>0.6401601362159316</c:v>
                </c:pt>
                <c:pt idx="3496">
                  <c:v>0.64021480770129013</c:v>
                </c:pt>
                <c:pt idx="3497">
                  <c:v>0.64022886532864165</c:v>
                </c:pt>
                <c:pt idx="3498">
                  <c:v>0.64028977814736354</c:v>
                </c:pt>
                <c:pt idx="3499">
                  <c:v>0.64033272601047031</c:v>
                </c:pt>
                <c:pt idx="3500">
                  <c:v>0.64039050586341451</c:v>
                </c:pt>
                <c:pt idx="3501">
                  <c:v>0.64043735056600182</c:v>
                </c:pt>
                <c:pt idx="3502">
                  <c:v>0.64064732887915787</c:v>
                </c:pt>
                <c:pt idx="3503">
                  <c:v>0.64068244864363189</c:v>
                </c:pt>
                <c:pt idx="3504">
                  <c:v>0.64077843284555069</c:v>
                </c:pt>
                <c:pt idx="3505">
                  <c:v>0.64085801859694314</c:v>
                </c:pt>
                <c:pt idx="3506">
                  <c:v>0.64096567770825286</c:v>
                </c:pt>
                <c:pt idx="3507">
                  <c:v>0.6410265205122172</c:v>
                </c:pt>
                <c:pt idx="3508">
                  <c:v>0.64120901428473376</c:v>
                </c:pt>
                <c:pt idx="3509">
                  <c:v>0.64123942486406738</c:v>
                </c:pt>
                <c:pt idx="3510">
                  <c:v>0.64132129233325785</c:v>
                </c:pt>
                <c:pt idx="3511">
                  <c:v>0.64132986832050787</c:v>
                </c:pt>
                <c:pt idx="3512">
                  <c:v>0.64135793438609612</c:v>
                </c:pt>
                <c:pt idx="3513">
                  <c:v>0.64146317119535401</c:v>
                </c:pt>
                <c:pt idx="3514">
                  <c:v>0.64148265759878487</c:v>
                </c:pt>
                <c:pt idx="3515">
                  <c:v>0.64208099177595968</c:v>
                </c:pt>
                <c:pt idx="3516">
                  <c:v>0.64238773338226185</c:v>
                </c:pt>
                <c:pt idx="3517">
                  <c:v>0.64248501928060553</c:v>
                </c:pt>
                <c:pt idx="3518">
                  <c:v>0.64279856876007424</c:v>
                </c:pt>
                <c:pt idx="3519">
                  <c:v>0.64281256988332136</c:v>
                </c:pt>
                <c:pt idx="3520">
                  <c:v>0.6428732378937545</c:v>
                </c:pt>
                <c:pt idx="3521">
                  <c:v>0.64295100902012736</c:v>
                </c:pt>
                <c:pt idx="3522">
                  <c:v>0.64298522533569924</c:v>
                </c:pt>
                <c:pt idx="3523">
                  <c:v>0.64307697828487054</c:v>
                </c:pt>
                <c:pt idx="3524">
                  <c:v>0.64328764950059469</c:v>
                </c:pt>
                <c:pt idx="3525">
                  <c:v>0.64340111905404695</c:v>
                </c:pt>
                <c:pt idx="3526">
                  <c:v>0.64341355285694746</c:v>
                </c:pt>
                <c:pt idx="3527">
                  <c:v>0.64345007576345814</c:v>
                </c:pt>
                <c:pt idx="3528">
                  <c:v>0.6434827115004722</c:v>
                </c:pt>
                <c:pt idx="3529">
                  <c:v>0.64355030883373832</c:v>
                </c:pt>
                <c:pt idx="3530">
                  <c:v>0.64397981334821353</c:v>
                </c:pt>
                <c:pt idx="3531">
                  <c:v>0.64407064829877159</c:v>
                </c:pt>
                <c:pt idx="3532">
                  <c:v>0.64430815608682157</c:v>
                </c:pt>
                <c:pt idx="3533">
                  <c:v>0.6444687734871255</c:v>
                </c:pt>
                <c:pt idx="3534">
                  <c:v>0.64447420429370172</c:v>
                </c:pt>
                <c:pt idx="3535">
                  <c:v>0.64475964513917894</c:v>
                </c:pt>
                <c:pt idx="3536">
                  <c:v>0.64488371044708515</c:v>
                </c:pt>
                <c:pt idx="3537">
                  <c:v>0.645369661511912</c:v>
                </c:pt>
                <c:pt idx="3538">
                  <c:v>0.64538515632140159</c:v>
                </c:pt>
                <c:pt idx="3539">
                  <c:v>0.64550755224087031</c:v>
                </c:pt>
                <c:pt idx="3540">
                  <c:v>0.64568955388793459</c:v>
                </c:pt>
                <c:pt idx="3541">
                  <c:v>0.64581498898678402</c:v>
                </c:pt>
                <c:pt idx="3542">
                  <c:v>0.64598219789712463</c:v>
                </c:pt>
                <c:pt idx="3543">
                  <c:v>0.64613543471937829</c:v>
                </c:pt>
                <c:pt idx="3544">
                  <c:v>0.6462538201047634</c:v>
                </c:pt>
                <c:pt idx="3545">
                  <c:v>0.64632267483045958</c:v>
                </c:pt>
                <c:pt idx="3546">
                  <c:v>0.64672946430482037</c:v>
                </c:pt>
                <c:pt idx="3547">
                  <c:v>0.64699922720201142</c:v>
                </c:pt>
                <c:pt idx="3548">
                  <c:v>0.64709581979796471</c:v>
                </c:pt>
                <c:pt idx="3549">
                  <c:v>0.64715222320563803</c:v>
                </c:pt>
                <c:pt idx="3550">
                  <c:v>0.6471885351271297</c:v>
                </c:pt>
                <c:pt idx="3551">
                  <c:v>0.64731831427822284</c:v>
                </c:pt>
                <c:pt idx="3552">
                  <c:v>0.64750135134994125</c:v>
                </c:pt>
                <c:pt idx="3553">
                  <c:v>0.64767661683899003</c:v>
                </c:pt>
                <c:pt idx="3554">
                  <c:v>0.6477183029681961</c:v>
                </c:pt>
                <c:pt idx="3555">
                  <c:v>0.64774917985281921</c:v>
                </c:pt>
                <c:pt idx="3556">
                  <c:v>0.64805941085675156</c:v>
                </c:pt>
                <c:pt idx="3557">
                  <c:v>0.64823683943447707</c:v>
                </c:pt>
                <c:pt idx="3558">
                  <c:v>0.64831319591691172</c:v>
                </c:pt>
                <c:pt idx="3559">
                  <c:v>0.64831628083829573</c:v>
                </c:pt>
                <c:pt idx="3560">
                  <c:v>0.64842887042450537</c:v>
                </c:pt>
                <c:pt idx="3561">
                  <c:v>0.64862161542766972</c:v>
                </c:pt>
                <c:pt idx="3562">
                  <c:v>0.64894760959572073</c:v>
                </c:pt>
                <c:pt idx="3563">
                  <c:v>0.64902619361625147</c:v>
                </c:pt>
                <c:pt idx="3564">
                  <c:v>0.64910014635647706</c:v>
                </c:pt>
                <c:pt idx="3565">
                  <c:v>0.64931502369805061</c:v>
                </c:pt>
                <c:pt idx="3566">
                  <c:v>0.64932426413926647</c:v>
                </c:pt>
                <c:pt idx="3567">
                  <c:v>0.64963605195524665</c:v>
                </c:pt>
                <c:pt idx="3568">
                  <c:v>0.64986537067303396</c:v>
                </c:pt>
                <c:pt idx="3569">
                  <c:v>0.65005230558778881</c:v>
                </c:pt>
                <c:pt idx="3570">
                  <c:v>0.65012460344152478</c:v>
                </c:pt>
                <c:pt idx="3571">
                  <c:v>0.65045599389966413</c:v>
                </c:pt>
                <c:pt idx="3572">
                  <c:v>0.65052209801051331</c:v>
                </c:pt>
                <c:pt idx="3573">
                  <c:v>0.65059588071244345</c:v>
                </c:pt>
                <c:pt idx="3574">
                  <c:v>0.65087249135295311</c:v>
                </c:pt>
                <c:pt idx="3575">
                  <c:v>0.65099001528441269</c:v>
                </c:pt>
                <c:pt idx="3576">
                  <c:v>0.65116741318957294</c:v>
                </c:pt>
                <c:pt idx="3577">
                  <c:v>0.65127950988803562</c:v>
                </c:pt>
                <c:pt idx="3578">
                  <c:v>0.65142075496563656</c:v>
                </c:pt>
                <c:pt idx="3579">
                  <c:v>0.65143917597884748</c:v>
                </c:pt>
                <c:pt idx="3580">
                  <c:v>0.65146373651953948</c:v>
                </c:pt>
                <c:pt idx="3581">
                  <c:v>0.65161491695632623</c:v>
                </c:pt>
                <c:pt idx="3582">
                  <c:v>0.65188189114286643</c:v>
                </c:pt>
                <c:pt idx="3583">
                  <c:v>0.65209355157063165</c:v>
                </c:pt>
                <c:pt idx="3584">
                  <c:v>0.6522422862709838</c:v>
                </c:pt>
                <c:pt idx="3585">
                  <c:v>0.6522921124772243</c:v>
                </c:pt>
                <c:pt idx="3586">
                  <c:v>0.65255651096284373</c:v>
                </c:pt>
                <c:pt idx="3587">
                  <c:v>0.65272122686488454</c:v>
                </c:pt>
                <c:pt idx="3588">
                  <c:v>0.65274037717916611</c:v>
                </c:pt>
                <c:pt idx="3589">
                  <c:v>0.65281314325004203</c:v>
                </c:pt>
                <c:pt idx="3590">
                  <c:v>0.65303215847307239</c:v>
                </c:pt>
                <c:pt idx="3591">
                  <c:v>0.65305129966948228</c:v>
                </c:pt>
                <c:pt idx="3592">
                  <c:v>0.65312556220071494</c:v>
                </c:pt>
                <c:pt idx="3593">
                  <c:v>0.65388684036307076</c:v>
                </c:pt>
                <c:pt idx="3594">
                  <c:v>0.65393271825165622</c:v>
                </c:pt>
                <c:pt idx="3595">
                  <c:v>0.65393807046233365</c:v>
                </c:pt>
                <c:pt idx="3596">
                  <c:v>0.65406421703071327</c:v>
                </c:pt>
                <c:pt idx="3597">
                  <c:v>0.65414600816637258</c:v>
                </c:pt>
                <c:pt idx="3598">
                  <c:v>0.65471062310000738</c:v>
                </c:pt>
                <c:pt idx="3599">
                  <c:v>0.65482058611500593</c:v>
                </c:pt>
                <c:pt idx="3600">
                  <c:v>0.65495648710429599</c:v>
                </c:pt>
                <c:pt idx="3601">
                  <c:v>0.65553413335996469</c:v>
                </c:pt>
                <c:pt idx="3602">
                  <c:v>0.65557531985272288</c:v>
                </c:pt>
                <c:pt idx="3603">
                  <c:v>0.65593673475419867</c:v>
                </c:pt>
                <c:pt idx="3604">
                  <c:v>0.65600990846175478</c:v>
                </c:pt>
                <c:pt idx="3605">
                  <c:v>0.65625299999314279</c:v>
                </c:pt>
                <c:pt idx="3606">
                  <c:v>0.65661175743356892</c:v>
                </c:pt>
                <c:pt idx="3607">
                  <c:v>0.65725185431461497</c:v>
                </c:pt>
                <c:pt idx="3608">
                  <c:v>0.65775831427660414</c:v>
                </c:pt>
                <c:pt idx="3609">
                  <c:v>0.65813524445967786</c:v>
                </c:pt>
                <c:pt idx="3610">
                  <c:v>0.65849753226568741</c:v>
                </c:pt>
                <c:pt idx="3611">
                  <c:v>0.65867290820254631</c:v>
                </c:pt>
                <c:pt idx="3612">
                  <c:v>0.65920179004611323</c:v>
                </c:pt>
                <c:pt idx="3613">
                  <c:v>0.65920785796287351</c:v>
                </c:pt>
                <c:pt idx="3614">
                  <c:v>0.66000984841137023</c:v>
                </c:pt>
                <c:pt idx="3615">
                  <c:v>0.66009469017709865</c:v>
                </c:pt>
                <c:pt idx="3616">
                  <c:v>0.6602120871356415</c:v>
                </c:pt>
                <c:pt idx="3617">
                  <c:v>0.66024692350665293</c:v>
                </c:pt>
                <c:pt idx="3618">
                  <c:v>0.66109000900028725</c:v>
                </c:pt>
                <c:pt idx="3619">
                  <c:v>0.66111647990350386</c:v>
                </c:pt>
                <c:pt idx="3620">
                  <c:v>0.66113084937854771</c:v>
                </c:pt>
                <c:pt idx="3621">
                  <c:v>0.66115883114422658</c:v>
                </c:pt>
                <c:pt idx="3622">
                  <c:v>0.66128738079597427</c:v>
                </c:pt>
                <c:pt idx="3623">
                  <c:v>0.6617937745249648</c:v>
                </c:pt>
                <c:pt idx="3624">
                  <c:v>0.66182021727958718</c:v>
                </c:pt>
                <c:pt idx="3625">
                  <c:v>0.6620007552865782</c:v>
                </c:pt>
                <c:pt idx="3626">
                  <c:v>0.66338902613775563</c:v>
                </c:pt>
                <c:pt idx="3627">
                  <c:v>0.66396761969240636</c:v>
                </c:pt>
                <c:pt idx="3628">
                  <c:v>0.6641159537309731</c:v>
                </c:pt>
                <c:pt idx="3629">
                  <c:v>0.6648089951256676</c:v>
                </c:pt>
                <c:pt idx="3630">
                  <c:v>0.66484058239550925</c:v>
                </c:pt>
                <c:pt idx="3631">
                  <c:v>0.66493082346962973</c:v>
                </c:pt>
                <c:pt idx="3632">
                  <c:v>0.66496090110622286</c:v>
                </c:pt>
                <c:pt idx="3633">
                  <c:v>0.66545848856258494</c:v>
                </c:pt>
                <c:pt idx="3634">
                  <c:v>0.66551033049833264</c:v>
                </c:pt>
                <c:pt idx="3635">
                  <c:v>0.66564404902319974</c:v>
                </c:pt>
                <c:pt idx="3636">
                  <c:v>0.66568911663027808</c:v>
                </c:pt>
                <c:pt idx="3637">
                  <c:v>0.66593693395095599</c:v>
                </c:pt>
                <c:pt idx="3638">
                  <c:v>0.66622068415803481</c:v>
                </c:pt>
                <c:pt idx="3639">
                  <c:v>0.66627696943538417</c:v>
                </c:pt>
                <c:pt idx="3640">
                  <c:v>0.66651331569594319</c:v>
                </c:pt>
                <c:pt idx="3641">
                  <c:v>0.66718063521058513</c:v>
                </c:pt>
                <c:pt idx="3642">
                  <c:v>0.66747284588962863</c:v>
                </c:pt>
                <c:pt idx="3643">
                  <c:v>0.66800374250448624</c:v>
                </c:pt>
                <c:pt idx="3644">
                  <c:v>0.66805239315490816</c:v>
                </c:pt>
                <c:pt idx="3645">
                  <c:v>0.66852225093859063</c:v>
                </c:pt>
                <c:pt idx="3646">
                  <c:v>0.6688138754541505</c:v>
                </c:pt>
                <c:pt idx="3647">
                  <c:v>0.66948562344534324</c:v>
                </c:pt>
                <c:pt idx="3648">
                  <c:v>0.67001865645666914</c:v>
                </c:pt>
                <c:pt idx="3649">
                  <c:v>0.67010820021844231</c:v>
                </c:pt>
                <c:pt idx="3650">
                  <c:v>0.67024323942879127</c:v>
                </c:pt>
                <c:pt idx="3651">
                  <c:v>0.67075107156082869</c:v>
                </c:pt>
                <c:pt idx="3652">
                  <c:v>0.67221648298743764</c:v>
                </c:pt>
                <c:pt idx="3653">
                  <c:v>0.67234068744945075</c:v>
                </c:pt>
                <c:pt idx="3654">
                  <c:v>0.67234961143738303</c:v>
                </c:pt>
                <c:pt idx="3655">
                  <c:v>0.67258679737265126</c:v>
                </c:pt>
                <c:pt idx="3656">
                  <c:v>0.67286477096070352</c:v>
                </c:pt>
                <c:pt idx="3657">
                  <c:v>0.67293164586011256</c:v>
                </c:pt>
                <c:pt idx="3658">
                  <c:v>0.67386868156933954</c:v>
                </c:pt>
                <c:pt idx="3659">
                  <c:v>0.67481108467481465</c:v>
                </c:pt>
                <c:pt idx="3660">
                  <c:v>0.67543541512123861</c:v>
                </c:pt>
                <c:pt idx="3661">
                  <c:v>0.67553608341819904</c:v>
                </c:pt>
                <c:pt idx="3662">
                  <c:v>0.67635789342625396</c:v>
                </c:pt>
                <c:pt idx="3663">
                  <c:v>0.67692540209390872</c:v>
                </c:pt>
                <c:pt idx="3664">
                  <c:v>0.67701920209104849</c:v>
                </c:pt>
                <c:pt idx="3665">
                  <c:v>0.67714104882217852</c:v>
                </c:pt>
                <c:pt idx="3666">
                  <c:v>0.67765035232042781</c:v>
                </c:pt>
                <c:pt idx="3667">
                  <c:v>0.67787019406373072</c:v>
                </c:pt>
                <c:pt idx="3668">
                  <c:v>0.67860076628309229</c:v>
                </c:pt>
                <c:pt idx="3669">
                  <c:v>0.67864939401726421</c:v>
                </c:pt>
                <c:pt idx="3670">
                  <c:v>0.6791906948714771</c:v>
                </c:pt>
                <c:pt idx="3671">
                  <c:v>0.68085387565908728</c:v>
                </c:pt>
                <c:pt idx="3672">
                  <c:v>0.68088471858310928</c:v>
                </c:pt>
                <c:pt idx="3673">
                  <c:v>0.68138461972662689</c:v>
                </c:pt>
                <c:pt idx="3674">
                  <c:v>0.68222357039316661</c:v>
                </c:pt>
                <c:pt idx="3675">
                  <c:v>0.68294948568689906</c:v>
                </c:pt>
                <c:pt idx="3676">
                  <c:v>0.68321812036859786</c:v>
                </c:pt>
                <c:pt idx="3677">
                  <c:v>0.68360441777390524</c:v>
                </c:pt>
                <c:pt idx="3678">
                  <c:v>0.68367463021528008</c:v>
                </c:pt>
                <c:pt idx="3679">
                  <c:v>0.68377993535932302</c:v>
                </c:pt>
                <c:pt idx="3680">
                  <c:v>0.68441653983520878</c:v>
                </c:pt>
                <c:pt idx="3681">
                  <c:v>0.68471526929081983</c:v>
                </c:pt>
                <c:pt idx="3682">
                  <c:v>0.6853816455085443</c:v>
                </c:pt>
                <c:pt idx="3683">
                  <c:v>0.68602259438009761</c:v>
                </c:pt>
                <c:pt idx="3684">
                  <c:v>0.68615231545189725</c:v>
                </c:pt>
                <c:pt idx="3685">
                  <c:v>0.68755581591606074</c:v>
                </c:pt>
                <c:pt idx="3686">
                  <c:v>0.6876997891522143</c:v>
                </c:pt>
                <c:pt idx="3687">
                  <c:v>0.68817730273527622</c:v>
                </c:pt>
                <c:pt idx="3688">
                  <c:v>0.68833276836135004</c:v>
                </c:pt>
                <c:pt idx="3689">
                  <c:v>0.68908272362612599</c:v>
                </c:pt>
                <c:pt idx="3690">
                  <c:v>0.68974415546635837</c:v>
                </c:pt>
                <c:pt idx="3691">
                  <c:v>0.68988839677153579</c:v>
                </c:pt>
                <c:pt idx="3692">
                  <c:v>0.69042957642325831</c:v>
                </c:pt>
                <c:pt idx="3693">
                  <c:v>0.69044478417901023</c:v>
                </c:pt>
                <c:pt idx="3694">
                  <c:v>0.6913320475719319</c:v>
                </c:pt>
                <c:pt idx="3695">
                  <c:v>0.6913711015077213</c:v>
                </c:pt>
                <c:pt idx="3696">
                  <c:v>0.69165742965719668</c:v>
                </c:pt>
                <c:pt idx="3697">
                  <c:v>0.69215243985700137</c:v>
                </c:pt>
                <c:pt idx="3698">
                  <c:v>0.69221239515050581</c:v>
                </c:pt>
                <c:pt idx="3699">
                  <c:v>0.6925965636645911</c:v>
                </c:pt>
                <c:pt idx="3700">
                  <c:v>0.69266586461294588</c:v>
                </c:pt>
                <c:pt idx="3701">
                  <c:v>0.69313635022266717</c:v>
                </c:pt>
                <c:pt idx="3702">
                  <c:v>0.69404106506747854</c:v>
                </c:pt>
                <c:pt idx="3703">
                  <c:v>0.69432701229319893</c:v>
                </c:pt>
                <c:pt idx="3704">
                  <c:v>0.69484098900395908</c:v>
                </c:pt>
                <c:pt idx="3705">
                  <c:v>0.69492085880336041</c:v>
                </c:pt>
                <c:pt idx="3706">
                  <c:v>0.69635192252193856</c:v>
                </c:pt>
                <c:pt idx="3707">
                  <c:v>0.69720154905163534</c:v>
                </c:pt>
                <c:pt idx="3708">
                  <c:v>0.69804512748102465</c:v>
                </c:pt>
                <c:pt idx="3709">
                  <c:v>0.69869879061008822</c:v>
                </c:pt>
                <c:pt idx="3710">
                  <c:v>0.69873743280290912</c:v>
                </c:pt>
                <c:pt idx="3711">
                  <c:v>0.70083164882873261</c:v>
                </c:pt>
                <c:pt idx="3712">
                  <c:v>0.70147986428692299</c:v>
                </c:pt>
                <c:pt idx="3713">
                  <c:v>0.70152049150399021</c:v>
                </c:pt>
                <c:pt idx="3714">
                  <c:v>0.70289970835105631</c:v>
                </c:pt>
                <c:pt idx="3715">
                  <c:v>0.70457504923180458</c:v>
                </c:pt>
                <c:pt idx="3716">
                  <c:v>0.70540555710881658</c:v>
                </c:pt>
                <c:pt idx="3717">
                  <c:v>0.70594971492309555</c:v>
                </c:pt>
                <c:pt idx="3718">
                  <c:v>0.70607365054928928</c:v>
                </c:pt>
                <c:pt idx="3719">
                  <c:v>0.70661729387271577</c:v>
                </c:pt>
                <c:pt idx="3720">
                  <c:v>0.70685571370683553</c:v>
                </c:pt>
                <c:pt idx="3721">
                  <c:v>0.70743762975968416</c:v>
                </c:pt>
                <c:pt idx="3722">
                  <c:v>0.7075224378067454</c:v>
                </c:pt>
                <c:pt idx="3723">
                  <c:v>0.70791878065213099</c:v>
                </c:pt>
                <c:pt idx="3724">
                  <c:v>0.70801836134382834</c:v>
                </c:pt>
                <c:pt idx="3725">
                  <c:v>0.70812216460156074</c:v>
                </c:pt>
                <c:pt idx="3726">
                  <c:v>0.70878769741016245</c:v>
                </c:pt>
                <c:pt idx="3727">
                  <c:v>0.70974713807101741</c:v>
                </c:pt>
                <c:pt idx="3728">
                  <c:v>0.71041114856116938</c:v>
                </c:pt>
                <c:pt idx="3729">
                  <c:v>0.71124327764837258</c:v>
                </c:pt>
                <c:pt idx="3730">
                  <c:v>0.711728178450172</c:v>
                </c:pt>
                <c:pt idx="3731">
                  <c:v>0.71180474850902753</c:v>
                </c:pt>
                <c:pt idx="3732">
                  <c:v>0.71230611397067201</c:v>
                </c:pt>
                <c:pt idx="3733">
                  <c:v>0.71239034243875032</c:v>
                </c:pt>
                <c:pt idx="3734">
                  <c:v>0.71406232221004351</c:v>
                </c:pt>
                <c:pt idx="3735">
                  <c:v>0.7147223237034086</c:v>
                </c:pt>
                <c:pt idx="3736">
                  <c:v>0.71529364599442646</c:v>
                </c:pt>
                <c:pt idx="3737">
                  <c:v>0.71592876740636702</c:v>
                </c:pt>
                <c:pt idx="3738">
                  <c:v>0.7167461196267475</c:v>
                </c:pt>
                <c:pt idx="3739">
                  <c:v>0.71740365206764867</c:v>
                </c:pt>
                <c:pt idx="3740">
                  <c:v>0.71749843205403585</c:v>
                </c:pt>
                <c:pt idx="3741">
                  <c:v>0.71931634209157236</c:v>
                </c:pt>
                <c:pt idx="3742">
                  <c:v>0.71984998437174397</c:v>
                </c:pt>
                <c:pt idx="3743">
                  <c:v>0.72038461949156019</c:v>
                </c:pt>
                <c:pt idx="3744">
                  <c:v>0.72043042689769843</c:v>
                </c:pt>
                <c:pt idx="3745">
                  <c:v>0.72128011202306141</c:v>
                </c:pt>
                <c:pt idx="3746">
                  <c:v>0.72181230247204842</c:v>
                </c:pt>
                <c:pt idx="3747">
                  <c:v>0.72269841566174742</c:v>
                </c:pt>
                <c:pt idx="3748">
                  <c:v>0.72300760715223455</c:v>
                </c:pt>
                <c:pt idx="3749">
                  <c:v>0.72379831444954323</c:v>
                </c:pt>
                <c:pt idx="3750">
                  <c:v>0.7239371519683182</c:v>
                </c:pt>
                <c:pt idx="3751">
                  <c:v>0.72473581393498143</c:v>
                </c:pt>
                <c:pt idx="3752">
                  <c:v>0.72516618784937836</c:v>
                </c:pt>
                <c:pt idx="3753">
                  <c:v>0.72526546863889774</c:v>
                </c:pt>
                <c:pt idx="3754">
                  <c:v>0.725526705228691</c:v>
                </c:pt>
                <c:pt idx="3755">
                  <c:v>0.7261473679632805</c:v>
                </c:pt>
                <c:pt idx="3756">
                  <c:v>0.72738023069093649</c:v>
                </c:pt>
                <c:pt idx="3757">
                  <c:v>0.72746477577955615</c:v>
                </c:pt>
                <c:pt idx="3758">
                  <c:v>0.72750257731502221</c:v>
                </c:pt>
                <c:pt idx="3759">
                  <c:v>0.72882645396555135</c:v>
                </c:pt>
                <c:pt idx="3760">
                  <c:v>0.72896227611584941</c:v>
                </c:pt>
                <c:pt idx="3761">
                  <c:v>0.7297362537245905</c:v>
                </c:pt>
                <c:pt idx="3762">
                  <c:v>0.72974858684344157</c:v>
                </c:pt>
                <c:pt idx="3763">
                  <c:v>0.73026228164954543</c:v>
                </c:pt>
                <c:pt idx="3764">
                  <c:v>0.73026707443236127</c:v>
                </c:pt>
                <c:pt idx="3765">
                  <c:v>0.73089123677876999</c:v>
                </c:pt>
                <c:pt idx="3766">
                  <c:v>0.73113815383961456</c:v>
                </c:pt>
                <c:pt idx="3767">
                  <c:v>0.73153810563770361</c:v>
                </c:pt>
                <c:pt idx="3768">
                  <c:v>0.73236261510265521</c:v>
                </c:pt>
                <c:pt idx="3769">
                  <c:v>0.73237490399384919</c:v>
                </c:pt>
                <c:pt idx="3770">
                  <c:v>0.73316437447546501</c:v>
                </c:pt>
                <c:pt idx="3771">
                  <c:v>0.7339339207312876</c:v>
                </c:pt>
                <c:pt idx="3772">
                  <c:v>0.73398296982968203</c:v>
                </c:pt>
                <c:pt idx="3773">
                  <c:v>0.7345059564087959</c:v>
                </c:pt>
                <c:pt idx="3774">
                  <c:v>0.73494761718097978</c:v>
                </c:pt>
                <c:pt idx="3775">
                  <c:v>0.73534005738841668</c:v>
                </c:pt>
                <c:pt idx="3776">
                  <c:v>0.73537677417769998</c:v>
                </c:pt>
                <c:pt idx="3777">
                  <c:v>0.73568063723330379</c:v>
                </c:pt>
                <c:pt idx="3778">
                  <c:v>0.73577849927814543</c:v>
                </c:pt>
                <c:pt idx="3779">
                  <c:v>0.73584984881428084</c:v>
                </c:pt>
                <c:pt idx="3780">
                  <c:v>0.73589944965327969</c:v>
                </c:pt>
                <c:pt idx="3781">
                  <c:v>0.73659418949649602</c:v>
                </c:pt>
                <c:pt idx="3782">
                  <c:v>0.73810771571634448</c:v>
                </c:pt>
                <c:pt idx="3783">
                  <c:v>0.7381564874740314</c:v>
                </c:pt>
                <c:pt idx="3784">
                  <c:v>0.7386399664247798</c:v>
                </c:pt>
                <c:pt idx="3785">
                  <c:v>0.73872999126879901</c:v>
                </c:pt>
                <c:pt idx="3786">
                  <c:v>0.74006148393224735</c:v>
                </c:pt>
                <c:pt idx="3787">
                  <c:v>0.74058085311463462</c:v>
                </c:pt>
                <c:pt idx="3788">
                  <c:v>0.74136360849450922</c:v>
                </c:pt>
                <c:pt idx="3789">
                  <c:v>0.74140002697599083</c:v>
                </c:pt>
                <c:pt idx="3790">
                  <c:v>0.74201482464975044</c:v>
                </c:pt>
                <c:pt idx="3791">
                  <c:v>0.74227016644884758</c:v>
                </c:pt>
                <c:pt idx="3792">
                  <c:v>0.74230654045347055</c:v>
                </c:pt>
                <c:pt idx="3793">
                  <c:v>0.74488858227254351</c:v>
                </c:pt>
                <c:pt idx="3794">
                  <c:v>0.74557628717657054</c:v>
                </c:pt>
                <c:pt idx="3795">
                  <c:v>0.74562859387231117</c:v>
                </c:pt>
                <c:pt idx="3796">
                  <c:v>0.74568894319280343</c:v>
                </c:pt>
                <c:pt idx="3797">
                  <c:v>0.74620372553344971</c:v>
                </c:pt>
                <c:pt idx="3798">
                  <c:v>0.74622583712975254</c:v>
                </c:pt>
                <c:pt idx="3799">
                  <c:v>0.7470609078247904</c:v>
                </c:pt>
                <c:pt idx="3800">
                  <c:v>0.74741822295151461</c:v>
                </c:pt>
                <c:pt idx="3801">
                  <c:v>0.74780411873698571</c:v>
                </c:pt>
                <c:pt idx="3802">
                  <c:v>0.74825931333996765</c:v>
                </c:pt>
                <c:pt idx="3803">
                  <c:v>0.74869887137620283</c:v>
                </c:pt>
                <c:pt idx="3804">
                  <c:v>0.74921158560182444</c:v>
                </c:pt>
                <c:pt idx="3805">
                  <c:v>0.7492162571647788</c:v>
                </c:pt>
                <c:pt idx="3806">
                  <c:v>0.74956654140909995</c:v>
                </c:pt>
                <c:pt idx="3807">
                  <c:v>0.74972861756771692</c:v>
                </c:pt>
                <c:pt idx="3808">
                  <c:v>0.74979730594341287</c:v>
                </c:pt>
                <c:pt idx="3809">
                  <c:v>0.75050183210968902</c:v>
                </c:pt>
                <c:pt idx="3810">
                  <c:v>0.75058177435906337</c:v>
                </c:pt>
                <c:pt idx="3811">
                  <c:v>0.75087948433819929</c:v>
                </c:pt>
                <c:pt idx="3812">
                  <c:v>0.75104926602720268</c:v>
                </c:pt>
                <c:pt idx="3813">
                  <c:v>0.75167280115752488</c:v>
                </c:pt>
                <c:pt idx="3814">
                  <c:v>0.75177456727399328</c:v>
                </c:pt>
                <c:pt idx="3815">
                  <c:v>0.75330538296231486</c:v>
                </c:pt>
                <c:pt idx="3816">
                  <c:v>0.75372806767427725</c:v>
                </c:pt>
                <c:pt idx="3817">
                  <c:v>0.753823586789376</c:v>
                </c:pt>
                <c:pt idx="3818">
                  <c:v>0.75388328009049255</c:v>
                </c:pt>
                <c:pt idx="3819">
                  <c:v>0.75461977180564244</c:v>
                </c:pt>
                <c:pt idx="3820">
                  <c:v>0.75509270953969609</c:v>
                </c:pt>
                <c:pt idx="3821">
                  <c:v>0.75517216580062052</c:v>
                </c:pt>
                <c:pt idx="3822">
                  <c:v>0.75600330687107442</c:v>
                </c:pt>
                <c:pt idx="3823">
                  <c:v>0.75642580601140252</c:v>
                </c:pt>
                <c:pt idx="3824">
                  <c:v>0.7564839720707901</c:v>
                </c:pt>
                <c:pt idx="3825">
                  <c:v>0.75651107063941891</c:v>
                </c:pt>
                <c:pt idx="3826">
                  <c:v>0.75735658708431386</c:v>
                </c:pt>
                <c:pt idx="3827">
                  <c:v>0.757372431502494</c:v>
                </c:pt>
                <c:pt idx="3828">
                  <c:v>0.75839435651908693</c:v>
                </c:pt>
                <c:pt idx="3829">
                  <c:v>0.75851104144896919</c:v>
                </c:pt>
                <c:pt idx="3830">
                  <c:v>0.75853872676350542</c:v>
                </c:pt>
                <c:pt idx="3831">
                  <c:v>0.75929704332362569</c:v>
                </c:pt>
                <c:pt idx="3832">
                  <c:v>0.75990328331966028</c:v>
                </c:pt>
                <c:pt idx="3833">
                  <c:v>0.76005591899543801</c:v>
                </c:pt>
                <c:pt idx="3834">
                  <c:v>0.76032230008069601</c:v>
                </c:pt>
                <c:pt idx="3835">
                  <c:v>0.76190616220109408</c:v>
                </c:pt>
                <c:pt idx="3836">
                  <c:v>0.76238310579393087</c:v>
                </c:pt>
                <c:pt idx="3837">
                  <c:v>0.7624932786589006</c:v>
                </c:pt>
                <c:pt idx="3838">
                  <c:v>0.76271816551069493</c:v>
                </c:pt>
                <c:pt idx="3839">
                  <c:v>0.76276143059281643</c:v>
                </c:pt>
                <c:pt idx="3840">
                  <c:v>0.76327321451758012</c:v>
                </c:pt>
                <c:pt idx="3841">
                  <c:v>0.7659432093830455</c:v>
                </c:pt>
                <c:pt idx="3842">
                  <c:v>0.7660104437930334</c:v>
                </c:pt>
                <c:pt idx="3843">
                  <c:v>0.76682918567305458</c:v>
                </c:pt>
                <c:pt idx="3844">
                  <c:v>0.76719358704306173</c:v>
                </c:pt>
                <c:pt idx="3845">
                  <c:v>0.76723594806291495</c:v>
                </c:pt>
                <c:pt idx="3846">
                  <c:v>0.76732978568539878</c:v>
                </c:pt>
                <c:pt idx="3847">
                  <c:v>0.76816339407706735</c:v>
                </c:pt>
                <c:pt idx="3848">
                  <c:v>0.7684542927201331</c:v>
                </c:pt>
                <c:pt idx="3849">
                  <c:v>0.76857010090166789</c:v>
                </c:pt>
                <c:pt idx="3850">
                  <c:v>0.76874573169546767</c:v>
                </c:pt>
                <c:pt idx="3851">
                  <c:v>0.76924508448218243</c:v>
                </c:pt>
                <c:pt idx="3852">
                  <c:v>0.769328928352496</c:v>
                </c:pt>
                <c:pt idx="3853">
                  <c:v>0.7694446048936856</c:v>
                </c:pt>
                <c:pt idx="3854">
                  <c:v>0.76984414006992352</c:v>
                </c:pt>
                <c:pt idx="3855">
                  <c:v>0.77007661956457285</c:v>
                </c:pt>
                <c:pt idx="3856">
                  <c:v>0.77082488283656225</c:v>
                </c:pt>
                <c:pt idx="3857">
                  <c:v>0.77123926248603292</c:v>
                </c:pt>
                <c:pt idx="3858">
                  <c:v>0.77205893557422145</c:v>
                </c:pt>
                <c:pt idx="3859">
                  <c:v>0.77264933831590121</c:v>
                </c:pt>
                <c:pt idx="3860">
                  <c:v>0.77273151870491208</c:v>
                </c:pt>
                <c:pt idx="3861">
                  <c:v>0.77326127537851008</c:v>
                </c:pt>
                <c:pt idx="3862">
                  <c:v>0.7739315215185385</c:v>
                </c:pt>
                <c:pt idx="3863">
                  <c:v>0.77398966401367397</c:v>
                </c:pt>
                <c:pt idx="3864">
                  <c:v>0.77433455301955878</c:v>
                </c:pt>
                <c:pt idx="3865">
                  <c:v>0.77455148311781052</c:v>
                </c:pt>
                <c:pt idx="3866">
                  <c:v>0.77479997418688651</c:v>
                </c:pt>
                <c:pt idx="3867">
                  <c:v>0.77503806358139593</c:v>
                </c:pt>
                <c:pt idx="3868">
                  <c:v>0.77669685206005568</c:v>
                </c:pt>
                <c:pt idx="3869">
                  <c:v>0.77718144599572114</c:v>
                </c:pt>
                <c:pt idx="3870">
                  <c:v>0.77738857722505794</c:v>
                </c:pt>
                <c:pt idx="3871">
                  <c:v>0.77836109871961101</c:v>
                </c:pt>
                <c:pt idx="3872">
                  <c:v>0.77916493760948968</c:v>
                </c:pt>
                <c:pt idx="3873">
                  <c:v>0.78173780770792967</c:v>
                </c:pt>
                <c:pt idx="3874">
                  <c:v>0.78401211725329856</c:v>
                </c:pt>
                <c:pt idx="3875">
                  <c:v>0.78450175270677369</c:v>
                </c:pt>
                <c:pt idx="3876">
                  <c:v>0.78531713339261855</c:v>
                </c:pt>
                <c:pt idx="3877">
                  <c:v>0.78645724613611379</c:v>
                </c:pt>
                <c:pt idx="3878">
                  <c:v>0.78792068128714576</c:v>
                </c:pt>
                <c:pt idx="3879">
                  <c:v>0.78970564136265353</c:v>
                </c:pt>
              </c:numCache>
            </c:numRef>
          </c:xVal>
          <c:yVal>
            <c:numRef>
              <c:f>Sheet1!$AA$1070:$AA$4949</c:f>
              <c:numCache>
                <c:formatCode>General</c:formatCode>
                <c:ptCount val="3880"/>
                <c:pt idx="0">
                  <c:v>80.81</c:v>
                </c:pt>
                <c:pt idx="1">
                  <c:v>121.80000000000018</c:v>
                </c:pt>
                <c:pt idx="2">
                  <c:v>80.819999999999936</c:v>
                </c:pt>
                <c:pt idx="3">
                  <c:v>49.399999999997817</c:v>
                </c:pt>
                <c:pt idx="4">
                  <c:v>1145.7900000000009</c:v>
                </c:pt>
                <c:pt idx="5">
                  <c:v>267.4900000000016</c:v>
                </c:pt>
                <c:pt idx="6">
                  <c:v>354.07999999999993</c:v>
                </c:pt>
                <c:pt idx="7">
                  <c:v>17.909999999996217</c:v>
                </c:pt>
                <c:pt idx="8">
                  <c:v>335.42999999999938</c:v>
                </c:pt>
                <c:pt idx="9">
                  <c:v>668.19000000000233</c:v>
                </c:pt>
                <c:pt idx="10">
                  <c:v>166.30999999999995</c:v>
                </c:pt>
                <c:pt idx="11">
                  <c:v>225.69000000000005</c:v>
                </c:pt>
                <c:pt idx="12">
                  <c:v>295.16999999999962</c:v>
                </c:pt>
                <c:pt idx="13">
                  <c:v>924.46999999999935</c:v>
                </c:pt>
                <c:pt idx="14">
                  <c:v>273.96000000000004</c:v>
                </c:pt>
                <c:pt idx="15">
                  <c:v>55.119999999999891</c:v>
                </c:pt>
                <c:pt idx="16">
                  <c:v>1477.7099999999991</c:v>
                </c:pt>
                <c:pt idx="17">
                  <c:v>533.10999999999967</c:v>
                </c:pt>
                <c:pt idx="18">
                  <c:v>47.409999999999854</c:v>
                </c:pt>
                <c:pt idx="19">
                  <c:v>1381.0400000000009</c:v>
                </c:pt>
                <c:pt idx="20">
                  <c:v>267.67000000000007</c:v>
                </c:pt>
                <c:pt idx="21">
                  <c:v>283.69000000000005</c:v>
                </c:pt>
                <c:pt idx="22">
                  <c:v>172.75</c:v>
                </c:pt>
                <c:pt idx="23">
                  <c:v>269.81999999999971</c:v>
                </c:pt>
                <c:pt idx="24">
                  <c:v>909.52000000000044</c:v>
                </c:pt>
                <c:pt idx="25">
                  <c:v>634.38000000000011</c:v>
                </c:pt>
                <c:pt idx="26">
                  <c:v>1051.5699999999997</c:v>
                </c:pt>
                <c:pt idx="27">
                  <c:v>75.449999999998909</c:v>
                </c:pt>
                <c:pt idx="28">
                  <c:v>8.2100000000000364</c:v>
                </c:pt>
                <c:pt idx="29">
                  <c:v>11.699999999999932</c:v>
                </c:pt>
                <c:pt idx="30">
                  <c:v>73.679999999999382</c:v>
                </c:pt>
                <c:pt idx="31">
                  <c:v>376.72000000000116</c:v>
                </c:pt>
                <c:pt idx="32">
                  <c:v>467.9099999999994</c:v>
                </c:pt>
                <c:pt idx="33">
                  <c:v>385.69999999999891</c:v>
                </c:pt>
                <c:pt idx="34">
                  <c:v>703.84000000000015</c:v>
                </c:pt>
                <c:pt idx="35">
                  <c:v>21.139999999999997</c:v>
                </c:pt>
                <c:pt idx="36">
                  <c:v>93.920000000000073</c:v>
                </c:pt>
                <c:pt idx="37">
                  <c:v>101</c:v>
                </c:pt>
                <c:pt idx="38">
                  <c:v>387.73</c:v>
                </c:pt>
                <c:pt idx="39">
                  <c:v>408.34999999999945</c:v>
                </c:pt>
                <c:pt idx="40">
                  <c:v>33.199999999999989</c:v>
                </c:pt>
                <c:pt idx="41">
                  <c:v>383.11999999999989</c:v>
                </c:pt>
                <c:pt idx="42">
                  <c:v>5.4200000000000728</c:v>
                </c:pt>
                <c:pt idx="43">
                  <c:v>216.47000000000025</c:v>
                </c:pt>
                <c:pt idx="44">
                  <c:v>84.980000000000473</c:v>
                </c:pt>
                <c:pt idx="45">
                  <c:v>24.860000000000127</c:v>
                </c:pt>
                <c:pt idx="46">
                  <c:v>259.1099999999999</c:v>
                </c:pt>
                <c:pt idx="47">
                  <c:v>183.27999999999975</c:v>
                </c:pt>
                <c:pt idx="48">
                  <c:v>73.5</c:v>
                </c:pt>
                <c:pt idx="49">
                  <c:v>62.299999999999955</c:v>
                </c:pt>
                <c:pt idx="50">
                  <c:v>182.76000000000022</c:v>
                </c:pt>
                <c:pt idx="51">
                  <c:v>43.049999999999955</c:v>
                </c:pt>
                <c:pt idx="52">
                  <c:v>317.67000000000007</c:v>
                </c:pt>
                <c:pt idx="53">
                  <c:v>174.47000000000025</c:v>
                </c:pt>
                <c:pt idx="54">
                  <c:v>97.649999999999636</c:v>
                </c:pt>
                <c:pt idx="55">
                  <c:v>232.70999999999981</c:v>
                </c:pt>
                <c:pt idx="56">
                  <c:v>580.01000000000022</c:v>
                </c:pt>
                <c:pt idx="57">
                  <c:v>11.560000000000002</c:v>
                </c:pt>
                <c:pt idx="58">
                  <c:v>188.73000000000002</c:v>
                </c:pt>
                <c:pt idx="59">
                  <c:v>142.56999999999994</c:v>
                </c:pt>
                <c:pt idx="60">
                  <c:v>342.18000000000029</c:v>
                </c:pt>
                <c:pt idx="61">
                  <c:v>34.719999999999914</c:v>
                </c:pt>
                <c:pt idx="62">
                  <c:v>53.160000000000082</c:v>
                </c:pt>
                <c:pt idx="63">
                  <c:v>225.90000000000055</c:v>
                </c:pt>
                <c:pt idx="64">
                  <c:v>60.449999999999989</c:v>
                </c:pt>
                <c:pt idx="65">
                  <c:v>28.300000000000068</c:v>
                </c:pt>
                <c:pt idx="66">
                  <c:v>671.65000000000055</c:v>
                </c:pt>
                <c:pt idx="67">
                  <c:v>562.59000000000015</c:v>
                </c:pt>
                <c:pt idx="68">
                  <c:v>338.52999999999975</c:v>
                </c:pt>
                <c:pt idx="69">
                  <c:v>253.94999999999982</c:v>
                </c:pt>
                <c:pt idx="70">
                  <c:v>401.81000000000131</c:v>
                </c:pt>
                <c:pt idx="71">
                  <c:v>272.04000000000087</c:v>
                </c:pt>
                <c:pt idx="72">
                  <c:v>36.949999999999989</c:v>
                </c:pt>
                <c:pt idx="73">
                  <c:v>112.69</c:v>
                </c:pt>
                <c:pt idx="74">
                  <c:v>357.22999999999956</c:v>
                </c:pt>
                <c:pt idx="75">
                  <c:v>116.07999999999993</c:v>
                </c:pt>
                <c:pt idx="76">
                  <c:v>70.78</c:v>
                </c:pt>
                <c:pt idx="77">
                  <c:v>311.90999999999985</c:v>
                </c:pt>
                <c:pt idx="78">
                  <c:v>422.16999999999916</c:v>
                </c:pt>
                <c:pt idx="79">
                  <c:v>169.01999999999953</c:v>
                </c:pt>
                <c:pt idx="80">
                  <c:v>263.92000000000007</c:v>
                </c:pt>
                <c:pt idx="81">
                  <c:v>109.09000000000015</c:v>
                </c:pt>
                <c:pt idx="82">
                  <c:v>375.99000000000024</c:v>
                </c:pt>
                <c:pt idx="83">
                  <c:v>120.00999999999999</c:v>
                </c:pt>
                <c:pt idx="84">
                  <c:v>47.369999999999891</c:v>
                </c:pt>
                <c:pt idx="85">
                  <c:v>68.839999999999691</c:v>
                </c:pt>
                <c:pt idx="86">
                  <c:v>60.800000000001091</c:v>
                </c:pt>
                <c:pt idx="87">
                  <c:v>228.76000000000022</c:v>
                </c:pt>
                <c:pt idx="88">
                  <c:v>281.6400000000001</c:v>
                </c:pt>
                <c:pt idx="89">
                  <c:v>490.13999999999942</c:v>
                </c:pt>
                <c:pt idx="90">
                  <c:v>163.89999999999986</c:v>
                </c:pt>
                <c:pt idx="91">
                  <c:v>290.63999999999987</c:v>
                </c:pt>
                <c:pt idx="92">
                  <c:v>92.559999999999945</c:v>
                </c:pt>
                <c:pt idx="93">
                  <c:v>17.079999999999927</c:v>
                </c:pt>
                <c:pt idx="94">
                  <c:v>106.44999999999982</c:v>
                </c:pt>
                <c:pt idx="95">
                  <c:v>263.18000000000029</c:v>
                </c:pt>
                <c:pt idx="96">
                  <c:v>333.27999999999975</c:v>
                </c:pt>
                <c:pt idx="97">
                  <c:v>194.70000000000005</c:v>
                </c:pt>
                <c:pt idx="98">
                  <c:v>239.72000000000003</c:v>
                </c:pt>
                <c:pt idx="99">
                  <c:v>45.789999999999964</c:v>
                </c:pt>
                <c:pt idx="100">
                  <c:v>207.06999999999971</c:v>
                </c:pt>
                <c:pt idx="101">
                  <c:v>123.76999999999998</c:v>
                </c:pt>
                <c:pt idx="102">
                  <c:v>117.76999999999998</c:v>
                </c:pt>
                <c:pt idx="103">
                  <c:v>6.7300000000000182</c:v>
                </c:pt>
                <c:pt idx="104">
                  <c:v>35.47</c:v>
                </c:pt>
                <c:pt idx="105">
                  <c:v>436.55000000000018</c:v>
                </c:pt>
                <c:pt idx="106">
                  <c:v>386.79999999999927</c:v>
                </c:pt>
                <c:pt idx="107">
                  <c:v>38.940000000000055</c:v>
                </c:pt>
                <c:pt idx="108">
                  <c:v>26.019999999999982</c:v>
                </c:pt>
                <c:pt idx="109">
                  <c:v>3.2599999999999909</c:v>
                </c:pt>
                <c:pt idx="110">
                  <c:v>139.55999999999995</c:v>
                </c:pt>
                <c:pt idx="111">
                  <c:v>209.94000000000005</c:v>
                </c:pt>
                <c:pt idx="112">
                  <c:v>131.45000000000027</c:v>
                </c:pt>
                <c:pt idx="113">
                  <c:v>32.500000000000028</c:v>
                </c:pt>
                <c:pt idx="114">
                  <c:v>152.38000000000011</c:v>
                </c:pt>
                <c:pt idx="115">
                  <c:v>3.9800000000000182</c:v>
                </c:pt>
                <c:pt idx="116">
                  <c:v>51.730000000000018</c:v>
                </c:pt>
                <c:pt idx="117">
                  <c:v>196.61999999999989</c:v>
                </c:pt>
                <c:pt idx="118">
                  <c:v>476.32999999999993</c:v>
                </c:pt>
                <c:pt idx="119">
                  <c:v>457.43000000000029</c:v>
                </c:pt>
                <c:pt idx="120">
                  <c:v>62.730000000000132</c:v>
                </c:pt>
                <c:pt idx="121">
                  <c:v>2.8799999999991996</c:v>
                </c:pt>
                <c:pt idx="122">
                  <c:v>336.04999999999973</c:v>
                </c:pt>
                <c:pt idx="123">
                  <c:v>136.51</c:v>
                </c:pt>
                <c:pt idx="124">
                  <c:v>319.52999999999997</c:v>
                </c:pt>
                <c:pt idx="125">
                  <c:v>63.579999999999927</c:v>
                </c:pt>
                <c:pt idx="126">
                  <c:v>71.429999999999836</c:v>
                </c:pt>
                <c:pt idx="127">
                  <c:v>537.15000000000009</c:v>
                </c:pt>
                <c:pt idx="128">
                  <c:v>39.910000000000082</c:v>
                </c:pt>
                <c:pt idx="129">
                  <c:v>103.59000000000015</c:v>
                </c:pt>
                <c:pt idx="130">
                  <c:v>140.3900000000001</c:v>
                </c:pt>
                <c:pt idx="131">
                  <c:v>283.52</c:v>
                </c:pt>
                <c:pt idx="132">
                  <c:v>52.989999999999782</c:v>
                </c:pt>
                <c:pt idx="133">
                  <c:v>84.4699999999998</c:v>
                </c:pt>
                <c:pt idx="134">
                  <c:v>485.90999999999985</c:v>
                </c:pt>
                <c:pt idx="135">
                  <c:v>203.76000000000113</c:v>
                </c:pt>
                <c:pt idx="136">
                  <c:v>64.090000000000146</c:v>
                </c:pt>
                <c:pt idx="137">
                  <c:v>37.569999999999936</c:v>
                </c:pt>
                <c:pt idx="138">
                  <c:v>20.019999999999982</c:v>
                </c:pt>
                <c:pt idx="139">
                  <c:v>69.829999999999927</c:v>
                </c:pt>
                <c:pt idx="140">
                  <c:v>328.54999999999927</c:v>
                </c:pt>
                <c:pt idx="141">
                  <c:v>461.14999999999964</c:v>
                </c:pt>
                <c:pt idx="142">
                  <c:v>222.1400000000001</c:v>
                </c:pt>
                <c:pt idx="143">
                  <c:v>136.01</c:v>
                </c:pt>
                <c:pt idx="144">
                  <c:v>127.04999999999973</c:v>
                </c:pt>
                <c:pt idx="145">
                  <c:v>28.47</c:v>
                </c:pt>
                <c:pt idx="146">
                  <c:v>208.7800000000002</c:v>
                </c:pt>
                <c:pt idx="147">
                  <c:v>61.499999999999986</c:v>
                </c:pt>
                <c:pt idx="148">
                  <c:v>267.05000000000109</c:v>
                </c:pt>
                <c:pt idx="149">
                  <c:v>221.08999999999969</c:v>
                </c:pt>
                <c:pt idx="150">
                  <c:v>93.6400000000001</c:v>
                </c:pt>
                <c:pt idx="151">
                  <c:v>64.019999999999982</c:v>
                </c:pt>
                <c:pt idx="152">
                  <c:v>37.369999999999891</c:v>
                </c:pt>
                <c:pt idx="153">
                  <c:v>438.69000000000051</c:v>
                </c:pt>
                <c:pt idx="154">
                  <c:v>236.3700000000008</c:v>
                </c:pt>
                <c:pt idx="155">
                  <c:v>590.26000000000022</c:v>
                </c:pt>
                <c:pt idx="156">
                  <c:v>20.149999999999977</c:v>
                </c:pt>
                <c:pt idx="157">
                  <c:v>271.89999999999964</c:v>
                </c:pt>
                <c:pt idx="158">
                  <c:v>16.18</c:v>
                </c:pt>
                <c:pt idx="159">
                  <c:v>20.07</c:v>
                </c:pt>
                <c:pt idx="160">
                  <c:v>308.17999999999984</c:v>
                </c:pt>
                <c:pt idx="161">
                  <c:v>46.460000000000946</c:v>
                </c:pt>
                <c:pt idx="162">
                  <c:v>141.05999999999995</c:v>
                </c:pt>
                <c:pt idx="163">
                  <c:v>544.31999999999971</c:v>
                </c:pt>
                <c:pt idx="164">
                  <c:v>207.93000000000029</c:v>
                </c:pt>
                <c:pt idx="165">
                  <c:v>76.769999999999982</c:v>
                </c:pt>
                <c:pt idx="166">
                  <c:v>97.0600000000004</c:v>
                </c:pt>
                <c:pt idx="167">
                  <c:v>63.259999999999991</c:v>
                </c:pt>
                <c:pt idx="168">
                  <c:v>67.899999999999636</c:v>
                </c:pt>
                <c:pt idx="169">
                  <c:v>105.45000000000005</c:v>
                </c:pt>
                <c:pt idx="170">
                  <c:v>4.1500000000000909</c:v>
                </c:pt>
                <c:pt idx="171">
                  <c:v>142.9699999999998</c:v>
                </c:pt>
                <c:pt idx="172">
                  <c:v>38.840000000000003</c:v>
                </c:pt>
                <c:pt idx="173">
                  <c:v>535.26999999999953</c:v>
                </c:pt>
                <c:pt idx="174">
                  <c:v>13.869999999999976</c:v>
                </c:pt>
                <c:pt idx="175">
                  <c:v>76.150000000000546</c:v>
                </c:pt>
                <c:pt idx="176">
                  <c:v>880.03999999999905</c:v>
                </c:pt>
                <c:pt idx="177">
                  <c:v>54.530000000000655</c:v>
                </c:pt>
                <c:pt idx="178">
                  <c:v>153.04999999999973</c:v>
                </c:pt>
                <c:pt idx="179">
                  <c:v>173.02999999999975</c:v>
                </c:pt>
                <c:pt idx="180">
                  <c:v>185.70000000000005</c:v>
                </c:pt>
                <c:pt idx="181">
                  <c:v>177.81000000000006</c:v>
                </c:pt>
                <c:pt idx="182">
                  <c:v>27.790000000000873</c:v>
                </c:pt>
                <c:pt idx="183">
                  <c:v>139.39999999999986</c:v>
                </c:pt>
                <c:pt idx="184">
                  <c:v>74.120000000000118</c:v>
                </c:pt>
                <c:pt idx="185">
                  <c:v>111.36999999999989</c:v>
                </c:pt>
                <c:pt idx="186">
                  <c:v>354.11000000000058</c:v>
                </c:pt>
                <c:pt idx="187">
                  <c:v>45.719999999999914</c:v>
                </c:pt>
                <c:pt idx="188">
                  <c:v>382.75</c:v>
                </c:pt>
                <c:pt idx="189">
                  <c:v>26.550000000000182</c:v>
                </c:pt>
                <c:pt idx="190">
                  <c:v>470.5</c:v>
                </c:pt>
                <c:pt idx="191">
                  <c:v>22.329999999999927</c:v>
                </c:pt>
                <c:pt idx="192">
                  <c:v>97.980000000000473</c:v>
                </c:pt>
                <c:pt idx="193">
                  <c:v>171.2199999999998</c:v>
                </c:pt>
                <c:pt idx="194">
                  <c:v>228.57999999999993</c:v>
                </c:pt>
                <c:pt idx="195">
                  <c:v>73.109999999999985</c:v>
                </c:pt>
                <c:pt idx="196">
                  <c:v>47.150000000000091</c:v>
                </c:pt>
                <c:pt idx="197">
                  <c:v>161.71999999999935</c:v>
                </c:pt>
                <c:pt idx="198">
                  <c:v>99.800000000000011</c:v>
                </c:pt>
                <c:pt idx="199">
                  <c:v>89.779999999999973</c:v>
                </c:pt>
                <c:pt idx="200">
                  <c:v>36.769999999999982</c:v>
                </c:pt>
                <c:pt idx="201">
                  <c:v>39.610000000000582</c:v>
                </c:pt>
                <c:pt idx="202">
                  <c:v>356.48999999999978</c:v>
                </c:pt>
                <c:pt idx="203">
                  <c:v>129.61999999999989</c:v>
                </c:pt>
                <c:pt idx="204">
                  <c:v>17.880000000000109</c:v>
                </c:pt>
                <c:pt idx="205">
                  <c:v>116.30000000000018</c:v>
                </c:pt>
                <c:pt idx="206">
                  <c:v>208.57999999999993</c:v>
                </c:pt>
                <c:pt idx="207">
                  <c:v>226.66999999999825</c:v>
                </c:pt>
                <c:pt idx="208">
                  <c:v>262.82999999999993</c:v>
                </c:pt>
                <c:pt idx="209">
                  <c:v>196.13000000000011</c:v>
                </c:pt>
                <c:pt idx="210">
                  <c:v>179.65999999999985</c:v>
                </c:pt>
                <c:pt idx="211">
                  <c:v>21.210000000000036</c:v>
                </c:pt>
                <c:pt idx="212">
                  <c:v>20.950000000000045</c:v>
                </c:pt>
                <c:pt idx="213">
                  <c:v>56.819999999999936</c:v>
                </c:pt>
                <c:pt idx="214">
                  <c:v>369.51000000000022</c:v>
                </c:pt>
                <c:pt idx="215">
                  <c:v>32.890000000000327</c:v>
                </c:pt>
                <c:pt idx="216">
                  <c:v>6.0000000000400178E-2</c:v>
                </c:pt>
                <c:pt idx="217">
                  <c:v>208.07000000000005</c:v>
                </c:pt>
                <c:pt idx="218">
                  <c:v>197.61999999999989</c:v>
                </c:pt>
                <c:pt idx="219">
                  <c:v>85.420000000000073</c:v>
                </c:pt>
                <c:pt idx="220">
                  <c:v>398.20999999999913</c:v>
                </c:pt>
                <c:pt idx="221">
                  <c:v>130.35999999999876</c:v>
                </c:pt>
                <c:pt idx="222">
                  <c:v>461.36000000000058</c:v>
                </c:pt>
                <c:pt idx="223">
                  <c:v>58.149999999999977</c:v>
                </c:pt>
                <c:pt idx="224">
                  <c:v>334.89999999999986</c:v>
                </c:pt>
                <c:pt idx="225">
                  <c:v>144.22000000000025</c:v>
                </c:pt>
                <c:pt idx="226">
                  <c:v>444.72000000000025</c:v>
                </c:pt>
                <c:pt idx="227">
                  <c:v>122.3900000000001</c:v>
                </c:pt>
                <c:pt idx="228">
                  <c:v>321</c:v>
                </c:pt>
                <c:pt idx="229">
                  <c:v>110.85999999999967</c:v>
                </c:pt>
                <c:pt idx="230">
                  <c:v>206.26</c:v>
                </c:pt>
                <c:pt idx="231">
                  <c:v>3.3099999999999454</c:v>
                </c:pt>
                <c:pt idx="232">
                  <c:v>136.09999999999991</c:v>
                </c:pt>
                <c:pt idx="233">
                  <c:v>114.25</c:v>
                </c:pt>
                <c:pt idx="234">
                  <c:v>575.38000000000011</c:v>
                </c:pt>
                <c:pt idx="235">
                  <c:v>346.57999999999993</c:v>
                </c:pt>
                <c:pt idx="236">
                  <c:v>324.30999999999949</c:v>
                </c:pt>
                <c:pt idx="237">
                  <c:v>131.47000000000003</c:v>
                </c:pt>
                <c:pt idx="238">
                  <c:v>32.900000000000091</c:v>
                </c:pt>
                <c:pt idx="239">
                  <c:v>180.43000000000029</c:v>
                </c:pt>
                <c:pt idx="240">
                  <c:v>197.23999999999978</c:v>
                </c:pt>
                <c:pt idx="241">
                  <c:v>226.0600000000004</c:v>
                </c:pt>
                <c:pt idx="242">
                  <c:v>77.120000000000118</c:v>
                </c:pt>
                <c:pt idx="243">
                  <c:v>386.02999999999975</c:v>
                </c:pt>
                <c:pt idx="244">
                  <c:v>334.02</c:v>
                </c:pt>
                <c:pt idx="245">
                  <c:v>47.240000000000691</c:v>
                </c:pt>
                <c:pt idx="246">
                  <c:v>103.44000000000005</c:v>
                </c:pt>
                <c:pt idx="247">
                  <c:v>3.7299999999999898</c:v>
                </c:pt>
                <c:pt idx="248">
                  <c:v>68.710000000000036</c:v>
                </c:pt>
                <c:pt idx="249">
                  <c:v>126.86000000000058</c:v>
                </c:pt>
                <c:pt idx="250">
                  <c:v>102.42000000000007</c:v>
                </c:pt>
                <c:pt idx="251">
                  <c:v>31.419999999999959</c:v>
                </c:pt>
                <c:pt idx="252">
                  <c:v>78.2800000000002</c:v>
                </c:pt>
                <c:pt idx="253">
                  <c:v>5.069999999999709</c:v>
                </c:pt>
                <c:pt idx="254">
                  <c:v>156.42000000000007</c:v>
                </c:pt>
                <c:pt idx="255">
                  <c:v>88.649999999999636</c:v>
                </c:pt>
                <c:pt idx="256">
                  <c:v>89.159999999999854</c:v>
                </c:pt>
                <c:pt idx="257">
                  <c:v>384.90000000000009</c:v>
                </c:pt>
                <c:pt idx="258">
                  <c:v>89.470000000000027</c:v>
                </c:pt>
                <c:pt idx="259">
                  <c:v>150.20000000000005</c:v>
                </c:pt>
                <c:pt idx="260">
                  <c:v>273.57999999999993</c:v>
                </c:pt>
                <c:pt idx="261">
                  <c:v>30.330000000000041</c:v>
                </c:pt>
                <c:pt idx="262">
                  <c:v>28.019999999999982</c:v>
                </c:pt>
                <c:pt idx="263">
                  <c:v>62.100000000000364</c:v>
                </c:pt>
                <c:pt idx="264">
                  <c:v>100.61000000000013</c:v>
                </c:pt>
                <c:pt idx="265">
                  <c:v>82.31</c:v>
                </c:pt>
                <c:pt idx="266">
                  <c:v>4.3400000000000318</c:v>
                </c:pt>
                <c:pt idx="267">
                  <c:v>309.96000000000004</c:v>
                </c:pt>
                <c:pt idx="268">
                  <c:v>21.939999999999998</c:v>
                </c:pt>
                <c:pt idx="269">
                  <c:v>55.71999999999997</c:v>
                </c:pt>
                <c:pt idx="270">
                  <c:v>172.94000000000051</c:v>
                </c:pt>
                <c:pt idx="271">
                  <c:v>147.09999999999991</c:v>
                </c:pt>
                <c:pt idx="272">
                  <c:v>99.599999999999909</c:v>
                </c:pt>
                <c:pt idx="273">
                  <c:v>191.04999999999927</c:v>
                </c:pt>
                <c:pt idx="274">
                  <c:v>67.72</c:v>
                </c:pt>
                <c:pt idx="275">
                  <c:v>74.630000000000109</c:v>
                </c:pt>
                <c:pt idx="276">
                  <c:v>125.47000000000003</c:v>
                </c:pt>
                <c:pt idx="277">
                  <c:v>244.84000000000015</c:v>
                </c:pt>
                <c:pt idx="278">
                  <c:v>199.38000000000011</c:v>
                </c:pt>
                <c:pt idx="279">
                  <c:v>78.519999999999982</c:v>
                </c:pt>
                <c:pt idx="280">
                  <c:v>159.76999999999998</c:v>
                </c:pt>
                <c:pt idx="281">
                  <c:v>144.42999999999984</c:v>
                </c:pt>
                <c:pt idx="282">
                  <c:v>125.72000000000003</c:v>
                </c:pt>
                <c:pt idx="283">
                  <c:v>236.68000000000006</c:v>
                </c:pt>
                <c:pt idx="284">
                  <c:v>42.540000000000418</c:v>
                </c:pt>
                <c:pt idx="285">
                  <c:v>16.260000000000005</c:v>
                </c:pt>
                <c:pt idx="286">
                  <c:v>34.970000000000255</c:v>
                </c:pt>
                <c:pt idx="287">
                  <c:v>186.29000000000019</c:v>
                </c:pt>
                <c:pt idx="288">
                  <c:v>146.97999999999996</c:v>
                </c:pt>
                <c:pt idx="289">
                  <c:v>25.029999999999998</c:v>
                </c:pt>
                <c:pt idx="290">
                  <c:v>529.9900000000016</c:v>
                </c:pt>
                <c:pt idx="291">
                  <c:v>89.759999999999991</c:v>
                </c:pt>
                <c:pt idx="292">
                  <c:v>730.60000000000036</c:v>
                </c:pt>
                <c:pt idx="293">
                  <c:v>323.31999999999994</c:v>
                </c:pt>
                <c:pt idx="294">
                  <c:v>81.790000000000191</c:v>
                </c:pt>
                <c:pt idx="295">
                  <c:v>19.349999999999909</c:v>
                </c:pt>
                <c:pt idx="296">
                  <c:v>283.80999999999995</c:v>
                </c:pt>
                <c:pt idx="297">
                  <c:v>250.85000000000002</c:v>
                </c:pt>
                <c:pt idx="298">
                  <c:v>0.65999999999985448</c:v>
                </c:pt>
                <c:pt idx="299">
                  <c:v>506.26999999999975</c:v>
                </c:pt>
                <c:pt idx="300">
                  <c:v>218.67999999999938</c:v>
                </c:pt>
                <c:pt idx="301">
                  <c:v>56.299999999999727</c:v>
                </c:pt>
                <c:pt idx="302">
                  <c:v>45.880000000000109</c:v>
                </c:pt>
                <c:pt idx="303">
                  <c:v>451.07999999999993</c:v>
                </c:pt>
                <c:pt idx="304">
                  <c:v>68.110000000000014</c:v>
                </c:pt>
                <c:pt idx="305">
                  <c:v>22.839999999999918</c:v>
                </c:pt>
                <c:pt idx="306">
                  <c:v>290.87999999999965</c:v>
                </c:pt>
                <c:pt idx="307">
                  <c:v>29.189999999999998</c:v>
                </c:pt>
                <c:pt idx="308">
                  <c:v>24.010000000000218</c:v>
                </c:pt>
                <c:pt idx="309">
                  <c:v>65.52000000000001</c:v>
                </c:pt>
                <c:pt idx="310">
                  <c:v>21.3100000000004</c:v>
                </c:pt>
                <c:pt idx="311">
                  <c:v>15.920000000000002</c:v>
                </c:pt>
                <c:pt idx="312">
                  <c:v>12.1400000000001</c:v>
                </c:pt>
                <c:pt idx="313">
                  <c:v>579.36000000000013</c:v>
                </c:pt>
                <c:pt idx="314">
                  <c:v>25.900000000000006</c:v>
                </c:pt>
                <c:pt idx="315">
                  <c:v>205.71000000000004</c:v>
                </c:pt>
                <c:pt idx="316">
                  <c:v>92.3599999999999</c:v>
                </c:pt>
                <c:pt idx="317">
                  <c:v>278.14000000000033</c:v>
                </c:pt>
                <c:pt idx="318">
                  <c:v>328.00999999999976</c:v>
                </c:pt>
                <c:pt idx="319">
                  <c:v>102.16999999999996</c:v>
                </c:pt>
                <c:pt idx="320">
                  <c:v>108.09000000000015</c:v>
                </c:pt>
                <c:pt idx="321">
                  <c:v>48.140000000000015</c:v>
                </c:pt>
                <c:pt idx="322">
                  <c:v>3.9700000000002547</c:v>
                </c:pt>
                <c:pt idx="323">
                  <c:v>103.96000000000004</c:v>
                </c:pt>
                <c:pt idx="324">
                  <c:v>66.900000000000546</c:v>
                </c:pt>
                <c:pt idx="325">
                  <c:v>30.879999999999995</c:v>
                </c:pt>
                <c:pt idx="326">
                  <c:v>106.38999999999987</c:v>
                </c:pt>
                <c:pt idx="327">
                  <c:v>171.17999999999984</c:v>
                </c:pt>
                <c:pt idx="328">
                  <c:v>14.260000000000218</c:v>
                </c:pt>
                <c:pt idx="329">
                  <c:v>260.03000000000065</c:v>
                </c:pt>
                <c:pt idx="330">
                  <c:v>163.13999999999987</c:v>
                </c:pt>
                <c:pt idx="331">
                  <c:v>54.340000000000032</c:v>
                </c:pt>
                <c:pt idx="332">
                  <c:v>32.010000000000218</c:v>
                </c:pt>
                <c:pt idx="333">
                  <c:v>180.6400000000001</c:v>
                </c:pt>
                <c:pt idx="334">
                  <c:v>229.67000000000007</c:v>
                </c:pt>
                <c:pt idx="335">
                  <c:v>86.27000000000001</c:v>
                </c:pt>
                <c:pt idx="336">
                  <c:v>94.540000000000077</c:v>
                </c:pt>
                <c:pt idx="337">
                  <c:v>73.3599999999999</c:v>
                </c:pt>
                <c:pt idx="338">
                  <c:v>257.95999999999981</c:v>
                </c:pt>
                <c:pt idx="339">
                  <c:v>436.16000000000076</c:v>
                </c:pt>
                <c:pt idx="340">
                  <c:v>115.78000000000065</c:v>
                </c:pt>
                <c:pt idx="341">
                  <c:v>204.67000000000007</c:v>
                </c:pt>
                <c:pt idx="342">
                  <c:v>18.489999999999782</c:v>
                </c:pt>
                <c:pt idx="343">
                  <c:v>257.83999999999924</c:v>
                </c:pt>
                <c:pt idx="344">
                  <c:v>316.69000000000005</c:v>
                </c:pt>
                <c:pt idx="345">
                  <c:v>14.069999999999709</c:v>
                </c:pt>
                <c:pt idx="346">
                  <c:v>415.57999999999993</c:v>
                </c:pt>
                <c:pt idx="347">
                  <c:v>47.660000000000025</c:v>
                </c:pt>
                <c:pt idx="348">
                  <c:v>105.65999999999985</c:v>
                </c:pt>
                <c:pt idx="349">
                  <c:v>104.07000000000016</c:v>
                </c:pt>
                <c:pt idx="350">
                  <c:v>399.07000000000016</c:v>
                </c:pt>
                <c:pt idx="351">
                  <c:v>25.390000000000043</c:v>
                </c:pt>
                <c:pt idx="352">
                  <c:v>94.820000000000164</c:v>
                </c:pt>
                <c:pt idx="353">
                  <c:v>370.14</c:v>
                </c:pt>
                <c:pt idx="354">
                  <c:v>22.579999999999927</c:v>
                </c:pt>
                <c:pt idx="355">
                  <c:v>82.019999999999982</c:v>
                </c:pt>
                <c:pt idx="356">
                  <c:v>30.359999999999957</c:v>
                </c:pt>
                <c:pt idx="357">
                  <c:v>1.7099999999995816</c:v>
                </c:pt>
                <c:pt idx="358">
                  <c:v>90.400000000000034</c:v>
                </c:pt>
                <c:pt idx="359">
                  <c:v>80.579999999999927</c:v>
                </c:pt>
                <c:pt idx="360">
                  <c:v>125.23000000000002</c:v>
                </c:pt>
                <c:pt idx="361">
                  <c:v>1.42999999999995</c:v>
                </c:pt>
                <c:pt idx="362">
                  <c:v>83.460000000000036</c:v>
                </c:pt>
                <c:pt idx="363">
                  <c:v>191.51999999999998</c:v>
                </c:pt>
                <c:pt idx="364">
                  <c:v>66.009999999999991</c:v>
                </c:pt>
                <c:pt idx="365">
                  <c:v>68.759999999999991</c:v>
                </c:pt>
                <c:pt idx="366">
                  <c:v>175.22999999999956</c:v>
                </c:pt>
                <c:pt idx="367">
                  <c:v>0.46000000000003638</c:v>
                </c:pt>
                <c:pt idx="368">
                  <c:v>56.580000000000155</c:v>
                </c:pt>
                <c:pt idx="369">
                  <c:v>171.63000000000011</c:v>
                </c:pt>
                <c:pt idx="370">
                  <c:v>16.230000000000473</c:v>
                </c:pt>
                <c:pt idx="371">
                  <c:v>14.909999999999854</c:v>
                </c:pt>
                <c:pt idx="372">
                  <c:v>206.25999999999976</c:v>
                </c:pt>
                <c:pt idx="373">
                  <c:v>6.93</c:v>
                </c:pt>
                <c:pt idx="374">
                  <c:v>5.0600000000004002</c:v>
                </c:pt>
                <c:pt idx="375">
                  <c:v>350.79000000000087</c:v>
                </c:pt>
                <c:pt idx="376">
                  <c:v>31.410000000000082</c:v>
                </c:pt>
                <c:pt idx="377">
                  <c:v>627.89000000000033</c:v>
                </c:pt>
                <c:pt idx="378">
                  <c:v>140.64000000000033</c:v>
                </c:pt>
                <c:pt idx="379">
                  <c:v>112.20999999999992</c:v>
                </c:pt>
                <c:pt idx="380">
                  <c:v>127.79999999999995</c:v>
                </c:pt>
                <c:pt idx="381">
                  <c:v>41.94</c:v>
                </c:pt>
                <c:pt idx="382">
                  <c:v>388.48999999999978</c:v>
                </c:pt>
                <c:pt idx="383">
                  <c:v>58.670000000000073</c:v>
                </c:pt>
                <c:pt idx="384">
                  <c:v>22.889999999999986</c:v>
                </c:pt>
                <c:pt idx="385">
                  <c:v>71.210000000000036</c:v>
                </c:pt>
                <c:pt idx="386">
                  <c:v>50.740000000000009</c:v>
                </c:pt>
                <c:pt idx="387">
                  <c:v>38.739999999999782</c:v>
                </c:pt>
                <c:pt idx="388">
                  <c:v>230.07000000000016</c:v>
                </c:pt>
                <c:pt idx="389">
                  <c:v>71.589999999999691</c:v>
                </c:pt>
                <c:pt idx="390">
                  <c:v>32.910000000000082</c:v>
                </c:pt>
                <c:pt idx="391">
                  <c:v>137.64999999999964</c:v>
                </c:pt>
                <c:pt idx="392">
                  <c:v>13.829999999999984</c:v>
                </c:pt>
                <c:pt idx="393">
                  <c:v>10.970000000000255</c:v>
                </c:pt>
                <c:pt idx="394">
                  <c:v>191.80999999999995</c:v>
                </c:pt>
                <c:pt idx="395">
                  <c:v>81.840000000000146</c:v>
                </c:pt>
                <c:pt idx="396">
                  <c:v>8.8500000000000227</c:v>
                </c:pt>
                <c:pt idx="397">
                  <c:v>76.579999999999927</c:v>
                </c:pt>
                <c:pt idx="398">
                  <c:v>20.95999999999998</c:v>
                </c:pt>
                <c:pt idx="399">
                  <c:v>60.210000000000036</c:v>
                </c:pt>
                <c:pt idx="400">
                  <c:v>106.93000000000029</c:v>
                </c:pt>
                <c:pt idx="401">
                  <c:v>131.74</c:v>
                </c:pt>
                <c:pt idx="402">
                  <c:v>229.18000000000006</c:v>
                </c:pt>
                <c:pt idx="403">
                  <c:v>59.919999999999959</c:v>
                </c:pt>
                <c:pt idx="404">
                  <c:v>187.90000000000009</c:v>
                </c:pt>
                <c:pt idx="405">
                  <c:v>22.590000000000003</c:v>
                </c:pt>
                <c:pt idx="406">
                  <c:v>1.9099999999998545</c:v>
                </c:pt>
                <c:pt idx="407">
                  <c:v>48.440000000000055</c:v>
                </c:pt>
                <c:pt idx="408">
                  <c:v>34.899999999999636</c:v>
                </c:pt>
                <c:pt idx="409">
                  <c:v>147.42999999999984</c:v>
                </c:pt>
                <c:pt idx="410">
                  <c:v>194.94999999999982</c:v>
                </c:pt>
                <c:pt idx="411">
                  <c:v>568.28000000000065</c:v>
                </c:pt>
                <c:pt idx="412">
                  <c:v>35.480000000000018</c:v>
                </c:pt>
                <c:pt idx="413">
                  <c:v>68.610000000000014</c:v>
                </c:pt>
                <c:pt idx="414">
                  <c:v>204.09999999999945</c:v>
                </c:pt>
                <c:pt idx="415">
                  <c:v>118.55000000000001</c:v>
                </c:pt>
                <c:pt idx="416">
                  <c:v>96.220000000000027</c:v>
                </c:pt>
                <c:pt idx="417">
                  <c:v>119.26000000000022</c:v>
                </c:pt>
                <c:pt idx="418">
                  <c:v>127.71000000000004</c:v>
                </c:pt>
                <c:pt idx="419">
                  <c:v>185.94999999999982</c:v>
                </c:pt>
                <c:pt idx="420">
                  <c:v>58.5</c:v>
                </c:pt>
                <c:pt idx="421">
                  <c:v>278.59999999999991</c:v>
                </c:pt>
                <c:pt idx="422">
                  <c:v>104.1</c:v>
                </c:pt>
                <c:pt idx="423">
                  <c:v>384.55000000000018</c:v>
                </c:pt>
                <c:pt idx="424">
                  <c:v>150.42000000000007</c:v>
                </c:pt>
                <c:pt idx="425">
                  <c:v>38.210000000000036</c:v>
                </c:pt>
                <c:pt idx="426">
                  <c:v>8.1899999999999977</c:v>
                </c:pt>
                <c:pt idx="427">
                  <c:v>12.070000000000022</c:v>
                </c:pt>
                <c:pt idx="428">
                  <c:v>152.30999999999995</c:v>
                </c:pt>
                <c:pt idx="429">
                  <c:v>404.53000000000065</c:v>
                </c:pt>
                <c:pt idx="430">
                  <c:v>25.129999999999995</c:v>
                </c:pt>
                <c:pt idx="431">
                  <c:v>3.9799999999999898</c:v>
                </c:pt>
                <c:pt idx="432">
                  <c:v>3.0500000000000114</c:v>
                </c:pt>
                <c:pt idx="433">
                  <c:v>17.449999999999818</c:v>
                </c:pt>
                <c:pt idx="434">
                  <c:v>409.73</c:v>
                </c:pt>
                <c:pt idx="435">
                  <c:v>69.090000000000146</c:v>
                </c:pt>
                <c:pt idx="436">
                  <c:v>366.34000000000015</c:v>
                </c:pt>
                <c:pt idx="437">
                  <c:v>133.64999999999964</c:v>
                </c:pt>
                <c:pt idx="438">
                  <c:v>204.01999999999862</c:v>
                </c:pt>
                <c:pt idx="439">
                  <c:v>0.14999999999997726</c:v>
                </c:pt>
                <c:pt idx="440">
                  <c:v>77.670000000000073</c:v>
                </c:pt>
                <c:pt idx="441">
                  <c:v>362.82999999999993</c:v>
                </c:pt>
                <c:pt idx="442">
                  <c:v>161.80000000000018</c:v>
                </c:pt>
                <c:pt idx="443">
                  <c:v>363.6899999999996</c:v>
                </c:pt>
                <c:pt idx="444">
                  <c:v>76.500000000000057</c:v>
                </c:pt>
                <c:pt idx="445">
                  <c:v>58.31</c:v>
                </c:pt>
                <c:pt idx="446">
                  <c:v>63.369999999999891</c:v>
                </c:pt>
                <c:pt idx="447">
                  <c:v>107.67000000000007</c:v>
                </c:pt>
                <c:pt idx="448">
                  <c:v>26.220000000000027</c:v>
                </c:pt>
                <c:pt idx="449">
                  <c:v>24.579999999999984</c:v>
                </c:pt>
                <c:pt idx="450">
                  <c:v>281.44000000000005</c:v>
                </c:pt>
                <c:pt idx="451">
                  <c:v>134.72000000000025</c:v>
                </c:pt>
                <c:pt idx="452">
                  <c:v>61.129999999999882</c:v>
                </c:pt>
                <c:pt idx="453">
                  <c:v>27.349999999999909</c:v>
                </c:pt>
                <c:pt idx="454">
                  <c:v>37.3599999999999</c:v>
                </c:pt>
                <c:pt idx="455">
                  <c:v>49.20999999999998</c:v>
                </c:pt>
                <c:pt idx="456">
                  <c:v>6.4899999999999523</c:v>
                </c:pt>
                <c:pt idx="457">
                  <c:v>47.5</c:v>
                </c:pt>
                <c:pt idx="458">
                  <c:v>167.81999999999971</c:v>
                </c:pt>
                <c:pt idx="459">
                  <c:v>96.110000000000014</c:v>
                </c:pt>
                <c:pt idx="460">
                  <c:v>82.260000000000218</c:v>
                </c:pt>
                <c:pt idx="461">
                  <c:v>213.90999999999985</c:v>
                </c:pt>
                <c:pt idx="462">
                  <c:v>304.38999999999942</c:v>
                </c:pt>
                <c:pt idx="463">
                  <c:v>105.05999999999995</c:v>
                </c:pt>
                <c:pt idx="464">
                  <c:v>32.5</c:v>
                </c:pt>
                <c:pt idx="465">
                  <c:v>270.87</c:v>
                </c:pt>
                <c:pt idx="466">
                  <c:v>144.57999999999993</c:v>
                </c:pt>
                <c:pt idx="467">
                  <c:v>13.259999999999991</c:v>
                </c:pt>
                <c:pt idx="468">
                  <c:v>33.380000000000109</c:v>
                </c:pt>
                <c:pt idx="469">
                  <c:v>44.200000000000045</c:v>
                </c:pt>
                <c:pt idx="470">
                  <c:v>203.26000000000022</c:v>
                </c:pt>
                <c:pt idx="471">
                  <c:v>32.659999999999997</c:v>
                </c:pt>
                <c:pt idx="472">
                  <c:v>144.24000000000024</c:v>
                </c:pt>
                <c:pt idx="473">
                  <c:v>68.84999999999998</c:v>
                </c:pt>
                <c:pt idx="474">
                  <c:v>391.25999999999976</c:v>
                </c:pt>
                <c:pt idx="475">
                  <c:v>69.099999999999909</c:v>
                </c:pt>
                <c:pt idx="476">
                  <c:v>143.29999999999973</c:v>
                </c:pt>
                <c:pt idx="477">
                  <c:v>51.0300000000002</c:v>
                </c:pt>
                <c:pt idx="478">
                  <c:v>84.370000000000118</c:v>
                </c:pt>
                <c:pt idx="479">
                  <c:v>40.230000000000018</c:v>
                </c:pt>
                <c:pt idx="480">
                  <c:v>30.509999999999764</c:v>
                </c:pt>
                <c:pt idx="481">
                  <c:v>112.65000000000009</c:v>
                </c:pt>
                <c:pt idx="482">
                  <c:v>13.599999999999909</c:v>
                </c:pt>
                <c:pt idx="483">
                  <c:v>294.80000000000018</c:v>
                </c:pt>
                <c:pt idx="484">
                  <c:v>190.75</c:v>
                </c:pt>
                <c:pt idx="485">
                  <c:v>108.46000000000004</c:v>
                </c:pt>
                <c:pt idx="486">
                  <c:v>9.7200000000000273</c:v>
                </c:pt>
                <c:pt idx="487">
                  <c:v>52.730000000000018</c:v>
                </c:pt>
                <c:pt idx="488">
                  <c:v>1.4499999999998181</c:v>
                </c:pt>
                <c:pt idx="489">
                  <c:v>62.069999999999709</c:v>
                </c:pt>
                <c:pt idx="490">
                  <c:v>95.869999999999891</c:v>
                </c:pt>
                <c:pt idx="491">
                  <c:v>384.05999999999995</c:v>
                </c:pt>
                <c:pt idx="492">
                  <c:v>26.220000000000027</c:v>
                </c:pt>
                <c:pt idx="493">
                  <c:v>390.72000000000025</c:v>
                </c:pt>
                <c:pt idx="494">
                  <c:v>62.480000000000018</c:v>
                </c:pt>
                <c:pt idx="495">
                  <c:v>134.27999999999975</c:v>
                </c:pt>
                <c:pt idx="496">
                  <c:v>77.459999999999923</c:v>
                </c:pt>
                <c:pt idx="497">
                  <c:v>16.529999999999745</c:v>
                </c:pt>
                <c:pt idx="498">
                  <c:v>520.75</c:v>
                </c:pt>
                <c:pt idx="499">
                  <c:v>26.990000000000009</c:v>
                </c:pt>
                <c:pt idx="500">
                  <c:v>329.21000000000004</c:v>
                </c:pt>
                <c:pt idx="501">
                  <c:v>119.25999999999999</c:v>
                </c:pt>
                <c:pt idx="502">
                  <c:v>16.799999999999997</c:v>
                </c:pt>
                <c:pt idx="503">
                  <c:v>53.709999999999994</c:v>
                </c:pt>
                <c:pt idx="504">
                  <c:v>246.22000000000003</c:v>
                </c:pt>
                <c:pt idx="505">
                  <c:v>219.03000000000065</c:v>
                </c:pt>
                <c:pt idx="506">
                  <c:v>106.21000000000004</c:v>
                </c:pt>
                <c:pt idx="507">
                  <c:v>244.33999999999969</c:v>
                </c:pt>
                <c:pt idx="508">
                  <c:v>54.090000000000146</c:v>
                </c:pt>
                <c:pt idx="509">
                  <c:v>66.069999999999936</c:v>
                </c:pt>
                <c:pt idx="510">
                  <c:v>71.859999999999985</c:v>
                </c:pt>
                <c:pt idx="511">
                  <c:v>17.97999999999999</c:v>
                </c:pt>
                <c:pt idx="512">
                  <c:v>4.0100000000000051</c:v>
                </c:pt>
                <c:pt idx="513">
                  <c:v>84.659999999999968</c:v>
                </c:pt>
                <c:pt idx="514">
                  <c:v>141.65000000000009</c:v>
                </c:pt>
                <c:pt idx="515">
                  <c:v>409.42000000000007</c:v>
                </c:pt>
                <c:pt idx="516">
                  <c:v>58.419999999999959</c:v>
                </c:pt>
                <c:pt idx="517">
                  <c:v>16.799999999999997</c:v>
                </c:pt>
                <c:pt idx="518">
                  <c:v>179.94999999999982</c:v>
                </c:pt>
                <c:pt idx="519">
                  <c:v>13.420000000000016</c:v>
                </c:pt>
                <c:pt idx="520">
                  <c:v>42.170000000000073</c:v>
                </c:pt>
                <c:pt idx="521">
                  <c:v>91.740000000000691</c:v>
                </c:pt>
                <c:pt idx="522">
                  <c:v>14.420000000000073</c:v>
                </c:pt>
                <c:pt idx="523">
                  <c:v>83.989999999999782</c:v>
                </c:pt>
                <c:pt idx="524">
                  <c:v>58.170000000000016</c:v>
                </c:pt>
                <c:pt idx="525">
                  <c:v>39.240000000000009</c:v>
                </c:pt>
                <c:pt idx="526">
                  <c:v>306.47000000000025</c:v>
                </c:pt>
                <c:pt idx="527">
                  <c:v>31.299999999999727</c:v>
                </c:pt>
                <c:pt idx="528">
                  <c:v>31.579999999999927</c:v>
                </c:pt>
                <c:pt idx="529">
                  <c:v>369.0300000000002</c:v>
                </c:pt>
                <c:pt idx="530">
                  <c:v>75.920000000000073</c:v>
                </c:pt>
                <c:pt idx="531">
                  <c:v>6.0299999999999727</c:v>
                </c:pt>
                <c:pt idx="532">
                  <c:v>94.360000000000014</c:v>
                </c:pt>
                <c:pt idx="533">
                  <c:v>26.3599999999999</c:v>
                </c:pt>
                <c:pt idx="534">
                  <c:v>15.1899999999996</c:v>
                </c:pt>
                <c:pt idx="535">
                  <c:v>28.680000000000007</c:v>
                </c:pt>
                <c:pt idx="536">
                  <c:v>111.49000000000024</c:v>
                </c:pt>
                <c:pt idx="537">
                  <c:v>4.5800000000001546</c:v>
                </c:pt>
                <c:pt idx="538">
                  <c:v>18.449999999999996</c:v>
                </c:pt>
                <c:pt idx="539">
                  <c:v>1.3999999999998636</c:v>
                </c:pt>
                <c:pt idx="540">
                  <c:v>130.5</c:v>
                </c:pt>
                <c:pt idx="541">
                  <c:v>16.590000000000146</c:v>
                </c:pt>
                <c:pt idx="542">
                  <c:v>23.139999999999986</c:v>
                </c:pt>
                <c:pt idx="543">
                  <c:v>187.05000000000018</c:v>
                </c:pt>
                <c:pt idx="544">
                  <c:v>256.69000000000051</c:v>
                </c:pt>
                <c:pt idx="545">
                  <c:v>29.189999999999998</c:v>
                </c:pt>
                <c:pt idx="546">
                  <c:v>130.86999999999989</c:v>
                </c:pt>
                <c:pt idx="547">
                  <c:v>74.619999999999891</c:v>
                </c:pt>
                <c:pt idx="548">
                  <c:v>21.909999999999854</c:v>
                </c:pt>
                <c:pt idx="549">
                  <c:v>231.58999999999924</c:v>
                </c:pt>
                <c:pt idx="550">
                  <c:v>156.09999999999991</c:v>
                </c:pt>
                <c:pt idx="551">
                  <c:v>48.049999999999727</c:v>
                </c:pt>
                <c:pt idx="552">
                  <c:v>97.75</c:v>
                </c:pt>
                <c:pt idx="553">
                  <c:v>62.819999999999709</c:v>
                </c:pt>
                <c:pt idx="554">
                  <c:v>104.26999999999998</c:v>
                </c:pt>
                <c:pt idx="555">
                  <c:v>174.59999999999991</c:v>
                </c:pt>
                <c:pt idx="556">
                  <c:v>81.650000000000091</c:v>
                </c:pt>
                <c:pt idx="557">
                  <c:v>8.9499999999999886</c:v>
                </c:pt>
                <c:pt idx="558">
                  <c:v>17.529999999999745</c:v>
                </c:pt>
                <c:pt idx="559">
                  <c:v>242.05999999999995</c:v>
                </c:pt>
                <c:pt idx="560">
                  <c:v>71.3900000000001</c:v>
                </c:pt>
                <c:pt idx="561">
                  <c:v>359.64000000000033</c:v>
                </c:pt>
                <c:pt idx="562">
                  <c:v>38.049999999999955</c:v>
                </c:pt>
                <c:pt idx="563">
                  <c:v>100.91000000000008</c:v>
                </c:pt>
                <c:pt idx="564">
                  <c:v>3.999999999996362E-2</c:v>
                </c:pt>
                <c:pt idx="565">
                  <c:v>170.92000000000007</c:v>
                </c:pt>
                <c:pt idx="566">
                  <c:v>114.81000000000017</c:v>
                </c:pt>
                <c:pt idx="567">
                  <c:v>151.19000000000005</c:v>
                </c:pt>
                <c:pt idx="568">
                  <c:v>260.17999999999984</c:v>
                </c:pt>
                <c:pt idx="569">
                  <c:v>168.70000000000027</c:v>
                </c:pt>
                <c:pt idx="570">
                  <c:v>132.70000000000073</c:v>
                </c:pt>
                <c:pt idx="571">
                  <c:v>62.880000000000109</c:v>
                </c:pt>
                <c:pt idx="572">
                  <c:v>259.62999999999988</c:v>
                </c:pt>
                <c:pt idx="573">
                  <c:v>65.63</c:v>
                </c:pt>
                <c:pt idx="574">
                  <c:v>71.440000000000055</c:v>
                </c:pt>
                <c:pt idx="575">
                  <c:v>9.4500000000000455</c:v>
                </c:pt>
                <c:pt idx="576">
                  <c:v>19.889999999999986</c:v>
                </c:pt>
                <c:pt idx="577">
                  <c:v>62.590000000000032</c:v>
                </c:pt>
                <c:pt idx="578">
                  <c:v>51.440000000000055</c:v>
                </c:pt>
                <c:pt idx="579">
                  <c:v>77.619999999999891</c:v>
                </c:pt>
                <c:pt idx="580">
                  <c:v>318.60999999999967</c:v>
                </c:pt>
                <c:pt idx="581">
                  <c:v>35.090000000000146</c:v>
                </c:pt>
                <c:pt idx="582">
                  <c:v>91.909999999999854</c:v>
                </c:pt>
                <c:pt idx="583">
                  <c:v>221.16999999999985</c:v>
                </c:pt>
                <c:pt idx="584">
                  <c:v>5.9200000000000728</c:v>
                </c:pt>
                <c:pt idx="585">
                  <c:v>5.3400000000001455</c:v>
                </c:pt>
                <c:pt idx="586">
                  <c:v>93.350000000000023</c:v>
                </c:pt>
                <c:pt idx="587">
                  <c:v>78.120000000000118</c:v>
                </c:pt>
                <c:pt idx="588">
                  <c:v>16.740000000000009</c:v>
                </c:pt>
                <c:pt idx="589">
                  <c:v>7.4500000000002728</c:v>
                </c:pt>
                <c:pt idx="590">
                  <c:v>6.25</c:v>
                </c:pt>
                <c:pt idx="591">
                  <c:v>14.719999999999999</c:v>
                </c:pt>
                <c:pt idx="592">
                  <c:v>78.919999999999959</c:v>
                </c:pt>
                <c:pt idx="593">
                  <c:v>9.5599999999999454</c:v>
                </c:pt>
                <c:pt idx="594">
                  <c:v>183.61999999999989</c:v>
                </c:pt>
                <c:pt idx="595">
                  <c:v>123.37</c:v>
                </c:pt>
                <c:pt idx="596">
                  <c:v>1.5</c:v>
                </c:pt>
                <c:pt idx="597">
                  <c:v>2.8</c:v>
                </c:pt>
                <c:pt idx="598">
                  <c:v>233.54999999999973</c:v>
                </c:pt>
                <c:pt idx="599">
                  <c:v>100.86999999999989</c:v>
                </c:pt>
                <c:pt idx="600">
                  <c:v>40.340000000000003</c:v>
                </c:pt>
                <c:pt idx="601">
                  <c:v>69.25</c:v>
                </c:pt>
                <c:pt idx="602">
                  <c:v>232.21000000000004</c:v>
                </c:pt>
                <c:pt idx="603">
                  <c:v>19.800000000000011</c:v>
                </c:pt>
                <c:pt idx="604">
                  <c:v>153.01999999999998</c:v>
                </c:pt>
                <c:pt idx="605">
                  <c:v>48.420000000000016</c:v>
                </c:pt>
                <c:pt idx="606">
                  <c:v>124.66000000000031</c:v>
                </c:pt>
                <c:pt idx="607">
                  <c:v>26.299999999999955</c:v>
                </c:pt>
                <c:pt idx="608">
                  <c:v>195.67999999999984</c:v>
                </c:pt>
                <c:pt idx="609">
                  <c:v>20.659999999999968</c:v>
                </c:pt>
                <c:pt idx="610">
                  <c:v>27.630000000000024</c:v>
                </c:pt>
                <c:pt idx="611">
                  <c:v>81.609999999999673</c:v>
                </c:pt>
                <c:pt idx="612">
                  <c:v>52.759999999999991</c:v>
                </c:pt>
                <c:pt idx="613">
                  <c:v>115.72000000000025</c:v>
                </c:pt>
                <c:pt idx="614">
                  <c:v>175.2800000000002</c:v>
                </c:pt>
                <c:pt idx="615">
                  <c:v>1.5499999999999829</c:v>
                </c:pt>
                <c:pt idx="616">
                  <c:v>606.40999999999985</c:v>
                </c:pt>
                <c:pt idx="617">
                  <c:v>198.88999999999987</c:v>
                </c:pt>
                <c:pt idx="618">
                  <c:v>244.11000000000013</c:v>
                </c:pt>
                <c:pt idx="619">
                  <c:v>59.170000000000073</c:v>
                </c:pt>
                <c:pt idx="620">
                  <c:v>46.480000000000004</c:v>
                </c:pt>
                <c:pt idx="621">
                  <c:v>4.9300000000000637</c:v>
                </c:pt>
                <c:pt idx="622">
                  <c:v>126.09999999999991</c:v>
                </c:pt>
                <c:pt idx="623">
                  <c:v>148.77999999999986</c:v>
                </c:pt>
                <c:pt idx="624">
                  <c:v>253.39999999999964</c:v>
                </c:pt>
                <c:pt idx="625">
                  <c:v>10.170000000000073</c:v>
                </c:pt>
                <c:pt idx="626">
                  <c:v>363.98999999999978</c:v>
                </c:pt>
                <c:pt idx="627">
                  <c:v>189.31999999999971</c:v>
                </c:pt>
                <c:pt idx="628">
                  <c:v>48.310000000000031</c:v>
                </c:pt>
                <c:pt idx="629">
                  <c:v>19.139999999999873</c:v>
                </c:pt>
                <c:pt idx="630">
                  <c:v>176.55999999999995</c:v>
                </c:pt>
                <c:pt idx="631">
                  <c:v>51.369999999999891</c:v>
                </c:pt>
                <c:pt idx="632">
                  <c:v>56.620000000000118</c:v>
                </c:pt>
                <c:pt idx="633">
                  <c:v>57.990000000000009</c:v>
                </c:pt>
                <c:pt idx="634">
                  <c:v>410.90000000000055</c:v>
                </c:pt>
                <c:pt idx="635">
                  <c:v>14.769999999999982</c:v>
                </c:pt>
                <c:pt idx="636">
                  <c:v>95.079999999999927</c:v>
                </c:pt>
                <c:pt idx="637">
                  <c:v>218.50999999999976</c:v>
                </c:pt>
                <c:pt idx="638">
                  <c:v>11.789999999999992</c:v>
                </c:pt>
                <c:pt idx="639">
                  <c:v>821.22000000000025</c:v>
                </c:pt>
                <c:pt idx="640">
                  <c:v>68.399999999999977</c:v>
                </c:pt>
                <c:pt idx="641">
                  <c:v>674</c:v>
                </c:pt>
                <c:pt idx="642">
                  <c:v>56.730000000000018</c:v>
                </c:pt>
                <c:pt idx="643">
                  <c:v>70.220000000000027</c:v>
                </c:pt>
                <c:pt idx="644">
                  <c:v>28.579999999999927</c:v>
                </c:pt>
                <c:pt idx="645">
                  <c:v>39.25</c:v>
                </c:pt>
                <c:pt idx="646">
                  <c:v>54.170000000000073</c:v>
                </c:pt>
                <c:pt idx="647">
                  <c:v>75.289999999999964</c:v>
                </c:pt>
                <c:pt idx="648">
                  <c:v>52.470000000000255</c:v>
                </c:pt>
                <c:pt idx="649">
                  <c:v>34.120000000000346</c:v>
                </c:pt>
                <c:pt idx="650">
                  <c:v>112.72000000000025</c:v>
                </c:pt>
                <c:pt idx="651">
                  <c:v>66.960000000000036</c:v>
                </c:pt>
                <c:pt idx="652">
                  <c:v>172.17000000000007</c:v>
                </c:pt>
                <c:pt idx="653">
                  <c:v>27.870000000000005</c:v>
                </c:pt>
                <c:pt idx="654">
                  <c:v>219.52999999999975</c:v>
                </c:pt>
                <c:pt idx="655">
                  <c:v>250.34000000000015</c:v>
                </c:pt>
                <c:pt idx="656">
                  <c:v>86.470000000000255</c:v>
                </c:pt>
                <c:pt idx="657">
                  <c:v>102.92000000000007</c:v>
                </c:pt>
                <c:pt idx="658">
                  <c:v>49.800000000000011</c:v>
                </c:pt>
                <c:pt idx="659">
                  <c:v>486.65999999999985</c:v>
                </c:pt>
                <c:pt idx="660">
                  <c:v>230.9699999999998</c:v>
                </c:pt>
                <c:pt idx="661">
                  <c:v>65.94</c:v>
                </c:pt>
                <c:pt idx="662">
                  <c:v>610.72000000000025</c:v>
                </c:pt>
                <c:pt idx="663">
                  <c:v>60.199999999999818</c:v>
                </c:pt>
                <c:pt idx="664">
                  <c:v>71.559999999999945</c:v>
                </c:pt>
                <c:pt idx="665">
                  <c:v>83.259999999999991</c:v>
                </c:pt>
                <c:pt idx="666">
                  <c:v>73.740000000000009</c:v>
                </c:pt>
                <c:pt idx="667">
                  <c:v>35.550000000000182</c:v>
                </c:pt>
                <c:pt idx="668">
                  <c:v>133.51999999999998</c:v>
                </c:pt>
                <c:pt idx="669">
                  <c:v>27.379999999999995</c:v>
                </c:pt>
                <c:pt idx="670">
                  <c:v>88.300000000000182</c:v>
                </c:pt>
                <c:pt idx="671">
                  <c:v>165.57999999999993</c:v>
                </c:pt>
                <c:pt idx="672">
                  <c:v>94.889999999999986</c:v>
                </c:pt>
                <c:pt idx="673">
                  <c:v>258.48</c:v>
                </c:pt>
                <c:pt idx="674">
                  <c:v>119.15000000000009</c:v>
                </c:pt>
                <c:pt idx="675">
                  <c:v>284.09000000000015</c:v>
                </c:pt>
                <c:pt idx="676">
                  <c:v>147.70999999999992</c:v>
                </c:pt>
                <c:pt idx="677">
                  <c:v>124.81999999999971</c:v>
                </c:pt>
                <c:pt idx="678">
                  <c:v>126.27999999999997</c:v>
                </c:pt>
                <c:pt idx="679">
                  <c:v>38.460000000000036</c:v>
                </c:pt>
                <c:pt idx="680">
                  <c:v>87.090000000000146</c:v>
                </c:pt>
                <c:pt idx="681">
                  <c:v>85.860000000000014</c:v>
                </c:pt>
                <c:pt idx="682">
                  <c:v>227.47000000000003</c:v>
                </c:pt>
                <c:pt idx="683">
                  <c:v>136.37</c:v>
                </c:pt>
                <c:pt idx="684">
                  <c:v>97.480000000000018</c:v>
                </c:pt>
                <c:pt idx="685">
                  <c:v>169.16999999999985</c:v>
                </c:pt>
                <c:pt idx="686">
                  <c:v>475.21000000000004</c:v>
                </c:pt>
                <c:pt idx="687">
                  <c:v>57.03</c:v>
                </c:pt>
                <c:pt idx="688">
                  <c:v>4.4599999999999937</c:v>
                </c:pt>
                <c:pt idx="689">
                  <c:v>128.15999999999997</c:v>
                </c:pt>
                <c:pt idx="690">
                  <c:v>25.700000000000045</c:v>
                </c:pt>
                <c:pt idx="691">
                  <c:v>86.799999999999727</c:v>
                </c:pt>
                <c:pt idx="692">
                  <c:v>34.790000000000077</c:v>
                </c:pt>
                <c:pt idx="693">
                  <c:v>18.400000000000091</c:v>
                </c:pt>
                <c:pt idx="694">
                  <c:v>3.6800000000000068</c:v>
                </c:pt>
                <c:pt idx="695">
                  <c:v>9.5</c:v>
                </c:pt>
                <c:pt idx="696">
                  <c:v>144.32000000000016</c:v>
                </c:pt>
                <c:pt idx="697">
                  <c:v>12.019999999999982</c:v>
                </c:pt>
                <c:pt idx="698">
                  <c:v>175.90999999999985</c:v>
                </c:pt>
                <c:pt idx="699">
                  <c:v>140.88999999999999</c:v>
                </c:pt>
                <c:pt idx="700">
                  <c:v>14.060000000000002</c:v>
                </c:pt>
                <c:pt idx="701">
                  <c:v>75.569999999999993</c:v>
                </c:pt>
                <c:pt idx="702">
                  <c:v>11.490000000000009</c:v>
                </c:pt>
                <c:pt idx="703">
                  <c:v>1.1100000000000136</c:v>
                </c:pt>
                <c:pt idx="704">
                  <c:v>7.7199999999999136</c:v>
                </c:pt>
                <c:pt idx="705">
                  <c:v>22.300000000000011</c:v>
                </c:pt>
                <c:pt idx="706">
                  <c:v>25.879999999999995</c:v>
                </c:pt>
                <c:pt idx="707">
                  <c:v>268.99000000000024</c:v>
                </c:pt>
                <c:pt idx="708">
                  <c:v>372.57999999999993</c:v>
                </c:pt>
                <c:pt idx="709">
                  <c:v>48.100000000000023</c:v>
                </c:pt>
                <c:pt idx="710">
                  <c:v>403.32999999999993</c:v>
                </c:pt>
                <c:pt idx="711">
                  <c:v>114.45000000000005</c:v>
                </c:pt>
                <c:pt idx="712">
                  <c:v>17</c:v>
                </c:pt>
                <c:pt idx="713">
                  <c:v>135.13000000000011</c:v>
                </c:pt>
                <c:pt idx="714">
                  <c:v>182.70000000000005</c:v>
                </c:pt>
                <c:pt idx="715">
                  <c:v>25.629999999999995</c:v>
                </c:pt>
                <c:pt idx="716">
                  <c:v>56.240000000000236</c:v>
                </c:pt>
                <c:pt idx="717">
                  <c:v>90.110000000000014</c:v>
                </c:pt>
                <c:pt idx="718">
                  <c:v>2.9400000000000546</c:v>
                </c:pt>
                <c:pt idx="719">
                  <c:v>71.620000000000346</c:v>
                </c:pt>
                <c:pt idx="720">
                  <c:v>277.2199999999998</c:v>
                </c:pt>
                <c:pt idx="721">
                  <c:v>0.37000000000000011</c:v>
                </c:pt>
                <c:pt idx="722">
                  <c:v>77.410000000000025</c:v>
                </c:pt>
                <c:pt idx="723">
                  <c:v>123.54999999999995</c:v>
                </c:pt>
                <c:pt idx="724">
                  <c:v>109.27000000000044</c:v>
                </c:pt>
                <c:pt idx="725">
                  <c:v>141.86999999999989</c:v>
                </c:pt>
                <c:pt idx="726">
                  <c:v>24.870000000000005</c:v>
                </c:pt>
                <c:pt idx="727">
                  <c:v>23.79000000000002</c:v>
                </c:pt>
                <c:pt idx="728">
                  <c:v>39.340000000000146</c:v>
                </c:pt>
                <c:pt idx="729">
                  <c:v>159.55999999999995</c:v>
                </c:pt>
                <c:pt idx="730">
                  <c:v>193.66000000000031</c:v>
                </c:pt>
                <c:pt idx="731">
                  <c:v>48.75</c:v>
                </c:pt>
                <c:pt idx="732">
                  <c:v>45.579999999999984</c:v>
                </c:pt>
                <c:pt idx="733">
                  <c:v>105</c:v>
                </c:pt>
                <c:pt idx="734">
                  <c:v>146.51</c:v>
                </c:pt>
                <c:pt idx="735">
                  <c:v>2.0200000000000102</c:v>
                </c:pt>
                <c:pt idx="736">
                  <c:v>77.690000000000055</c:v>
                </c:pt>
                <c:pt idx="737">
                  <c:v>11.240000000000009</c:v>
                </c:pt>
                <c:pt idx="738">
                  <c:v>112</c:v>
                </c:pt>
                <c:pt idx="739">
                  <c:v>102.20000000000005</c:v>
                </c:pt>
                <c:pt idx="740">
                  <c:v>8.9799999999999045</c:v>
                </c:pt>
                <c:pt idx="741">
                  <c:v>55.510000000000019</c:v>
                </c:pt>
                <c:pt idx="742">
                  <c:v>3.8000000000000114</c:v>
                </c:pt>
                <c:pt idx="743">
                  <c:v>75.820000000000164</c:v>
                </c:pt>
                <c:pt idx="744">
                  <c:v>168.86999999999989</c:v>
                </c:pt>
                <c:pt idx="745">
                  <c:v>84.740000000000236</c:v>
                </c:pt>
                <c:pt idx="746">
                  <c:v>168.5300000000002</c:v>
                </c:pt>
                <c:pt idx="747">
                  <c:v>403.53999999999996</c:v>
                </c:pt>
                <c:pt idx="748">
                  <c:v>77.480000000000018</c:v>
                </c:pt>
                <c:pt idx="749">
                  <c:v>112.40000000000009</c:v>
                </c:pt>
                <c:pt idx="750">
                  <c:v>59.079999999999984</c:v>
                </c:pt>
                <c:pt idx="751">
                  <c:v>0.32999999999992724</c:v>
                </c:pt>
                <c:pt idx="752">
                  <c:v>74.260000000000218</c:v>
                </c:pt>
                <c:pt idx="753">
                  <c:v>45.410000000000082</c:v>
                </c:pt>
                <c:pt idx="754">
                  <c:v>10.310000000000059</c:v>
                </c:pt>
                <c:pt idx="755">
                  <c:v>64.299999999999955</c:v>
                </c:pt>
                <c:pt idx="756">
                  <c:v>240.86000000000058</c:v>
                </c:pt>
                <c:pt idx="757">
                  <c:v>34.659999999999854</c:v>
                </c:pt>
                <c:pt idx="758">
                  <c:v>9.67999999999995</c:v>
                </c:pt>
                <c:pt idx="759">
                  <c:v>57.720000000000027</c:v>
                </c:pt>
                <c:pt idx="760">
                  <c:v>11.389999999999873</c:v>
                </c:pt>
                <c:pt idx="761">
                  <c:v>157.1400000000001</c:v>
                </c:pt>
                <c:pt idx="762">
                  <c:v>32.57000000000005</c:v>
                </c:pt>
                <c:pt idx="763">
                  <c:v>107.16000000000008</c:v>
                </c:pt>
                <c:pt idx="764">
                  <c:v>5.7900000000000205</c:v>
                </c:pt>
                <c:pt idx="765">
                  <c:v>240.5</c:v>
                </c:pt>
                <c:pt idx="766">
                  <c:v>24.240000000000009</c:v>
                </c:pt>
                <c:pt idx="767">
                  <c:v>85.0300000000002</c:v>
                </c:pt>
                <c:pt idx="768">
                  <c:v>12.689999999999998</c:v>
                </c:pt>
                <c:pt idx="769">
                  <c:v>62.260000000000218</c:v>
                </c:pt>
                <c:pt idx="770">
                  <c:v>34.019999999999982</c:v>
                </c:pt>
                <c:pt idx="771">
                  <c:v>88.949999999999818</c:v>
                </c:pt>
                <c:pt idx="772">
                  <c:v>101.26999999999998</c:v>
                </c:pt>
                <c:pt idx="773">
                  <c:v>121.56</c:v>
                </c:pt>
                <c:pt idx="774">
                  <c:v>119.06000000000006</c:v>
                </c:pt>
                <c:pt idx="775">
                  <c:v>34.089999999999975</c:v>
                </c:pt>
                <c:pt idx="776">
                  <c:v>50.389999999999986</c:v>
                </c:pt>
                <c:pt idx="777">
                  <c:v>78.889999999999873</c:v>
                </c:pt>
                <c:pt idx="778">
                  <c:v>204.11999999999989</c:v>
                </c:pt>
                <c:pt idx="779">
                  <c:v>256.46000000000004</c:v>
                </c:pt>
                <c:pt idx="780">
                  <c:v>26.650000000000091</c:v>
                </c:pt>
                <c:pt idx="781">
                  <c:v>12.099999999999454</c:v>
                </c:pt>
                <c:pt idx="782">
                  <c:v>95.200000000000045</c:v>
                </c:pt>
                <c:pt idx="783">
                  <c:v>40.519999999999996</c:v>
                </c:pt>
                <c:pt idx="784">
                  <c:v>114.2800000000002</c:v>
                </c:pt>
                <c:pt idx="785">
                  <c:v>58.489999999999981</c:v>
                </c:pt>
                <c:pt idx="786">
                  <c:v>15.030000000000001</c:v>
                </c:pt>
                <c:pt idx="787">
                  <c:v>379.05000000000018</c:v>
                </c:pt>
                <c:pt idx="788">
                  <c:v>4.9500000000000455</c:v>
                </c:pt>
                <c:pt idx="789">
                  <c:v>160.22000000000025</c:v>
                </c:pt>
                <c:pt idx="790">
                  <c:v>50.159999999999854</c:v>
                </c:pt>
                <c:pt idx="791">
                  <c:v>12.050000000000182</c:v>
                </c:pt>
                <c:pt idx="792">
                  <c:v>110.58999999999992</c:v>
                </c:pt>
                <c:pt idx="793">
                  <c:v>194.9799999999999</c:v>
                </c:pt>
                <c:pt idx="794">
                  <c:v>111.39999999999998</c:v>
                </c:pt>
                <c:pt idx="795">
                  <c:v>12.840000000000032</c:v>
                </c:pt>
                <c:pt idx="796">
                  <c:v>39.980000000000018</c:v>
                </c:pt>
                <c:pt idx="797">
                  <c:v>22.190000000000055</c:v>
                </c:pt>
                <c:pt idx="798">
                  <c:v>70.77000000000001</c:v>
                </c:pt>
                <c:pt idx="799">
                  <c:v>123.36000000000013</c:v>
                </c:pt>
                <c:pt idx="800">
                  <c:v>133.43</c:v>
                </c:pt>
                <c:pt idx="801">
                  <c:v>53.309999999999491</c:v>
                </c:pt>
                <c:pt idx="802">
                  <c:v>32.930000000000064</c:v>
                </c:pt>
                <c:pt idx="803">
                  <c:v>7.8199999999999932</c:v>
                </c:pt>
                <c:pt idx="804">
                  <c:v>92.5</c:v>
                </c:pt>
                <c:pt idx="805">
                  <c:v>237.05999999999995</c:v>
                </c:pt>
                <c:pt idx="806">
                  <c:v>60.92999999999995</c:v>
                </c:pt>
                <c:pt idx="807">
                  <c:v>340.82999999999993</c:v>
                </c:pt>
                <c:pt idx="808">
                  <c:v>101.94999999999982</c:v>
                </c:pt>
                <c:pt idx="809">
                  <c:v>52.72</c:v>
                </c:pt>
                <c:pt idx="810">
                  <c:v>134.47000000000025</c:v>
                </c:pt>
                <c:pt idx="811">
                  <c:v>1.8499999999999943</c:v>
                </c:pt>
                <c:pt idx="812">
                  <c:v>0.51999999999998181</c:v>
                </c:pt>
                <c:pt idx="813">
                  <c:v>121.29999999999995</c:v>
                </c:pt>
                <c:pt idx="814">
                  <c:v>43.799999999999955</c:v>
                </c:pt>
                <c:pt idx="815">
                  <c:v>207.33999999999992</c:v>
                </c:pt>
                <c:pt idx="816">
                  <c:v>139.44000000000051</c:v>
                </c:pt>
                <c:pt idx="817">
                  <c:v>49.839999999999918</c:v>
                </c:pt>
                <c:pt idx="818">
                  <c:v>48.190000000000055</c:v>
                </c:pt>
                <c:pt idx="819">
                  <c:v>85.310000000000173</c:v>
                </c:pt>
                <c:pt idx="820">
                  <c:v>607.48000000000047</c:v>
                </c:pt>
                <c:pt idx="821">
                  <c:v>10.84</c:v>
                </c:pt>
                <c:pt idx="822">
                  <c:v>120.8900000000001</c:v>
                </c:pt>
                <c:pt idx="823">
                  <c:v>359.81999999999971</c:v>
                </c:pt>
                <c:pt idx="824">
                  <c:v>14.629999999999995</c:v>
                </c:pt>
                <c:pt idx="825">
                  <c:v>283.84000000000015</c:v>
                </c:pt>
                <c:pt idx="826">
                  <c:v>103.55000000000007</c:v>
                </c:pt>
                <c:pt idx="827">
                  <c:v>185.48999999999978</c:v>
                </c:pt>
                <c:pt idx="828">
                  <c:v>164.86999999999989</c:v>
                </c:pt>
                <c:pt idx="829">
                  <c:v>34.299999999999955</c:v>
                </c:pt>
                <c:pt idx="830">
                  <c:v>20.210000000000036</c:v>
                </c:pt>
                <c:pt idx="831">
                  <c:v>180.80999999999995</c:v>
                </c:pt>
                <c:pt idx="832">
                  <c:v>99.9699999999998</c:v>
                </c:pt>
                <c:pt idx="833">
                  <c:v>7.7100000000000364</c:v>
                </c:pt>
                <c:pt idx="834">
                  <c:v>0.14999999999986358</c:v>
                </c:pt>
                <c:pt idx="835">
                  <c:v>218.7</c:v>
                </c:pt>
                <c:pt idx="836">
                  <c:v>8.9099999999998545</c:v>
                </c:pt>
                <c:pt idx="837">
                  <c:v>30.439999999999998</c:v>
                </c:pt>
                <c:pt idx="838">
                  <c:v>42.850000000000023</c:v>
                </c:pt>
                <c:pt idx="839">
                  <c:v>124.01999999999998</c:v>
                </c:pt>
                <c:pt idx="840">
                  <c:v>7.8600000000000136</c:v>
                </c:pt>
                <c:pt idx="841">
                  <c:v>7.3499999999999091</c:v>
                </c:pt>
                <c:pt idx="842">
                  <c:v>172.25</c:v>
                </c:pt>
                <c:pt idx="843">
                  <c:v>446.53999999999996</c:v>
                </c:pt>
                <c:pt idx="844">
                  <c:v>70.350000000000023</c:v>
                </c:pt>
                <c:pt idx="845">
                  <c:v>81.389999999999873</c:v>
                </c:pt>
                <c:pt idx="846">
                  <c:v>184.99</c:v>
                </c:pt>
                <c:pt idx="847">
                  <c:v>567.01000000000022</c:v>
                </c:pt>
                <c:pt idx="848">
                  <c:v>148.52999999999997</c:v>
                </c:pt>
                <c:pt idx="849">
                  <c:v>174.48000000000002</c:v>
                </c:pt>
                <c:pt idx="850">
                  <c:v>200.42000000000007</c:v>
                </c:pt>
                <c:pt idx="851">
                  <c:v>23.549999999999955</c:v>
                </c:pt>
                <c:pt idx="852">
                  <c:v>16.050000000000004</c:v>
                </c:pt>
                <c:pt idx="853">
                  <c:v>92.900000000000091</c:v>
                </c:pt>
                <c:pt idx="854">
                  <c:v>152.38</c:v>
                </c:pt>
                <c:pt idx="855">
                  <c:v>64.239999999999981</c:v>
                </c:pt>
                <c:pt idx="856">
                  <c:v>19.310000000000002</c:v>
                </c:pt>
                <c:pt idx="857">
                  <c:v>49.86</c:v>
                </c:pt>
                <c:pt idx="858">
                  <c:v>159.43</c:v>
                </c:pt>
                <c:pt idx="859">
                  <c:v>128.39999999999998</c:v>
                </c:pt>
                <c:pt idx="860">
                  <c:v>227.65999999999985</c:v>
                </c:pt>
                <c:pt idx="861">
                  <c:v>78.729999999999961</c:v>
                </c:pt>
                <c:pt idx="862">
                  <c:v>183.38000000000011</c:v>
                </c:pt>
                <c:pt idx="863">
                  <c:v>242.84000000000015</c:v>
                </c:pt>
                <c:pt idx="864">
                  <c:v>188.70000000000073</c:v>
                </c:pt>
                <c:pt idx="865">
                  <c:v>226.61000000000013</c:v>
                </c:pt>
                <c:pt idx="866">
                  <c:v>432.48</c:v>
                </c:pt>
                <c:pt idx="867">
                  <c:v>183.47000000000025</c:v>
                </c:pt>
                <c:pt idx="868">
                  <c:v>81.930000000000291</c:v>
                </c:pt>
                <c:pt idx="869">
                  <c:v>125.67999999999998</c:v>
                </c:pt>
                <c:pt idx="870">
                  <c:v>61.239999999999782</c:v>
                </c:pt>
                <c:pt idx="871">
                  <c:v>7.9099999999999682</c:v>
                </c:pt>
                <c:pt idx="872">
                  <c:v>143.78999999999996</c:v>
                </c:pt>
                <c:pt idx="873">
                  <c:v>245.32000000000016</c:v>
                </c:pt>
                <c:pt idx="874">
                  <c:v>16.509999999999764</c:v>
                </c:pt>
                <c:pt idx="875">
                  <c:v>30.149999999999977</c:v>
                </c:pt>
                <c:pt idx="876">
                  <c:v>91.610000000000014</c:v>
                </c:pt>
                <c:pt idx="877">
                  <c:v>134.80999999999995</c:v>
                </c:pt>
                <c:pt idx="878">
                  <c:v>99.079999999999927</c:v>
                </c:pt>
                <c:pt idx="879">
                  <c:v>32.319999999999993</c:v>
                </c:pt>
                <c:pt idx="880">
                  <c:v>61.900000000000034</c:v>
                </c:pt>
                <c:pt idx="881">
                  <c:v>155.40999999999997</c:v>
                </c:pt>
                <c:pt idx="882">
                  <c:v>52.699999999999989</c:v>
                </c:pt>
                <c:pt idx="883">
                  <c:v>172.86999999999989</c:v>
                </c:pt>
                <c:pt idx="884">
                  <c:v>8.9199999999999591</c:v>
                </c:pt>
                <c:pt idx="885">
                  <c:v>166.52999999999975</c:v>
                </c:pt>
                <c:pt idx="886">
                  <c:v>3.4700000000000273</c:v>
                </c:pt>
                <c:pt idx="887">
                  <c:v>10.470000000000027</c:v>
                </c:pt>
                <c:pt idx="888">
                  <c:v>84.62</c:v>
                </c:pt>
                <c:pt idx="889">
                  <c:v>2.2100000000000364</c:v>
                </c:pt>
                <c:pt idx="890">
                  <c:v>235.80999999999995</c:v>
                </c:pt>
                <c:pt idx="891">
                  <c:v>78.100000000000009</c:v>
                </c:pt>
                <c:pt idx="892">
                  <c:v>89.840000000000146</c:v>
                </c:pt>
                <c:pt idx="893">
                  <c:v>71.279999999999973</c:v>
                </c:pt>
                <c:pt idx="894">
                  <c:v>35.570000000000164</c:v>
                </c:pt>
                <c:pt idx="895">
                  <c:v>223.53999999999996</c:v>
                </c:pt>
                <c:pt idx="896">
                  <c:v>148.5</c:v>
                </c:pt>
                <c:pt idx="897">
                  <c:v>24.480000000000018</c:v>
                </c:pt>
                <c:pt idx="898">
                  <c:v>34.730000000000018</c:v>
                </c:pt>
                <c:pt idx="899">
                  <c:v>121.22000000000025</c:v>
                </c:pt>
                <c:pt idx="900">
                  <c:v>9.66</c:v>
                </c:pt>
                <c:pt idx="901">
                  <c:v>19.509999999999991</c:v>
                </c:pt>
                <c:pt idx="902">
                  <c:v>49.269999999999982</c:v>
                </c:pt>
                <c:pt idx="903">
                  <c:v>21.960000000000008</c:v>
                </c:pt>
                <c:pt idx="904">
                  <c:v>11.590000000000003</c:v>
                </c:pt>
                <c:pt idx="905">
                  <c:v>100.80000000000001</c:v>
                </c:pt>
                <c:pt idx="906">
                  <c:v>34.720000000000027</c:v>
                </c:pt>
                <c:pt idx="907">
                  <c:v>124.5300000000002</c:v>
                </c:pt>
                <c:pt idx="908">
                  <c:v>47.700000000000045</c:v>
                </c:pt>
                <c:pt idx="909">
                  <c:v>50.950000000000045</c:v>
                </c:pt>
                <c:pt idx="910">
                  <c:v>42.5300000000002</c:v>
                </c:pt>
                <c:pt idx="911">
                  <c:v>332.26000000000022</c:v>
                </c:pt>
                <c:pt idx="912">
                  <c:v>58.5</c:v>
                </c:pt>
                <c:pt idx="913">
                  <c:v>260.16999999999996</c:v>
                </c:pt>
                <c:pt idx="914">
                  <c:v>59.409999999999968</c:v>
                </c:pt>
                <c:pt idx="915">
                  <c:v>212.10999999999967</c:v>
                </c:pt>
                <c:pt idx="916">
                  <c:v>61.860000000000127</c:v>
                </c:pt>
                <c:pt idx="917">
                  <c:v>1.1199999999999974</c:v>
                </c:pt>
                <c:pt idx="918">
                  <c:v>125.66000000000008</c:v>
                </c:pt>
                <c:pt idx="919">
                  <c:v>218.72000000000003</c:v>
                </c:pt>
                <c:pt idx="920">
                  <c:v>77.240000000000009</c:v>
                </c:pt>
                <c:pt idx="921">
                  <c:v>50.170000000000073</c:v>
                </c:pt>
                <c:pt idx="922">
                  <c:v>36.110000000000014</c:v>
                </c:pt>
                <c:pt idx="923">
                  <c:v>390.32999999999993</c:v>
                </c:pt>
                <c:pt idx="924">
                  <c:v>53.730000000000018</c:v>
                </c:pt>
                <c:pt idx="925">
                  <c:v>33.910000000000004</c:v>
                </c:pt>
                <c:pt idx="926">
                  <c:v>14.850000000000023</c:v>
                </c:pt>
                <c:pt idx="927">
                  <c:v>309.20999999999981</c:v>
                </c:pt>
                <c:pt idx="928">
                  <c:v>9.5100000000000193</c:v>
                </c:pt>
                <c:pt idx="929">
                  <c:v>126.38</c:v>
                </c:pt>
                <c:pt idx="930">
                  <c:v>168.83999999999992</c:v>
                </c:pt>
                <c:pt idx="931">
                  <c:v>88.549999999999955</c:v>
                </c:pt>
                <c:pt idx="932">
                  <c:v>73.619999999999891</c:v>
                </c:pt>
                <c:pt idx="933">
                  <c:v>66.270000000000437</c:v>
                </c:pt>
                <c:pt idx="934">
                  <c:v>38.5</c:v>
                </c:pt>
                <c:pt idx="935">
                  <c:v>12.700000000000045</c:v>
                </c:pt>
                <c:pt idx="936">
                  <c:v>30.879999999999995</c:v>
                </c:pt>
                <c:pt idx="937">
                  <c:v>77.790000000000077</c:v>
                </c:pt>
                <c:pt idx="938">
                  <c:v>270.02999999999975</c:v>
                </c:pt>
                <c:pt idx="939">
                  <c:v>61.69</c:v>
                </c:pt>
                <c:pt idx="940">
                  <c:v>17.730000000000018</c:v>
                </c:pt>
                <c:pt idx="941">
                  <c:v>21.019999999999982</c:v>
                </c:pt>
                <c:pt idx="942">
                  <c:v>43.19</c:v>
                </c:pt>
                <c:pt idx="943">
                  <c:v>121.43000000000006</c:v>
                </c:pt>
                <c:pt idx="944">
                  <c:v>52.819999999999993</c:v>
                </c:pt>
                <c:pt idx="945">
                  <c:v>25.740000000000009</c:v>
                </c:pt>
                <c:pt idx="946">
                  <c:v>4.2200000000002547</c:v>
                </c:pt>
                <c:pt idx="947">
                  <c:v>417.70999999999958</c:v>
                </c:pt>
                <c:pt idx="948">
                  <c:v>71.630000000000109</c:v>
                </c:pt>
                <c:pt idx="949">
                  <c:v>90.110000000000014</c:v>
                </c:pt>
                <c:pt idx="950">
                  <c:v>134.25</c:v>
                </c:pt>
                <c:pt idx="951">
                  <c:v>15.980000000000018</c:v>
                </c:pt>
                <c:pt idx="952">
                  <c:v>186.90999999999985</c:v>
                </c:pt>
                <c:pt idx="953">
                  <c:v>57.039999999999964</c:v>
                </c:pt>
                <c:pt idx="954">
                  <c:v>54.520000000000039</c:v>
                </c:pt>
                <c:pt idx="955">
                  <c:v>149.99000000000069</c:v>
                </c:pt>
                <c:pt idx="956">
                  <c:v>46.419999999999959</c:v>
                </c:pt>
                <c:pt idx="957">
                  <c:v>138.02999999999997</c:v>
                </c:pt>
                <c:pt idx="958">
                  <c:v>89.8599999999999</c:v>
                </c:pt>
                <c:pt idx="959">
                  <c:v>114.31999999999971</c:v>
                </c:pt>
                <c:pt idx="960">
                  <c:v>6.1599999999999682</c:v>
                </c:pt>
                <c:pt idx="961">
                  <c:v>138.58999999999992</c:v>
                </c:pt>
                <c:pt idx="962">
                  <c:v>215.66999999999985</c:v>
                </c:pt>
                <c:pt idx="963">
                  <c:v>75.990000000000009</c:v>
                </c:pt>
                <c:pt idx="964">
                  <c:v>15.649999999999977</c:v>
                </c:pt>
                <c:pt idx="965">
                  <c:v>0.39999999999997726</c:v>
                </c:pt>
                <c:pt idx="966">
                  <c:v>38.290000000000077</c:v>
                </c:pt>
                <c:pt idx="967">
                  <c:v>343.32999999999993</c:v>
                </c:pt>
                <c:pt idx="968">
                  <c:v>135.39999999999964</c:v>
                </c:pt>
                <c:pt idx="969">
                  <c:v>87.260000000000105</c:v>
                </c:pt>
                <c:pt idx="970">
                  <c:v>76.75</c:v>
                </c:pt>
                <c:pt idx="971">
                  <c:v>19.209999999999923</c:v>
                </c:pt>
                <c:pt idx="972">
                  <c:v>67.269999999999982</c:v>
                </c:pt>
                <c:pt idx="973">
                  <c:v>293.61000000000013</c:v>
                </c:pt>
                <c:pt idx="974">
                  <c:v>172.42000000000007</c:v>
                </c:pt>
                <c:pt idx="975">
                  <c:v>9.0499999999999545</c:v>
                </c:pt>
                <c:pt idx="976">
                  <c:v>98.700000000000045</c:v>
                </c:pt>
                <c:pt idx="977">
                  <c:v>47.629999999999882</c:v>
                </c:pt>
                <c:pt idx="978">
                  <c:v>75.75</c:v>
                </c:pt>
                <c:pt idx="979">
                  <c:v>94.93</c:v>
                </c:pt>
                <c:pt idx="980">
                  <c:v>50.990000000000009</c:v>
                </c:pt>
                <c:pt idx="981">
                  <c:v>174.98000000000047</c:v>
                </c:pt>
                <c:pt idx="982">
                  <c:v>11.730000000000018</c:v>
                </c:pt>
                <c:pt idx="983">
                  <c:v>111.02999999999997</c:v>
                </c:pt>
                <c:pt idx="984">
                  <c:v>213.13999999999987</c:v>
                </c:pt>
                <c:pt idx="985">
                  <c:v>5.019999999999996</c:v>
                </c:pt>
                <c:pt idx="986">
                  <c:v>51.989999999999782</c:v>
                </c:pt>
                <c:pt idx="987">
                  <c:v>43.420000000000016</c:v>
                </c:pt>
                <c:pt idx="988">
                  <c:v>399.66000000000031</c:v>
                </c:pt>
                <c:pt idx="989">
                  <c:v>182.88999999999987</c:v>
                </c:pt>
                <c:pt idx="990">
                  <c:v>95.850000000000136</c:v>
                </c:pt>
                <c:pt idx="991">
                  <c:v>113.72999999999996</c:v>
                </c:pt>
                <c:pt idx="992">
                  <c:v>152.42999999999984</c:v>
                </c:pt>
                <c:pt idx="993">
                  <c:v>7.5</c:v>
                </c:pt>
                <c:pt idx="994">
                  <c:v>121.30999999999995</c:v>
                </c:pt>
                <c:pt idx="995">
                  <c:v>46.190000000000055</c:v>
                </c:pt>
                <c:pt idx="996">
                  <c:v>80.140000000000015</c:v>
                </c:pt>
                <c:pt idx="997">
                  <c:v>101.73000000000002</c:v>
                </c:pt>
                <c:pt idx="998">
                  <c:v>466.05999999999949</c:v>
                </c:pt>
                <c:pt idx="999">
                  <c:v>132.79999999999995</c:v>
                </c:pt>
                <c:pt idx="1000">
                  <c:v>105.37000000000012</c:v>
                </c:pt>
                <c:pt idx="1001">
                  <c:v>47.639999999999986</c:v>
                </c:pt>
                <c:pt idx="1002">
                  <c:v>166.88999999999987</c:v>
                </c:pt>
                <c:pt idx="1003">
                  <c:v>67.56</c:v>
                </c:pt>
                <c:pt idx="1004">
                  <c:v>224.85999999999967</c:v>
                </c:pt>
                <c:pt idx="1005">
                  <c:v>65.320000000000164</c:v>
                </c:pt>
                <c:pt idx="1006">
                  <c:v>42.6400000000001</c:v>
                </c:pt>
                <c:pt idx="1007">
                  <c:v>50.11</c:v>
                </c:pt>
                <c:pt idx="1008">
                  <c:v>284.34000000000015</c:v>
                </c:pt>
                <c:pt idx="1009">
                  <c:v>56.259999999999991</c:v>
                </c:pt>
                <c:pt idx="1010">
                  <c:v>44.17</c:v>
                </c:pt>
                <c:pt idx="1011">
                  <c:v>48.729999999999905</c:v>
                </c:pt>
                <c:pt idx="1012">
                  <c:v>52.009999999999991</c:v>
                </c:pt>
                <c:pt idx="1013">
                  <c:v>45.530000000000086</c:v>
                </c:pt>
                <c:pt idx="1014">
                  <c:v>159.89000000000033</c:v>
                </c:pt>
                <c:pt idx="1015">
                  <c:v>64.230000000000018</c:v>
                </c:pt>
                <c:pt idx="1016">
                  <c:v>200.80000000000007</c:v>
                </c:pt>
                <c:pt idx="1017">
                  <c:v>68.509999999999991</c:v>
                </c:pt>
                <c:pt idx="1018">
                  <c:v>59.779999999999745</c:v>
                </c:pt>
                <c:pt idx="1019">
                  <c:v>56.83</c:v>
                </c:pt>
                <c:pt idx="1020">
                  <c:v>125.43000000000006</c:v>
                </c:pt>
                <c:pt idx="1021">
                  <c:v>172.97000000000003</c:v>
                </c:pt>
                <c:pt idx="1022">
                  <c:v>87.779999999999973</c:v>
                </c:pt>
                <c:pt idx="1023">
                  <c:v>72.029999999999987</c:v>
                </c:pt>
                <c:pt idx="1024">
                  <c:v>3.6199999999999761</c:v>
                </c:pt>
                <c:pt idx="1025">
                  <c:v>62.300000000000068</c:v>
                </c:pt>
                <c:pt idx="1026">
                  <c:v>43.28</c:v>
                </c:pt>
                <c:pt idx="1027">
                  <c:v>35.579999999999927</c:v>
                </c:pt>
                <c:pt idx="1028">
                  <c:v>16.160000000000082</c:v>
                </c:pt>
                <c:pt idx="1029">
                  <c:v>97.269999999999982</c:v>
                </c:pt>
                <c:pt idx="1030">
                  <c:v>203.61</c:v>
                </c:pt>
                <c:pt idx="1031">
                  <c:v>168.29999999999973</c:v>
                </c:pt>
                <c:pt idx="1032">
                  <c:v>60.149999999999991</c:v>
                </c:pt>
                <c:pt idx="1033">
                  <c:v>72.300000000000068</c:v>
                </c:pt>
                <c:pt idx="1034">
                  <c:v>140.09000000000003</c:v>
                </c:pt>
                <c:pt idx="1035">
                  <c:v>122.30999999999995</c:v>
                </c:pt>
                <c:pt idx="1036">
                  <c:v>1.0699999999999363</c:v>
                </c:pt>
                <c:pt idx="1037">
                  <c:v>184.63999999999987</c:v>
                </c:pt>
                <c:pt idx="1038">
                  <c:v>437.64999999999964</c:v>
                </c:pt>
                <c:pt idx="1039">
                  <c:v>14.329999999999998</c:v>
                </c:pt>
                <c:pt idx="1040">
                  <c:v>69.300000000000068</c:v>
                </c:pt>
                <c:pt idx="1041">
                  <c:v>15.270000000000039</c:v>
                </c:pt>
                <c:pt idx="1042">
                  <c:v>167.34999999999991</c:v>
                </c:pt>
                <c:pt idx="1043">
                  <c:v>209.93000000000006</c:v>
                </c:pt>
                <c:pt idx="1044">
                  <c:v>18.980000000000018</c:v>
                </c:pt>
                <c:pt idx="1045">
                  <c:v>23.230000000000004</c:v>
                </c:pt>
                <c:pt idx="1046">
                  <c:v>34.559999999999945</c:v>
                </c:pt>
                <c:pt idx="1047">
                  <c:v>112.95999999999981</c:v>
                </c:pt>
                <c:pt idx="1048">
                  <c:v>322.78999999999974</c:v>
                </c:pt>
                <c:pt idx="1049">
                  <c:v>87.61</c:v>
                </c:pt>
                <c:pt idx="1050">
                  <c:v>13.840000000000146</c:v>
                </c:pt>
                <c:pt idx="1051">
                  <c:v>154.39999999999998</c:v>
                </c:pt>
                <c:pt idx="1052">
                  <c:v>129.59999999999991</c:v>
                </c:pt>
                <c:pt idx="1053">
                  <c:v>120.94000000000005</c:v>
                </c:pt>
                <c:pt idx="1054">
                  <c:v>48.150000000000091</c:v>
                </c:pt>
                <c:pt idx="1055">
                  <c:v>120.58000000000004</c:v>
                </c:pt>
                <c:pt idx="1056">
                  <c:v>116.02000000000044</c:v>
                </c:pt>
                <c:pt idx="1057">
                  <c:v>10.409999999999854</c:v>
                </c:pt>
                <c:pt idx="1058">
                  <c:v>84.010000000000218</c:v>
                </c:pt>
                <c:pt idx="1059">
                  <c:v>146</c:v>
                </c:pt>
                <c:pt idx="1060">
                  <c:v>2.2099999999999795</c:v>
                </c:pt>
                <c:pt idx="1061">
                  <c:v>207.64999999999998</c:v>
                </c:pt>
                <c:pt idx="1062">
                  <c:v>244.51</c:v>
                </c:pt>
                <c:pt idx="1063">
                  <c:v>213.2800000000002</c:v>
                </c:pt>
                <c:pt idx="1064">
                  <c:v>399.33999999999969</c:v>
                </c:pt>
                <c:pt idx="1065">
                  <c:v>215.86999999999989</c:v>
                </c:pt>
                <c:pt idx="1066">
                  <c:v>12.45999999999998</c:v>
                </c:pt>
                <c:pt idx="1067">
                  <c:v>41.860000000000014</c:v>
                </c:pt>
                <c:pt idx="1068">
                  <c:v>105.74000000000069</c:v>
                </c:pt>
                <c:pt idx="1069">
                  <c:v>55.279999999999973</c:v>
                </c:pt>
                <c:pt idx="1070">
                  <c:v>37.809999999999945</c:v>
                </c:pt>
                <c:pt idx="1071">
                  <c:v>12.630000000000109</c:v>
                </c:pt>
                <c:pt idx="1072">
                  <c:v>118.24000000000001</c:v>
                </c:pt>
                <c:pt idx="1073">
                  <c:v>7.4800000000000182</c:v>
                </c:pt>
                <c:pt idx="1074">
                  <c:v>177.12999999999988</c:v>
                </c:pt>
                <c:pt idx="1075">
                  <c:v>23.079999999999927</c:v>
                </c:pt>
                <c:pt idx="1076">
                  <c:v>46.4699999999998</c:v>
                </c:pt>
                <c:pt idx="1077">
                  <c:v>258.86999999999989</c:v>
                </c:pt>
                <c:pt idx="1078">
                  <c:v>4.3700000000000045</c:v>
                </c:pt>
                <c:pt idx="1079">
                  <c:v>80.559999999999491</c:v>
                </c:pt>
                <c:pt idx="1080">
                  <c:v>339.00999999999976</c:v>
                </c:pt>
                <c:pt idx="1081">
                  <c:v>50.809999999999974</c:v>
                </c:pt>
                <c:pt idx="1082">
                  <c:v>141.07999999999993</c:v>
                </c:pt>
                <c:pt idx="1083">
                  <c:v>3.0799999999999272</c:v>
                </c:pt>
                <c:pt idx="1084">
                  <c:v>62.440000000000055</c:v>
                </c:pt>
                <c:pt idx="1085">
                  <c:v>178.81999999999971</c:v>
                </c:pt>
                <c:pt idx="1086">
                  <c:v>16.64</c:v>
                </c:pt>
                <c:pt idx="1087">
                  <c:v>98.919999999999959</c:v>
                </c:pt>
                <c:pt idx="1088">
                  <c:v>8.9300000000000068</c:v>
                </c:pt>
                <c:pt idx="1089">
                  <c:v>4.18</c:v>
                </c:pt>
                <c:pt idx="1090">
                  <c:v>41.839999999999691</c:v>
                </c:pt>
                <c:pt idx="1091">
                  <c:v>6.0700000000001637</c:v>
                </c:pt>
                <c:pt idx="1092">
                  <c:v>114.32000000000016</c:v>
                </c:pt>
                <c:pt idx="1093">
                  <c:v>86.130000000000109</c:v>
                </c:pt>
                <c:pt idx="1094">
                  <c:v>74.800000000000182</c:v>
                </c:pt>
                <c:pt idx="1095">
                  <c:v>146.16999999999996</c:v>
                </c:pt>
                <c:pt idx="1096">
                  <c:v>18.25</c:v>
                </c:pt>
                <c:pt idx="1097">
                  <c:v>185.54000000000008</c:v>
                </c:pt>
                <c:pt idx="1098">
                  <c:v>14.5</c:v>
                </c:pt>
                <c:pt idx="1099">
                  <c:v>69.089999999999691</c:v>
                </c:pt>
                <c:pt idx="1100">
                  <c:v>75.730000000000018</c:v>
                </c:pt>
                <c:pt idx="1101">
                  <c:v>0.81999999999993634</c:v>
                </c:pt>
                <c:pt idx="1102">
                  <c:v>13.919999999999959</c:v>
                </c:pt>
                <c:pt idx="1103">
                  <c:v>13.469999999999999</c:v>
                </c:pt>
                <c:pt idx="1104">
                  <c:v>6.8500000000000227</c:v>
                </c:pt>
                <c:pt idx="1105">
                  <c:v>43.700000000000045</c:v>
                </c:pt>
                <c:pt idx="1106">
                  <c:v>34.130000000000109</c:v>
                </c:pt>
                <c:pt idx="1107">
                  <c:v>23.5</c:v>
                </c:pt>
                <c:pt idx="1108">
                  <c:v>271.54999999999995</c:v>
                </c:pt>
                <c:pt idx="1109">
                  <c:v>30.329999999999927</c:v>
                </c:pt>
                <c:pt idx="1110">
                  <c:v>94.180000000000064</c:v>
                </c:pt>
                <c:pt idx="1111">
                  <c:v>1.7899999999999636</c:v>
                </c:pt>
                <c:pt idx="1112">
                  <c:v>134.51</c:v>
                </c:pt>
                <c:pt idx="1113">
                  <c:v>24.75</c:v>
                </c:pt>
                <c:pt idx="1114">
                  <c:v>53.20999999999998</c:v>
                </c:pt>
                <c:pt idx="1115">
                  <c:v>18.269999999999996</c:v>
                </c:pt>
                <c:pt idx="1116">
                  <c:v>87.710000000000008</c:v>
                </c:pt>
                <c:pt idx="1117">
                  <c:v>1.6800000000000068</c:v>
                </c:pt>
                <c:pt idx="1118">
                  <c:v>11.140000000000015</c:v>
                </c:pt>
                <c:pt idx="1119">
                  <c:v>124.11000000000001</c:v>
                </c:pt>
                <c:pt idx="1120">
                  <c:v>125.15000000000009</c:v>
                </c:pt>
                <c:pt idx="1121">
                  <c:v>112.36000000000013</c:v>
                </c:pt>
                <c:pt idx="1122">
                  <c:v>44.110000000000014</c:v>
                </c:pt>
                <c:pt idx="1123">
                  <c:v>144.96000000000004</c:v>
                </c:pt>
                <c:pt idx="1124">
                  <c:v>255.98000000000002</c:v>
                </c:pt>
                <c:pt idx="1125">
                  <c:v>126.31999999999994</c:v>
                </c:pt>
                <c:pt idx="1126">
                  <c:v>4.9400000000000013</c:v>
                </c:pt>
                <c:pt idx="1127">
                  <c:v>81.089999999999691</c:v>
                </c:pt>
                <c:pt idx="1128">
                  <c:v>95.389999999999873</c:v>
                </c:pt>
                <c:pt idx="1129">
                  <c:v>186.65999999999985</c:v>
                </c:pt>
                <c:pt idx="1130">
                  <c:v>1.4499999999999886</c:v>
                </c:pt>
                <c:pt idx="1131">
                  <c:v>61.150000000000034</c:v>
                </c:pt>
                <c:pt idx="1132">
                  <c:v>105.65000000000009</c:v>
                </c:pt>
                <c:pt idx="1133">
                  <c:v>14.539999999999964</c:v>
                </c:pt>
                <c:pt idx="1134">
                  <c:v>233.90999999999985</c:v>
                </c:pt>
                <c:pt idx="1135">
                  <c:v>511.4399999999996</c:v>
                </c:pt>
                <c:pt idx="1136">
                  <c:v>144.44000000000005</c:v>
                </c:pt>
                <c:pt idx="1137">
                  <c:v>69.389999999999986</c:v>
                </c:pt>
                <c:pt idx="1138">
                  <c:v>6.1699999999999875</c:v>
                </c:pt>
                <c:pt idx="1139">
                  <c:v>5.009999999999998</c:v>
                </c:pt>
                <c:pt idx="1140">
                  <c:v>10.329999999999927</c:v>
                </c:pt>
                <c:pt idx="1141">
                  <c:v>78.949999999999989</c:v>
                </c:pt>
                <c:pt idx="1142">
                  <c:v>40.8900000000001</c:v>
                </c:pt>
                <c:pt idx="1143">
                  <c:v>56.019999999999982</c:v>
                </c:pt>
                <c:pt idx="1144">
                  <c:v>6.5999999999999943</c:v>
                </c:pt>
                <c:pt idx="1145">
                  <c:v>143.63</c:v>
                </c:pt>
                <c:pt idx="1146">
                  <c:v>156.59000000000015</c:v>
                </c:pt>
                <c:pt idx="1147">
                  <c:v>36.260000000000005</c:v>
                </c:pt>
                <c:pt idx="1148">
                  <c:v>1.7600000000000051</c:v>
                </c:pt>
                <c:pt idx="1149">
                  <c:v>48.569999999999709</c:v>
                </c:pt>
                <c:pt idx="1150">
                  <c:v>52.709999999999809</c:v>
                </c:pt>
                <c:pt idx="1151">
                  <c:v>175.5</c:v>
                </c:pt>
                <c:pt idx="1152">
                  <c:v>40.879999999999995</c:v>
                </c:pt>
                <c:pt idx="1153">
                  <c:v>81.179999999999836</c:v>
                </c:pt>
                <c:pt idx="1154">
                  <c:v>12.5300000000002</c:v>
                </c:pt>
                <c:pt idx="1155">
                  <c:v>10.270000000000095</c:v>
                </c:pt>
                <c:pt idx="1156">
                  <c:v>133.59000000000015</c:v>
                </c:pt>
                <c:pt idx="1157">
                  <c:v>1.4399999999999977</c:v>
                </c:pt>
                <c:pt idx="1158">
                  <c:v>55.759999999999764</c:v>
                </c:pt>
                <c:pt idx="1159">
                  <c:v>153.13</c:v>
                </c:pt>
                <c:pt idx="1160">
                  <c:v>74.599999999999909</c:v>
                </c:pt>
                <c:pt idx="1161">
                  <c:v>72.19</c:v>
                </c:pt>
                <c:pt idx="1162">
                  <c:v>30.650000000000091</c:v>
                </c:pt>
                <c:pt idx="1163">
                  <c:v>94.730000000000018</c:v>
                </c:pt>
                <c:pt idx="1164">
                  <c:v>39.549999999999955</c:v>
                </c:pt>
                <c:pt idx="1165">
                  <c:v>108.89999999999986</c:v>
                </c:pt>
                <c:pt idx="1166">
                  <c:v>28.839999999999975</c:v>
                </c:pt>
                <c:pt idx="1167">
                  <c:v>138.91000000000008</c:v>
                </c:pt>
                <c:pt idx="1168">
                  <c:v>26.450000000000045</c:v>
                </c:pt>
                <c:pt idx="1169">
                  <c:v>136.32000000000005</c:v>
                </c:pt>
                <c:pt idx="1170">
                  <c:v>293.99000000000024</c:v>
                </c:pt>
                <c:pt idx="1171">
                  <c:v>18.480000000000018</c:v>
                </c:pt>
                <c:pt idx="1172">
                  <c:v>12.899999999999977</c:v>
                </c:pt>
                <c:pt idx="1173">
                  <c:v>101.25</c:v>
                </c:pt>
                <c:pt idx="1174">
                  <c:v>51.039999999999964</c:v>
                </c:pt>
                <c:pt idx="1175">
                  <c:v>99.390000000000327</c:v>
                </c:pt>
                <c:pt idx="1176">
                  <c:v>179.19000000000005</c:v>
                </c:pt>
                <c:pt idx="1177">
                  <c:v>81.769999999999982</c:v>
                </c:pt>
                <c:pt idx="1178">
                  <c:v>128.98000000000002</c:v>
                </c:pt>
                <c:pt idx="1179">
                  <c:v>29.730000000000018</c:v>
                </c:pt>
                <c:pt idx="1180">
                  <c:v>8.6200000000000045</c:v>
                </c:pt>
                <c:pt idx="1181">
                  <c:v>105.26999999999998</c:v>
                </c:pt>
                <c:pt idx="1182">
                  <c:v>22.409999999999968</c:v>
                </c:pt>
                <c:pt idx="1183">
                  <c:v>196.06999999999994</c:v>
                </c:pt>
                <c:pt idx="1184">
                  <c:v>153.76</c:v>
                </c:pt>
                <c:pt idx="1185">
                  <c:v>5.339999999999975</c:v>
                </c:pt>
                <c:pt idx="1186">
                  <c:v>25.799999999999997</c:v>
                </c:pt>
                <c:pt idx="1187">
                  <c:v>149.66000000000008</c:v>
                </c:pt>
                <c:pt idx="1188">
                  <c:v>57.180000000000007</c:v>
                </c:pt>
                <c:pt idx="1189">
                  <c:v>83.989999999999952</c:v>
                </c:pt>
                <c:pt idx="1190">
                  <c:v>83.220000000000027</c:v>
                </c:pt>
                <c:pt idx="1191">
                  <c:v>70.449999999999932</c:v>
                </c:pt>
                <c:pt idx="1192">
                  <c:v>115.80000000000001</c:v>
                </c:pt>
                <c:pt idx="1193">
                  <c:v>41.730000000000018</c:v>
                </c:pt>
                <c:pt idx="1194">
                  <c:v>74.109999999999957</c:v>
                </c:pt>
                <c:pt idx="1195">
                  <c:v>9.5500000000000682</c:v>
                </c:pt>
                <c:pt idx="1196">
                  <c:v>37.230000000000018</c:v>
                </c:pt>
                <c:pt idx="1197">
                  <c:v>2.6899999999999977</c:v>
                </c:pt>
                <c:pt idx="1198">
                  <c:v>59.169999999999959</c:v>
                </c:pt>
                <c:pt idx="1199">
                  <c:v>33.710000000000008</c:v>
                </c:pt>
                <c:pt idx="1200">
                  <c:v>55.340000000000032</c:v>
                </c:pt>
                <c:pt idx="1201">
                  <c:v>26.490000000000009</c:v>
                </c:pt>
                <c:pt idx="1202">
                  <c:v>175.60000000000002</c:v>
                </c:pt>
                <c:pt idx="1203">
                  <c:v>53.25</c:v>
                </c:pt>
                <c:pt idx="1204">
                  <c:v>43.29000000000002</c:v>
                </c:pt>
                <c:pt idx="1205">
                  <c:v>79.299999999999727</c:v>
                </c:pt>
                <c:pt idx="1206">
                  <c:v>235.12000000000012</c:v>
                </c:pt>
                <c:pt idx="1207">
                  <c:v>82.910000000000309</c:v>
                </c:pt>
                <c:pt idx="1208">
                  <c:v>50.960000000000036</c:v>
                </c:pt>
                <c:pt idx="1209">
                  <c:v>40.430000000000064</c:v>
                </c:pt>
                <c:pt idx="1210">
                  <c:v>8.2900000000000009</c:v>
                </c:pt>
                <c:pt idx="1211">
                  <c:v>219.09000000000003</c:v>
                </c:pt>
                <c:pt idx="1212">
                  <c:v>87.75</c:v>
                </c:pt>
                <c:pt idx="1213">
                  <c:v>27.220000000000027</c:v>
                </c:pt>
                <c:pt idx="1214">
                  <c:v>123.63000000000011</c:v>
                </c:pt>
                <c:pt idx="1215">
                  <c:v>16.650000000000034</c:v>
                </c:pt>
                <c:pt idx="1216">
                  <c:v>42.149999999999977</c:v>
                </c:pt>
                <c:pt idx="1217">
                  <c:v>316.61999999999989</c:v>
                </c:pt>
                <c:pt idx="1218">
                  <c:v>361.82999999999993</c:v>
                </c:pt>
                <c:pt idx="1219">
                  <c:v>0.70999999999999375</c:v>
                </c:pt>
                <c:pt idx="1220">
                  <c:v>285.1099999999999</c:v>
                </c:pt>
                <c:pt idx="1221">
                  <c:v>325.67000000000007</c:v>
                </c:pt>
                <c:pt idx="1222">
                  <c:v>38.490000000000009</c:v>
                </c:pt>
                <c:pt idx="1223">
                  <c:v>81.829999999999927</c:v>
                </c:pt>
                <c:pt idx="1224">
                  <c:v>114.63999999999999</c:v>
                </c:pt>
                <c:pt idx="1225">
                  <c:v>32.559999999999945</c:v>
                </c:pt>
                <c:pt idx="1226">
                  <c:v>7.999999999992724E-2</c:v>
                </c:pt>
                <c:pt idx="1227">
                  <c:v>178.11</c:v>
                </c:pt>
                <c:pt idx="1228">
                  <c:v>30.289999999999964</c:v>
                </c:pt>
                <c:pt idx="1229">
                  <c:v>31.139999999999986</c:v>
                </c:pt>
                <c:pt idx="1230">
                  <c:v>234.30999999999995</c:v>
                </c:pt>
                <c:pt idx="1231">
                  <c:v>306.57000000000016</c:v>
                </c:pt>
                <c:pt idx="1232">
                  <c:v>12.309999999999945</c:v>
                </c:pt>
                <c:pt idx="1233">
                  <c:v>118.18999999999994</c:v>
                </c:pt>
                <c:pt idx="1234">
                  <c:v>39.3900000000001</c:v>
                </c:pt>
                <c:pt idx="1235">
                  <c:v>110.25</c:v>
                </c:pt>
                <c:pt idx="1236">
                  <c:v>139.51</c:v>
                </c:pt>
                <c:pt idx="1237">
                  <c:v>27.350000000000023</c:v>
                </c:pt>
                <c:pt idx="1238">
                  <c:v>129.09000000000015</c:v>
                </c:pt>
                <c:pt idx="1239">
                  <c:v>47.92999999999995</c:v>
                </c:pt>
                <c:pt idx="1240">
                  <c:v>77.920000000000073</c:v>
                </c:pt>
                <c:pt idx="1241">
                  <c:v>31.029999999999973</c:v>
                </c:pt>
                <c:pt idx="1242">
                  <c:v>147.91000000000008</c:v>
                </c:pt>
                <c:pt idx="1243">
                  <c:v>331.76</c:v>
                </c:pt>
                <c:pt idx="1244">
                  <c:v>104.09000000000015</c:v>
                </c:pt>
                <c:pt idx="1245">
                  <c:v>32.150000000000034</c:v>
                </c:pt>
                <c:pt idx="1246">
                  <c:v>180.84999999999945</c:v>
                </c:pt>
                <c:pt idx="1247">
                  <c:v>108.00999999999999</c:v>
                </c:pt>
                <c:pt idx="1248">
                  <c:v>205.79000000000008</c:v>
                </c:pt>
                <c:pt idx="1249">
                  <c:v>66.969999999999914</c:v>
                </c:pt>
                <c:pt idx="1250">
                  <c:v>1.7599999999999909</c:v>
                </c:pt>
                <c:pt idx="1251">
                  <c:v>192.05000000000018</c:v>
                </c:pt>
                <c:pt idx="1252">
                  <c:v>12.3100000000004</c:v>
                </c:pt>
                <c:pt idx="1253">
                  <c:v>29.909999999999968</c:v>
                </c:pt>
                <c:pt idx="1254">
                  <c:v>53.970000000000027</c:v>
                </c:pt>
                <c:pt idx="1255">
                  <c:v>128.14999999999998</c:v>
                </c:pt>
                <c:pt idx="1256">
                  <c:v>26.259999999999991</c:v>
                </c:pt>
                <c:pt idx="1257">
                  <c:v>5.7800000000000011</c:v>
                </c:pt>
                <c:pt idx="1258">
                  <c:v>65.130000000000109</c:v>
                </c:pt>
                <c:pt idx="1259">
                  <c:v>54.75</c:v>
                </c:pt>
                <c:pt idx="1260">
                  <c:v>137.98999999999978</c:v>
                </c:pt>
                <c:pt idx="1261">
                  <c:v>3.730000000000004</c:v>
                </c:pt>
                <c:pt idx="1262">
                  <c:v>123.42999999999984</c:v>
                </c:pt>
                <c:pt idx="1263">
                  <c:v>37.93</c:v>
                </c:pt>
                <c:pt idx="1264">
                  <c:v>470.11999999999989</c:v>
                </c:pt>
                <c:pt idx="1265">
                  <c:v>22.229999999999563</c:v>
                </c:pt>
                <c:pt idx="1266">
                  <c:v>79</c:v>
                </c:pt>
                <c:pt idx="1267">
                  <c:v>160.29000000000002</c:v>
                </c:pt>
                <c:pt idx="1268">
                  <c:v>9.5899999999999892</c:v>
                </c:pt>
                <c:pt idx="1269">
                  <c:v>94.13</c:v>
                </c:pt>
                <c:pt idx="1270">
                  <c:v>50.19</c:v>
                </c:pt>
                <c:pt idx="1271">
                  <c:v>54.050000000000011</c:v>
                </c:pt>
                <c:pt idx="1272">
                  <c:v>137</c:v>
                </c:pt>
                <c:pt idx="1273">
                  <c:v>11.259999999999991</c:v>
                </c:pt>
                <c:pt idx="1274">
                  <c:v>127.51999999999998</c:v>
                </c:pt>
                <c:pt idx="1275">
                  <c:v>7.1200000000000045</c:v>
                </c:pt>
                <c:pt idx="1276">
                  <c:v>19.840000000000003</c:v>
                </c:pt>
                <c:pt idx="1277">
                  <c:v>208.52999999999975</c:v>
                </c:pt>
                <c:pt idx="1278">
                  <c:v>361.56999999999971</c:v>
                </c:pt>
                <c:pt idx="1279">
                  <c:v>63.579999999999927</c:v>
                </c:pt>
                <c:pt idx="1280">
                  <c:v>66.25</c:v>
                </c:pt>
                <c:pt idx="1281">
                  <c:v>18.509999999999991</c:v>
                </c:pt>
                <c:pt idx="1282">
                  <c:v>113.62</c:v>
                </c:pt>
                <c:pt idx="1283">
                  <c:v>40.350000000000023</c:v>
                </c:pt>
                <c:pt idx="1284">
                  <c:v>55.449999999999989</c:v>
                </c:pt>
                <c:pt idx="1285">
                  <c:v>112.38999999999999</c:v>
                </c:pt>
                <c:pt idx="1286">
                  <c:v>57.569999999999936</c:v>
                </c:pt>
                <c:pt idx="1287">
                  <c:v>17.190000000000055</c:v>
                </c:pt>
                <c:pt idx="1288">
                  <c:v>0.25999999999999091</c:v>
                </c:pt>
                <c:pt idx="1289">
                  <c:v>27.749999999999986</c:v>
                </c:pt>
                <c:pt idx="1290">
                  <c:v>151.32000000000016</c:v>
                </c:pt>
                <c:pt idx="1291">
                  <c:v>24.590000000000032</c:v>
                </c:pt>
                <c:pt idx="1292">
                  <c:v>196.19000000000005</c:v>
                </c:pt>
                <c:pt idx="1293">
                  <c:v>61.359999999999673</c:v>
                </c:pt>
                <c:pt idx="1294">
                  <c:v>27.829999999999984</c:v>
                </c:pt>
                <c:pt idx="1295">
                  <c:v>46.129999999999995</c:v>
                </c:pt>
                <c:pt idx="1296">
                  <c:v>20.869999999999891</c:v>
                </c:pt>
                <c:pt idx="1297">
                  <c:v>42.789999999999992</c:v>
                </c:pt>
                <c:pt idx="1298">
                  <c:v>78.360000000000127</c:v>
                </c:pt>
                <c:pt idx="1299">
                  <c:v>199.92000000000007</c:v>
                </c:pt>
                <c:pt idx="1300">
                  <c:v>12.299999999999955</c:v>
                </c:pt>
                <c:pt idx="1301">
                  <c:v>6.6599999999999682</c:v>
                </c:pt>
                <c:pt idx="1302">
                  <c:v>261.84000000000015</c:v>
                </c:pt>
                <c:pt idx="1303">
                  <c:v>14.599999999999994</c:v>
                </c:pt>
                <c:pt idx="1304">
                  <c:v>9.6999999999998181</c:v>
                </c:pt>
                <c:pt idx="1305">
                  <c:v>102</c:v>
                </c:pt>
                <c:pt idx="1306">
                  <c:v>15.689999999999998</c:v>
                </c:pt>
                <c:pt idx="1307">
                  <c:v>6.25</c:v>
                </c:pt>
                <c:pt idx="1308">
                  <c:v>90.54000000000002</c:v>
                </c:pt>
                <c:pt idx="1309">
                  <c:v>66.989999999999782</c:v>
                </c:pt>
                <c:pt idx="1310">
                  <c:v>3.0800000000000125</c:v>
                </c:pt>
                <c:pt idx="1311">
                  <c:v>23.190000000000055</c:v>
                </c:pt>
                <c:pt idx="1312">
                  <c:v>18.779999999999973</c:v>
                </c:pt>
                <c:pt idx="1313">
                  <c:v>640.55999999999995</c:v>
                </c:pt>
                <c:pt idx="1314">
                  <c:v>52.069999999999993</c:v>
                </c:pt>
                <c:pt idx="1315">
                  <c:v>68.630000000000109</c:v>
                </c:pt>
                <c:pt idx="1316">
                  <c:v>268.74000000000024</c:v>
                </c:pt>
                <c:pt idx="1317">
                  <c:v>75.009999999999764</c:v>
                </c:pt>
                <c:pt idx="1318">
                  <c:v>58.879999999999882</c:v>
                </c:pt>
                <c:pt idx="1319">
                  <c:v>43.81</c:v>
                </c:pt>
                <c:pt idx="1320">
                  <c:v>17.570000000000164</c:v>
                </c:pt>
                <c:pt idx="1321">
                  <c:v>21.869999999999891</c:v>
                </c:pt>
                <c:pt idx="1322">
                  <c:v>18</c:v>
                </c:pt>
                <c:pt idx="1323">
                  <c:v>73.950000000000045</c:v>
                </c:pt>
                <c:pt idx="1324">
                  <c:v>71.41</c:v>
                </c:pt>
                <c:pt idx="1325">
                  <c:v>73.88</c:v>
                </c:pt>
                <c:pt idx="1326">
                  <c:v>101.77999999999997</c:v>
                </c:pt>
                <c:pt idx="1327">
                  <c:v>78.330000000000041</c:v>
                </c:pt>
                <c:pt idx="1328">
                  <c:v>85.240000000000009</c:v>
                </c:pt>
                <c:pt idx="1329">
                  <c:v>216.51999999999998</c:v>
                </c:pt>
                <c:pt idx="1330">
                  <c:v>30.039999999999964</c:v>
                </c:pt>
                <c:pt idx="1331">
                  <c:v>162.13</c:v>
                </c:pt>
                <c:pt idx="1332">
                  <c:v>92.899999999999977</c:v>
                </c:pt>
                <c:pt idx="1333">
                  <c:v>56.020000000000437</c:v>
                </c:pt>
                <c:pt idx="1334">
                  <c:v>50.920000000000073</c:v>
                </c:pt>
                <c:pt idx="1335">
                  <c:v>129.39999999999964</c:v>
                </c:pt>
                <c:pt idx="1336">
                  <c:v>149.47999999999996</c:v>
                </c:pt>
                <c:pt idx="1337">
                  <c:v>128.72999999999996</c:v>
                </c:pt>
                <c:pt idx="1338">
                  <c:v>81.610000000000014</c:v>
                </c:pt>
                <c:pt idx="1339">
                  <c:v>23.069999999999993</c:v>
                </c:pt>
                <c:pt idx="1340">
                  <c:v>57.730000000000018</c:v>
                </c:pt>
                <c:pt idx="1341">
                  <c:v>369.07999999999993</c:v>
                </c:pt>
                <c:pt idx="1342">
                  <c:v>121.74000000000024</c:v>
                </c:pt>
                <c:pt idx="1343">
                  <c:v>86.050000000000182</c:v>
                </c:pt>
                <c:pt idx="1344">
                  <c:v>37.56</c:v>
                </c:pt>
                <c:pt idx="1345">
                  <c:v>62.599999999999909</c:v>
                </c:pt>
                <c:pt idx="1346">
                  <c:v>14.700000000000045</c:v>
                </c:pt>
                <c:pt idx="1347">
                  <c:v>7.0499999999997272</c:v>
                </c:pt>
                <c:pt idx="1348">
                  <c:v>59.3599999999999</c:v>
                </c:pt>
                <c:pt idx="1349">
                  <c:v>214.96000000000004</c:v>
                </c:pt>
                <c:pt idx="1350">
                  <c:v>167.18999999999997</c:v>
                </c:pt>
                <c:pt idx="1351">
                  <c:v>64.889999999999986</c:v>
                </c:pt>
                <c:pt idx="1352">
                  <c:v>79.57000000000005</c:v>
                </c:pt>
                <c:pt idx="1353">
                  <c:v>14.11</c:v>
                </c:pt>
                <c:pt idx="1354">
                  <c:v>13.809999999999945</c:v>
                </c:pt>
                <c:pt idx="1355">
                  <c:v>48.839999999999975</c:v>
                </c:pt>
                <c:pt idx="1356">
                  <c:v>92.680000000000064</c:v>
                </c:pt>
                <c:pt idx="1357">
                  <c:v>48.739999999999995</c:v>
                </c:pt>
                <c:pt idx="1358">
                  <c:v>8.1399999999999864</c:v>
                </c:pt>
                <c:pt idx="1359">
                  <c:v>23.27000000000001</c:v>
                </c:pt>
                <c:pt idx="1360">
                  <c:v>101.10000000000002</c:v>
                </c:pt>
                <c:pt idx="1361">
                  <c:v>24.990000000000009</c:v>
                </c:pt>
                <c:pt idx="1362">
                  <c:v>157.69000000000005</c:v>
                </c:pt>
                <c:pt idx="1363">
                  <c:v>176.13000000000011</c:v>
                </c:pt>
                <c:pt idx="1364">
                  <c:v>126.33999999999997</c:v>
                </c:pt>
                <c:pt idx="1365">
                  <c:v>73.600000000000023</c:v>
                </c:pt>
                <c:pt idx="1366">
                  <c:v>69.269999999999982</c:v>
                </c:pt>
                <c:pt idx="1367">
                  <c:v>74.589999999999918</c:v>
                </c:pt>
                <c:pt idx="1368">
                  <c:v>3.26</c:v>
                </c:pt>
                <c:pt idx="1369">
                  <c:v>48</c:v>
                </c:pt>
                <c:pt idx="1370">
                  <c:v>27.019999999999982</c:v>
                </c:pt>
                <c:pt idx="1371">
                  <c:v>39.729999999999961</c:v>
                </c:pt>
                <c:pt idx="1372">
                  <c:v>81.099999999999909</c:v>
                </c:pt>
                <c:pt idx="1373">
                  <c:v>59.659999999999968</c:v>
                </c:pt>
                <c:pt idx="1374">
                  <c:v>52.860000000000014</c:v>
                </c:pt>
                <c:pt idx="1375">
                  <c:v>177.15000000000009</c:v>
                </c:pt>
                <c:pt idx="1376">
                  <c:v>36.259999999999991</c:v>
                </c:pt>
                <c:pt idx="1377">
                  <c:v>137.24000000000024</c:v>
                </c:pt>
                <c:pt idx="1378">
                  <c:v>109.68999999999994</c:v>
                </c:pt>
                <c:pt idx="1379">
                  <c:v>1.75</c:v>
                </c:pt>
                <c:pt idx="1380">
                  <c:v>46.089999999999975</c:v>
                </c:pt>
                <c:pt idx="1381">
                  <c:v>112.25</c:v>
                </c:pt>
                <c:pt idx="1382">
                  <c:v>10.519999999999982</c:v>
                </c:pt>
                <c:pt idx="1383">
                  <c:v>129.86000000000001</c:v>
                </c:pt>
                <c:pt idx="1384">
                  <c:v>24.319999999999997</c:v>
                </c:pt>
                <c:pt idx="1385">
                  <c:v>45.879999999999882</c:v>
                </c:pt>
                <c:pt idx="1386">
                  <c:v>20.72</c:v>
                </c:pt>
                <c:pt idx="1387">
                  <c:v>78.259999999999991</c:v>
                </c:pt>
                <c:pt idx="1388">
                  <c:v>85.029999999999973</c:v>
                </c:pt>
                <c:pt idx="1389">
                  <c:v>73.910000000000082</c:v>
                </c:pt>
                <c:pt idx="1390">
                  <c:v>26.170000000000016</c:v>
                </c:pt>
                <c:pt idx="1391">
                  <c:v>0.56000000000000005</c:v>
                </c:pt>
                <c:pt idx="1392">
                  <c:v>17.430000000000003</c:v>
                </c:pt>
                <c:pt idx="1393">
                  <c:v>42.460000000000036</c:v>
                </c:pt>
                <c:pt idx="1394">
                  <c:v>212.86999999999989</c:v>
                </c:pt>
                <c:pt idx="1395">
                  <c:v>66.049999999999955</c:v>
                </c:pt>
                <c:pt idx="1396">
                  <c:v>20.029999999999973</c:v>
                </c:pt>
                <c:pt idx="1397">
                  <c:v>113.69000000000005</c:v>
                </c:pt>
                <c:pt idx="1398">
                  <c:v>307.79999999999973</c:v>
                </c:pt>
                <c:pt idx="1399">
                  <c:v>133.44000000000005</c:v>
                </c:pt>
                <c:pt idx="1400">
                  <c:v>157.48000000000002</c:v>
                </c:pt>
                <c:pt idx="1401">
                  <c:v>31.25</c:v>
                </c:pt>
                <c:pt idx="1402">
                  <c:v>86.960000000000008</c:v>
                </c:pt>
                <c:pt idx="1403">
                  <c:v>101.17999999999995</c:v>
                </c:pt>
                <c:pt idx="1404">
                  <c:v>21.879999999999995</c:v>
                </c:pt>
                <c:pt idx="1405">
                  <c:v>50.47</c:v>
                </c:pt>
                <c:pt idx="1406">
                  <c:v>142.58000000000015</c:v>
                </c:pt>
                <c:pt idx="1407">
                  <c:v>11.950000000000003</c:v>
                </c:pt>
                <c:pt idx="1408">
                  <c:v>29.699999999999932</c:v>
                </c:pt>
                <c:pt idx="1409">
                  <c:v>0.62000000000000455</c:v>
                </c:pt>
                <c:pt idx="1410">
                  <c:v>14.769999999999996</c:v>
                </c:pt>
                <c:pt idx="1411">
                  <c:v>14.100000000000023</c:v>
                </c:pt>
                <c:pt idx="1412">
                  <c:v>65.8900000000001</c:v>
                </c:pt>
                <c:pt idx="1413">
                  <c:v>6.9399999999999977</c:v>
                </c:pt>
                <c:pt idx="1414">
                  <c:v>93.400000000000091</c:v>
                </c:pt>
                <c:pt idx="1415">
                  <c:v>76.589999999999918</c:v>
                </c:pt>
                <c:pt idx="1416">
                  <c:v>119.65000000000009</c:v>
                </c:pt>
                <c:pt idx="1417">
                  <c:v>52.94</c:v>
                </c:pt>
                <c:pt idx="1418">
                  <c:v>160.5</c:v>
                </c:pt>
                <c:pt idx="1419">
                  <c:v>75.739999999999952</c:v>
                </c:pt>
                <c:pt idx="1420">
                  <c:v>16.560000000000059</c:v>
                </c:pt>
                <c:pt idx="1421">
                  <c:v>70.1400000000001</c:v>
                </c:pt>
                <c:pt idx="1422">
                  <c:v>32.11</c:v>
                </c:pt>
                <c:pt idx="1423">
                  <c:v>60.039999999999964</c:v>
                </c:pt>
                <c:pt idx="1424">
                  <c:v>39.69</c:v>
                </c:pt>
                <c:pt idx="1425">
                  <c:v>49.020000000000039</c:v>
                </c:pt>
                <c:pt idx="1426">
                  <c:v>27.480000000000018</c:v>
                </c:pt>
                <c:pt idx="1427">
                  <c:v>29.03</c:v>
                </c:pt>
                <c:pt idx="1428">
                  <c:v>84.91</c:v>
                </c:pt>
                <c:pt idx="1429">
                  <c:v>8.7399999999999523</c:v>
                </c:pt>
                <c:pt idx="1430">
                  <c:v>53.039999999999964</c:v>
                </c:pt>
                <c:pt idx="1431">
                  <c:v>243.84000000000015</c:v>
                </c:pt>
                <c:pt idx="1432">
                  <c:v>17.900000000000034</c:v>
                </c:pt>
                <c:pt idx="1433">
                  <c:v>39.480000000000018</c:v>
                </c:pt>
                <c:pt idx="1434">
                  <c:v>78.610000000000014</c:v>
                </c:pt>
                <c:pt idx="1435">
                  <c:v>34.379999999999995</c:v>
                </c:pt>
                <c:pt idx="1436">
                  <c:v>345.53999999999996</c:v>
                </c:pt>
                <c:pt idx="1437">
                  <c:v>6.77</c:v>
                </c:pt>
                <c:pt idx="1438">
                  <c:v>162.36000000000013</c:v>
                </c:pt>
                <c:pt idx="1439">
                  <c:v>36.590000000000032</c:v>
                </c:pt>
                <c:pt idx="1440">
                  <c:v>65.139999999999873</c:v>
                </c:pt>
                <c:pt idx="1441">
                  <c:v>78.469999999999985</c:v>
                </c:pt>
                <c:pt idx="1442">
                  <c:v>172.94999999999982</c:v>
                </c:pt>
                <c:pt idx="1443">
                  <c:v>195.16000000000008</c:v>
                </c:pt>
                <c:pt idx="1444">
                  <c:v>9.2100000000000009</c:v>
                </c:pt>
                <c:pt idx="1445">
                  <c:v>56.299999999999955</c:v>
                </c:pt>
                <c:pt idx="1446">
                  <c:v>146.39999999999964</c:v>
                </c:pt>
                <c:pt idx="1447">
                  <c:v>1.9699999999999998</c:v>
                </c:pt>
                <c:pt idx="1448">
                  <c:v>234.25</c:v>
                </c:pt>
                <c:pt idx="1449">
                  <c:v>23.059999999999945</c:v>
                </c:pt>
                <c:pt idx="1450">
                  <c:v>25.24</c:v>
                </c:pt>
                <c:pt idx="1451">
                  <c:v>4.5400000000000063</c:v>
                </c:pt>
                <c:pt idx="1452">
                  <c:v>31.689999999999998</c:v>
                </c:pt>
                <c:pt idx="1453">
                  <c:v>55.480000000000018</c:v>
                </c:pt>
                <c:pt idx="1454">
                  <c:v>1.9599999999999991</c:v>
                </c:pt>
                <c:pt idx="1455">
                  <c:v>35.750000000000014</c:v>
                </c:pt>
                <c:pt idx="1456">
                  <c:v>114.75999999999976</c:v>
                </c:pt>
                <c:pt idx="1457">
                  <c:v>48.670000000000073</c:v>
                </c:pt>
                <c:pt idx="1458">
                  <c:v>145.75</c:v>
                </c:pt>
                <c:pt idx="1459">
                  <c:v>238.09999999999945</c:v>
                </c:pt>
                <c:pt idx="1460">
                  <c:v>81.659999999999854</c:v>
                </c:pt>
                <c:pt idx="1461">
                  <c:v>7.6099999999999852</c:v>
                </c:pt>
                <c:pt idx="1462">
                  <c:v>157.38999999999987</c:v>
                </c:pt>
                <c:pt idx="1463">
                  <c:v>334.73</c:v>
                </c:pt>
                <c:pt idx="1464">
                  <c:v>59.69</c:v>
                </c:pt>
                <c:pt idx="1465">
                  <c:v>104.19000000000005</c:v>
                </c:pt>
                <c:pt idx="1466">
                  <c:v>90.07</c:v>
                </c:pt>
                <c:pt idx="1467">
                  <c:v>26.060000000000002</c:v>
                </c:pt>
                <c:pt idx="1468">
                  <c:v>111.42000000000007</c:v>
                </c:pt>
                <c:pt idx="1469">
                  <c:v>73.980000000000018</c:v>
                </c:pt>
                <c:pt idx="1470">
                  <c:v>80.509999999999991</c:v>
                </c:pt>
                <c:pt idx="1471">
                  <c:v>22.730000000000004</c:v>
                </c:pt>
                <c:pt idx="1472">
                  <c:v>17.660000000000004</c:v>
                </c:pt>
                <c:pt idx="1473">
                  <c:v>118.40999999999985</c:v>
                </c:pt>
                <c:pt idx="1474">
                  <c:v>34.759999999999991</c:v>
                </c:pt>
                <c:pt idx="1475">
                  <c:v>111.39000000000033</c:v>
                </c:pt>
                <c:pt idx="1476">
                  <c:v>1.5800000000001546</c:v>
                </c:pt>
                <c:pt idx="1477">
                  <c:v>128.58000000000004</c:v>
                </c:pt>
                <c:pt idx="1478">
                  <c:v>18.38</c:v>
                </c:pt>
                <c:pt idx="1479">
                  <c:v>3.0999999999999943</c:v>
                </c:pt>
                <c:pt idx="1480">
                  <c:v>132.65999999999985</c:v>
                </c:pt>
                <c:pt idx="1481">
                  <c:v>68.3900000000001</c:v>
                </c:pt>
                <c:pt idx="1482">
                  <c:v>43.879999999999995</c:v>
                </c:pt>
                <c:pt idx="1483">
                  <c:v>99.789999999999964</c:v>
                </c:pt>
                <c:pt idx="1484">
                  <c:v>8.6599999999999966</c:v>
                </c:pt>
                <c:pt idx="1485">
                  <c:v>86.660000000000025</c:v>
                </c:pt>
                <c:pt idx="1486">
                  <c:v>27.829999999999927</c:v>
                </c:pt>
                <c:pt idx="1487">
                  <c:v>38.009999999999991</c:v>
                </c:pt>
                <c:pt idx="1488">
                  <c:v>91.5</c:v>
                </c:pt>
                <c:pt idx="1489">
                  <c:v>143.75999999999976</c:v>
                </c:pt>
                <c:pt idx="1490">
                  <c:v>18.509999999999991</c:v>
                </c:pt>
                <c:pt idx="1491">
                  <c:v>58.259999999999991</c:v>
                </c:pt>
                <c:pt idx="1492">
                  <c:v>242.63000000000011</c:v>
                </c:pt>
                <c:pt idx="1493">
                  <c:v>175.34000000000003</c:v>
                </c:pt>
                <c:pt idx="1494">
                  <c:v>255.70000000000005</c:v>
                </c:pt>
                <c:pt idx="1495">
                  <c:v>56.399999999999977</c:v>
                </c:pt>
                <c:pt idx="1496">
                  <c:v>63.879999999999967</c:v>
                </c:pt>
                <c:pt idx="1497">
                  <c:v>32.589999999999691</c:v>
                </c:pt>
                <c:pt idx="1498">
                  <c:v>130.41999999999996</c:v>
                </c:pt>
                <c:pt idx="1499">
                  <c:v>45.759999999999991</c:v>
                </c:pt>
                <c:pt idx="1500">
                  <c:v>18.759999999999991</c:v>
                </c:pt>
                <c:pt idx="1501">
                  <c:v>9.089999999999975</c:v>
                </c:pt>
                <c:pt idx="1502">
                  <c:v>134.66</c:v>
                </c:pt>
                <c:pt idx="1503">
                  <c:v>116.19999999999993</c:v>
                </c:pt>
                <c:pt idx="1504">
                  <c:v>296.77000000000021</c:v>
                </c:pt>
                <c:pt idx="1505">
                  <c:v>166.53999999999996</c:v>
                </c:pt>
                <c:pt idx="1506">
                  <c:v>127.24000000000001</c:v>
                </c:pt>
                <c:pt idx="1507">
                  <c:v>1.0699999999999932</c:v>
                </c:pt>
                <c:pt idx="1508">
                  <c:v>82.56</c:v>
                </c:pt>
                <c:pt idx="1509">
                  <c:v>55.850000000000023</c:v>
                </c:pt>
                <c:pt idx="1510">
                  <c:v>9.8499999999999091</c:v>
                </c:pt>
                <c:pt idx="1511">
                  <c:v>146.46000000000004</c:v>
                </c:pt>
                <c:pt idx="1512">
                  <c:v>95.199999999999989</c:v>
                </c:pt>
                <c:pt idx="1513">
                  <c:v>8.1299999999999955</c:v>
                </c:pt>
                <c:pt idx="1514">
                  <c:v>312.01000000000022</c:v>
                </c:pt>
                <c:pt idx="1515">
                  <c:v>122.70000000000005</c:v>
                </c:pt>
                <c:pt idx="1516">
                  <c:v>45.539999999999964</c:v>
                </c:pt>
                <c:pt idx="1517">
                  <c:v>67.849999999999909</c:v>
                </c:pt>
                <c:pt idx="1518">
                  <c:v>378.48</c:v>
                </c:pt>
                <c:pt idx="1519">
                  <c:v>109.06999999999994</c:v>
                </c:pt>
                <c:pt idx="1520">
                  <c:v>148.65000000000009</c:v>
                </c:pt>
                <c:pt idx="1521">
                  <c:v>72.289999999999964</c:v>
                </c:pt>
                <c:pt idx="1522">
                  <c:v>256.84999999999991</c:v>
                </c:pt>
                <c:pt idx="1523">
                  <c:v>55.439999999999941</c:v>
                </c:pt>
                <c:pt idx="1524">
                  <c:v>192.71000000000004</c:v>
                </c:pt>
                <c:pt idx="1525">
                  <c:v>1.2699999999999818</c:v>
                </c:pt>
                <c:pt idx="1526">
                  <c:v>69.090000000000032</c:v>
                </c:pt>
                <c:pt idx="1527">
                  <c:v>18.36</c:v>
                </c:pt>
                <c:pt idx="1528">
                  <c:v>242.03999999999996</c:v>
                </c:pt>
                <c:pt idx="1529">
                  <c:v>14.92999999999995</c:v>
                </c:pt>
                <c:pt idx="1530">
                  <c:v>165.63000000000011</c:v>
                </c:pt>
                <c:pt idx="1531">
                  <c:v>16.099999999999909</c:v>
                </c:pt>
                <c:pt idx="1532">
                  <c:v>103.73000000000002</c:v>
                </c:pt>
                <c:pt idx="1533">
                  <c:v>59.319999999999993</c:v>
                </c:pt>
                <c:pt idx="1534">
                  <c:v>92.099999999999909</c:v>
                </c:pt>
                <c:pt idx="1535">
                  <c:v>102.35000000000002</c:v>
                </c:pt>
                <c:pt idx="1536">
                  <c:v>13.509999999999991</c:v>
                </c:pt>
                <c:pt idx="1537">
                  <c:v>248.88000000000011</c:v>
                </c:pt>
                <c:pt idx="1538">
                  <c:v>7.0599999999999454</c:v>
                </c:pt>
                <c:pt idx="1539">
                  <c:v>7.2599999999999909</c:v>
                </c:pt>
                <c:pt idx="1540">
                  <c:v>32.32000000000005</c:v>
                </c:pt>
                <c:pt idx="1541">
                  <c:v>15.310000000000002</c:v>
                </c:pt>
                <c:pt idx="1542">
                  <c:v>110.48999999999978</c:v>
                </c:pt>
                <c:pt idx="1543">
                  <c:v>90.460000000000036</c:v>
                </c:pt>
                <c:pt idx="1544">
                  <c:v>14.020000000000039</c:v>
                </c:pt>
                <c:pt idx="1545">
                  <c:v>19.330000000000013</c:v>
                </c:pt>
                <c:pt idx="1546">
                  <c:v>3.8199999999999932</c:v>
                </c:pt>
                <c:pt idx="1547">
                  <c:v>11.800000000000182</c:v>
                </c:pt>
                <c:pt idx="1548">
                  <c:v>73.410000000000082</c:v>
                </c:pt>
                <c:pt idx="1549">
                  <c:v>1.1700000000000728</c:v>
                </c:pt>
                <c:pt idx="1550">
                  <c:v>16</c:v>
                </c:pt>
                <c:pt idx="1551">
                  <c:v>107.91000000000008</c:v>
                </c:pt>
                <c:pt idx="1552">
                  <c:v>23.92999999999995</c:v>
                </c:pt>
                <c:pt idx="1553">
                  <c:v>146.69000000000005</c:v>
                </c:pt>
                <c:pt idx="1554">
                  <c:v>38.360000000000014</c:v>
                </c:pt>
                <c:pt idx="1555">
                  <c:v>6.6899999999999977</c:v>
                </c:pt>
                <c:pt idx="1556">
                  <c:v>57.8599999999999</c:v>
                </c:pt>
                <c:pt idx="1557">
                  <c:v>10.900000000000091</c:v>
                </c:pt>
                <c:pt idx="1558">
                  <c:v>11.050000000000004</c:v>
                </c:pt>
                <c:pt idx="1559">
                  <c:v>135.7199999999998</c:v>
                </c:pt>
                <c:pt idx="1560">
                  <c:v>150.77999999999997</c:v>
                </c:pt>
                <c:pt idx="1561">
                  <c:v>8.5699999999999932</c:v>
                </c:pt>
                <c:pt idx="1562">
                  <c:v>42.570000000000022</c:v>
                </c:pt>
                <c:pt idx="1563">
                  <c:v>185.93000000000029</c:v>
                </c:pt>
                <c:pt idx="1564">
                  <c:v>119.59999999999991</c:v>
                </c:pt>
                <c:pt idx="1565">
                  <c:v>35.419999999999959</c:v>
                </c:pt>
                <c:pt idx="1566">
                  <c:v>7.5600000000000005</c:v>
                </c:pt>
                <c:pt idx="1567">
                  <c:v>86.43</c:v>
                </c:pt>
                <c:pt idx="1568">
                  <c:v>111.26999999999998</c:v>
                </c:pt>
                <c:pt idx="1569">
                  <c:v>13.179999999999836</c:v>
                </c:pt>
                <c:pt idx="1570">
                  <c:v>5.7300000000000182</c:v>
                </c:pt>
                <c:pt idx="1571">
                  <c:v>31.970000000000002</c:v>
                </c:pt>
                <c:pt idx="1572">
                  <c:v>35.170000000000073</c:v>
                </c:pt>
                <c:pt idx="1573">
                  <c:v>52.790000000000191</c:v>
                </c:pt>
                <c:pt idx="1574">
                  <c:v>125.49000000000001</c:v>
                </c:pt>
                <c:pt idx="1575">
                  <c:v>18.64</c:v>
                </c:pt>
                <c:pt idx="1576">
                  <c:v>45.8</c:v>
                </c:pt>
                <c:pt idx="1577">
                  <c:v>52.670000000000073</c:v>
                </c:pt>
                <c:pt idx="1578">
                  <c:v>80.78000000000003</c:v>
                </c:pt>
                <c:pt idx="1579">
                  <c:v>57.810000000000059</c:v>
                </c:pt>
                <c:pt idx="1580">
                  <c:v>10.960000000000036</c:v>
                </c:pt>
                <c:pt idx="1581">
                  <c:v>37.19</c:v>
                </c:pt>
                <c:pt idx="1582">
                  <c:v>237.28999999999996</c:v>
                </c:pt>
                <c:pt idx="1583">
                  <c:v>165.48000000000002</c:v>
                </c:pt>
                <c:pt idx="1584">
                  <c:v>4</c:v>
                </c:pt>
                <c:pt idx="1585">
                  <c:v>33.409999999999854</c:v>
                </c:pt>
                <c:pt idx="1586">
                  <c:v>172.74</c:v>
                </c:pt>
                <c:pt idx="1587">
                  <c:v>321.27</c:v>
                </c:pt>
                <c:pt idx="1588">
                  <c:v>16.360000000000127</c:v>
                </c:pt>
                <c:pt idx="1589">
                  <c:v>14.769999999999982</c:v>
                </c:pt>
                <c:pt idx="1590">
                  <c:v>26.589999999999989</c:v>
                </c:pt>
                <c:pt idx="1591">
                  <c:v>43.7</c:v>
                </c:pt>
                <c:pt idx="1592">
                  <c:v>22.680000000000007</c:v>
                </c:pt>
                <c:pt idx="1593">
                  <c:v>52.559999999999945</c:v>
                </c:pt>
                <c:pt idx="1594">
                  <c:v>65.309999999999945</c:v>
                </c:pt>
                <c:pt idx="1595">
                  <c:v>13.190000000000055</c:v>
                </c:pt>
                <c:pt idx="1596">
                  <c:v>13.229999999999791</c:v>
                </c:pt>
                <c:pt idx="1597">
                  <c:v>10.129999999999995</c:v>
                </c:pt>
                <c:pt idx="1598">
                  <c:v>161.89999999999998</c:v>
                </c:pt>
                <c:pt idx="1599">
                  <c:v>5.1199999999998909</c:v>
                </c:pt>
                <c:pt idx="1600">
                  <c:v>89.700000000000045</c:v>
                </c:pt>
                <c:pt idx="1601">
                  <c:v>29.360000000000014</c:v>
                </c:pt>
                <c:pt idx="1602">
                  <c:v>5.9900000000000091</c:v>
                </c:pt>
                <c:pt idx="1603">
                  <c:v>10.850000000000009</c:v>
                </c:pt>
                <c:pt idx="1604">
                  <c:v>10.529999999999973</c:v>
                </c:pt>
                <c:pt idx="1605">
                  <c:v>133.57999999999993</c:v>
                </c:pt>
                <c:pt idx="1606">
                  <c:v>206.15999999999985</c:v>
                </c:pt>
                <c:pt idx="1607">
                  <c:v>17.200000000000045</c:v>
                </c:pt>
                <c:pt idx="1608">
                  <c:v>48.670000000000073</c:v>
                </c:pt>
                <c:pt idx="1609">
                  <c:v>25.589999999999975</c:v>
                </c:pt>
                <c:pt idx="1610">
                  <c:v>0.6999999999998181</c:v>
                </c:pt>
                <c:pt idx="1611">
                  <c:v>7.7300000000000182</c:v>
                </c:pt>
                <c:pt idx="1612">
                  <c:v>37.549999999999955</c:v>
                </c:pt>
                <c:pt idx="1613">
                  <c:v>55.149999999999636</c:v>
                </c:pt>
                <c:pt idx="1614">
                  <c:v>15.870000000000005</c:v>
                </c:pt>
                <c:pt idx="1615">
                  <c:v>1.2400000000000091</c:v>
                </c:pt>
                <c:pt idx="1616">
                  <c:v>13.949999999999989</c:v>
                </c:pt>
                <c:pt idx="1617">
                  <c:v>154.10000000000014</c:v>
                </c:pt>
                <c:pt idx="1618">
                  <c:v>66.940000000000055</c:v>
                </c:pt>
                <c:pt idx="1619">
                  <c:v>35.879999999999995</c:v>
                </c:pt>
                <c:pt idx="1620">
                  <c:v>69.420000000000016</c:v>
                </c:pt>
                <c:pt idx="1621">
                  <c:v>27.649999999999977</c:v>
                </c:pt>
                <c:pt idx="1622">
                  <c:v>25.159999999999968</c:v>
                </c:pt>
                <c:pt idx="1623">
                  <c:v>67.670000000000016</c:v>
                </c:pt>
                <c:pt idx="1624">
                  <c:v>11.509999999999991</c:v>
                </c:pt>
                <c:pt idx="1625">
                  <c:v>77.190000000000055</c:v>
                </c:pt>
                <c:pt idx="1626">
                  <c:v>109.13999999999987</c:v>
                </c:pt>
                <c:pt idx="1627">
                  <c:v>92.569999999999936</c:v>
                </c:pt>
                <c:pt idx="1628">
                  <c:v>411.02999999999975</c:v>
                </c:pt>
                <c:pt idx="1629">
                  <c:v>47.889999999999986</c:v>
                </c:pt>
                <c:pt idx="1630">
                  <c:v>61.090000000000032</c:v>
                </c:pt>
                <c:pt idx="1631">
                  <c:v>70.329999999999927</c:v>
                </c:pt>
                <c:pt idx="1632">
                  <c:v>91.450000000000045</c:v>
                </c:pt>
                <c:pt idx="1633">
                  <c:v>29.690000000000509</c:v>
                </c:pt>
                <c:pt idx="1634">
                  <c:v>59.409999999999854</c:v>
                </c:pt>
                <c:pt idx="1635">
                  <c:v>68.769999999999982</c:v>
                </c:pt>
                <c:pt idx="1636">
                  <c:v>170.04000000000019</c:v>
                </c:pt>
                <c:pt idx="1637">
                  <c:v>134.22999999999999</c:v>
                </c:pt>
                <c:pt idx="1638">
                  <c:v>128.56999999999994</c:v>
                </c:pt>
                <c:pt idx="1639">
                  <c:v>52.930000000000007</c:v>
                </c:pt>
                <c:pt idx="1640">
                  <c:v>8.839999999999975</c:v>
                </c:pt>
                <c:pt idx="1641">
                  <c:v>28.019999999999982</c:v>
                </c:pt>
                <c:pt idx="1642">
                  <c:v>43.300000000000011</c:v>
                </c:pt>
                <c:pt idx="1643">
                  <c:v>296.37000000000012</c:v>
                </c:pt>
                <c:pt idx="1644">
                  <c:v>117.15999999999985</c:v>
                </c:pt>
                <c:pt idx="1645">
                  <c:v>115.83000000000004</c:v>
                </c:pt>
                <c:pt idx="1646">
                  <c:v>207.45000000000027</c:v>
                </c:pt>
                <c:pt idx="1647">
                  <c:v>17.77</c:v>
                </c:pt>
                <c:pt idx="1648">
                  <c:v>165.40999999999985</c:v>
                </c:pt>
                <c:pt idx="1649">
                  <c:v>54.53</c:v>
                </c:pt>
                <c:pt idx="1650">
                  <c:v>6.7099999999999973</c:v>
                </c:pt>
                <c:pt idx="1651">
                  <c:v>14.889999999999986</c:v>
                </c:pt>
                <c:pt idx="1652">
                  <c:v>29.20999999999998</c:v>
                </c:pt>
                <c:pt idx="1653">
                  <c:v>10.469999999999999</c:v>
                </c:pt>
                <c:pt idx="1654">
                  <c:v>18.389999999999986</c:v>
                </c:pt>
                <c:pt idx="1655">
                  <c:v>139.72000000000003</c:v>
                </c:pt>
                <c:pt idx="1656">
                  <c:v>67.980000000000018</c:v>
                </c:pt>
                <c:pt idx="1657">
                  <c:v>27.509999999999991</c:v>
                </c:pt>
                <c:pt idx="1658">
                  <c:v>25.060000000000002</c:v>
                </c:pt>
                <c:pt idx="1659">
                  <c:v>17.75</c:v>
                </c:pt>
                <c:pt idx="1660">
                  <c:v>84.929999999999836</c:v>
                </c:pt>
                <c:pt idx="1661">
                  <c:v>63.530000000000086</c:v>
                </c:pt>
                <c:pt idx="1662">
                  <c:v>12.209999999999809</c:v>
                </c:pt>
                <c:pt idx="1663">
                  <c:v>105.51999999999998</c:v>
                </c:pt>
                <c:pt idx="1664">
                  <c:v>75.789999999999964</c:v>
                </c:pt>
                <c:pt idx="1665">
                  <c:v>58.6400000000001</c:v>
                </c:pt>
                <c:pt idx="1666">
                  <c:v>51.900000000000091</c:v>
                </c:pt>
                <c:pt idx="1667">
                  <c:v>25.220000000000027</c:v>
                </c:pt>
                <c:pt idx="1668">
                  <c:v>141.11000000000013</c:v>
                </c:pt>
                <c:pt idx="1669">
                  <c:v>7.67999999999995</c:v>
                </c:pt>
                <c:pt idx="1670">
                  <c:v>32.419999999999845</c:v>
                </c:pt>
                <c:pt idx="1671">
                  <c:v>12.02</c:v>
                </c:pt>
                <c:pt idx="1672">
                  <c:v>41.550000000000068</c:v>
                </c:pt>
                <c:pt idx="1673">
                  <c:v>167.88</c:v>
                </c:pt>
                <c:pt idx="1674">
                  <c:v>21.860000000000014</c:v>
                </c:pt>
                <c:pt idx="1675">
                  <c:v>23.190000000000055</c:v>
                </c:pt>
                <c:pt idx="1676">
                  <c:v>19.97</c:v>
                </c:pt>
                <c:pt idx="1677">
                  <c:v>18.239999999999981</c:v>
                </c:pt>
                <c:pt idx="1678">
                  <c:v>101.73999999999998</c:v>
                </c:pt>
                <c:pt idx="1679">
                  <c:v>37</c:v>
                </c:pt>
                <c:pt idx="1680">
                  <c:v>45.029999999999973</c:v>
                </c:pt>
                <c:pt idx="1681">
                  <c:v>61.379999999999995</c:v>
                </c:pt>
                <c:pt idx="1682">
                  <c:v>1.0199999999999818</c:v>
                </c:pt>
                <c:pt idx="1683">
                  <c:v>4.3699999999998909</c:v>
                </c:pt>
                <c:pt idx="1684">
                  <c:v>108.98999999999978</c:v>
                </c:pt>
                <c:pt idx="1685">
                  <c:v>63.269999999999982</c:v>
                </c:pt>
                <c:pt idx="1686">
                  <c:v>93.059999999999945</c:v>
                </c:pt>
                <c:pt idx="1687">
                  <c:v>8.5799999999999841</c:v>
                </c:pt>
                <c:pt idx="1688">
                  <c:v>21.889999999999873</c:v>
                </c:pt>
                <c:pt idx="1689">
                  <c:v>377.42000000000007</c:v>
                </c:pt>
                <c:pt idx="1690">
                  <c:v>9.5600000000000023</c:v>
                </c:pt>
                <c:pt idx="1691">
                  <c:v>26.929999999999978</c:v>
                </c:pt>
                <c:pt idx="1692">
                  <c:v>4.0699999999999932</c:v>
                </c:pt>
                <c:pt idx="1693">
                  <c:v>26.920000000000016</c:v>
                </c:pt>
                <c:pt idx="1694">
                  <c:v>112.27999999999997</c:v>
                </c:pt>
                <c:pt idx="1695">
                  <c:v>33.929999999999836</c:v>
                </c:pt>
                <c:pt idx="1696">
                  <c:v>16.639999999999986</c:v>
                </c:pt>
                <c:pt idx="1697">
                  <c:v>0.62999999999999545</c:v>
                </c:pt>
                <c:pt idx="1698">
                  <c:v>31.539999999999964</c:v>
                </c:pt>
                <c:pt idx="1699">
                  <c:v>33.390000000000043</c:v>
                </c:pt>
                <c:pt idx="1700">
                  <c:v>263.94000000000005</c:v>
                </c:pt>
                <c:pt idx="1701">
                  <c:v>82.990000000000009</c:v>
                </c:pt>
                <c:pt idx="1702">
                  <c:v>66.419999999999959</c:v>
                </c:pt>
                <c:pt idx="1703">
                  <c:v>17.509999999999991</c:v>
                </c:pt>
                <c:pt idx="1704">
                  <c:v>9.7300000000000182</c:v>
                </c:pt>
                <c:pt idx="1705">
                  <c:v>201.39000000000033</c:v>
                </c:pt>
                <c:pt idx="1706">
                  <c:v>133.99</c:v>
                </c:pt>
                <c:pt idx="1707">
                  <c:v>42.819999999999993</c:v>
                </c:pt>
                <c:pt idx="1708">
                  <c:v>19.400000000000006</c:v>
                </c:pt>
                <c:pt idx="1709">
                  <c:v>69.009999999999991</c:v>
                </c:pt>
                <c:pt idx="1710">
                  <c:v>250.2199999999998</c:v>
                </c:pt>
                <c:pt idx="1711">
                  <c:v>30.52000000000001</c:v>
                </c:pt>
                <c:pt idx="1712">
                  <c:v>168.02999999999997</c:v>
                </c:pt>
                <c:pt idx="1713">
                  <c:v>28.540000000000191</c:v>
                </c:pt>
                <c:pt idx="1714">
                  <c:v>52.849999999999909</c:v>
                </c:pt>
                <c:pt idx="1715">
                  <c:v>39.920000000000016</c:v>
                </c:pt>
                <c:pt idx="1716">
                  <c:v>0.31999999999999318</c:v>
                </c:pt>
                <c:pt idx="1717">
                  <c:v>41.629999999999995</c:v>
                </c:pt>
                <c:pt idx="1718">
                  <c:v>90.160000000000025</c:v>
                </c:pt>
                <c:pt idx="1719">
                  <c:v>59.970000000000027</c:v>
                </c:pt>
                <c:pt idx="1720">
                  <c:v>101.07999999999993</c:v>
                </c:pt>
                <c:pt idx="1721">
                  <c:v>87.37</c:v>
                </c:pt>
                <c:pt idx="1722">
                  <c:v>54.789999999999964</c:v>
                </c:pt>
                <c:pt idx="1723">
                  <c:v>17.800000000000068</c:v>
                </c:pt>
                <c:pt idx="1724">
                  <c:v>14.949999999999989</c:v>
                </c:pt>
                <c:pt idx="1725">
                  <c:v>13.490000000000002</c:v>
                </c:pt>
                <c:pt idx="1726">
                  <c:v>133.92999999999995</c:v>
                </c:pt>
                <c:pt idx="1727">
                  <c:v>18.639999999999986</c:v>
                </c:pt>
                <c:pt idx="1728">
                  <c:v>46.379999999999995</c:v>
                </c:pt>
                <c:pt idx="1729">
                  <c:v>34.050000000000011</c:v>
                </c:pt>
                <c:pt idx="1730">
                  <c:v>73.840000000000032</c:v>
                </c:pt>
                <c:pt idx="1731">
                  <c:v>18.230000000000018</c:v>
                </c:pt>
                <c:pt idx="1732">
                  <c:v>79.32000000000005</c:v>
                </c:pt>
                <c:pt idx="1733">
                  <c:v>28.309999999999945</c:v>
                </c:pt>
                <c:pt idx="1734">
                  <c:v>72.039999999999964</c:v>
                </c:pt>
                <c:pt idx="1735">
                  <c:v>121.39999999999998</c:v>
                </c:pt>
                <c:pt idx="1736">
                  <c:v>34.690000000000055</c:v>
                </c:pt>
                <c:pt idx="1737">
                  <c:v>33.650000000000091</c:v>
                </c:pt>
                <c:pt idx="1738">
                  <c:v>184.67999999999984</c:v>
                </c:pt>
                <c:pt idx="1739">
                  <c:v>35.32000000000005</c:v>
                </c:pt>
                <c:pt idx="1740">
                  <c:v>161.20999999999958</c:v>
                </c:pt>
                <c:pt idx="1741">
                  <c:v>12.009999999999991</c:v>
                </c:pt>
                <c:pt idx="1742">
                  <c:v>58.380000000000109</c:v>
                </c:pt>
                <c:pt idx="1743">
                  <c:v>167.65999999999985</c:v>
                </c:pt>
                <c:pt idx="1744">
                  <c:v>231.32999999999993</c:v>
                </c:pt>
                <c:pt idx="1745">
                  <c:v>31.039999999999992</c:v>
                </c:pt>
                <c:pt idx="1746">
                  <c:v>72.03</c:v>
                </c:pt>
                <c:pt idx="1747">
                  <c:v>11.059999999999999</c:v>
                </c:pt>
                <c:pt idx="1748">
                  <c:v>13.039999999999964</c:v>
                </c:pt>
                <c:pt idx="1749">
                  <c:v>76.97999999999999</c:v>
                </c:pt>
                <c:pt idx="1750">
                  <c:v>34.839999999999918</c:v>
                </c:pt>
                <c:pt idx="1751">
                  <c:v>32.509999999999991</c:v>
                </c:pt>
                <c:pt idx="1752">
                  <c:v>6.2399999999999949</c:v>
                </c:pt>
                <c:pt idx="1753">
                  <c:v>39.200000000000045</c:v>
                </c:pt>
                <c:pt idx="1754">
                  <c:v>61.340000000000032</c:v>
                </c:pt>
                <c:pt idx="1755">
                  <c:v>4.1399999999998727</c:v>
                </c:pt>
                <c:pt idx="1756">
                  <c:v>91.269999999999982</c:v>
                </c:pt>
                <c:pt idx="1757">
                  <c:v>4.2899999999999991</c:v>
                </c:pt>
                <c:pt idx="1758">
                  <c:v>14.590000000000003</c:v>
                </c:pt>
                <c:pt idx="1759">
                  <c:v>27.329999999999927</c:v>
                </c:pt>
                <c:pt idx="1760">
                  <c:v>2.8099999999999996</c:v>
                </c:pt>
                <c:pt idx="1761">
                  <c:v>28.129999999999995</c:v>
                </c:pt>
                <c:pt idx="1762">
                  <c:v>50.5</c:v>
                </c:pt>
                <c:pt idx="1763">
                  <c:v>153.81999999999994</c:v>
                </c:pt>
                <c:pt idx="1764">
                  <c:v>3.999999999996362E-2</c:v>
                </c:pt>
                <c:pt idx="1765">
                  <c:v>14.340000000000032</c:v>
                </c:pt>
                <c:pt idx="1766">
                  <c:v>24.5</c:v>
                </c:pt>
                <c:pt idx="1767">
                  <c:v>37.5</c:v>
                </c:pt>
                <c:pt idx="1768">
                  <c:v>30.020000000000003</c:v>
                </c:pt>
                <c:pt idx="1769">
                  <c:v>0.54999999999999716</c:v>
                </c:pt>
                <c:pt idx="1770">
                  <c:v>55.960000000000036</c:v>
                </c:pt>
                <c:pt idx="1771">
                  <c:v>76.039999999999964</c:v>
                </c:pt>
                <c:pt idx="1772">
                  <c:v>47.560000000000059</c:v>
                </c:pt>
                <c:pt idx="1773">
                  <c:v>63.94</c:v>
                </c:pt>
                <c:pt idx="1774">
                  <c:v>184.40000000000009</c:v>
                </c:pt>
                <c:pt idx="1775">
                  <c:v>125.09000000000015</c:v>
                </c:pt>
                <c:pt idx="1776">
                  <c:v>35.639999999999986</c:v>
                </c:pt>
                <c:pt idx="1777">
                  <c:v>17.959999999999997</c:v>
                </c:pt>
                <c:pt idx="1778">
                  <c:v>88.20999999999998</c:v>
                </c:pt>
                <c:pt idx="1779">
                  <c:v>18.189999999999998</c:v>
                </c:pt>
                <c:pt idx="1780">
                  <c:v>143.03999999999996</c:v>
                </c:pt>
                <c:pt idx="1781">
                  <c:v>49.089999999999975</c:v>
                </c:pt>
                <c:pt idx="1782">
                  <c:v>50.159999999999854</c:v>
                </c:pt>
                <c:pt idx="1783">
                  <c:v>112.55999999999995</c:v>
                </c:pt>
                <c:pt idx="1784">
                  <c:v>90.910000000000025</c:v>
                </c:pt>
                <c:pt idx="1785">
                  <c:v>154.47999999999996</c:v>
                </c:pt>
                <c:pt idx="1786">
                  <c:v>260.18000000000006</c:v>
                </c:pt>
                <c:pt idx="1787">
                  <c:v>84.060000000000059</c:v>
                </c:pt>
                <c:pt idx="1788">
                  <c:v>48.640000000000043</c:v>
                </c:pt>
                <c:pt idx="1789">
                  <c:v>32.689999999999827</c:v>
                </c:pt>
                <c:pt idx="1790">
                  <c:v>55.220000000000027</c:v>
                </c:pt>
                <c:pt idx="1791">
                  <c:v>132.74</c:v>
                </c:pt>
                <c:pt idx="1792">
                  <c:v>45.41</c:v>
                </c:pt>
                <c:pt idx="1793">
                  <c:v>21.419999999999995</c:v>
                </c:pt>
                <c:pt idx="1794">
                  <c:v>65.139999999999986</c:v>
                </c:pt>
                <c:pt idx="1795">
                  <c:v>40.769999999999982</c:v>
                </c:pt>
                <c:pt idx="1796">
                  <c:v>6.7899999999999636</c:v>
                </c:pt>
                <c:pt idx="1797">
                  <c:v>29.159999999999997</c:v>
                </c:pt>
                <c:pt idx="1798">
                  <c:v>31.270000000000003</c:v>
                </c:pt>
                <c:pt idx="1799">
                  <c:v>136.53999999999996</c:v>
                </c:pt>
                <c:pt idx="1800">
                  <c:v>28.290000000000077</c:v>
                </c:pt>
                <c:pt idx="1801">
                  <c:v>109.51999999999998</c:v>
                </c:pt>
                <c:pt idx="1802">
                  <c:v>13.920000000000016</c:v>
                </c:pt>
                <c:pt idx="1803">
                  <c:v>16.5</c:v>
                </c:pt>
                <c:pt idx="1804">
                  <c:v>27.050000000000182</c:v>
                </c:pt>
                <c:pt idx="1805">
                  <c:v>247.06000000000006</c:v>
                </c:pt>
                <c:pt idx="1806">
                  <c:v>33.700000000000273</c:v>
                </c:pt>
                <c:pt idx="1807">
                  <c:v>40.409999999999968</c:v>
                </c:pt>
                <c:pt idx="1808">
                  <c:v>26.070000000000164</c:v>
                </c:pt>
                <c:pt idx="1809">
                  <c:v>3.1399999999998727</c:v>
                </c:pt>
                <c:pt idx="1810">
                  <c:v>85.299999999999955</c:v>
                </c:pt>
                <c:pt idx="1811">
                  <c:v>105.16999999999996</c:v>
                </c:pt>
                <c:pt idx="1812">
                  <c:v>128.89999999999998</c:v>
                </c:pt>
                <c:pt idx="1813">
                  <c:v>136.57999999999993</c:v>
                </c:pt>
                <c:pt idx="1814">
                  <c:v>20.870000000000005</c:v>
                </c:pt>
                <c:pt idx="1815">
                  <c:v>59.400000000000006</c:v>
                </c:pt>
                <c:pt idx="1816">
                  <c:v>218.38000000000011</c:v>
                </c:pt>
                <c:pt idx="1817">
                  <c:v>40.649999999999977</c:v>
                </c:pt>
                <c:pt idx="1818">
                  <c:v>67.910000000000025</c:v>
                </c:pt>
                <c:pt idx="1819">
                  <c:v>10.740000000000009</c:v>
                </c:pt>
                <c:pt idx="1820">
                  <c:v>32.970000000000027</c:v>
                </c:pt>
                <c:pt idx="1821">
                  <c:v>56.82000000000005</c:v>
                </c:pt>
                <c:pt idx="1822">
                  <c:v>100.43</c:v>
                </c:pt>
                <c:pt idx="1823">
                  <c:v>5.5900000000000034</c:v>
                </c:pt>
                <c:pt idx="1824">
                  <c:v>8.3799999999999955</c:v>
                </c:pt>
                <c:pt idx="1825">
                  <c:v>31.920000000000016</c:v>
                </c:pt>
                <c:pt idx="1826">
                  <c:v>180.34999999999991</c:v>
                </c:pt>
                <c:pt idx="1827">
                  <c:v>57.700000000000045</c:v>
                </c:pt>
                <c:pt idx="1828">
                  <c:v>76.37</c:v>
                </c:pt>
                <c:pt idx="1829">
                  <c:v>57.840000000000032</c:v>
                </c:pt>
                <c:pt idx="1830">
                  <c:v>38.009999999999991</c:v>
                </c:pt>
                <c:pt idx="1831">
                  <c:v>8</c:v>
                </c:pt>
                <c:pt idx="1832">
                  <c:v>118.12</c:v>
                </c:pt>
                <c:pt idx="1833">
                  <c:v>103.03999999999996</c:v>
                </c:pt>
                <c:pt idx="1834">
                  <c:v>131.55999999999995</c:v>
                </c:pt>
                <c:pt idx="1835">
                  <c:v>98.12</c:v>
                </c:pt>
                <c:pt idx="1836">
                  <c:v>6.6399999999999864</c:v>
                </c:pt>
                <c:pt idx="1837">
                  <c:v>51.789999999999964</c:v>
                </c:pt>
                <c:pt idx="1838">
                  <c:v>114.52999999999997</c:v>
                </c:pt>
                <c:pt idx="1839">
                  <c:v>72.770000000000095</c:v>
                </c:pt>
                <c:pt idx="1840">
                  <c:v>50.369999999999976</c:v>
                </c:pt>
                <c:pt idx="1841">
                  <c:v>108.66999999999996</c:v>
                </c:pt>
                <c:pt idx="1842">
                  <c:v>36.709999999999994</c:v>
                </c:pt>
                <c:pt idx="1843">
                  <c:v>18.97</c:v>
                </c:pt>
                <c:pt idx="1844">
                  <c:v>232.76999999999998</c:v>
                </c:pt>
                <c:pt idx="1845">
                  <c:v>81.5300000000002</c:v>
                </c:pt>
                <c:pt idx="1846">
                  <c:v>110.67999999999995</c:v>
                </c:pt>
                <c:pt idx="1847">
                  <c:v>37.52000000000001</c:v>
                </c:pt>
                <c:pt idx="1848">
                  <c:v>37.859999999999985</c:v>
                </c:pt>
                <c:pt idx="1849">
                  <c:v>43.879999999999995</c:v>
                </c:pt>
                <c:pt idx="1850">
                  <c:v>11.779999999999987</c:v>
                </c:pt>
                <c:pt idx="1851">
                  <c:v>8.6600000000000819</c:v>
                </c:pt>
                <c:pt idx="1852">
                  <c:v>176.76999999999998</c:v>
                </c:pt>
                <c:pt idx="1853">
                  <c:v>59.689999999999827</c:v>
                </c:pt>
                <c:pt idx="1854">
                  <c:v>75.880000000000109</c:v>
                </c:pt>
                <c:pt idx="1855">
                  <c:v>15.590000000000032</c:v>
                </c:pt>
                <c:pt idx="1856">
                  <c:v>9.9699999999999989</c:v>
                </c:pt>
                <c:pt idx="1857">
                  <c:v>9.8499999999999091</c:v>
                </c:pt>
                <c:pt idx="1858">
                  <c:v>31.5</c:v>
                </c:pt>
                <c:pt idx="1859">
                  <c:v>19.310000000000059</c:v>
                </c:pt>
                <c:pt idx="1860">
                  <c:v>17.77000000000001</c:v>
                </c:pt>
                <c:pt idx="1861">
                  <c:v>206.92999999999984</c:v>
                </c:pt>
                <c:pt idx="1862">
                  <c:v>88.870000000000118</c:v>
                </c:pt>
                <c:pt idx="1863">
                  <c:v>50.180000000000064</c:v>
                </c:pt>
                <c:pt idx="1864">
                  <c:v>58.409999999999854</c:v>
                </c:pt>
                <c:pt idx="1865">
                  <c:v>142.38999999999999</c:v>
                </c:pt>
                <c:pt idx="1866">
                  <c:v>30.110000000000014</c:v>
                </c:pt>
                <c:pt idx="1867">
                  <c:v>167.34000000000003</c:v>
                </c:pt>
                <c:pt idx="1868">
                  <c:v>55.619999999999891</c:v>
                </c:pt>
                <c:pt idx="1869">
                  <c:v>19.889999999999873</c:v>
                </c:pt>
                <c:pt idx="1870">
                  <c:v>58.5</c:v>
                </c:pt>
                <c:pt idx="1871">
                  <c:v>42.769999999999982</c:v>
                </c:pt>
                <c:pt idx="1872">
                  <c:v>116.95000000000005</c:v>
                </c:pt>
                <c:pt idx="1873">
                  <c:v>58.340000000000032</c:v>
                </c:pt>
                <c:pt idx="1874">
                  <c:v>220.47000000000003</c:v>
                </c:pt>
                <c:pt idx="1875">
                  <c:v>5.5799999999999841</c:v>
                </c:pt>
                <c:pt idx="1876">
                  <c:v>8.73</c:v>
                </c:pt>
                <c:pt idx="1877">
                  <c:v>39.160000000000309</c:v>
                </c:pt>
                <c:pt idx="1878">
                  <c:v>47.75</c:v>
                </c:pt>
                <c:pt idx="1879">
                  <c:v>14.409999999999968</c:v>
                </c:pt>
                <c:pt idx="1880">
                  <c:v>106.44000000000005</c:v>
                </c:pt>
                <c:pt idx="1881">
                  <c:v>34.799999999999955</c:v>
                </c:pt>
                <c:pt idx="1882">
                  <c:v>10.759999999999991</c:v>
                </c:pt>
                <c:pt idx="1883">
                  <c:v>95.369999999999891</c:v>
                </c:pt>
                <c:pt idx="1884">
                  <c:v>21.25</c:v>
                </c:pt>
                <c:pt idx="1885">
                  <c:v>61.319999999999993</c:v>
                </c:pt>
                <c:pt idx="1886">
                  <c:v>84.890000000000043</c:v>
                </c:pt>
                <c:pt idx="1887">
                  <c:v>30.149999999999977</c:v>
                </c:pt>
                <c:pt idx="1888">
                  <c:v>12.239999999999895</c:v>
                </c:pt>
                <c:pt idx="1889">
                  <c:v>22.799999999999983</c:v>
                </c:pt>
                <c:pt idx="1890">
                  <c:v>105.49000000000007</c:v>
                </c:pt>
                <c:pt idx="1891">
                  <c:v>251.15000000000009</c:v>
                </c:pt>
                <c:pt idx="1892">
                  <c:v>135.14999999999998</c:v>
                </c:pt>
                <c:pt idx="1893">
                  <c:v>76.819999999999993</c:v>
                </c:pt>
                <c:pt idx="1894">
                  <c:v>4.63</c:v>
                </c:pt>
                <c:pt idx="1895">
                  <c:v>103.30000000000018</c:v>
                </c:pt>
                <c:pt idx="1896">
                  <c:v>29.109999999999985</c:v>
                </c:pt>
                <c:pt idx="1897">
                  <c:v>91.070000000000164</c:v>
                </c:pt>
                <c:pt idx="1898">
                  <c:v>84.809999999999945</c:v>
                </c:pt>
                <c:pt idx="1899">
                  <c:v>35.920000000000016</c:v>
                </c:pt>
                <c:pt idx="1900">
                  <c:v>77.529999999999973</c:v>
                </c:pt>
                <c:pt idx="1901">
                  <c:v>10.370000000000005</c:v>
                </c:pt>
                <c:pt idx="1902">
                  <c:v>33.370000000000005</c:v>
                </c:pt>
                <c:pt idx="1903">
                  <c:v>5.6900000000000048</c:v>
                </c:pt>
                <c:pt idx="1904">
                  <c:v>6.8700000000000045</c:v>
                </c:pt>
                <c:pt idx="1905">
                  <c:v>87.920000000000073</c:v>
                </c:pt>
                <c:pt idx="1906">
                  <c:v>95.38</c:v>
                </c:pt>
                <c:pt idx="1907">
                  <c:v>9.4700000000000273</c:v>
                </c:pt>
                <c:pt idx="1908">
                  <c:v>43.150000000000034</c:v>
                </c:pt>
                <c:pt idx="1909">
                  <c:v>4.4899999999998954</c:v>
                </c:pt>
                <c:pt idx="1910">
                  <c:v>13.159999999999968</c:v>
                </c:pt>
                <c:pt idx="1911">
                  <c:v>97.280000000000086</c:v>
                </c:pt>
                <c:pt idx="1912">
                  <c:v>55.58</c:v>
                </c:pt>
                <c:pt idx="1913">
                  <c:v>59.639999999999986</c:v>
                </c:pt>
                <c:pt idx="1914">
                  <c:v>6.6200000000000045</c:v>
                </c:pt>
                <c:pt idx="1915">
                  <c:v>15.71</c:v>
                </c:pt>
                <c:pt idx="1916">
                  <c:v>12.349999999999994</c:v>
                </c:pt>
                <c:pt idx="1917">
                  <c:v>13.929999999999978</c:v>
                </c:pt>
                <c:pt idx="1918">
                  <c:v>84.029999999999973</c:v>
                </c:pt>
                <c:pt idx="1919">
                  <c:v>268.90999999999985</c:v>
                </c:pt>
                <c:pt idx="1920">
                  <c:v>111.24000000000001</c:v>
                </c:pt>
                <c:pt idx="1921">
                  <c:v>23.439999999999998</c:v>
                </c:pt>
                <c:pt idx="1922">
                  <c:v>83.610000000000127</c:v>
                </c:pt>
                <c:pt idx="1923">
                  <c:v>35.219999999999914</c:v>
                </c:pt>
                <c:pt idx="1924">
                  <c:v>55.180000000000007</c:v>
                </c:pt>
                <c:pt idx="1925">
                  <c:v>17.810000000000059</c:v>
                </c:pt>
                <c:pt idx="1926">
                  <c:v>40.220000000000027</c:v>
                </c:pt>
                <c:pt idx="1927">
                  <c:v>57.070000000000007</c:v>
                </c:pt>
                <c:pt idx="1928">
                  <c:v>56.200000000000045</c:v>
                </c:pt>
                <c:pt idx="1929">
                  <c:v>27.559999999999945</c:v>
                </c:pt>
                <c:pt idx="1930">
                  <c:v>92.710000000000036</c:v>
                </c:pt>
                <c:pt idx="1931">
                  <c:v>175.04999999999995</c:v>
                </c:pt>
                <c:pt idx="1932">
                  <c:v>110.55999999999995</c:v>
                </c:pt>
                <c:pt idx="1933">
                  <c:v>7.17999999999995</c:v>
                </c:pt>
                <c:pt idx="1934">
                  <c:v>115.70000000000005</c:v>
                </c:pt>
                <c:pt idx="1935">
                  <c:v>185.70000000000005</c:v>
                </c:pt>
                <c:pt idx="1936">
                  <c:v>5.539999999999992</c:v>
                </c:pt>
                <c:pt idx="1937">
                  <c:v>24.960000000000036</c:v>
                </c:pt>
                <c:pt idx="1938">
                  <c:v>3.0099999999999909</c:v>
                </c:pt>
                <c:pt idx="1939">
                  <c:v>19.739999999999995</c:v>
                </c:pt>
                <c:pt idx="1940">
                  <c:v>20.690000000000055</c:v>
                </c:pt>
                <c:pt idx="1941">
                  <c:v>106.34000000000015</c:v>
                </c:pt>
                <c:pt idx="1942">
                  <c:v>117.26999999999998</c:v>
                </c:pt>
                <c:pt idx="1943">
                  <c:v>146.36000000000013</c:v>
                </c:pt>
                <c:pt idx="1944">
                  <c:v>23.879999999999995</c:v>
                </c:pt>
                <c:pt idx="1945">
                  <c:v>16.799999999999955</c:v>
                </c:pt>
                <c:pt idx="1946">
                  <c:v>36.25</c:v>
                </c:pt>
                <c:pt idx="1947">
                  <c:v>44.2199999999998</c:v>
                </c:pt>
                <c:pt idx="1948">
                  <c:v>43.690000000000055</c:v>
                </c:pt>
                <c:pt idx="1949">
                  <c:v>55.13000000000001</c:v>
                </c:pt>
                <c:pt idx="1950">
                  <c:v>135.1400000000001</c:v>
                </c:pt>
                <c:pt idx="1951">
                  <c:v>29.809999999999945</c:v>
                </c:pt>
                <c:pt idx="1952">
                  <c:v>1.1399999999999864</c:v>
                </c:pt>
                <c:pt idx="1953">
                  <c:v>28.560000000000002</c:v>
                </c:pt>
                <c:pt idx="1954">
                  <c:v>33.800000000000182</c:v>
                </c:pt>
                <c:pt idx="1955">
                  <c:v>12.780000000000001</c:v>
                </c:pt>
                <c:pt idx="1956">
                  <c:v>99.730000000000018</c:v>
                </c:pt>
                <c:pt idx="1957">
                  <c:v>32.899999999999977</c:v>
                </c:pt>
                <c:pt idx="1958">
                  <c:v>82.599999999999966</c:v>
                </c:pt>
                <c:pt idx="1959">
                  <c:v>7.2599999999999909</c:v>
                </c:pt>
                <c:pt idx="1960">
                  <c:v>39.649999999999977</c:v>
                </c:pt>
                <c:pt idx="1961">
                  <c:v>28.170000000000073</c:v>
                </c:pt>
                <c:pt idx="1962">
                  <c:v>2.9499999999999886</c:v>
                </c:pt>
                <c:pt idx="1963">
                  <c:v>119.00999999999999</c:v>
                </c:pt>
                <c:pt idx="1964">
                  <c:v>134.53999999999996</c:v>
                </c:pt>
                <c:pt idx="1965">
                  <c:v>30.369999999999891</c:v>
                </c:pt>
                <c:pt idx="1966">
                  <c:v>9.9799999999999613</c:v>
                </c:pt>
                <c:pt idx="1967">
                  <c:v>99.269999999999982</c:v>
                </c:pt>
                <c:pt idx="1968">
                  <c:v>78.069999999999936</c:v>
                </c:pt>
                <c:pt idx="1969">
                  <c:v>46.640000000000015</c:v>
                </c:pt>
                <c:pt idx="1970">
                  <c:v>51.570000000000164</c:v>
                </c:pt>
                <c:pt idx="1971">
                  <c:v>46.19</c:v>
                </c:pt>
                <c:pt idx="1972">
                  <c:v>25.549999999999983</c:v>
                </c:pt>
                <c:pt idx="1973">
                  <c:v>33.549999999999955</c:v>
                </c:pt>
                <c:pt idx="1974">
                  <c:v>4.7900000000000027</c:v>
                </c:pt>
                <c:pt idx="1975">
                  <c:v>0.76000000000001933</c:v>
                </c:pt>
                <c:pt idx="1976">
                  <c:v>66.79000000000002</c:v>
                </c:pt>
                <c:pt idx="1977">
                  <c:v>4.7699999999999818</c:v>
                </c:pt>
                <c:pt idx="1978">
                  <c:v>81.009999999999991</c:v>
                </c:pt>
                <c:pt idx="1979">
                  <c:v>120.91000000000008</c:v>
                </c:pt>
                <c:pt idx="1980">
                  <c:v>35.180000000000064</c:v>
                </c:pt>
                <c:pt idx="1981">
                  <c:v>11.920000000000073</c:v>
                </c:pt>
                <c:pt idx="1982">
                  <c:v>14.030000000000001</c:v>
                </c:pt>
                <c:pt idx="1983">
                  <c:v>26.230000000000018</c:v>
                </c:pt>
                <c:pt idx="1984">
                  <c:v>54.769999999999982</c:v>
                </c:pt>
                <c:pt idx="1985">
                  <c:v>20.02000000000001</c:v>
                </c:pt>
                <c:pt idx="1986">
                  <c:v>34.539999999999992</c:v>
                </c:pt>
                <c:pt idx="1987">
                  <c:v>98.490000000000009</c:v>
                </c:pt>
                <c:pt idx="1988">
                  <c:v>55.25</c:v>
                </c:pt>
                <c:pt idx="1989">
                  <c:v>59.379999999999995</c:v>
                </c:pt>
                <c:pt idx="1990">
                  <c:v>23.619999999999997</c:v>
                </c:pt>
                <c:pt idx="1991">
                  <c:v>61.400000000000091</c:v>
                </c:pt>
                <c:pt idx="1992">
                  <c:v>185.06000000000017</c:v>
                </c:pt>
                <c:pt idx="1993">
                  <c:v>77.880000000000109</c:v>
                </c:pt>
                <c:pt idx="1994">
                  <c:v>21.599999999999966</c:v>
                </c:pt>
                <c:pt idx="1995">
                  <c:v>5.7900000000000063</c:v>
                </c:pt>
                <c:pt idx="1996">
                  <c:v>37.06</c:v>
                </c:pt>
                <c:pt idx="1997">
                  <c:v>24.159999999999997</c:v>
                </c:pt>
                <c:pt idx="1998">
                  <c:v>21.53</c:v>
                </c:pt>
                <c:pt idx="1999">
                  <c:v>45.400000000000091</c:v>
                </c:pt>
                <c:pt idx="2000">
                  <c:v>46.959999999999923</c:v>
                </c:pt>
                <c:pt idx="2001">
                  <c:v>88.550000000000011</c:v>
                </c:pt>
                <c:pt idx="2002">
                  <c:v>166.71000000000004</c:v>
                </c:pt>
                <c:pt idx="2003">
                  <c:v>34.549999999999955</c:v>
                </c:pt>
                <c:pt idx="2004">
                  <c:v>104.13</c:v>
                </c:pt>
                <c:pt idx="2005">
                  <c:v>38.039999999999992</c:v>
                </c:pt>
                <c:pt idx="2006">
                  <c:v>54.740000000000009</c:v>
                </c:pt>
                <c:pt idx="2007">
                  <c:v>176.42000000000007</c:v>
                </c:pt>
                <c:pt idx="2008">
                  <c:v>5.6699999999999591</c:v>
                </c:pt>
                <c:pt idx="2009">
                  <c:v>20.889999999999997</c:v>
                </c:pt>
                <c:pt idx="2010">
                  <c:v>66.539999999999964</c:v>
                </c:pt>
                <c:pt idx="2011">
                  <c:v>5.9900000000000091</c:v>
                </c:pt>
                <c:pt idx="2012">
                  <c:v>32.009999999999991</c:v>
                </c:pt>
                <c:pt idx="2013">
                  <c:v>8.3299999999999983</c:v>
                </c:pt>
                <c:pt idx="2014">
                  <c:v>22.629999999999995</c:v>
                </c:pt>
                <c:pt idx="2015">
                  <c:v>12.730000000000018</c:v>
                </c:pt>
                <c:pt idx="2016">
                  <c:v>79.700000000000045</c:v>
                </c:pt>
                <c:pt idx="2017">
                  <c:v>245.27999999999997</c:v>
                </c:pt>
                <c:pt idx="2018">
                  <c:v>8.2400000000000091</c:v>
                </c:pt>
                <c:pt idx="2019">
                  <c:v>48.44</c:v>
                </c:pt>
                <c:pt idx="2020">
                  <c:v>74.779999999999973</c:v>
                </c:pt>
                <c:pt idx="2021">
                  <c:v>23.309999999999995</c:v>
                </c:pt>
                <c:pt idx="2022">
                  <c:v>90.920000000000016</c:v>
                </c:pt>
                <c:pt idx="2023">
                  <c:v>36.759999999999991</c:v>
                </c:pt>
                <c:pt idx="2024">
                  <c:v>44.499999999999986</c:v>
                </c:pt>
                <c:pt idx="2025">
                  <c:v>8.6599999999999682</c:v>
                </c:pt>
                <c:pt idx="2026">
                  <c:v>78.78</c:v>
                </c:pt>
                <c:pt idx="2027">
                  <c:v>14.89</c:v>
                </c:pt>
                <c:pt idx="2028">
                  <c:v>21.999999999999972</c:v>
                </c:pt>
                <c:pt idx="2029">
                  <c:v>121.93</c:v>
                </c:pt>
                <c:pt idx="2030">
                  <c:v>9.4099999999999966</c:v>
                </c:pt>
                <c:pt idx="2031">
                  <c:v>64.120000000000118</c:v>
                </c:pt>
                <c:pt idx="2032">
                  <c:v>16.449999999999989</c:v>
                </c:pt>
                <c:pt idx="2033">
                  <c:v>3.1700000000000728</c:v>
                </c:pt>
                <c:pt idx="2034">
                  <c:v>142.46000000000004</c:v>
                </c:pt>
                <c:pt idx="2035">
                  <c:v>124.30000000000001</c:v>
                </c:pt>
                <c:pt idx="2036">
                  <c:v>8.7200000000000273</c:v>
                </c:pt>
                <c:pt idx="2037">
                  <c:v>35.94</c:v>
                </c:pt>
                <c:pt idx="2038">
                  <c:v>98.809999999999945</c:v>
                </c:pt>
                <c:pt idx="2039">
                  <c:v>31.889999999999986</c:v>
                </c:pt>
                <c:pt idx="2040">
                  <c:v>106.29000000000008</c:v>
                </c:pt>
                <c:pt idx="2041">
                  <c:v>125.11000000000001</c:v>
                </c:pt>
                <c:pt idx="2042">
                  <c:v>63.850000000000023</c:v>
                </c:pt>
                <c:pt idx="2043">
                  <c:v>63.190000000000055</c:v>
                </c:pt>
                <c:pt idx="2044">
                  <c:v>130.91000000000031</c:v>
                </c:pt>
                <c:pt idx="2045">
                  <c:v>19.319999999999936</c:v>
                </c:pt>
                <c:pt idx="2046">
                  <c:v>33.040000000000006</c:v>
                </c:pt>
                <c:pt idx="2047">
                  <c:v>154.91999999999985</c:v>
                </c:pt>
                <c:pt idx="2048">
                  <c:v>151.26999999999998</c:v>
                </c:pt>
                <c:pt idx="2049">
                  <c:v>3.4099999999999682</c:v>
                </c:pt>
                <c:pt idx="2050">
                  <c:v>29.590000000000032</c:v>
                </c:pt>
                <c:pt idx="2051">
                  <c:v>125.88000000000011</c:v>
                </c:pt>
                <c:pt idx="2052">
                  <c:v>73.630000000000109</c:v>
                </c:pt>
                <c:pt idx="2053">
                  <c:v>6.5600000000000023</c:v>
                </c:pt>
                <c:pt idx="2054">
                  <c:v>79.25</c:v>
                </c:pt>
                <c:pt idx="2055">
                  <c:v>30.339999999999975</c:v>
                </c:pt>
                <c:pt idx="2056">
                  <c:v>12.590000000000146</c:v>
                </c:pt>
                <c:pt idx="2057">
                  <c:v>11.57000000000005</c:v>
                </c:pt>
                <c:pt idx="2058">
                  <c:v>44.69</c:v>
                </c:pt>
                <c:pt idx="2059">
                  <c:v>9.1899999999999977</c:v>
                </c:pt>
                <c:pt idx="2060">
                  <c:v>31.3599999999999</c:v>
                </c:pt>
                <c:pt idx="2061">
                  <c:v>37.359999999999673</c:v>
                </c:pt>
                <c:pt idx="2062">
                  <c:v>9</c:v>
                </c:pt>
                <c:pt idx="2063">
                  <c:v>102.99000000000001</c:v>
                </c:pt>
                <c:pt idx="2064">
                  <c:v>151</c:v>
                </c:pt>
                <c:pt idx="2065">
                  <c:v>20.5</c:v>
                </c:pt>
                <c:pt idx="2066">
                  <c:v>80.830000000000041</c:v>
                </c:pt>
                <c:pt idx="2067">
                  <c:v>145.68000000000006</c:v>
                </c:pt>
                <c:pt idx="2068">
                  <c:v>43.180000000000007</c:v>
                </c:pt>
                <c:pt idx="2069">
                  <c:v>34.900000000000006</c:v>
                </c:pt>
                <c:pt idx="2070">
                  <c:v>27.339999999999975</c:v>
                </c:pt>
                <c:pt idx="2071">
                  <c:v>139.78999999999996</c:v>
                </c:pt>
                <c:pt idx="2072">
                  <c:v>72.170000000000073</c:v>
                </c:pt>
                <c:pt idx="2073">
                  <c:v>169.25</c:v>
                </c:pt>
                <c:pt idx="2074">
                  <c:v>74.950000000000045</c:v>
                </c:pt>
                <c:pt idx="2075">
                  <c:v>1.5900000000000318</c:v>
                </c:pt>
                <c:pt idx="2076">
                  <c:v>23.120000000000005</c:v>
                </c:pt>
                <c:pt idx="2077">
                  <c:v>112.80999999999995</c:v>
                </c:pt>
                <c:pt idx="2078">
                  <c:v>54.56</c:v>
                </c:pt>
                <c:pt idx="2079">
                  <c:v>82.350000000000023</c:v>
                </c:pt>
                <c:pt idx="2080">
                  <c:v>21.160000000000025</c:v>
                </c:pt>
                <c:pt idx="2081">
                  <c:v>148.98000000000002</c:v>
                </c:pt>
                <c:pt idx="2082">
                  <c:v>25.740000000000009</c:v>
                </c:pt>
                <c:pt idx="2083">
                  <c:v>181.91000000000031</c:v>
                </c:pt>
                <c:pt idx="2084">
                  <c:v>5.4600000000000364</c:v>
                </c:pt>
                <c:pt idx="2085">
                  <c:v>76.850000000000023</c:v>
                </c:pt>
                <c:pt idx="2086">
                  <c:v>9.5200000000000031</c:v>
                </c:pt>
                <c:pt idx="2087">
                  <c:v>17.400000000000006</c:v>
                </c:pt>
                <c:pt idx="2088">
                  <c:v>88.860000000000127</c:v>
                </c:pt>
                <c:pt idx="2089">
                  <c:v>11.740000000000009</c:v>
                </c:pt>
                <c:pt idx="2090">
                  <c:v>24.480000000000004</c:v>
                </c:pt>
                <c:pt idx="2091">
                  <c:v>64.22999999999999</c:v>
                </c:pt>
                <c:pt idx="2092">
                  <c:v>61.20999999999998</c:v>
                </c:pt>
                <c:pt idx="2093">
                  <c:v>160.3599999999999</c:v>
                </c:pt>
                <c:pt idx="2094">
                  <c:v>116.74000000000001</c:v>
                </c:pt>
                <c:pt idx="2095">
                  <c:v>128.90000000000009</c:v>
                </c:pt>
                <c:pt idx="2096">
                  <c:v>66.220000000000027</c:v>
                </c:pt>
                <c:pt idx="2097">
                  <c:v>110.76999999999998</c:v>
                </c:pt>
                <c:pt idx="2098">
                  <c:v>36.220000000000027</c:v>
                </c:pt>
                <c:pt idx="2099">
                  <c:v>111.54000000000019</c:v>
                </c:pt>
                <c:pt idx="2100">
                  <c:v>135.18</c:v>
                </c:pt>
                <c:pt idx="2101">
                  <c:v>1.4200000000000159</c:v>
                </c:pt>
                <c:pt idx="2102">
                  <c:v>39.859999999999957</c:v>
                </c:pt>
                <c:pt idx="2103">
                  <c:v>23.050000000000011</c:v>
                </c:pt>
                <c:pt idx="2104">
                  <c:v>36.720000000000027</c:v>
                </c:pt>
                <c:pt idx="2105">
                  <c:v>4.0199999999999818</c:v>
                </c:pt>
                <c:pt idx="2106">
                  <c:v>41.120000000000005</c:v>
                </c:pt>
                <c:pt idx="2107">
                  <c:v>1.9600000000000009</c:v>
                </c:pt>
                <c:pt idx="2108">
                  <c:v>29.739999999999995</c:v>
                </c:pt>
                <c:pt idx="2109">
                  <c:v>8.8199999999999363</c:v>
                </c:pt>
                <c:pt idx="2110">
                  <c:v>10.57000000000005</c:v>
                </c:pt>
                <c:pt idx="2111">
                  <c:v>68.389999999999986</c:v>
                </c:pt>
                <c:pt idx="2112">
                  <c:v>95.389999999999873</c:v>
                </c:pt>
                <c:pt idx="2113">
                  <c:v>124.68000000000006</c:v>
                </c:pt>
                <c:pt idx="2114">
                  <c:v>122.21000000000004</c:v>
                </c:pt>
                <c:pt idx="2115">
                  <c:v>108.33999999999997</c:v>
                </c:pt>
                <c:pt idx="2116">
                  <c:v>26.079999999999984</c:v>
                </c:pt>
                <c:pt idx="2117">
                  <c:v>22.190000000000055</c:v>
                </c:pt>
                <c:pt idx="2118">
                  <c:v>31.259999999999991</c:v>
                </c:pt>
                <c:pt idx="2119">
                  <c:v>78.269999999999982</c:v>
                </c:pt>
                <c:pt idx="2120">
                  <c:v>113.55999999999995</c:v>
                </c:pt>
                <c:pt idx="2121">
                  <c:v>19.160000000000082</c:v>
                </c:pt>
                <c:pt idx="2122">
                  <c:v>26.940000000000055</c:v>
                </c:pt>
                <c:pt idx="2123">
                  <c:v>74.57000000000005</c:v>
                </c:pt>
                <c:pt idx="2124">
                  <c:v>17.75</c:v>
                </c:pt>
                <c:pt idx="2125">
                  <c:v>53.72</c:v>
                </c:pt>
                <c:pt idx="2126">
                  <c:v>41.390000000000008</c:v>
                </c:pt>
                <c:pt idx="2127">
                  <c:v>6.0499999999999545</c:v>
                </c:pt>
                <c:pt idx="2128">
                  <c:v>51.759999999999991</c:v>
                </c:pt>
                <c:pt idx="2129">
                  <c:v>132.31999999999994</c:v>
                </c:pt>
                <c:pt idx="2130">
                  <c:v>178.01</c:v>
                </c:pt>
                <c:pt idx="2131">
                  <c:v>87.519999999999982</c:v>
                </c:pt>
                <c:pt idx="2132">
                  <c:v>12.650000000000006</c:v>
                </c:pt>
                <c:pt idx="2133">
                  <c:v>23.970000000000027</c:v>
                </c:pt>
                <c:pt idx="2134">
                  <c:v>61.19</c:v>
                </c:pt>
                <c:pt idx="2135">
                  <c:v>14.519999999999982</c:v>
                </c:pt>
                <c:pt idx="2136">
                  <c:v>86.049999999999955</c:v>
                </c:pt>
                <c:pt idx="2137">
                  <c:v>2.6599999999999966</c:v>
                </c:pt>
                <c:pt idx="2138">
                  <c:v>23.800000000000011</c:v>
                </c:pt>
                <c:pt idx="2139">
                  <c:v>171.07999999999993</c:v>
                </c:pt>
                <c:pt idx="2140">
                  <c:v>24.750000000000114</c:v>
                </c:pt>
                <c:pt idx="2141">
                  <c:v>16.039999999999964</c:v>
                </c:pt>
                <c:pt idx="2142">
                  <c:v>21.720000000000027</c:v>
                </c:pt>
                <c:pt idx="2143">
                  <c:v>54</c:v>
                </c:pt>
                <c:pt idx="2144">
                  <c:v>7.1099999999999</c:v>
                </c:pt>
                <c:pt idx="2145">
                  <c:v>117.36000000000007</c:v>
                </c:pt>
                <c:pt idx="2146">
                  <c:v>19.53</c:v>
                </c:pt>
                <c:pt idx="2147">
                  <c:v>3.2199999999999989</c:v>
                </c:pt>
                <c:pt idx="2148">
                  <c:v>29.410000000000082</c:v>
                </c:pt>
                <c:pt idx="2149">
                  <c:v>47.350000000000136</c:v>
                </c:pt>
                <c:pt idx="2150">
                  <c:v>1.7400000000000091</c:v>
                </c:pt>
                <c:pt idx="2151">
                  <c:v>41.509999999999991</c:v>
                </c:pt>
                <c:pt idx="2152">
                  <c:v>15.04000000000002</c:v>
                </c:pt>
                <c:pt idx="2153">
                  <c:v>56.949999999999989</c:v>
                </c:pt>
                <c:pt idx="2154">
                  <c:v>3.1000000000000227</c:v>
                </c:pt>
                <c:pt idx="2155">
                  <c:v>33.509999999999991</c:v>
                </c:pt>
                <c:pt idx="2156">
                  <c:v>45.919999999999959</c:v>
                </c:pt>
                <c:pt idx="2157">
                  <c:v>135.55999999999995</c:v>
                </c:pt>
                <c:pt idx="2158">
                  <c:v>56.390000000000043</c:v>
                </c:pt>
                <c:pt idx="2159">
                  <c:v>53.779999999999973</c:v>
                </c:pt>
                <c:pt idx="2160">
                  <c:v>14.620000000000033</c:v>
                </c:pt>
                <c:pt idx="2161">
                  <c:v>48.769999999999982</c:v>
                </c:pt>
                <c:pt idx="2162">
                  <c:v>15.350000000000023</c:v>
                </c:pt>
                <c:pt idx="2163">
                  <c:v>11.699999999999989</c:v>
                </c:pt>
                <c:pt idx="2164">
                  <c:v>73.709999999999809</c:v>
                </c:pt>
                <c:pt idx="2165">
                  <c:v>61.099999999999994</c:v>
                </c:pt>
                <c:pt idx="2166">
                  <c:v>41.910000000000082</c:v>
                </c:pt>
                <c:pt idx="2167">
                  <c:v>11.599999999999966</c:v>
                </c:pt>
                <c:pt idx="2168">
                  <c:v>3.0500000000000682</c:v>
                </c:pt>
                <c:pt idx="2169">
                  <c:v>10.089999999999975</c:v>
                </c:pt>
                <c:pt idx="2170">
                  <c:v>9.9200000000000017</c:v>
                </c:pt>
                <c:pt idx="2171">
                  <c:v>211.69000000000005</c:v>
                </c:pt>
                <c:pt idx="2172">
                  <c:v>29.159999999999968</c:v>
                </c:pt>
                <c:pt idx="2173">
                  <c:v>81.31</c:v>
                </c:pt>
                <c:pt idx="2174">
                  <c:v>27.580000000000155</c:v>
                </c:pt>
                <c:pt idx="2175">
                  <c:v>26.189999999999998</c:v>
                </c:pt>
                <c:pt idx="2176">
                  <c:v>16.430000000000007</c:v>
                </c:pt>
                <c:pt idx="2177">
                  <c:v>25.620000000000005</c:v>
                </c:pt>
                <c:pt idx="2178">
                  <c:v>152.98000000000002</c:v>
                </c:pt>
                <c:pt idx="2179">
                  <c:v>14.25</c:v>
                </c:pt>
                <c:pt idx="2180">
                  <c:v>96.970000000000027</c:v>
                </c:pt>
                <c:pt idx="2181">
                  <c:v>1.9499999999999318</c:v>
                </c:pt>
                <c:pt idx="2182">
                  <c:v>19.080000000000155</c:v>
                </c:pt>
                <c:pt idx="2183">
                  <c:v>44.440000000000055</c:v>
                </c:pt>
                <c:pt idx="2184">
                  <c:v>3.96</c:v>
                </c:pt>
                <c:pt idx="2185">
                  <c:v>25.639999999999986</c:v>
                </c:pt>
                <c:pt idx="2186">
                  <c:v>60.199999999999989</c:v>
                </c:pt>
                <c:pt idx="2187">
                  <c:v>95.029999999999973</c:v>
                </c:pt>
                <c:pt idx="2188">
                  <c:v>67.799999999999955</c:v>
                </c:pt>
                <c:pt idx="2189">
                  <c:v>5.82</c:v>
                </c:pt>
                <c:pt idx="2190">
                  <c:v>30.629999999999995</c:v>
                </c:pt>
                <c:pt idx="2191">
                  <c:v>55.439999999999941</c:v>
                </c:pt>
                <c:pt idx="2192">
                  <c:v>30.579999999999927</c:v>
                </c:pt>
                <c:pt idx="2193">
                  <c:v>21.59</c:v>
                </c:pt>
                <c:pt idx="2194">
                  <c:v>22.270000000000039</c:v>
                </c:pt>
                <c:pt idx="2195">
                  <c:v>87.519999999999982</c:v>
                </c:pt>
                <c:pt idx="2196">
                  <c:v>2.8999999999999986</c:v>
                </c:pt>
                <c:pt idx="2197">
                  <c:v>128.67999999999984</c:v>
                </c:pt>
                <c:pt idx="2198">
                  <c:v>79.350000000000023</c:v>
                </c:pt>
                <c:pt idx="2199">
                  <c:v>142.73000000000002</c:v>
                </c:pt>
                <c:pt idx="2200">
                  <c:v>55.910000000000025</c:v>
                </c:pt>
                <c:pt idx="2201">
                  <c:v>64.320000000000164</c:v>
                </c:pt>
                <c:pt idx="2202">
                  <c:v>73.150000000000091</c:v>
                </c:pt>
                <c:pt idx="2203">
                  <c:v>11.680000000000064</c:v>
                </c:pt>
                <c:pt idx="2204">
                  <c:v>28.36</c:v>
                </c:pt>
                <c:pt idx="2205">
                  <c:v>53.809999999999995</c:v>
                </c:pt>
                <c:pt idx="2206">
                  <c:v>7.5</c:v>
                </c:pt>
                <c:pt idx="2207">
                  <c:v>41.489999999999981</c:v>
                </c:pt>
                <c:pt idx="2208">
                  <c:v>3.25</c:v>
                </c:pt>
                <c:pt idx="2209">
                  <c:v>12.75</c:v>
                </c:pt>
                <c:pt idx="2210">
                  <c:v>99.42999999999995</c:v>
                </c:pt>
                <c:pt idx="2211">
                  <c:v>48.830000000000041</c:v>
                </c:pt>
                <c:pt idx="2212">
                  <c:v>154.38999999999987</c:v>
                </c:pt>
                <c:pt idx="2213">
                  <c:v>2.9799999999999969</c:v>
                </c:pt>
                <c:pt idx="2214">
                  <c:v>49.099999999999909</c:v>
                </c:pt>
                <c:pt idx="2215">
                  <c:v>41.949999999999989</c:v>
                </c:pt>
                <c:pt idx="2216">
                  <c:v>75.150000000000091</c:v>
                </c:pt>
                <c:pt idx="2217">
                  <c:v>40.689999999999941</c:v>
                </c:pt>
                <c:pt idx="2218">
                  <c:v>55.339999999999918</c:v>
                </c:pt>
                <c:pt idx="2219">
                  <c:v>2.5999999999999943</c:v>
                </c:pt>
                <c:pt idx="2220">
                  <c:v>26.439999999999998</c:v>
                </c:pt>
                <c:pt idx="2221">
                  <c:v>55.320000000000022</c:v>
                </c:pt>
                <c:pt idx="2222">
                  <c:v>9.3600000000000136</c:v>
                </c:pt>
                <c:pt idx="2223">
                  <c:v>35.53</c:v>
                </c:pt>
                <c:pt idx="2224">
                  <c:v>84.69</c:v>
                </c:pt>
                <c:pt idx="2225">
                  <c:v>59.009999999999991</c:v>
                </c:pt>
                <c:pt idx="2226">
                  <c:v>8.7999999999999545</c:v>
                </c:pt>
                <c:pt idx="2227">
                  <c:v>1.5</c:v>
                </c:pt>
                <c:pt idx="2228">
                  <c:v>18.419999999999959</c:v>
                </c:pt>
                <c:pt idx="2229">
                  <c:v>17.22</c:v>
                </c:pt>
                <c:pt idx="2230">
                  <c:v>28.040000000000006</c:v>
                </c:pt>
                <c:pt idx="2231">
                  <c:v>15.450000000000003</c:v>
                </c:pt>
                <c:pt idx="2232">
                  <c:v>59.860000000000014</c:v>
                </c:pt>
                <c:pt idx="2233">
                  <c:v>56.509999999999991</c:v>
                </c:pt>
                <c:pt idx="2234">
                  <c:v>138.15000000000055</c:v>
                </c:pt>
                <c:pt idx="2235">
                  <c:v>34.909999999999968</c:v>
                </c:pt>
                <c:pt idx="2236">
                  <c:v>78.599999999999909</c:v>
                </c:pt>
                <c:pt idx="2237">
                  <c:v>13.489999999999952</c:v>
                </c:pt>
                <c:pt idx="2238">
                  <c:v>39.990000000000009</c:v>
                </c:pt>
                <c:pt idx="2239">
                  <c:v>88.579999999999927</c:v>
                </c:pt>
                <c:pt idx="2240">
                  <c:v>42.339999999999975</c:v>
                </c:pt>
                <c:pt idx="2241">
                  <c:v>138.92000000000007</c:v>
                </c:pt>
                <c:pt idx="2242">
                  <c:v>36.670000000000073</c:v>
                </c:pt>
                <c:pt idx="2243">
                  <c:v>91.519999999999982</c:v>
                </c:pt>
                <c:pt idx="2244">
                  <c:v>34.910000000000082</c:v>
                </c:pt>
                <c:pt idx="2245">
                  <c:v>53.079999999999984</c:v>
                </c:pt>
                <c:pt idx="2246">
                  <c:v>39.670000000000073</c:v>
                </c:pt>
                <c:pt idx="2247">
                  <c:v>47.670000000000073</c:v>
                </c:pt>
                <c:pt idx="2248">
                  <c:v>21.590000000000003</c:v>
                </c:pt>
                <c:pt idx="2249">
                  <c:v>70.079999999999984</c:v>
                </c:pt>
                <c:pt idx="2250">
                  <c:v>77.720000000000027</c:v>
                </c:pt>
                <c:pt idx="2251">
                  <c:v>5.7599999999999909</c:v>
                </c:pt>
                <c:pt idx="2252">
                  <c:v>146.42000000000007</c:v>
                </c:pt>
                <c:pt idx="2253">
                  <c:v>24.230000000000018</c:v>
                </c:pt>
                <c:pt idx="2254">
                  <c:v>172.33999999999992</c:v>
                </c:pt>
                <c:pt idx="2255">
                  <c:v>35.18</c:v>
                </c:pt>
                <c:pt idx="2256">
                  <c:v>2.6199999999999974</c:v>
                </c:pt>
                <c:pt idx="2257">
                  <c:v>28.5</c:v>
                </c:pt>
                <c:pt idx="2258">
                  <c:v>29.009999999999991</c:v>
                </c:pt>
                <c:pt idx="2259">
                  <c:v>0.70000000000004547</c:v>
                </c:pt>
                <c:pt idx="2260">
                  <c:v>0.78999999999999204</c:v>
                </c:pt>
                <c:pt idx="2261">
                  <c:v>18.8900000000001</c:v>
                </c:pt>
                <c:pt idx="2262">
                  <c:v>9.7399999999999984</c:v>
                </c:pt>
                <c:pt idx="2263">
                  <c:v>30.850000000000023</c:v>
                </c:pt>
                <c:pt idx="2264">
                  <c:v>151.1099999999999</c:v>
                </c:pt>
                <c:pt idx="2265">
                  <c:v>97.410000000000082</c:v>
                </c:pt>
                <c:pt idx="2266">
                  <c:v>2.5100000000000007</c:v>
                </c:pt>
                <c:pt idx="2267">
                  <c:v>35.319999999999936</c:v>
                </c:pt>
                <c:pt idx="2268">
                  <c:v>38.139999999999986</c:v>
                </c:pt>
                <c:pt idx="2269">
                  <c:v>31.059999999999945</c:v>
                </c:pt>
                <c:pt idx="2270">
                  <c:v>12.550000000000011</c:v>
                </c:pt>
                <c:pt idx="2271">
                  <c:v>22.360000000000014</c:v>
                </c:pt>
                <c:pt idx="2272">
                  <c:v>83.220000000000027</c:v>
                </c:pt>
                <c:pt idx="2273">
                  <c:v>6.5199999999999818</c:v>
                </c:pt>
                <c:pt idx="2274">
                  <c:v>44.650000000000006</c:v>
                </c:pt>
                <c:pt idx="2275">
                  <c:v>85.699999999999818</c:v>
                </c:pt>
                <c:pt idx="2276">
                  <c:v>2.0600000000000023</c:v>
                </c:pt>
                <c:pt idx="2277">
                  <c:v>57.479999999999961</c:v>
                </c:pt>
                <c:pt idx="2278">
                  <c:v>9.2399999999999523</c:v>
                </c:pt>
                <c:pt idx="2279">
                  <c:v>69.490000000000009</c:v>
                </c:pt>
                <c:pt idx="2280">
                  <c:v>53.54000000000002</c:v>
                </c:pt>
                <c:pt idx="2281">
                  <c:v>45.620000000000005</c:v>
                </c:pt>
                <c:pt idx="2282">
                  <c:v>47.350000000000023</c:v>
                </c:pt>
                <c:pt idx="2283">
                  <c:v>71.920000000000073</c:v>
                </c:pt>
                <c:pt idx="2284">
                  <c:v>23.870000000000005</c:v>
                </c:pt>
                <c:pt idx="2285">
                  <c:v>64.130000000000109</c:v>
                </c:pt>
                <c:pt idx="2286">
                  <c:v>17.629999999999995</c:v>
                </c:pt>
                <c:pt idx="2287">
                  <c:v>9.9200000000000017</c:v>
                </c:pt>
                <c:pt idx="2288">
                  <c:v>132.6400000000001</c:v>
                </c:pt>
                <c:pt idx="2289">
                  <c:v>5.0399999999999991</c:v>
                </c:pt>
                <c:pt idx="2290">
                  <c:v>163.55999999999995</c:v>
                </c:pt>
                <c:pt idx="2291">
                  <c:v>4.5999999999999996</c:v>
                </c:pt>
                <c:pt idx="2292">
                  <c:v>33.639999999999986</c:v>
                </c:pt>
                <c:pt idx="2293">
                  <c:v>41.53</c:v>
                </c:pt>
                <c:pt idx="2294">
                  <c:v>4.41</c:v>
                </c:pt>
                <c:pt idx="2295">
                  <c:v>15.860000000000001</c:v>
                </c:pt>
                <c:pt idx="2296">
                  <c:v>78.29000000000002</c:v>
                </c:pt>
                <c:pt idx="2297">
                  <c:v>78.660000000000025</c:v>
                </c:pt>
                <c:pt idx="2298">
                  <c:v>48.769999999999982</c:v>
                </c:pt>
                <c:pt idx="2299">
                  <c:v>9.5099999999999909</c:v>
                </c:pt>
                <c:pt idx="2300">
                  <c:v>17.420000000000002</c:v>
                </c:pt>
                <c:pt idx="2301">
                  <c:v>27.550000000000004</c:v>
                </c:pt>
                <c:pt idx="2302">
                  <c:v>8.4400000000000048</c:v>
                </c:pt>
                <c:pt idx="2303">
                  <c:v>6.3300000000000409</c:v>
                </c:pt>
                <c:pt idx="2304">
                  <c:v>80.970000000000027</c:v>
                </c:pt>
                <c:pt idx="2305">
                  <c:v>0.25</c:v>
                </c:pt>
                <c:pt idx="2306">
                  <c:v>1.4200000000000017</c:v>
                </c:pt>
                <c:pt idx="2307">
                  <c:v>21.999999999999986</c:v>
                </c:pt>
                <c:pt idx="2308">
                  <c:v>91.82000000000005</c:v>
                </c:pt>
                <c:pt idx="2309">
                  <c:v>116.20000000000005</c:v>
                </c:pt>
                <c:pt idx="2310">
                  <c:v>81.089999999999918</c:v>
                </c:pt>
                <c:pt idx="2311">
                  <c:v>15.870000000000001</c:v>
                </c:pt>
                <c:pt idx="2312">
                  <c:v>37.5</c:v>
                </c:pt>
                <c:pt idx="2313">
                  <c:v>8.2299999999999613</c:v>
                </c:pt>
                <c:pt idx="2314">
                  <c:v>23.990000000000009</c:v>
                </c:pt>
                <c:pt idx="2315">
                  <c:v>47.170000000000016</c:v>
                </c:pt>
                <c:pt idx="2316">
                  <c:v>129.72000000000003</c:v>
                </c:pt>
                <c:pt idx="2317">
                  <c:v>38.990000000000009</c:v>
                </c:pt>
                <c:pt idx="2318">
                  <c:v>120.65000000000009</c:v>
                </c:pt>
                <c:pt idx="2319">
                  <c:v>165.17999999999995</c:v>
                </c:pt>
                <c:pt idx="2320">
                  <c:v>84.509999999999991</c:v>
                </c:pt>
                <c:pt idx="2321">
                  <c:v>92.649999999999977</c:v>
                </c:pt>
                <c:pt idx="2322">
                  <c:v>96.69</c:v>
                </c:pt>
                <c:pt idx="2323">
                  <c:v>3.9599999999999937</c:v>
                </c:pt>
                <c:pt idx="2324">
                  <c:v>12.129999999999995</c:v>
                </c:pt>
                <c:pt idx="2325">
                  <c:v>15.309999999999945</c:v>
                </c:pt>
                <c:pt idx="2326">
                  <c:v>32.25</c:v>
                </c:pt>
                <c:pt idx="2327">
                  <c:v>4.3099999999999996</c:v>
                </c:pt>
                <c:pt idx="2328">
                  <c:v>15.030000000000001</c:v>
                </c:pt>
                <c:pt idx="2329">
                  <c:v>85.380000000000109</c:v>
                </c:pt>
                <c:pt idx="2330">
                  <c:v>25.269999999999982</c:v>
                </c:pt>
                <c:pt idx="2331">
                  <c:v>72.680000000000035</c:v>
                </c:pt>
                <c:pt idx="2332">
                  <c:v>2.3999999999999915</c:v>
                </c:pt>
                <c:pt idx="2333">
                  <c:v>26.72</c:v>
                </c:pt>
                <c:pt idx="2334">
                  <c:v>74.520000000000095</c:v>
                </c:pt>
                <c:pt idx="2335">
                  <c:v>76.210000000000036</c:v>
                </c:pt>
                <c:pt idx="2336">
                  <c:v>30.950000000000017</c:v>
                </c:pt>
                <c:pt idx="2337">
                  <c:v>21.600000000000023</c:v>
                </c:pt>
                <c:pt idx="2338">
                  <c:v>23</c:v>
                </c:pt>
                <c:pt idx="2339">
                  <c:v>10.29000000000002</c:v>
                </c:pt>
                <c:pt idx="2340">
                  <c:v>0.60000000000000142</c:v>
                </c:pt>
                <c:pt idx="2341">
                  <c:v>64.860000000000014</c:v>
                </c:pt>
                <c:pt idx="2342">
                  <c:v>68.930000000000007</c:v>
                </c:pt>
                <c:pt idx="2343">
                  <c:v>11.729999999999997</c:v>
                </c:pt>
                <c:pt idx="2344">
                  <c:v>19.25</c:v>
                </c:pt>
                <c:pt idx="2345">
                  <c:v>120.15999999999985</c:v>
                </c:pt>
                <c:pt idx="2346">
                  <c:v>35.45999999999998</c:v>
                </c:pt>
                <c:pt idx="2347">
                  <c:v>71.81</c:v>
                </c:pt>
                <c:pt idx="2348">
                  <c:v>6.7300000000000182</c:v>
                </c:pt>
                <c:pt idx="2349">
                  <c:v>50.699999999999989</c:v>
                </c:pt>
                <c:pt idx="2350">
                  <c:v>29.439999999999998</c:v>
                </c:pt>
                <c:pt idx="2351">
                  <c:v>17.770000000000095</c:v>
                </c:pt>
                <c:pt idx="2352">
                  <c:v>2.8199999999999932</c:v>
                </c:pt>
                <c:pt idx="2353">
                  <c:v>48.839999999999975</c:v>
                </c:pt>
                <c:pt idx="2354">
                  <c:v>21.46999999999997</c:v>
                </c:pt>
                <c:pt idx="2355">
                  <c:v>77.829999999999927</c:v>
                </c:pt>
                <c:pt idx="2356">
                  <c:v>28.370000000000005</c:v>
                </c:pt>
                <c:pt idx="2357">
                  <c:v>17.560000000000002</c:v>
                </c:pt>
                <c:pt idx="2358">
                  <c:v>2.6899999999999977</c:v>
                </c:pt>
                <c:pt idx="2359">
                  <c:v>10.420000000000016</c:v>
                </c:pt>
                <c:pt idx="2360">
                  <c:v>7.8000000000000007</c:v>
                </c:pt>
                <c:pt idx="2361">
                  <c:v>30.940000000000026</c:v>
                </c:pt>
                <c:pt idx="2362">
                  <c:v>89.149999999999977</c:v>
                </c:pt>
                <c:pt idx="2363">
                  <c:v>28.959999999999923</c:v>
                </c:pt>
                <c:pt idx="2364">
                  <c:v>17.79000000000002</c:v>
                </c:pt>
                <c:pt idx="2365">
                  <c:v>3.5299999999999727</c:v>
                </c:pt>
                <c:pt idx="2366">
                  <c:v>44.539999999999992</c:v>
                </c:pt>
                <c:pt idx="2367">
                  <c:v>52.369999999999891</c:v>
                </c:pt>
                <c:pt idx="2368">
                  <c:v>142.39999999999998</c:v>
                </c:pt>
                <c:pt idx="2369">
                  <c:v>90.210000000000036</c:v>
                </c:pt>
                <c:pt idx="2370">
                  <c:v>123.05000000000007</c:v>
                </c:pt>
                <c:pt idx="2371">
                  <c:v>21.949999999999932</c:v>
                </c:pt>
                <c:pt idx="2372">
                  <c:v>30.149999999999636</c:v>
                </c:pt>
                <c:pt idx="2373">
                  <c:v>103.22000000000003</c:v>
                </c:pt>
                <c:pt idx="2374">
                  <c:v>74.200000000000045</c:v>
                </c:pt>
                <c:pt idx="2375">
                  <c:v>8.5</c:v>
                </c:pt>
                <c:pt idx="2376">
                  <c:v>29.970000000000013</c:v>
                </c:pt>
                <c:pt idx="2377">
                  <c:v>5.1200000000001182</c:v>
                </c:pt>
                <c:pt idx="2378">
                  <c:v>15.620000000000005</c:v>
                </c:pt>
                <c:pt idx="2379">
                  <c:v>14.58</c:v>
                </c:pt>
                <c:pt idx="2380">
                  <c:v>112.25999999999999</c:v>
                </c:pt>
                <c:pt idx="2381">
                  <c:v>39</c:v>
                </c:pt>
                <c:pt idx="2382">
                  <c:v>91.740000000000009</c:v>
                </c:pt>
                <c:pt idx="2383">
                  <c:v>34.800000000000011</c:v>
                </c:pt>
                <c:pt idx="2384">
                  <c:v>111.2700000000001</c:v>
                </c:pt>
                <c:pt idx="2385">
                  <c:v>10.280000000000001</c:v>
                </c:pt>
                <c:pt idx="2386">
                  <c:v>26.919999999999998</c:v>
                </c:pt>
                <c:pt idx="2387">
                  <c:v>71.660000000000025</c:v>
                </c:pt>
                <c:pt idx="2388">
                  <c:v>19.139999999999986</c:v>
                </c:pt>
                <c:pt idx="2389">
                  <c:v>58.229999999999961</c:v>
                </c:pt>
                <c:pt idx="2390">
                  <c:v>8.339999999999975</c:v>
                </c:pt>
                <c:pt idx="2391">
                  <c:v>2.7899999999999636</c:v>
                </c:pt>
                <c:pt idx="2392">
                  <c:v>13.530000000000001</c:v>
                </c:pt>
                <c:pt idx="2393">
                  <c:v>26.689999999999998</c:v>
                </c:pt>
                <c:pt idx="2394">
                  <c:v>299.6899999999996</c:v>
                </c:pt>
                <c:pt idx="2395">
                  <c:v>6.0799999999999272</c:v>
                </c:pt>
                <c:pt idx="2396">
                  <c:v>53.160000000000082</c:v>
                </c:pt>
                <c:pt idx="2397">
                  <c:v>21.97</c:v>
                </c:pt>
                <c:pt idx="2398">
                  <c:v>5.0600000000000005</c:v>
                </c:pt>
                <c:pt idx="2399">
                  <c:v>11.330000000000013</c:v>
                </c:pt>
                <c:pt idx="2400">
                  <c:v>0.28999999999999915</c:v>
                </c:pt>
                <c:pt idx="2401">
                  <c:v>94.67999999999995</c:v>
                </c:pt>
                <c:pt idx="2402">
                  <c:v>25.180000000000003</c:v>
                </c:pt>
                <c:pt idx="2403">
                  <c:v>69.569999999999993</c:v>
                </c:pt>
                <c:pt idx="2404">
                  <c:v>31.670000000000073</c:v>
                </c:pt>
                <c:pt idx="2405">
                  <c:v>3.1699999999999875</c:v>
                </c:pt>
                <c:pt idx="2406">
                  <c:v>19.120000000000005</c:v>
                </c:pt>
                <c:pt idx="2407">
                  <c:v>12.079999999999984</c:v>
                </c:pt>
                <c:pt idx="2408">
                  <c:v>78.799999999999955</c:v>
                </c:pt>
                <c:pt idx="2409">
                  <c:v>16.89</c:v>
                </c:pt>
                <c:pt idx="2410">
                  <c:v>35.580000000000013</c:v>
                </c:pt>
                <c:pt idx="2411">
                  <c:v>48.020000000000039</c:v>
                </c:pt>
                <c:pt idx="2412">
                  <c:v>69.960000000000036</c:v>
                </c:pt>
                <c:pt idx="2413">
                  <c:v>49.329999999999984</c:v>
                </c:pt>
                <c:pt idx="2414">
                  <c:v>37.33</c:v>
                </c:pt>
                <c:pt idx="2415">
                  <c:v>33.629999999999995</c:v>
                </c:pt>
                <c:pt idx="2416">
                  <c:v>26.810000000000002</c:v>
                </c:pt>
                <c:pt idx="2417">
                  <c:v>47.179999999999836</c:v>
                </c:pt>
                <c:pt idx="2418">
                  <c:v>7.15</c:v>
                </c:pt>
                <c:pt idx="2419">
                  <c:v>1.660000000000025</c:v>
                </c:pt>
                <c:pt idx="2420">
                  <c:v>18.22</c:v>
                </c:pt>
                <c:pt idx="2421">
                  <c:v>75.850000000000023</c:v>
                </c:pt>
                <c:pt idx="2422">
                  <c:v>3.2000000000000455</c:v>
                </c:pt>
                <c:pt idx="2423">
                  <c:v>190.94999999999993</c:v>
                </c:pt>
                <c:pt idx="2424">
                  <c:v>5.9399999999999409</c:v>
                </c:pt>
                <c:pt idx="2425">
                  <c:v>108.02999999999997</c:v>
                </c:pt>
                <c:pt idx="2426">
                  <c:v>56</c:v>
                </c:pt>
                <c:pt idx="2427">
                  <c:v>14.839999999999975</c:v>
                </c:pt>
                <c:pt idx="2428">
                  <c:v>52.450000000000045</c:v>
                </c:pt>
                <c:pt idx="2429">
                  <c:v>11.009999999999991</c:v>
                </c:pt>
                <c:pt idx="2430">
                  <c:v>130.54000000000008</c:v>
                </c:pt>
                <c:pt idx="2431">
                  <c:v>23.069999999999993</c:v>
                </c:pt>
                <c:pt idx="2432">
                  <c:v>126.88999999999987</c:v>
                </c:pt>
                <c:pt idx="2433">
                  <c:v>15.980000000000018</c:v>
                </c:pt>
                <c:pt idx="2434">
                  <c:v>20.150000000000006</c:v>
                </c:pt>
                <c:pt idx="2435">
                  <c:v>27.199999999999989</c:v>
                </c:pt>
                <c:pt idx="2436">
                  <c:v>9.4099999999999966</c:v>
                </c:pt>
                <c:pt idx="2437">
                  <c:v>3.4399999999999977</c:v>
                </c:pt>
                <c:pt idx="2438">
                  <c:v>271.83000000000038</c:v>
                </c:pt>
                <c:pt idx="2439">
                  <c:v>131.18999999999994</c:v>
                </c:pt>
                <c:pt idx="2440">
                  <c:v>7.0000000000000284E-2</c:v>
                </c:pt>
                <c:pt idx="2441">
                  <c:v>93.25</c:v>
                </c:pt>
                <c:pt idx="2442">
                  <c:v>104.23000000000002</c:v>
                </c:pt>
                <c:pt idx="2443">
                  <c:v>42.900000000000034</c:v>
                </c:pt>
                <c:pt idx="2444">
                  <c:v>15.70999999999998</c:v>
                </c:pt>
                <c:pt idx="2445">
                  <c:v>24.730000000000018</c:v>
                </c:pt>
                <c:pt idx="2446">
                  <c:v>30.639999999999986</c:v>
                </c:pt>
                <c:pt idx="2447">
                  <c:v>21.189999999999941</c:v>
                </c:pt>
                <c:pt idx="2448">
                  <c:v>32.460000000000008</c:v>
                </c:pt>
                <c:pt idx="2449">
                  <c:v>38.069999999999936</c:v>
                </c:pt>
                <c:pt idx="2450">
                  <c:v>79.96999999999997</c:v>
                </c:pt>
                <c:pt idx="2451">
                  <c:v>0.94000000000005457</c:v>
                </c:pt>
                <c:pt idx="2452">
                  <c:v>38.82000000000005</c:v>
                </c:pt>
                <c:pt idx="2453">
                  <c:v>11.379999999999995</c:v>
                </c:pt>
                <c:pt idx="2454">
                  <c:v>43.980000000000018</c:v>
                </c:pt>
                <c:pt idx="2455">
                  <c:v>29.560000000000059</c:v>
                </c:pt>
                <c:pt idx="2456">
                  <c:v>1.07000000000005</c:v>
                </c:pt>
                <c:pt idx="2457">
                  <c:v>39.42</c:v>
                </c:pt>
                <c:pt idx="2458">
                  <c:v>124.20999999999998</c:v>
                </c:pt>
                <c:pt idx="2459">
                  <c:v>14.710000000000008</c:v>
                </c:pt>
                <c:pt idx="2460">
                  <c:v>215.26999999999998</c:v>
                </c:pt>
                <c:pt idx="2461">
                  <c:v>73.599999999999909</c:v>
                </c:pt>
                <c:pt idx="2462">
                  <c:v>50.200000000000045</c:v>
                </c:pt>
                <c:pt idx="2463">
                  <c:v>18.27000000000001</c:v>
                </c:pt>
                <c:pt idx="2464">
                  <c:v>11</c:v>
                </c:pt>
                <c:pt idx="2465">
                  <c:v>52.17</c:v>
                </c:pt>
                <c:pt idx="2466">
                  <c:v>46.910000000000025</c:v>
                </c:pt>
                <c:pt idx="2467">
                  <c:v>6.1700000000000017</c:v>
                </c:pt>
                <c:pt idx="2468">
                  <c:v>28.060000000000002</c:v>
                </c:pt>
                <c:pt idx="2469">
                  <c:v>0.75999999999999091</c:v>
                </c:pt>
                <c:pt idx="2470">
                  <c:v>175.65999999999985</c:v>
                </c:pt>
                <c:pt idx="2471">
                  <c:v>17.360000000000014</c:v>
                </c:pt>
                <c:pt idx="2472">
                  <c:v>34.75</c:v>
                </c:pt>
                <c:pt idx="2473">
                  <c:v>25.139999999999873</c:v>
                </c:pt>
                <c:pt idx="2474">
                  <c:v>76.670000000000073</c:v>
                </c:pt>
                <c:pt idx="2475">
                  <c:v>22.449999999999989</c:v>
                </c:pt>
                <c:pt idx="2476">
                  <c:v>21.810000000000002</c:v>
                </c:pt>
                <c:pt idx="2477">
                  <c:v>136.57000000000005</c:v>
                </c:pt>
                <c:pt idx="2478">
                  <c:v>37.960000000000008</c:v>
                </c:pt>
                <c:pt idx="2479">
                  <c:v>95.5</c:v>
                </c:pt>
                <c:pt idx="2480">
                  <c:v>23.1099999999999</c:v>
                </c:pt>
                <c:pt idx="2481">
                  <c:v>36.139999999999986</c:v>
                </c:pt>
                <c:pt idx="2482">
                  <c:v>27.28</c:v>
                </c:pt>
                <c:pt idx="2483">
                  <c:v>16.939999999999998</c:v>
                </c:pt>
                <c:pt idx="2484">
                  <c:v>10.759999999999991</c:v>
                </c:pt>
                <c:pt idx="2485">
                  <c:v>6.0099999999999909</c:v>
                </c:pt>
                <c:pt idx="2486">
                  <c:v>15.359999999999957</c:v>
                </c:pt>
                <c:pt idx="2487">
                  <c:v>80.069999999999993</c:v>
                </c:pt>
                <c:pt idx="2488">
                  <c:v>47.120000000000005</c:v>
                </c:pt>
                <c:pt idx="2489">
                  <c:v>6.8900000000000006</c:v>
                </c:pt>
                <c:pt idx="2490">
                  <c:v>7.9000000000000021</c:v>
                </c:pt>
                <c:pt idx="2491">
                  <c:v>214.20000000000005</c:v>
                </c:pt>
                <c:pt idx="2492">
                  <c:v>13.660000000000004</c:v>
                </c:pt>
                <c:pt idx="2493">
                  <c:v>69.589999999999918</c:v>
                </c:pt>
                <c:pt idx="2494">
                  <c:v>6.8499999999999943</c:v>
                </c:pt>
                <c:pt idx="2495">
                  <c:v>20.86</c:v>
                </c:pt>
                <c:pt idx="2496">
                  <c:v>15.549999999999955</c:v>
                </c:pt>
                <c:pt idx="2497">
                  <c:v>131.14999999999998</c:v>
                </c:pt>
                <c:pt idx="2498">
                  <c:v>82.610000000000014</c:v>
                </c:pt>
                <c:pt idx="2499">
                  <c:v>11.090000000000003</c:v>
                </c:pt>
                <c:pt idx="2500">
                  <c:v>77.130000000000024</c:v>
                </c:pt>
                <c:pt idx="2501">
                  <c:v>19.609999999999992</c:v>
                </c:pt>
                <c:pt idx="2502">
                  <c:v>23.950000000000003</c:v>
                </c:pt>
                <c:pt idx="2503">
                  <c:v>42.87</c:v>
                </c:pt>
                <c:pt idx="2504">
                  <c:v>60.039999999999992</c:v>
                </c:pt>
                <c:pt idx="2505">
                  <c:v>12.400000000000091</c:v>
                </c:pt>
                <c:pt idx="2506">
                  <c:v>12.780000000000001</c:v>
                </c:pt>
                <c:pt idx="2507">
                  <c:v>21.610000000000014</c:v>
                </c:pt>
                <c:pt idx="2508">
                  <c:v>7.8599999999999994</c:v>
                </c:pt>
                <c:pt idx="2509">
                  <c:v>36.020000000000095</c:v>
                </c:pt>
                <c:pt idx="2510">
                  <c:v>30.129999999999882</c:v>
                </c:pt>
                <c:pt idx="2511">
                  <c:v>47.329999999999927</c:v>
                </c:pt>
                <c:pt idx="2512">
                  <c:v>3.57</c:v>
                </c:pt>
                <c:pt idx="2513">
                  <c:v>1.8900000000000006</c:v>
                </c:pt>
                <c:pt idx="2514">
                  <c:v>15.099999999999994</c:v>
                </c:pt>
                <c:pt idx="2515">
                  <c:v>39.480000000000018</c:v>
                </c:pt>
                <c:pt idx="2516">
                  <c:v>14.07</c:v>
                </c:pt>
                <c:pt idx="2517">
                  <c:v>18.759999999999991</c:v>
                </c:pt>
                <c:pt idx="2518">
                  <c:v>65.230000000000018</c:v>
                </c:pt>
                <c:pt idx="2519">
                  <c:v>33.75</c:v>
                </c:pt>
                <c:pt idx="2520">
                  <c:v>203.58000000000015</c:v>
                </c:pt>
                <c:pt idx="2521">
                  <c:v>28.590000000000003</c:v>
                </c:pt>
                <c:pt idx="2522">
                  <c:v>2.5600000000000023</c:v>
                </c:pt>
                <c:pt idx="2523">
                  <c:v>103.89999999999998</c:v>
                </c:pt>
                <c:pt idx="2524">
                  <c:v>59.860000000000014</c:v>
                </c:pt>
                <c:pt idx="2525">
                  <c:v>0.32000000000000028</c:v>
                </c:pt>
                <c:pt idx="2526">
                  <c:v>0.71000000000003638</c:v>
                </c:pt>
                <c:pt idx="2527">
                  <c:v>31.700000000000003</c:v>
                </c:pt>
                <c:pt idx="2528">
                  <c:v>84.63</c:v>
                </c:pt>
                <c:pt idx="2529">
                  <c:v>56.300000000000011</c:v>
                </c:pt>
                <c:pt idx="2530">
                  <c:v>111.13</c:v>
                </c:pt>
                <c:pt idx="2531">
                  <c:v>2.76</c:v>
                </c:pt>
                <c:pt idx="2532">
                  <c:v>18.450000000000003</c:v>
                </c:pt>
                <c:pt idx="2533">
                  <c:v>15.650000000000006</c:v>
                </c:pt>
                <c:pt idx="2534">
                  <c:v>131.93999999999994</c:v>
                </c:pt>
                <c:pt idx="2535">
                  <c:v>87.480000000000018</c:v>
                </c:pt>
                <c:pt idx="2536">
                  <c:v>2.1900000000000261</c:v>
                </c:pt>
                <c:pt idx="2537">
                  <c:v>34.960000000000036</c:v>
                </c:pt>
                <c:pt idx="2538">
                  <c:v>120.28</c:v>
                </c:pt>
                <c:pt idx="2539">
                  <c:v>73.720000000000027</c:v>
                </c:pt>
                <c:pt idx="2540">
                  <c:v>34.200000000000003</c:v>
                </c:pt>
                <c:pt idx="2541">
                  <c:v>56.44</c:v>
                </c:pt>
                <c:pt idx="2542">
                  <c:v>35.089999999999975</c:v>
                </c:pt>
                <c:pt idx="2543">
                  <c:v>25.18</c:v>
                </c:pt>
                <c:pt idx="2544">
                  <c:v>5.4099999999999682</c:v>
                </c:pt>
                <c:pt idx="2545">
                  <c:v>54.180000000000007</c:v>
                </c:pt>
                <c:pt idx="2546">
                  <c:v>3.0499999999999972</c:v>
                </c:pt>
                <c:pt idx="2547">
                  <c:v>119.62000000000012</c:v>
                </c:pt>
                <c:pt idx="2548">
                  <c:v>52.680000000000064</c:v>
                </c:pt>
                <c:pt idx="2549">
                  <c:v>2.9200000000000159</c:v>
                </c:pt>
                <c:pt idx="2550">
                  <c:v>5.2200000000000273</c:v>
                </c:pt>
                <c:pt idx="2551">
                  <c:v>2.7199999999999989</c:v>
                </c:pt>
                <c:pt idx="2552">
                  <c:v>35</c:v>
                </c:pt>
                <c:pt idx="2553">
                  <c:v>7.9400000000000546</c:v>
                </c:pt>
                <c:pt idx="2554">
                  <c:v>21.690000000000055</c:v>
                </c:pt>
                <c:pt idx="2555">
                  <c:v>9.3700000000000045</c:v>
                </c:pt>
                <c:pt idx="2556">
                  <c:v>126.05000000000018</c:v>
                </c:pt>
                <c:pt idx="2557">
                  <c:v>52.629999999999995</c:v>
                </c:pt>
                <c:pt idx="2558">
                  <c:v>10.690000000000055</c:v>
                </c:pt>
                <c:pt idx="2559">
                  <c:v>3.5</c:v>
                </c:pt>
                <c:pt idx="2560">
                  <c:v>16.889999999999986</c:v>
                </c:pt>
                <c:pt idx="2561">
                  <c:v>7.3899999999999864</c:v>
                </c:pt>
                <c:pt idx="2562">
                  <c:v>255.76999999999998</c:v>
                </c:pt>
                <c:pt idx="2563">
                  <c:v>17.360000000000014</c:v>
                </c:pt>
                <c:pt idx="2564">
                  <c:v>21.240000000000009</c:v>
                </c:pt>
                <c:pt idx="2565">
                  <c:v>0.48000000000000398</c:v>
                </c:pt>
                <c:pt idx="2566">
                  <c:v>246.53999999999996</c:v>
                </c:pt>
                <c:pt idx="2567">
                  <c:v>77.369999999999891</c:v>
                </c:pt>
                <c:pt idx="2568">
                  <c:v>20.820000000000007</c:v>
                </c:pt>
                <c:pt idx="2569">
                  <c:v>38.259999999999991</c:v>
                </c:pt>
                <c:pt idx="2570">
                  <c:v>26.529999999999987</c:v>
                </c:pt>
                <c:pt idx="2571">
                  <c:v>146.11000000000013</c:v>
                </c:pt>
                <c:pt idx="2572">
                  <c:v>57.100000000000023</c:v>
                </c:pt>
                <c:pt idx="2573">
                  <c:v>28.489999999999895</c:v>
                </c:pt>
                <c:pt idx="2574">
                  <c:v>16.560000000000002</c:v>
                </c:pt>
                <c:pt idx="2575">
                  <c:v>1.4200000000000017</c:v>
                </c:pt>
                <c:pt idx="2576">
                  <c:v>8.2900000000000205</c:v>
                </c:pt>
                <c:pt idx="2577">
                  <c:v>22.97</c:v>
                </c:pt>
                <c:pt idx="2578">
                  <c:v>90.020000000000095</c:v>
                </c:pt>
                <c:pt idx="2579">
                  <c:v>141.26999999999998</c:v>
                </c:pt>
                <c:pt idx="2580">
                  <c:v>4.3000000000001819</c:v>
                </c:pt>
                <c:pt idx="2581">
                  <c:v>95.210000000000036</c:v>
                </c:pt>
                <c:pt idx="2582">
                  <c:v>13.269999999999982</c:v>
                </c:pt>
                <c:pt idx="2583">
                  <c:v>75.899999999999977</c:v>
                </c:pt>
                <c:pt idx="2584">
                  <c:v>67.439999999999941</c:v>
                </c:pt>
                <c:pt idx="2585">
                  <c:v>26.639999999999993</c:v>
                </c:pt>
                <c:pt idx="2586">
                  <c:v>36.939999999999969</c:v>
                </c:pt>
                <c:pt idx="2587">
                  <c:v>124.32999999999993</c:v>
                </c:pt>
                <c:pt idx="2588">
                  <c:v>88.38</c:v>
                </c:pt>
                <c:pt idx="2589">
                  <c:v>0.44999999999999929</c:v>
                </c:pt>
                <c:pt idx="2590">
                  <c:v>3.740000000000002</c:v>
                </c:pt>
                <c:pt idx="2591">
                  <c:v>55.680000000000007</c:v>
                </c:pt>
                <c:pt idx="2592">
                  <c:v>29.499999999999986</c:v>
                </c:pt>
                <c:pt idx="2593">
                  <c:v>72.699999999999818</c:v>
                </c:pt>
                <c:pt idx="2594">
                  <c:v>20.5</c:v>
                </c:pt>
                <c:pt idx="2595">
                  <c:v>15.320000000000007</c:v>
                </c:pt>
                <c:pt idx="2596">
                  <c:v>39.209999999999923</c:v>
                </c:pt>
                <c:pt idx="2597">
                  <c:v>24.819999999999993</c:v>
                </c:pt>
                <c:pt idx="2598">
                  <c:v>4.43</c:v>
                </c:pt>
                <c:pt idx="2599">
                  <c:v>10.939999999999998</c:v>
                </c:pt>
                <c:pt idx="2600">
                  <c:v>12.229999999999961</c:v>
                </c:pt>
                <c:pt idx="2601">
                  <c:v>22.78</c:v>
                </c:pt>
                <c:pt idx="2602">
                  <c:v>12.189999999999998</c:v>
                </c:pt>
                <c:pt idx="2603">
                  <c:v>41.190000000000055</c:v>
                </c:pt>
                <c:pt idx="2604">
                  <c:v>17.430000000000007</c:v>
                </c:pt>
                <c:pt idx="2605">
                  <c:v>29.28</c:v>
                </c:pt>
                <c:pt idx="2606">
                  <c:v>25.699999999999818</c:v>
                </c:pt>
                <c:pt idx="2607">
                  <c:v>51.699999999999989</c:v>
                </c:pt>
                <c:pt idx="2608">
                  <c:v>9</c:v>
                </c:pt>
                <c:pt idx="2609">
                  <c:v>77.139999999999986</c:v>
                </c:pt>
                <c:pt idx="2610">
                  <c:v>49.66</c:v>
                </c:pt>
                <c:pt idx="2611">
                  <c:v>220.14999999999986</c:v>
                </c:pt>
                <c:pt idx="2612">
                  <c:v>12.899999999999977</c:v>
                </c:pt>
                <c:pt idx="2613">
                  <c:v>24.160000000000082</c:v>
                </c:pt>
                <c:pt idx="2614">
                  <c:v>31.149999999999977</c:v>
                </c:pt>
                <c:pt idx="2615">
                  <c:v>5.3100000000000023</c:v>
                </c:pt>
                <c:pt idx="2616">
                  <c:v>33.95999999999998</c:v>
                </c:pt>
                <c:pt idx="2617">
                  <c:v>6.3000000000000114</c:v>
                </c:pt>
                <c:pt idx="2618">
                  <c:v>147.31999999999994</c:v>
                </c:pt>
                <c:pt idx="2619">
                  <c:v>5.4399999999999977</c:v>
                </c:pt>
                <c:pt idx="2620">
                  <c:v>46.06</c:v>
                </c:pt>
                <c:pt idx="2621">
                  <c:v>32.390000000000043</c:v>
                </c:pt>
                <c:pt idx="2622">
                  <c:v>4.9400000000000546</c:v>
                </c:pt>
                <c:pt idx="2623">
                  <c:v>29.03</c:v>
                </c:pt>
                <c:pt idx="2624">
                  <c:v>44.480000000000018</c:v>
                </c:pt>
                <c:pt idx="2625">
                  <c:v>128.1400000000001</c:v>
                </c:pt>
                <c:pt idx="2626">
                  <c:v>89.279999999999973</c:v>
                </c:pt>
                <c:pt idx="2627">
                  <c:v>5.5300000000000011</c:v>
                </c:pt>
                <c:pt idx="2628">
                  <c:v>70.639999999999986</c:v>
                </c:pt>
                <c:pt idx="2629">
                  <c:v>16.139999999999986</c:v>
                </c:pt>
                <c:pt idx="2630">
                  <c:v>5.7599999999999909</c:v>
                </c:pt>
                <c:pt idx="2631">
                  <c:v>62.549999999999955</c:v>
                </c:pt>
                <c:pt idx="2632">
                  <c:v>23.509999999999991</c:v>
                </c:pt>
                <c:pt idx="2633">
                  <c:v>17.210000000000036</c:v>
                </c:pt>
                <c:pt idx="2634">
                  <c:v>196.25</c:v>
                </c:pt>
                <c:pt idx="2635">
                  <c:v>8.5</c:v>
                </c:pt>
                <c:pt idx="2636">
                  <c:v>9.7600000000000193</c:v>
                </c:pt>
                <c:pt idx="2637">
                  <c:v>88.25</c:v>
                </c:pt>
                <c:pt idx="2638">
                  <c:v>25.4699999999998</c:v>
                </c:pt>
                <c:pt idx="2639">
                  <c:v>47.790000000000077</c:v>
                </c:pt>
                <c:pt idx="2640">
                  <c:v>92.709999999999923</c:v>
                </c:pt>
                <c:pt idx="2641">
                  <c:v>12.379999999999995</c:v>
                </c:pt>
                <c:pt idx="2642">
                  <c:v>42.620000000000005</c:v>
                </c:pt>
                <c:pt idx="2643">
                  <c:v>4.2899999999999636</c:v>
                </c:pt>
                <c:pt idx="2644">
                  <c:v>19.309999999999945</c:v>
                </c:pt>
                <c:pt idx="2645">
                  <c:v>4.9900000000000091</c:v>
                </c:pt>
                <c:pt idx="2646">
                  <c:v>30.14</c:v>
                </c:pt>
                <c:pt idx="2647">
                  <c:v>14.929999999999993</c:v>
                </c:pt>
                <c:pt idx="2648">
                  <c:v>12.580000000000013</c:v>
                </c:pt>
                <c:pt idx="2649">
                  <c:v>96.589999999999975</c:v>
                </c:pt>
                <c:pt idx="2650">
                  <c:v>50.54000000000002</c:v>
                </c:pt>
                <c:pt idx="2651">
                  <c:v>21.850000000000009</c:v>
                </c:pt>
                <c:pt idx="2652">
                  <c:v>86.460000000000036</c:v>
                </c:pt>
                <c:pt idx="2653">
                  <c:v>11.529999999999973</c:v>
                </c:pt>
                <c:pt idx="2654">
                  <c:v>32.580000000000041</c:v>
                </c:pt>
                <c:pt idx="2655">
                  <c:v>6.9599999999999227</c:v>
                </c:pt>
                <c:pt idx="2656">
                  <c:v>13.5</c:v>
                </c:pt>
                <c:pt idx="2657">
                  <c:v>3.6800000000000068</c:v>
                </c:pt>
                <c:pt idx="2658">
                  <c:v>42.129999999999995</c:v>
                </c:pt>
                <c:pt idx="2659">
                  <c:v>24.180000000000007</c:v>
                </c:pt>
                <c:pt idx="2660">
                  <c:v>62.350000000000364</c:v>
                </c:pt>
                <c:pt idx="2661">
                  <c:v>7.7900000000000205</c:v>
                </c:pt>
                <c:pt idx="2662">
                  <c:v>29.75</c:v>
                </c:pt>
                <c:pt idx="2663">
                  <c:v>7.1400000000000006</c:v>
                </c:pt>
                <c:pt idx="2664">
                  <c:v>68.420000000000016</c:v>
                </c:pt>
                <c:pt idx="2665">
                  <c:v>83.44</c:v>
                </c:pt>
                <c:pt idx="2666">
                  <c:v>30.369999999999948</c:v>
                </c:pt>
                <c:pt idx="2667">
                  <c:v>128.63999999999987</c:v>
                </c:pt>
                <c:pt idx="2668">
                  <c:v>44.399999999999991</c:v>
                </c:pt>
                <c:pt idx="2669">
                  <c:v>80.149999999999977</c:v>
                </c:pt>
                <c:pt idx="2670">
                  <c:v>31.330000000000013</c:v>
                </c:pt>
                <c:pt idx="2671">
                  <c:v>16.490000000000002</c:v>
                </c:pt>
                <c:pt idx="2672">
                  <c:v>21.03</c:v>
                </c:pt>
                <c:pt idx="2673">
                  <c:v>1.5099999999999909</c:v>
                </c:pt>
                <c:pt idx="2674">
                  <c:v>97.539999999999964</c:v>
                </c:pt>
                <c:pt idx="2675">
                  <c:v>29.120000000000005</c:v>
                </c:pt>
                <c:pt idx="2676">
                  <c:v>6.4400000000000261</c:v>
                </c:pt>
                <c:pt idx="2677">
                  <c:v>70.480000000000018</c:v>
                </c:pt>
                <c:pt idx="2678">
                  <c:v>2.44</c:v>
                </c:pt>
                <c:pt idx="2679">
                  <c:v>1.1199999999999999</c:v>
                </c:pt>
                <c:pt idx="2680">
                  <c:v>23.289999999999964</c:v>
                </c:pt>
                <c:pt idx="2681">
                  <c:v>65.899999999999977</c:v>
                </c:pt>
                <c:pt idx="2682">
                  <c:v>16.279999999999973</c:v>
                </c:pt>
                <c:pt idx="2683">
                  <c:v>67.600000000000023</c:v>
                </c:pt>
                <c:pt idx="2684">
                  <c:v>44.27000000000001</c:v>
                </c:pt>
                <c:pt idx="2685">
                  <c:v>147.80999999999995</c:v>
                </c:pt>
                <c:pt idx="2686">
                  <c:v>77.449999999999989</c:v>
                </c:pt>
                <c:pt idx="2687">
                  <c:v>22.21999999999997</c:v>
                </c:pt>
                <c:pt idx="2688">
                  <c:v>137.76000000000005</c:v>
                </c:pt>
                <c:pt idx="2689">
                  <c:v>4.6000000000000014</c:v>
                </c:pt>
                <c:pt idx="2690">
                  <c:v>131.59000000000015</c:v>
                </c:pt>
                <c:pt idx="2691">
                  <c:v>104.12000000000012</c:v>
                </c:pt>
                <c:pt idx="2692">
                  <c:v>4.6300000000000097</c:v>
                </c:pt>
                <c:pt idx="2693">
                  <c:v>65.169999999999959</c:v>
                </c:pt>
                <c:pt idx="2694">
                  <c:v>1.7600000000000002</c:v>
                </c:pt>
                <c:pt idx="2695">
                  <c:v>27.740000000000009</c:v>
                </c:pt>
                <c:pt idx="2696">
                  <c:v>25.33</c:v>
                </c:pt>
                <c:pt idx="2697">
                  <c:v>47.69</c:v>
                </c:pt>
                <c:pt idx="2698">
                  <c:v>125.31999999999994</c:v>
                </c:pt>
                <c:pt idx="2699">
                  <c:v>55.629999999999995</c:v>
                </c:pt>
                <c:pt idx="2700">
                  <c:v>98.169999999999959</c:v>
                </c:pt>
                <c:pt idx="2701">
                  <c:v>20.740000000000009</c:v>
                </c:pt>
                <c:pt idx="2702">
                  <c:v>34.599999999999994</c:v>
                </c:pt>
                <c:pt idx="2703">
                  <c:v>5.5900000000000034</c:v>
                </c:pt>
                <c:pt idx="2704">
                  <c:v>34.640000000000015</c:v>
                </c:pt>
                <c:pt idx="2705">
                  <c:v>21.630000000000109</c:v>
                </c:pt>
                <c:pt idx="2706">
                  <c:v>18.149999999999977</c:v>
                </c:pt>
                <c:pt idx="2707">
                  <c:v>8.9599999999999795</c:v>
                </c:pt>
                <c:pt idx="2708">
                  <c:v>0.80000000000001137</c:v>
                </c:pt>
                <c:pt idx="2709">
                  <c:v>150.17000000000007</c:v>
                </c:pt>
                <c:pt idx="2710">
                  <c:v>22.829999999999984</c:v>
                </c:pt>
                <c:pt idx="2711">
                  <c:v>22.72999999999999</c:v>
                </c:pt>
                <c:pt idx="2712">
                  <c:v>210.31000000000006</c:v>
                </c:pt>
                <c:pt idx="2713">
                  <c:v>33.289999999999964</c:v>
                </c:pt>
                <c:pt idx="2714">
                  <c:v>28.319999999999993</c:v>
                </c:pt>
                <c:pt idx="2715">
                  <c:v>13.20999999999998</c:v>
                </c:pt>
                <c:pt idx="2716">
                  <c:v>26.359999999999985</c:v>
                </c:pt>
                <c:pt idx="2717">
                  <c:v>36.089999999999989</c:v>
                </c:pt>
                <c:pt idx="2718">
                  <c:v>126.37</c:v>
                </c:pt>
                <c:pt idx="2719">
                  <c:v>28.509999999999991</c:v>
                </c:pt>
                <c:pt idx="2720">
                  <c:v>30.140000000000008</c:v>
                </c:pt>
                <c:pt idx="2721">
                  <c:v>35.45999999999998</c:v>
                </c:pt>
                <c:pt idx="2722">
                  <c:v>54.110000000000014</c:v>
                </c:pt>
                <c:pt idx="2723">
                  <c:v>46.480000000000018</c:v>
                </c:pt>
                <c:pt idx="2724">
                  <c:v>24.47</c:v>
                </c:pt>
                <c:pt idx="2725">
                  <c:v>56.779999999999973</c:v>
                </c:pt>
                <c:pt idx="2726">
                  <c:v>80.730000000000018</c:v>
                </c:pt>
                <c:pt idx="2727">
                  <c:v>29.360000000000014</c:v>
                </c:pt>
                <c:pt idx="2728">
                  <c:v>0.49000000000000021</c:v>
                </c:pt>
                <c:pt idx="2729">
                  <c:v>38.860000000000014</c:v>
                </c:pt>
                <c:pt idx="2730">
                  <c:v>42.34</c:v>
                </c:pt>
                <c:pt idx="2731">
                  <c:v>23.569999999999993</c:v>
                </c:pt>
                <c:pt idx="2732">
                  <c:v>43.169999999999959</c:v>
                </c:pt>
                <c:pt idx="2733">
                  <c:v>27.930000000000064</c:v>
                </c:pt>
                <c:pt idx="2734">
                  <c:v>26.029999999999973</c:v>
                </c:pt>
                <c:pt idx="2735">
                  <c:v>46.339999999999918</c:v>
                </c:pt>
                <c:pt idx="2736">
                  <c:v>11.62</c:v>
                </c:pt>
                <c:pt idx="2737">
                  <c:v>82.329999999999984</c:v>
                </c:pt>
                <c:pt idx="2738">
                  <c:v>2.1400000000000006</c:v>
                </c:pt>
                <c:pt idx="2739">
                  <c:v>50.210000000000036</c:v>
                </c:pt>
                <c:pt idx="2740">
                  <c:v>28.269999999999982</c:v>
                </c:pt>
                <c:pt idx="2741">
                  <c:v>166.44000000000005</c:v>
                </c:pt>
                <c:pt idx="2742">
                  <c:v>60.769999999999982</c:v>
                </c:pt>
                <c:pt idx="2743">
                  <c:v>13.730000000000018</c:v>
                </c:pt>
                <c:pt idx="2744">
                  <c:v>45.480000000000018</c:v>
                </c:pt>
                <c:pt idx="2745">
                  <c:v>51.890000000000015</c:v>
                </c:pt>
                <c:pt idx="2746">
                  <c:v>29.370000000000005</c:v>
                </c:pt>
                <c:pt idx="2747">
                  <c:v>18.059999999999945</c:v>
                </c:pt>
                <c:pt idx="2748">
                  <c:v>5.7800000000000011</c:v>
                </c:pt>
                <c:pt idx="2749">
                  <c:v>309.80000000000018</c:v>
                </c:pt>
                <c:pt idx="2750">
                  <c:v>9.1100000000000136</c:v>
                </c:pt>
                <c:pt idx="2751">
                  <c:v>50.519999999999982</c:v>
                </c:pt>
                <c:pt idx="2752">
                  <c:v>93.889999999999986</c:v>
                </c:pt>
                <c:pt idx="2753">
                  <c:v>7.3699999999999903</c:v>
                </c:pt>
                <c:pt idx="2754">
                  <c:v>20</c:v>
                </c:pt>
                <c:pt idx="2755">
                  <c:v>21.03</c:v>
                </c:pt>
                <c:pt idx="2756">
                  <c:v>92.470000000000027</c:v>
                </c:pt>
                <c:pt idx="2757">
                  <c:v>33.319999999999993</c:v>
                </c:pt>
                <c:pt idx="2758">
                  <c:v>26.039999999999964</c:v>
                </c:pt>
                <c:pt idx="2759">
                  <c:v>50.430000000000007</c:v>
                </c:pt>
                <c:pt idx="2760">
                  <c:v>61.549999999999955</c:v>
                </c:pt>
                <c:pt idx="2761">
                  <c:v>0.75999999999999091</c:v>
                </c:pt>
                <c:pt idx="2762">
                  <c:v>12.540000000000006</c:v>
                </c:pt>
                <c:pt idx="2763">
                  <c:v>6.6900000000000546</c:v>
                </c:pt>
                <c:pt idx="2764">
                  <c:v>74.170000000000016</c:v>
                </c:pt>
                <c:pt idx="2765">
                  <c:v>51.78000000000003</c:v>
                </c:pt>
                <c:pt idx="2766">
                  <c:v>34.159999999999854</c:v>
                </c:pt>
                <c:pt idx="2767">
                  <c:v>44.329999999999984</c:v>
                </c:pt>
                <c:pt idx="2768">
                  <c:v>66.770000000000039</c:v>
                </c:pt>
                <c:pt idx="2769">
                  <c:v>49.520000000000039</c:v>
                </c:pt>
                <c:pt idx="2770">
                  <c:v>41.329999999999927</c:v>
                </c:pt>
                <c:pt idx="2771">
                  <c:v>7.2700000000000102</c:v>
                </c:pt>
                <c:pt idx="2772">
                  <c:v>15.96</c:v>
                </c:pt>
                <c:pt idx="2773">
                  <c:v>22.190000000000055</c:v>
                </c:pt>
                <c:pt idx="2774">
                  <c:v>36.349999999999994</c:v>
                </c:pt>
                <c:pt idx="2775">
                  <c:v>12.490000000000009</c:v>
                </c:pt>
                <c:pt idx="2776">
                  <c:v>50.19</c:v>
                </c:pt>
                <c:pt idx="2777">
                  <c:v>102.38</c:v>
                </c:pt>
                <c:pt idx="2778">
                  <c:v>5.3000000000000682</c:v>
                </c:pt>
                <c:pt idx="2779">
                  <c:v>17.639999999999986</c:v>
                </c:pt>
                <c:pt idx="2780">
                  <c:v>116.51999999999998</c:v>
                </c:pt>
                <c:pt idx="2781">
                  <c:v>32.020000000000039</c:v>
                </c:pt>
                <c:pt idx="2782">
                  <c:v>127.43999999999983</c:v>
                </c:pt>
                <c:pt idx="2783">
                  <c:v>18.75</c:v>
                </c:pt>
                <c:pt idx="2784">
                  <c:v>16.450000000000017</c:v>
                </c:pt>
                <c:pt idx="2785">
                  <c:v>75.710000000000008</c:v>
                </c:pt>
                <c:pt idx="2786">
                  <c:v>10.649999999999977</c:v>
                </c:pt>
                <c:pt idx="2787">
                  <c:v>107.42999999999984</c:v>
                </c:pt>
                <c:pt idx="2788">
                  <c:v>6.610000000000003</c:v>
                </c:pt>
                <c:pt idx="2789">
                  <c:v>52.759999999999991</c:v>
                </c:pt>
                <c:pt idx="2790">
                  <c:v>45.990000000000009</c:v>
                </c:pt>
                <c:pt idx="2791">
                  <c:v>77.06</c:v>
                </c:pt>
                <c:pt idx="2792">
                  <c:v>33.419999999999845</c:v>
                </c:pt>
                <c:pt idx="2793">
                  <c:v>38.349999999999994</c:v>
                </c:pt>
                <c:pt idx="2794">
                  <c:v>46.550000000000011</c:v>
                </c:pt>
                <c:pt idx="2795">
                  <c:v>29.610000000000014</c:v>
                </c:pt>
                <c:pt idx="2796">
                  <c:v>22.789999999999964</c:v>
                </c:pt>
                <c:pt idx="2797">
                  <c:v>12.850000000000001</c:v>
                </c:pt>
                <c:pt idx="2798">
                  <c:v>7.59</c:v>
                </c:pt>
                <c:pt idx="2799">
                  <c:v>42.639999999999986</c:v>
                </c:pt>
                <c:pt idx="2800">
                  <c:v>62.140000000000015</c:v>
                </c:pt>
                <c:pt idx="2801">
                  <c:v>23.8599999999999</c:v>
                </c:pt>
                <c:pt idx="2802">
                  <c:v>6.57</c:v>
                </c:pt>
                <c:pt idx="2803">
                  <c:v>30.03</c:v>
                </c:pt>
                <c:pt idx="2804">
                  <c:v>20.25</c:v>
                </c:pt>
                <c:pt idx="2805">
                  <c:v>35.650000000000091</c:v>
                </c:pt>
                <c:pt idx="2806">
                  <c:v>11.840000000000003</c:v>
                </c:pt>
                <c:pt idx="2807">
                  <c:v>47.459999999999809</c:v>
                </c:pt>
                <c:pt idx="2808">
                  <c:v>13.049999999999983</c:v>
                </c:pt>
                <c:pt idx="2809">
                  <c:v>28.559999999999974</c:v>
                </c:pt>
                <c:pt idx="2810">
                  <c:v>23.299999999999955</c:v>
                </c:pt>
                <c:pt idx="2811">
                  <c:v>32.720000000000027</c:v>
                </c:pt>
                <c:pt idx="2812">
                  <c:v>7.6800000000000637</c:v>
                </c:pt>
                <c:pt idx="2813">
                  <c:v>41.640000000000008</c:v>
                </c:pt>
                <c:pt idx="2814">
                  <c:v>37.799999999999983</c:v>
                </c:pt>
                <c:pt idx="2815">
                  <c:v>9.2100000000000009</c:v>
                </c:pt>
                <c:pt idx="2816">
                  <c:v>88.81</c:v>
                </c:pt>
                <c:pt idx="2817">
                  <c:v>52.34</c:v>
                </c:pt>
                <c:pt idx="2818">
                  <c:v>1.1899999999999977</c:v>
                </c:pt>
                <c:pt idx="2819">
                  <c:v>46.240000000000009</c:v>
                </c:pt>
                <c:pt idx="2820">
                  <c:v>8.9199999999999591</c:v>
                </c:pt>
                <c:pt idx="2821">
                  <c:v>0.26999999999998181</c:v>
                </c:pt>
                <c:pt idx="2822">
                  <c:v>0.40999999999999659</c:v>
                </c:pt>
                <c:pt idx="2823">
                  <c:v>89.610000000000014</c:v>
                </c:pt>
                <c:pt idx="2824">
                  <c:v>2.8600000000000136</c:v>
                </c:pt>
                <c:pt idx="2825">
                  <c:v>12.05</c:v>
                </c:pt>
                <c:pt idx="2826">
                  <c:v>3.7599999999999909</c:v>
                </c:pt>
                <c:pt idx="2827">
                  <c:v>44.099999999999994</c:v>
                </c:pt>
                <c:pt idx="2828">
                  <c:v>14.139999999999986</c:v>
                </c:pt>
                <c:pt idx="2829">
                  <c:v>40.200000000000045</c:v>
                </c:pt>
                <c:pt idx="2830">
                  <c:v>33.790000000000077</c:v>
                </c:pt>
                <c:pt idx="2831">
                  <c:v>14.509999999999991</c:v>
                </c:pt>
                <c:pt idx="2832">
                  <c:v>149.27999999999997</c:v>
                </c:pt>
                <c:pt idx="2833">
                  <c:v>12</c:v>
                </c:pt>
                <c:pt idx="2834">
                  <c:v>34.289999999999964</c:v>
                </c:pt>
                <c:pt idx="2835">
                  <c:v>39.439999999999827</c:v>
                </c:pt>
                <c:pt idx="2836">
                  <c:v>6.4000000000000057</c:v>
                </c:pt>
                <c:pt idx="2837">
                  <c:v>85.610000000000014</c:v>
                </c:pt>
                <c:pt idx="2838">
                  <c:v>3.5800000000000125</c:v>
                </c:pt>
                <c:pt idx="2839">
                  <c:v>24.759999999999991</c:v>
                </c:pt>
                <c:pt idx="2840">
                  <c:v>50.060000000000016</c:v>
                </c:pt>
                <c:pt idx="2841">
                  <c:v>11.260000000000105</c:v>
                </c:pt>
                <c:pt idx="2842">
                  <c:v>7.3499999999999943</c:v>
                </c:pt>
                <c:pt idx="2843">
                  <c:v>20.010000000000019</c:v>
                </c:pt>
                <c:pt idx="2844">
                  <c:v>112.32000000000005</c:v>
                </c:pt>
                <c:pt idx="2845">
                  <c:v>38.64</c:v>
                </c:pt>
                <c:pt idx="2846">
                  <c:v>4.1800000000000068</c:v>
                </c:pt>
                <c:pt idx="2847">
                  <c:v>9.6599999999999682</c:v>
                </c:pt>
                <c:pt idx="2848">
                  <c:v>13.149999999999977</c:v>
                </c:pt>
                <c:pt idx="2849">
                  <c:v>22.779999999999973</c:v>
                </c:pt>
                <c:pt idx="2850">
                  <c:v>23.789999999999964</c:v>
                </c:pt>
                <c:pt idx="2851">
                  <c:v>2.1199999999999992</c:v>
                </c:pt>
                <c:pt idx="2852">
                  <c:v>36.159999999999968</c:v>
                </c:pt>
                <c:pt idx="2853">
                  <c:v>32.92</c:v>
                </c:pt>
                <c:pt idx="2854">
                  <c:v>90.170000000000073</c:v>
                </c:pt>
                <c:pt idx="2855">
                  <c:v>44.639999999999986</c:v>
                </c:pt>
                <c:pt idx="2856">
                  <c:v>85.060000000000059</c:v>
                </c:pt>
                <c:pt idx="2857">
                  <c:v>80.980000000000018</c:v>
                </c:pt>
                <c:pt idx="2858">
                  <c:v>29.519999999999996</c:v>
                </c:pt>
                <c:pt idx="2859">
                  <c:v>26.329999999999984</c:v>
                </c:pt>
                <c:pt idx="2860">
                  <c:v>59.52000000000001</c:v>
                </c:pt>
                <c:pt idx="2861">
                  <c:v>61.360000000000014</c:v>
                </c:pt>
                <c:pt idx="2862">
                  <c:v>20.350000000000023</c:v>
                </c:pt>
                <c:pt idx="2863">
                  <c:v>38.31</c:v>
                </c:pt>
                <c:pt idx="2864">
                  <c:v>7.9699999999999989</c:v>
                </c:pt>
                <c:pt idx="2865">
                  <c:v>30.82</c:v>
                </c:pt>
                <c:pt idx="2866">
                  <c:v>37.519999999999982</c:v>
                </c:pt>
                <c:pt idx="2867">
                  <c:v>92.320000000000164</c:v>
                </c:pt>
                <c:pt idx="2868">
                  <c:v>1.8500000000000014</c:v>
                </c:pt>
                <c:pt idx="2869">
                  <c:v>0.85000000000000142</c:v>
                </c:pt>
                <c:pt idx="2870">
                  <c:v>4.7200000000000273</c:v>
                </c:pt>
                <c:pt idx="2871">
                  <c:v>20.72</c:v>
                </c:pt>
                <c:pt idx="2872">
                  <c:v>48.5</c:v>
                </c:pt>
                <c:pt idx="2873">
                  <c:v>5.4699999999999989</c:v>
                </c:pt>
                <c:pt idx="2874">
                  <c:v>8.0599999999999987</c:v>
                </c:pt>
                <c:pt idx="2875">
                  <c:v>12.969999999999999</c:v>
                </c:pt>
                <c:pt idx="2876">
                  <c:v>141.11000000000001</c:v>
                </c:pt>
                <c:pt idx="2877">
                  <c:v>34</c:v>
                </c:pt>
                <c:pt idx="2878">
                  <c:v>20.97</c:v>
                </c:pt>
                <c:pt idx="2879">
                  <c:v>84.689999999999941</c:v>
                </c:pt>
                <c:pt idx="2880">
                  <c:v>1.6200000000000045</c:v>
                </c:pt>
                <c:pt idx="2881">
                  <c:v>42.75</c:v>
                </c:pt>
                <c:pt idx="2882">
                  <c:v>89.909999999999968</c:v>
                </c:pt>
                <c:pt idx="2883">
                  <c:v>21.600000000000023</c:v>
                </c:pt>
                <c:pt idx="2884">
                  <c:v>214.87000000000012</c:v>
                </c:pt>
                <c:pt idx="2885">
                  <c:v>27.050000000000011</c:v>
                </c:pt>
                <c:pt idx="2886">
                  <c:v>117.60000000000002</c:v>
                </c:pt>
                <c:pt idx="2887">
                  <c:v>30.72999999999999</c:v>
                </c:pt>
                <c:pt idx="2888">
                  <c:v>54.259999999999991</c:v>
                </c:pt>
                <c:pt idx="2889">
                  <c:v>68.350000000000023</c:v>
                </c:pt>
                <c:pt idx="2890">
                  <c:v>46.220000000000027</c:v>
                </c:pt>
                <c:pt idx="2891">
                  <c:v>103.02999999999997</c:v>
                </c:pt>
                <c:pt idx="2892">
                  <c:v>86.899999999999977</c:v>
                </c:pt>
                <c:pt idx="2893">
                  <c:v>49.120000000000005</c:v>
                </c:pt>
                <c:pt idx="2894">
                  <c:v>18.440000000000055</c:v>
                </c:pt>
                <c:pt idx="2895">
                  <c:v>51.760000000000048</c:v>
                </c:pt>
                <c:pt idx="2896">
                  <c:v>9.5500000000000114</c:v>
                </c:pt>
                <c:pt idx="2897">
                  <c:v>13.11</c:v>
                </c:pt>
                <c:pt idx="2898">
                  <c:v>17.820000000000164</c:v>
                </c:pt>
                <c:pt idx="2899">
                  <c:v>14.330000000000013</c:v>
                </c:pt>
                <c:pt idx="2900">
                  <c:v>14.680000000000007</c:v>
                </c:pt>
                <c:pt idx="2901">
                  <c:v>10.310000000000002</c:v>
                </c:pt>
                <c:pt idx="2902">
                  <c:v>34.740000000000009</c:v>
                </c:pt>
                <c:pt idx="2903">
                  <c:v>36.759999999999991</c:v>
                </c:pt>
                <c:pt idx="2904">
                  <c:v>63.550000000000011</c:v>
                </c:pt>
                <c:pt idx="2905">
                  <c:v>101.31999999999994</c:v>
                </c:pt>
                <c:pt idx="2906">
                  <c:v>12.639999999999997</c:v>
                </c:pt>
                <c:pt idx="2907">
                  <c:v>39.960000000000008</c:v>
                </c:pt>
                <c:pt idx="2908">
                  <c:v>6.51</c:v>
                </c:pt>
                <c:pt idx="2909">
                  <c:v>21.200000000000003</c:v>
                </c:pt>
                <c:pt idx="2910">
                  <c:v>15.869999999999891</c:v>
                </c:pt>
                <c:pt idx="2911">
                  <c:v>36.789999999999964</c:v>
                </c:pt>
                <c:pt idx="2912">
                  <c:v>81.819999999999936</c:v>
                </c:pt>
                <c:pt idx="2913">
                  <c:v>82.740000000000009</c:v>
                </c:pt>
                <c:pt idx="2914">
                  <c:v>35.910000000000011</c:v>
                </c:pt>
                <c:pt idx="2915">
                  <c:v>30.360000000000127</c:v>
                </c:pt>
                <c:pt idx="2916">
                  <c:v>14.090000000000003</c:v>
                </c:pt>
                <c:pt idx="2917">
                  <c:v>9.1700000000000159</c:v>
                </c:pt>
                <c:pt idx="2918">
                  <c:v>23.740000000000009</c:v>
                </c:pt>
                <c:pt idx="2919">
                  <c:v>173.53000000000009</c:v>
                </c:pt>
                <c:pt idx="2920">
                  <c:v>71.610000000000014</c:v>
                </c:pt>
                <c:pt idx="2921">
                  <c:v>15.590000000000003</c:v>
                </c:pt>
                <c:pt idx="2922">
                  <c:v>18.269999999999982</c:v>
                </c:pt>
                <c:pt idx="2923">
                  <c:v>9.41</c:v>
                </c:pt>
                <c:pt idx="2924">
                  <c:v>17.899999999999864</c:v>
                </c:pt>
                <c:pt idx="2925">
                  <c:v>19.990000000000009</c:v>
                </c:pt>
                <c:pt idx="2926">
                  <c:v>4.4199999999999591</c:v>
                </c:pt>
                <c:pt idx="2927">
                  <c:v>90.239999999999895</c:v>
                </c:pt>
                <c:pt idx="2928">
                  <c:v>64.919999999999987</c:v>
                </c:pt>
                <c:pt idx="2929">
                  <c:v>55.830000000000041</c:v>
                </c:pt>
                <c:pt idx="2930">
                  <c:v>24.970000000000006</c:v>
                </c:pt>
                <c:pt idx="2931">
                  <c:v>87.060000000000059</c:v>
                </c:pt>
                <c:pt idx="2932">
                  <c:v>2.2099999999999937</c:v>
                </c:pt>
                <c:pt idx="2933">
                  <c:v>97.029999999999973</c:v>
                </c:pt>
                <c:pt idx="2934">
                  <c:v>5.2700000000000102</c:v>
                </c:pt>
                <c:pt idx="2935">
                  <c:v>38.379999999999967</c:v>
                </c:pt>
                <c:pt idx="2936">
                  <c:v>18.650000000000006</c:v>
                </c:pt>
                <c:pt idx="2937">
                  <c:v>76.580000000000041</c:v>
                </c:pt>
                <c:pt idx="2938">
                  <c:v>33.25</c:v>
                </c:pt>
                <c:pt idx="2939">
                  <c:v>17.039999999999964</c:v>
                </c:pt>
                <c:pt idx="2940">
                  <c:v>45.299999999999955</c:v>
                </c:pt>
                <c:pt idx="2941">
                  <c:v>89.509999999999991</c:v>
                </c:pt>
                <c:pt idx="2942">
                  <c:v>18.059999999999999</c:v>
                </c:pt>
                <c:pt idx="2943">
                  <c:v>46.270000000000095</c:v>
                </c:pt>
                <c:pt idx="2944">
                  <c:v>77.899999999999977</c:v>
                </c:pt>
                <c:pt idx="2945">
                  <c:v>20.77000000000001</c:v>
                </c:pt>
                <c:pt idx="2946">
                  <c:v>68.029999999999973</c:v>
                </c:pt>
                <c:pt idx="2947">
                  <c:v>20.32000000000005</c:v>
                </c:pt>
                <c:pt idx="2948">
                  <c:v>70.5</c:v>
                </c:pt>
                <c:pt idx="2949">
                  <c:v>9.7199999999999704</c:v>
                </c:pt>
                <c:pt idx="2950">
                  <c:v>15.590000000000032</c:v>
                </c:pt>
                <c:pt idx="2951">
                  <c:v>117.17000000000007</c:v>
                </c:pt>
                <c:pt idx="2952">
                  <c:v>81.22</c:v>
                </c:pt>
                <c:pt idx="2953">
                  <c:v>4.8599999999999994</c:v>
                </c:pt>
                <c:pt idx="2954">
                  <c:v>34.089999999999918</c:v>
                </c:pt>
                <c:pt idx="2955">
                  <c:v>97.12</c:v>
                </c:pt>
                <c:pt idx="2956">
                  <c:v>24.089999999999996</c:v>
                </c:pt>
                <c:pt idx="2957">
                  <c:v>11.07</c:v>
                </c:pt>
                <c:pt idx="2958">
                  <c:v>37.639999999999986</c:v>
                </c:pt>
                <c:pt idx="2959">
                  <c:v>25.980000000000018</c:v>
                </c:pt>
                <c:pt idx="2960">
                  <c:v>43.78</c:v>
                </c:pt>
                <c:pt idx="2961">
                  <c:v>47.75</c:v>
                </c:pt>
                <c:pt idx="2962">
                  <c:v>1.8699999999999974</c:v>
                </c:pt>
                <c:pt idx="2963">
                  <c:v>47.710000000000036</c:v>
                </c:pt>
                <c:pt idx="2964">
                  <c:v>0.17999999999999261</c:v>
                </c:pt>
                <c:pt idx="2965">
                  <c:v>34.540000000000077</c:v>
                </c:pt>
                <c:pt idx="2966">
                  <c:v>56.650000000000006</c:v>
                </c:pt>
                <c:pt idx="2967">
                  <c:v>33.330000000000041</c:v>
                </c:pt>
                <c:pt idx="2968">
                  <c:v>19.960000000000036</c:v>
                </c:pt>
                <c:pt idx="2969">
                  <c:v>49.079999999999927</c:v>
                </c:pt>
                <c:pt idx="2970">
                  <c:v>13.379999999999995</c:v>
                </c:pt>
                <c:pt idx="2971">
                  <c:v>14.680000000000007</c:v>
                </c:pt>
                <c:pt idx="2972">
                  <c:v>14.219999999999999</c:v>
                </c:pt>
                <c:pt idx="2973">
                  <c:v>23.210000000000008</c:v>
                </c:pt>
                <c:pt idx="2974">
                  <c:v>43.389999999999986</c:v>
                </c:pt>
                <c:pt idx="2975">
                  <c:v>8.0099999999999909</c:v>
                </c:pt>
                <c:pt idx="2976">
                  <c:v>4.4699999999999989</c:v>
                </c:pt>
                <c:pt idx="2977">
                  <c:v>4.6499999999999773</c:v>
                </c:pt>
                <c:pt idx="2978">
                  <c:v>65.88</c:v>
                </c:pt>
                <c:pt idx="2979">
                  <c:v>47.079999999999927</c:v>
                </c:pt>
                <c:pt idx="2980">
                  <c:v>65.279999999999973</c:v>
                </c:pt>
                <c:pt idx="2981">
                  <c:v>34.279999999999973</c:v>
                </c:pt>
                <c:pt idx="2982">
                  <c:v>14.260000000000002</c:v>
                </c:pt>
                <c:pt idx="2983">
                  <c:v>1.8499999999999943</c:v>
                </c:pt>
                <c:pt idx="2984">
                  <c:v>2.8900000000000006</c:v>
                </c:pt>
                <c:pt idx="2985">
                  <c:v>62.31</c:v>
                </c:pt>
                <c:pt idx="2986">
                  <c:v>13.759999999999991</c:v>
                </c:pt>
                <c:pt idx="2987">
                  <c:v>61.899999999999977</c:v>
                </c:pt>
                <c:pt idx="2988">
                  <c:v>7.5400000000000063</c:v>
                </c:pt>
                <c:pt idx="2989">
                  <c:v>10.189999999999998</c:v>
                </c:pt>
                <c:pt idx="2990">
                  <c:v>9.7600000000000051</c:v>
                </c:pt>
                <c:pt idx="2991">
                  <c:v>18.759999999999991</c:v>
                </c:pt>
                <c:pt idx="2992">
                  <c:v>54.759999999999991</c:v>
                </c:pt>
                <c:pt idx="2993">
                  <c:v>13.05</c:v>
                </c:pt>
                <c:pt idx="2994">
                  <c:v>14.519999999999982</c:v>
                </c:pt>
                <c:pt idx="2995">
                  <c:v>6.4700000000000024</c:v>
                </c:pt>
                <c:pt idx="2996">
                  <c:v>133.29000000000019</c:v>
                </c:pt>
                <c:pt idx="2997">
                  <c:v>7.5400000000000773</c:v>
                </c:pt>
                <c:pt idx="2998">
                  <c:v>62.159999999999968</c:v>
                </c:pt>
                <c:pt idx="2999">
                  <c:v>3.1400000000000006</c:v>
                </c:pt>
                <c:pt idx="3000">
                  <c:v>11.739999999999995</c:v>
                </c:pt>
                <c:pt idx="3001">
                  <c:v>20.960000000000008</c:v>
                </c:pt>
                <c:pt idx="3002">
                  <c:v>15.990000000000009</c:v>
                </c:pt>
                <c:pt idx="3003">
                  <c:v>25.65</c:v>
                </c:pt>
                <c:pt idx="3004">
                  <c:v>24.659999999999968</c:v>
                </c:pt>
                <c:pt idx="3005">
                  <c:v>4.5800000000000125</c:v>
                </c:pt>
                <c:pt idx="3006">
                  <c:v>12.450000000000045</c:v>
                </c:pt>
                <c:pt idx="3007">
                  <c:v>0.82000000000000028</c:v>
                </c:pt>
                <c:pt idx="3008">
                  <c:v>64.639999999999986</c:v>
                </c:pt>
                <c:pt idx="3009">
                  <c:v>27.09</c:v>
                </c:pt>
                <c:pt idx="3010">
                  <c:v>9.9300000000000068</c:v>
                </c:pt>
                <c:pt idx="3011">
                  <c:v>80.639999999999986</c:v>
                </c:pt>
                <c:pt idx="3012">
                  <c:v>19.230000000000018</c:v>
                </c:pt>
                <c:pt idx="3013">
                  <c:v>117.1099999999999</c:v>
                </c:pt>
                <c:pt idx="3014">
                  <c:v>58.330000000000013</c:v>
                </c:pt>
                <c:pt idx="3015">
                  <c:v>40.930000000000007</c:v>
                </c:pt>
                <c:pt idx="3016">
                  <c:v>63.919999999999845</c:v>
                </c:pt>
                <c:pt idx="3017">
                  <c:v>17.479999999999961</c:v>
                </c:pt>
                <c:pt idx="3018">
                  <c:v>45.680000000000007</c:v>
                </c:pt>
                <c:pt idx="3019">
                  <c:v>31.67</c:v>
                </c:pt>
                <c:pt idx="3020">
                  <c:v>90.169999999999959</c:v>
                </c:pt>
                <c:pt idx="3021">
                  <c:v>10.059999999999999</c:v>
                </c:pt>
                <c:pt idx="3022">
                  <c:v>8.6899999999999977</c:v>
                </c:pt>
                <c:pt idx="3023">
                  <c:v>4.230000000000004</c:v>
                </c:pt>
                <c:pt idx="3024">
                  <c:v>30.589999999999975</c:v>
                </c:pt>
                <c:pt idx="3025">
                  <c:v>52.629999999999995</c:v>
                </c:pt>
                <c:pt idx="3026">
                  <c:v>14.059999999999995</c:v>
                </c:pt>
                <c:pt idx="3027">
                  <c:v>72.559999999999945</c:v>
                </c:pt>
                <c:pt idx="3028">
                  <c:v>32.569999999999936</c:v>
                </c:pt>
                <c:pt idx="3029">
                  <c:v>94.42999999999995</c:v>
                </c:pt>
                <c:pt idx="3030">
                  <c:v>10.069999999999993</c:v>
                </c:pt>
                <c:pt idx="3031">
                  <c:v>35.919999999999959</c:v>
                </c:pt>
                <c:pt idx="3032">
                  <c:v>54.069999999999993</c:v>
                </c:pt>
                <c:pt idx="3033">
                  <c:v>6.6400000000000006</c:v>
                </c:pt>
                <c:pt idx="3034">
                  <c:v>58.120000000000005</c:v>
                </c:pt>
                <c:pt idx="3035">
                  <c:v>7.5299999999999976</c:v>
                </c:pt>
                <c:pt idx="3036">
                  <c:v>20.939999999999998</c:v>
                </c:pt>
                <c:pt idx="3037">
                  <c:v>77.300000000000182</c:v>
                </c:pt>
                <c:pt idx="3038">
                  <c:v>27.360000000000014</c:v>
                </c:pt>
                <c:pt idx="3039">
                  <c:v>33.850000000000023</c:v>
                </c:pt>
                <c:pt idx="3040">
                  <c:v>169.76999999999998</c:v>
                </c:pt>
                <c:pt idx="3041">
                  <c:v>12.839999999999996</c:v>
                </c:pt>
                <c:pt idx="3042">
                  <c:v>19.419999999999959</c:v>
                </c:pt>
                <c:pt idx="3043">
                  <c:v>29.560000000000059</c:v>
                </c:pt>
                <c:pt idx="3044">
                  <c:v>142.08000000000004</c:v>
                </c:pt>
                <c:pt idx="3045">
                  <c:v>22.240000000000002</c:v>
                </c:pt>
                <c:pt idx="3046">
                  <c:v>12.67999999999995</c:v>
                </c:pt>
                <c:pt idx="3047">
                  <c:v>46.829999999999984</c:v>
                </c:pt>
                <c:pt idx="3048">
                  <c:v>110.31000000000017</c:v>
                </c:pt>
                <c:pt idx="3049">
                  <c:v>4.0600000000000023</c:v>
                </c:pt>
                <c:pt idx="3050">
                  <c:v>40.620000000000005</c:v>
                </c:pt>
                <c:pt idx="3051">
                  <c:v>34.549999999999955</c:v>
                </c:pt>
                <c:pt idx="3052">
                  <c:v>3.9800000000000004</c:v>
                </c:pt>
                <c:pt idx="3053">
                  <c:v>100.04999999999995</c:v>
                </c:pt>
                <c:pt idx="3054">
                  <c:v>122.29999999999995</c:v>
                </c:pt>
                <c:pt idx="3055">
                  <c:v>14.420000000000073</c:v>
                </c:pt>
                <c:pt idx="3056">
                  <c:v>28.53</c:v>
                </c:pt>
                <c:pt idx="3057">
                  <c:v>10.960000000000036</c:v>
                </c:pt>
                <c:pt idx="3058">
                  <c:v>46.410000000000082</c:v>
                </c:pt>
                <c:pt idx="3059">
                  <c:v>38.269999999999982</c:v>
                </c:pt>
                <c:pt idx="3060">
                  <c:v>35.779999999999973</c:v>
                </c:pt>
                <c:pt idx="3061">
                  <c:v>52.25</c:v>
                </c:pt>
                <c:pt idx="3062">
                  <c:v>34.440000000000055</c:v>
                </c:pt>
                <c:pt idx="3063">
                  <c:v>10.11999999999999</c:v>
                </c:pt>
                <c:pt idx="3064">
                  <c:v>102.06000000000006</c:v>
                </c:pt>
                <c:pt idx="3065">
                  <c:v>3.3799999999999955</c:v>
                </c:pt>
                <c:pt idx="3066">
                  <c:v>80.590000000000032</c:v>
                </c:pt>
                <c:pt idx="3067">
                  <c:v>0.43999999999999995</c:v>
                </c:pt>
                <c:pt idx="3068">
                  <c:v>15.530000000000001</c:v>
                </c:pt>
                <c:pt idx="3069">
                  <c:v>8.2199999999999989</c:v>
                </c:pt>
                <c:pt idx="3070">
                  <c:v>25.099999999999994</c:v>
                </c:pt>
                <c:pt idx="3071">
                  <c:v>43.05</c:v>
                </c:pt>
                <c:pt idx="3072">
                  <c:v>155.52999999999997</c:v>
                </c:pt>
                <c:pt idx="3073">
                  <c:v>32.360000000000014</c:v>
                </c:pt>
                <c:pt idx="3074">
                  <c:v>18.72</c:v>
                </c:pt>
                <c:pt idx="3075">
                  <c:v>10.07</c:v>
                </c:pt>
                <c:pt idx="3076">
                  <c:v>53.970000000000027</c:v>
                </c:pt>
                <c:pt idx="3077">
                  <c:v>24.649999999999991</c:v>
                </c:pt>
                <c:pt idx="3078">
                  <c:v>24.160000000000025</c:v>
                </c:pt>
                <c:pt idx="3079">
                  <c:v>60.699999999999989</c:v>
                </c:pt>
                <c:pt idx="3080">
                  <c:v>28.879999999999995</c:v>
                </c:pt>
                <c:pt idx="3081">
                  <c:v>67.419999999999987</c:v>
                </c:pt>
                <c:pt idx="3082">
                  <c:v>20.349999999999909</c:v>
                </c:pt>
                <c:pt idx="3083">
                  <c:v>4.5499999999999989</c:v>
                </c:pt>
                <c:pt idx="3084">
                  <c:v>5.3900000000000006</c:v>
                </c:pt>
                <c:pt idx="3085">
                  <c:v>100.17000000000002</c:v>
                </c:pt>
                <c:pt idx="3086">
                  <c:v>7.1199999999998909</c:v>
                </c:pt>
                <c:pt idx="3087">
                  <c:v>49.26</c:v>
                </c:pt>
                <c:pt idx="3088">
                  <c:v>34.3900000000001</c:v>
                </c:pt>
                <c:pt idx="3089">
                  <c:v>38.069999999999993</c:v>
                </c:pt>
                <c:pt idx="3090">
                  <c:v>56.039999999999964</c:v>
                </c:pt>
                <c:pt idx="3091">
                  <c:v>4.6399999999999864</c:v>
                </c:pt>
                <c:pt idx="3092">
                  <c:v>0.24000000000000021</c:v>
                </c:pt>
                <c:pt idx="3093">
                  <c:v>74.509999999999991</c:v>
                </c:pt>
                <c:pt idx="3094">
                  <c:v>6.7299999999999613</c:v>
                </c:pt>
                <c:pt idx="3095">
                  <c:v>33.64</c:v>
                </c:pt>
                <c:pt idx="3096">
                  <c:v>102.98000000000002</c:v>
                </c:pt>
                <c:pt idx="3097">
                  <c:v>84.56</c:v>
                </c:pt>
                <c:pt idx="3098">
                  <c:v>92.400000000000034</c:v>
                </c:pt>
                <c:pt idx="3099">
                  <c:v>87.979999999999905</c:v>
                </c:pt>
                <c:pt idx="3100">
                  <c:v>44.44</c:v>
                </c:pt>
                <c:pt idx="3101">
                  <c:v>74.180000000000035</c:v>
                </c:pt>
                <c:pt idx="3102">
                  <c:v>7.5500000000000114</c:v>
                </c:pt>
                <c:pt idx="3103">
                  <c:v>29.079999999999984</c:v>
                </c:pt>
                <c:pt idx="3104">
                  <c:v>11.810000000000002</c:v>
                </c:pt>
                <c:pt idx="3105">
                  <c:v>225.33000000000004</c:v>
                </c:pt>
                <c:pt idx="3106">
                  <c:v>9.15</c:v>
                </c:pt>
                <c:pt idx="3107">
                  <c:v>9.3700000000000045</c:v>
                </c:pt>
                <c:pt idx="3108">
                  <c:v>30.370000000000061</c:v>
                </c:pt>
                <c:pt idx="3109">
                  <c:v>56.909999999999968</c:v>
                </c:pt>
                <c:pt idx="3110">
                  <c:v>3.5800000000000409</c:v>
                </c:pt>
                <c:pt idx="3111">
                  <c:v>8.1400000000000148</c:v>
                </c:pt>
                <c:pt idx="3112">
                  <c:v>52.129999999999995</c:v>
                </c:pt>
                <c:pt idx="3113">
                  <c:v>54.279999999999973</c:v>
                </c:pt>
                <c:pt idx="3114">
                  <c:v>6.0099999999999909</c:v>
                </c:pt>
                <c:pt idx="3115">
                  <c:v>31.689999999999998</c:v>
                </c:pt>
                <c:pt idx="3116">
                  <c:v>217.54999999999995</c:v>
                </c:pt>
                <c:pt idx="3117">
                  <c:v>19.950000000000045</c:v>
                </c:pt>
                <c:pt idx="3118">
                  <c:v>56.990000000000009</c:v>
                </c:pt>
                <c:pt idx="3119">
                  <c:v>58.049999999999955</c:v>
                </c:pt>
                <c:pt idx="3120">
                  <c:v>18.029999999999973</c:v>
                </c:pt>
                <c:pt idx="3121">
                  <c:v>16.759999999999998</c:v>
                </c:pt>
                <c:pt idx="3122">
                  <c:v>14.129999999999995</c:v>
                </c:pt>
                <c:pt idx="3123">
                  <c:v>104.44000000000005</c:v>
                </c:pt>
                <c:pt idx="3124">
                  <c:v>12.049999999999955</c:v>
                </c:pt>
                <c:pt idx="3125">
                  <c:v>13.170000000000016</c:v>
                </c:pt>
                <c:pt idx="3126">
                  <c:v>7.9200000000000017</c:v>
                </c:pt>
                <c:pt idx="3127">
                  <c:v>103.2299999999999</c:v>
                </c:pt>
                <c:pt idx="3128">
                  <c:v>2</c:v>
                </c:pt>
                <c:pt idx="3129">
                  <c:v>2.6900000000000013</c:v>
                </c:pt>
                <c:pt idx="3130">
                  <c:v>50.170000000000016</c:v>
                </c:pt>
                <c:pt idx="3131">
                  <c:v>17.96999999999997</c:v>
                </c:pt>
                <c:pt idx="3132">
                  <c:v>64.839999999999918</c:v>
                </c:pt>
                <c:pt idx="3133">
                  <c:v>8.6499999999999986</c:v>
                </c:pt>
                <c:pt idx="3134">
                  <c:v>5.1400000000000432</c:v>
                </c:pt>
                <c:pt idx="3135">
                  <c:v>83.989999999999895</c:v>
                </c:pt>
                <c:pt idx="3136">
                  <c:v>41.440000000000055</c:v>
                </c:pt>
                <c:pt idx="3137">
                  <c:v>44.310000000000031</c:v>
                </c:pt>
                <c:pt idx="3138">
                  <c:v>55.110000000000014</c:v>
                </c:pt>
                <c:pt idx="3139">
                  <c:v>3.2799999999999976</c:v>
                </c:pt>
                <c:pt idx="3140">
                  <c:v>26.210000000000008</c:v>
                </c:pt>
                <c:pt idx="3141">
                  <c:v>48.97</c:v>
                </c:pt>
                <c:pt idx="3142">
                  <c:v>65.140000000000015</c:v>
                </c:pt>
                <c:pt idx="3143">
                  <c:v>24.490000000000009</c:v>
                </c:pt>
                <c:pt idx="3144">
                  <c:v>7.3700000000000045</c:v>
                </c:pt>
                <c:pt idx="3145">
                  <c:v>17.549999999999955</c:v>
                </c:pt>
                <c:pt idx="3146">
                  <c:v>46.900000000000034</c:v>
                </c:pt>
                <c:pt idx="3147">
                  <c:v>9.36</c:v>
                </c:pt>
                <c:pt idx="3148">
                  <c:v>14.439999999999827</c:v>
                </c:pt>
                <c:pt idx="3149">
                  <c:v>50.670000000000073</c:v>
                </c:pt>
                <c:pt idx="3150">
                  <c:v>65.589999999999918</c:v>
                </c:pt>
                <c:pt idx="3151">
                  <c:v>8.589999999999975</c:v>
                </c:pt>
                <c:pt idx="3152">
                  <c:v>36.909999999999997</c:v>
                </c:pt>
                <c:pt idx="3153">
                  <c:v>5.8400000000000318</c:v>
                </c:pt>
                <c:pt idx="3154">
                  <c:v>46.75</c:v>
                </c:pt>
                <c:pt idx="3155">
                  <c:v>21.049999999999955</c:v>
                </c:pt>
                <c:pt idx="3156">
                  <c:v>22.810000000000002</c:v>
                </c:pt>
                <c:pt idx="3157">
                  <c:v>173.20000000000005</c:v>
                </c:pt>
                <c:pt idx="3158">
                  <c:v>14.530000000000001</c:v>
                </c:pt>
                <c:pt idx="3159">
                  <c:v>98.600000000000023</c:v>
                </c:pt>
                <c:pt idx="3160">
                  <c:v>80.079999999999984</c:v>
                </c:pt>
                <c:pt idx="3161">
                  <c:v>45.489999999999952</c:v>
                </c:pt>
                <c:pt idx="3162">
                  <c:v>15.169999999999959</c:v>
                </c:pt>
                <c:pt idx="3163">
                  <c:v>97.330000000000041</c:v>
                </c:pt>
                <c:pt idx="3164">
                  <c:v>8.6400000000000148</c:v>
                </c:pt>
                <c:pt idx="3165">
                  <c:v>3.8499999999999996</c:v>
                </c:pt>
                <c:pt idx="3166">
                  <c:v>23.189999999999998</c:v>
                </c:pt>
                <c:pt idx="3167">
                  <c:v>10.200000000000003</c:v>
                </c:pt>
                <c:pt idx="3168">
                  <c:v>0.6600000000000108</c:v>
                </c:pt>
                <c:pt idx="3169">
                  <c:v>24.179999999999993</c:v>
                </c:pt>
                <c:pt idx="3170">
                  <c:v>38.25</c:v>
                </c:pt>
                <c:pt idx="3171">
                  <c:v>0.35000000000002274</c:v>
                </c:pt>
                <c:pt idx="3172">
                  <c:v>31.620000000000005</c:v>
                </c:pt>
                <c:pt idx="3173">
                  <c:v>51.190000000000012</c:v>
                </c:pt>
                <c:pt idx="3174">
                  <c:v>59.819999999999993</c:v>
                </c:pt>
                <c:pt idx="3175">
                  <c:v>89.62</c:v>
                </c:pt>
                <c:pt idx="3176">
                  <c:v>18.47</c:v>
                </c:pt>
                <c:pt idx="3177">
                  <c:v>93.540000000000077</c:v>
                </c:pt>
                <c:pt idx="3178">
                  <c:v>11.93</c:v>
                </c:pt>
                <c:pt idx="3179">
                  <c:v>1.7699999999999818</c:v>
                </c:pt>
                <c:pt idx="3180">
                  <c:v>37.160000000000082</c:v>
                </c:pt>
                <c:pt idx="3181">
                  <c:v>56.22</c:v>
                </c:pt>
                <c:pt idx="3182">
                  <c:v>28.17</c:v>
                </c:pt>
                <c:pt idx="3183">
                  <c:v>18.72</c:v>
                </c:pt>
                <c:pt idx="3184">
                  <c:v>93.66</c:v>
                </c:pt>
                <c:pt idx="3185">
                  <c:v>20.600000000000023</c:v>
                </c:pt>
                <c:pt idx="3186">
                  <c:v>19.129999999999995</c:v>
                </c:pt>
                <c:pt idx="3187">
                  <c:v>19</c:v>
                </c:pt>
                <c:pt idx="3188">
                  <c:v>20.14</c:v>
                </c:pt>
                <c:pt idx="3189">
                  <c:v>1.269999999999996</c:v>
                </c:pt>
                <c:pt idx="3190">
                  <c:v>9.7599999999999909</c:v>
                </c:pt>
                <c:pt idx="3191">
                  <c:v>82.88</c:v>
                </c:pt>
                <c:pt idx="3192">
                  <c:v>8.3499999999999979</c:v>
                </c:pt>
                <c:pt idx="3193">
                  <c:v>13.880000000000003</c:v>
                </c:pt>
                <c:pt idx="3194">
                  <c:v>11.679999999999998</c:v>
                </c:pt>
                <c:pt idx="3195">
                  <c:v>7.210000000000008</c:v>
                </c:pt>
                <c:pt idx="3196">
                  <c:v>18.68</c:v>
                </c:pt>
                <c:pt idx="3197">
                  <c:v>20.460000000000008</c:v>
                </c:pt>
                <c:pt idx="3198">
                  <c:v>3.2599999999999909</c:v>
                </c:pt>
                <c:pt idx="3199">
                  <c:v>32.909999999999854</c:v>
                </c:pt>
                <c:pt idx="3200">
                  <c:v>27.55</c:v>
                </c:pt>
                <c:pt idx="3201">
                  <c:v>72.980000000000018</c:v>
                </c:pt>
                <c:pt idx="3202">
                  <c:v>6.6999999999999886</c:v>
                </c:pt>
                <c:pt idx="3203">
                  <c:v>24.549999999999955</c:v>
                </c:pt>
                <c:pt idx="3204">
                  <c:v>55.700000000000045</c:v>
                </c:pt>
                <c:pt idx="3205">
                  <c:v>1.129999999999999</c:v>
                </c:pt>
                <c:pt idx="3206">
                  <c:v>7.7799999999999727</c:v>
                </c:pt>
                <c:pt idx="3207">
                  <c:v>32.480000000000018</c:v>
                </c:pt>
                <c:pt idx="3208">
                  <c:v>57.769999999999982</c:v>
                </c:pt>
                <c:pt idx="3209">
                  <c:v>1.8399999999999999</c:v>
                </c:pt>
                <c:pt idx="3210">
                  <c:v>44.899999999999977</c:v>
                </c:pt>
                <c:pt idx="3211">
                  <c:v>31.68</c:v>
                </c:pt>
                <c:pt idx="3212">
                  <c:v>8.5</c:v>
                </c:pt>
                <c:pt idx="3213">
                  <c:v>3.6999999999999957</c:v>
                </c:pt>
                <c:pt idx="3214">
                  <c:v>18.060000000000002</c:v>
                </c:pt>
                <c:pt idx="3215">
                  <c:v>9.039999999999992</c:v>
                </c:pt>
                <c:pt idx="3216">
                  <c:v>84.170000000000073</c:v>
                </c:pt>
                <c:pt idx="3217">
                  <c:v>5.5400000000000205</c:v>
                </c:pt>
                <c:pt idx="3218">
                  <c:v>7.7699999999999818</c:v>
                </c:pt>
                <c:pt idx="3219">
                  <c:v>12.25</c:v>
                </c:pt>
                <c:pt idx="3220">
                  <c:v>4.4500000000000028</c:v>
                </c:pt>
                <c:pt idx="3221">
                  <c:v>91</c:v>
                </c:pt>
                <c:pt idx="3222">
                  <c:v>18.099999999999994</c:v>
                </c:pt>
                <c:pt idx="3223">
                  <c:v>44.370000000000005</c:v>
                </c:pt>
                <c:pt idx="3224">
                  <c:v>73.829999999999927</c:v>
                </c:pt>
                <c:pt idx="3225">
                  <c:v>24.110000000000014</c:v>
                </c:pt>
                <c:pt idx="3226">
                  <c:v>6.1300000000000008</c:v>
                </c:pt>
                <c:pt idx="3227">
                  <c:v>62.810000000000031</c:v>
                </c:pt>
                <c:pt idx="3228">
                  <c:v>89.009999999999991</c:v>
                </c:pt>
                <c:pt idx="3229">
                  <c:v>66.22</c:v>
                </c:pt>
                <c:pt idx="3230">
                  <c:v>13.859999999999985</c:v>
                </c:pt>
                <c:pt idx="3231">
                  <c:v>0.78000000000000114</c:v>
                </c:pt>
                <c:pt idx="3232">
                  <c:v>53.11</c:v>
                </c:pt>
                <c:pt idx="3233">
                  <c:v>0.53000000000002956</c:v>
                </c:pt>
                <c:pt idx="3234">
                  <c:v>19.199999999999989</c:v>
                </c:pt>
                <c:pt idx="3235">
                  <c:v>89.410000000000082</c:v>
                </c:pt>
                <c:pt idx="3236">
                  <c:v>58.22</c:v>
                </c:pt>
                <c:pt idx="3237">
                  <c:v>101.60000000000014</c:v>
                </c:pt>
                <c:pt idx="3238">
                  <c:v>4.1899999999999977</c:v>
                </c:pt>
                <c:pt idx="3239">
                  <c:v>7.1999999999999886</c:v>
                </c:pt>
                <c:pt idx="3240">
                  <c:v>3.8500000000000227</c:v>
                </c:pt>
                <c:pt idx="3241">
                  <c:v>97.840000000000032</c:v>
                </c:pt>
                <c:pt idx="3242">
                  <c:v>6.2299999999999613</c:v>
                </c:pt>
                <c:pt idx="3243">
                  <c:v>47.129999999999995</c:v>
                </c:pt>
                <c:pt idx="3244">
                  <c:v>13.84</c:v>
                </c:pt>
                <c:pt idx="3245">
                  <c:v>57.830000000000013</c:v>
                </c:pt>
                <c:pt idx="3246">
                  <c:v>192.14999999999998</c:v>
                </c:pt>
                <c:pt idx="3247">
                  <c:v>48.510000000000019</c:v>
                </c:pt>
                <c:pt idx="3248">
                  <c:v>30.78</c:v>
                </c:pt>
                <c:pt idx="3249">
                  <c:v>56.200000000000045</c:v>
                </c:pt>
                <c:pt idx="3250">
                  <c:v>11.689999999999998</c:v>
                </c:pt>
                <c:pt idx="3251">
                  <c:v>29.389999999999993</c:v>
                </c:pt>
                <c:pt idx="3252">
                  <c:v>22.910000000000011</c:v>
                </c:pt>
                <c:pt idx="3253">
                  <c:v>9.2000000000000011</c:v>
                </c:pt>
                <c:pt idx="3254">
                  <c:v>55.47999999999999</c:v>
                </c:pt>
                <c:pt idx="3255">
                  <c:v>7</c:v>
                </c:pt>
                <c:pt idx="3256">
                  <c:v>30.75</c:v>
                </c:pt>
                <c:pt idx="3257">
                  <c:v>10.299999999999997</c:v>
                </c:pt>
                <c:pt idx="3258">
                  <c:v>29.299999999999997</c:v>
                </c:pt>
                <c:pt idx="3259">
                  <c:v>12.549999999999997</c:v>
                </c:pt>
                <c:pt idx="3260">
                  <c:v>42.950000000000045</c:v>
                </c:pt>
                <c:pt idx="3261">
                  <c:v>47.769999999999982</c:v>
                </c:pt>
                <c:pt idx="3262">
                  <c:v>30.130000000000024</c:v>
                </c:pt>
                <c:pt idx="3263">
                  <c:v>14.480000000000018</c:v>
                </c:pt>
                <c:pt idx="3264">
                  <c:v>136.87000000000012</c:v>
                </c:pt>
                <c:pt idx="3265">
                  <c:v>52.199999999999989</c:v>
                </c:pt>
                <c:pt idx="3266">
                  <c:v>6.8999999999999986</c:v>
                </c:pt>
                <c:pt idx="3267">
                  <c:v>38.539999999999964</c:v>
                </c:pt>
                <c:pt idx="3268">
                  <c:v>14.000000000000002</c:v>
                </c:pt>
                <c:pt idx="3269">
                  <c:v>17.990000000000009</c:v>
                </c:pt>
                <c:pt idx="3270">
                  <c:v>50.019999999999996</c:v>
                </c:pt>
                <c:pt idx="3271">
                  <c:v>20.849999999999994</c:v>
                </c:pt>
                <c:pt idx="3272">
                  <c:v>17.329999999999927</c:v>
                </c:pt>
                <c:pt idx="3273">
                  <c:v>32.700000000000017</c:v>
                </c:pt>
                <c:pt idx="3274">
                  <c:v>2.6299999999999955</c:v>
                </c:pt>
                <c:pt idx="3275">
                  <c:v>42.70999999999998</c:v>
                </c:pt>
                <c:pt idx="3276">
                  <c:v>30.04000000000002</c:v>
                </c:pt>
                <c:pt idx="3277">
                  <c:v>147.71000000000004</c:v>
                </c:pt>
                <c:pt idx="3278">
                  <c:v>53.269999999999982</c:v>
                </c:pt>
                <c:pt idx="3279">
                  <c:v>36.53</c:v>
                </c:pt>
                <c:pt idx="3280">
                  <c:v>39.980000000000018</c:v>
                </c:pt>
                <c:pt idx="3281">
                  <c:v>4.7899999999999636</c:v>
                </c:pt>
                <c:pt idx="3282">
                  <c:v>86.400000000000091</c:v>
                </c:pt>
                <c:pt idx="3283">
                  <c:v>7.6700000000000017</c:v>
                </c:pt>
                <c:pt idx="3284">
                  <c:v>44.620000000000005</c:v>
                </c:pt>
                <c:pt idx="3285">
                  <c:v>18.759999999999991</c:v>
                </c:pt>
                <c:pt idx="3286">
                  <c:v>3.210000000000008</c:v>
                </c:pt>
                <c:pt idx="3287">
                  <c:v>110.75</c:v>
                </c:pt>
                <c:pt idx="3288">
                  <c:v>15.819999999999993</c:v>
                </c:pt>
                <c:pt idx="3289">
                  <c:v>45.639999999999986</c:v>
                </c:pt>
                <c:pt idx="3290">
                  <c:v>1.1000000000000014</c:v>
                </c:pt>
                <c:pt idx="3291">
                  <c:v>10.88</c:v>
                </c:pt>
                <c:pt idx="3292">
                  <c:v>66.840000000000032</c:v>
                </c:pt>
                <c:pt idx="3293">
                  <c:v>2.7300000000000004</c:v>
                </c:pt>
                <c:pt idx="3294">
                  <c:v>75.190000000000055</c:v>
                </c:pt>
                <c:pt idx="3295">
                  <c:v>10.769999999999982</c:v>
                </c:pt>
                <c:pt idx="3296">
                  <c:v>24.430000000000007</c:v>
                </c:pt>
                <c:pt idx="3297">
                  <c:v>113.94000000000005</c:v>
                </c:pt>
                <c:pt idx="3298">
                  <c:v>7.4699999999999989</c:v>
                </c:pt>
                <c:pt idx="3299">
                  <c:v>11.770000000000095</c:v>
                </c:pt>
                <c:pt idx="3300">
                  <c:v>3.5199999999999818</c:v>
                </c:pt>
                <c:pt idx="3301">
                  <c:v>23.29</c:v>
                </c:pt>
                <c:pt idx="3302">
                  <c:v>1.8899999999999864</c:v>
                </c:pt>
                <c:pt idx="3303">
                  <c:v>4.3599999999999</c:v>
                </c:pt>
                <c:pt idx="3304">
                  <c:v>94.530000000000086</c:v>
                </c:pt>
                <c:pt idx="3305">
                  <c:v>52.720000000000027</c:v>
                </c:pt>
                <c:pt idx="3306">
                  <c:v>7.9399999999999977</c:v>
                </c:pt>
                <c:pt idx="3307">
                  <c:v>80.370000000000118</c:v>
                </c:pt>
                <c:pt idx="3308">
                  <c:v>14.440000000000055</c:v>
                </c:pt>
                <c:pt idx="3309">
                  <c:v>0.94999999999998863</c:v>
                </c:pt>
                <c:pt idx="3310">
                  <c:v>6.8100000000000023</c:v>
                </c:pt>
                <c:pt idx="3311">
                  <c:v>10.590000000000003</c:v>
                </c:pt>
                <c:pt idx="3312">
                  <c:v>36.52000000000001</c:v>
                </c:pt>
                <c:pt idx="3313">
                  <c:v>7.1999999999999886</c:v>
                </c:pt>
                <c:pt idx="3314">
                  <c:v>1.5300000000000011</c:v>
                </c:pt>
                <c:pt idx="3315">
                  <c:v>29.370000000000005</c:v>
                </c:pt>
                <c:pt idx="3316">
                  <c:v>7.2000000000000028</c:v>
                </c:pt>
                <c:pt idx="3317">
                  <c:v>25.020000000000039</c:v>
                </c:pt>
                <c:pt idx="3318">
                  <c:v>5.59</c:v>
                </c:pt>
                <c:pt idx="3319">
                  <c:v>32.230000000000004</c:v>
                </c:pt>
                <c:pt idx="3320">
                  <c:v>82.179999999999978</c:v>
                </c:pt>
                <c:pt idx="3321">
                  <c:v>23.840000000000003</c:v>
                </c:pt>
                <c:pt idx="3322">
                  <c:v>68.56</c:v>
                </c:pt>
                <c:pt idx="3323">
                  <c:v>55.849999999999909</c:v>
                </c:pt>
                <c:pt idx="3324">
                  <c:v>67.22</c:v>
                </c:pt>
                <c:pt idx="3325">
                  <c:v>140.08000000000004</c:v>
                </c:pt>
                <c:pt idx="3326">
                  <c:v>24.54</c:v>
                </c:pt>
                <c:pt idx="3327">
                  <c:v>17.199999999999989</c:v>
                </c:pt>
                <c:pt idx="3328">
                  <c:v>21.47</c:v>
                </c:pt>
                <c:pt idx="3329">
                  <c:v>47.179999999999993</c:v>
                </c:pt>
                <c:pt idx="3330">
                  <c:v>35.32000000000005</c:v>
                </c:pt>
                <c:pt idx="3331">
                  <c:v>92.019999999999982</c:v>
                </c:pt>
                <c:pt idx="3332">
                  <c:v>44.910000000000025</c:v>
                </c:pt>
                <c:pt idx="3333">
                  <c:v>51.869999999999891</c:v>
                </c:pt>
                <c:pt idx="3334">
                  <c:v>98.539999999999964</c:v>
                </c:pt>
                <c:pt idx="3335">
                  <c:v>109.41000000000008</c:v>
                </c:pt>
                <c:pt idx="3336">
                  <c:v>117.99000000000007</c:v>
                </c:pt>
                <c:pt idx="3337">
                  <c:v>5.4099999999999966</c:v>
                </c:pt>
                <c:pt idx="3338">
                  <c:v>17.120000000000005</c:v>
                </c:pt>
                <c:pt idx="3339">
                  <c:v>3.0800000000000409</c:v>
                </c:pt>
                <c:pt idx="3340">
                  <c:v>68.909999999999968</c:v>
                </c:pt>
                <c:pt idx="3341">
                  <c:v>76.850000000000023</c:v>
                </c:pt>
                <c:pt idx="3342">
                  <c:v>11.450000000000045</c:v>
                </c:pt>
                <c:pt idx="3343">
                  <c:v>2.8799999999999955</c:v>
                </c:pt>
                <c:pt idx="3344">
                  <c:v>8.3800000000000239</c:v>
                </c:pt>
                <c:pt idx="3345">
                  <c:v>41.829999999999984</c:v>
                </c:pt>
                <c:pt idx="3346">
                  <c:v>15.559999999999999</c:v>
                </c:pt>
                <c:pt idx="3347">
                  <c:v>3.9199999999999591</c:v>
                </c:pt>
                <c:pt idx="3348">
                  <c:v>57.70999999999998</c:v>
                </c:pt>
                <c:pt idx="3349">
                  <c:v>59.220000000000027</c:v>
                </c:pt>
                <c:pt idx="3350">
                  <c:v>42.620000000000005</c:v>
                </c:pt>
                <c:pt idx="3351">
                  <c:v>13.559999999999974</c:v>
                </c:pt>
                <c:pt idx="3352">
                  <c:v>10.940000000000055</c:v>
                </c:pt>
                <c:pt idx="3353">
                  <c:v>92.62</c:v>
                </c:pt>
                <c:pt idx="3354">
                  <c:v>41.72</c:v>
                </c:pt>
                <c:pt idx="3355">
                  <c:v>15.509999999999991</c:v>
                </c:pt>
                <c:pt idx="3356">
                  <c:v>39.159999999999997</c:v>
                </c:pt>
                <c:pt idx="3357">
                  <c:v>4.3899999999999935</c:v>
                </c:pt>
                <c:pt idx="3358">
                  <c:v>12.250000000000014</c:v>
                </c:pt>
                <c:pt idx="3359">
                  <c:v>28.829999999999991</c:v>
                </c:pt>
                <c:pt idx="3360">
                  <c:v>0.46999999999999886</c:v>
                </c:pt>
                <c:pt idx="3361">
                  <c:v>1.7299999999999898</c:v>
                </c:pt>
                <c:pt idx="3362">
                  <c:v>31.109999999999985</c:v>
                </c:pt>
                <c:pt idx="3363">
                  <c:v>38.879999999999995</c:v>
                </c:pt>
                <c:pt idx="3364">
                  <c:v>20.180000000000007</c:v>
                </c:pt>
                <c:pt idx="3365">
                  <c:v>23.579999999999984</c:v>
                </c:pt>
                <c:pt idx="3366">
                  <c:v>96.25</c:v>
                </c:pt>
                <c:pt idx="3367">
                  <c:v>181.85999999999996</c:v>
                </c:pt>
                <c:pt idx="3368">
                  <c:v>1.25</c:v>
                </c:pt>
                <c:pt idx="3369">
                  <c:v>9.1900000000000546</c:v>
                </c:pt>
                <c:pt idx="3370">
                  <c:v>45.799999999999955</c:v>
                </c:pt>
                <c:pt idx="3371">
                  <c:v>0.63</c:v>
                </c:pt>
                <c:pt idx="3372">
                  <c:v>5.8800000000000097</c:v>
                </c:pt>
                <c:pt idx="3373">
                  <c:v>9.9099999999999966</c:v>
                </c:pt>
                <c:pt idx="3374">
                  <c:v>43.75</c:v>
                </c:pt>
                <c:pt idx="3375">
                  <c:v>7.3199999999999932</c:v>
                </c:pt>
                <c:pt idx="3376">
                  <c:v>14.849999999999998</c:v>
                </c:pt>
                <c:pt idx="3377">
                  <c:v>204.77999999999997</c:v>
                </c:pt>
                <c:pt idx="3378">
                  <c:v>1.9499999999999886</c:v>
                </c:pt>
                <c:pt idx="3379">
                  <c:v>59.599999999999994</c:v>
                </c:pt>
                <c:pt idx="3380">
                  <c:v>59.980000000000018</c:v>
                </c:pt>
                <c:pt idx="3381">
                  <c:v>25.509999999999991</c:v>
                </c:pt>
                <c:pt idx="3382">
                  <c:v>53.539999999999992</c:v>
                </c:pt>
                <c:pt idx="3383">
                  <c:v>16.329999999999984</c:v>
                </c:pt>
                <c:pt idx="3384">
                  <c:v>44.719999999999914</c:v>
                </c:pt>
                <c:pt idx="3385">
                  <c:v>38.269999999999982</c:v>
                </c:pt>
                <c:pt idx="3386">
                  <c:v>18.97</c:v>
                </c:pt>
                <c:pt idx="3387">
                  <c:v>5.3400000000000318</c:v>
                </c:pt>
                <c:pt idx="3388">
                  <c:v>23.44</c:v>
                </c:pt>
                <c:pt idx="3389">
                  <c:v>44.589999999999975</c:v>
                </c:pt>
                <c:pt idx="3390">
                  <c:v>0.21999999999999886</c:v>
                </c:pt>
                <c:pt idx="3391">
                  <c:v>143.50000000000011</c:v>
                </c:pt>
                <c:pt idx="3392">
                  <c:v>25.04</c:v>
                </c:pt>
                <c:pt idx="3393">
                  <c:v>10.340000000000032</c:v>
                </c:pt>
                <c:pt idx="3394">
                  <c:v>34.380000000000109</c:v>
                </c:pt>
                <c:pt idx="3395">
                  <c:v>82.630000000000024</c:v>
                </c:pt>
                <c:pt idx="3396">
                  <c:v>6.5899999999999892</c:v>
                </c:pt>
                <c:pt idx="3397">
                  <c:v>28.170000000000016</c:v>
                </c:pt>
                <c:pt idx="3398">
                  <c:v>3.9799999999999898</c:v>
                </c:pt>
                <c:pt idx="3399">
                  <c:v>11.560000000000059</c:v>
                </c:pt>
                <c:pt idx="3400">
                  <c:v>27.980000000000018</c:v>
                </c:pt>
                <c:pt idx="3401">
                  <c:v>16.5</c:v>
                </c:pt>
                <c:pt idx="3402">
                  <c:v>0.98999999999999488</c:v>
                </c:pt>
                <c:pt idx="3403">
                  <c:v>33.97</c:v>
                </c:pt>
                <c:pt idx="3404">
                  <c:v>16.5</c:v>
                </c:pt>
                <c:pt idx="3405">
                  <c:v>7.0000000000000007E-2</c:v>
                </c:pt>
                <c:pt idx="3406">
                  <c:v>5.8399999999999181</c:v>
                </c:pt>
                <c:pt idx="3407">
                  <c:v>92.789999999999992</c:v>
                </c:pt>
                <c:pt idx="3408">
                  <c:v>5.3900000000000006</c:v>
                </c:pt>
                <c:pt idx="3409">
                  <c:v>4.1800000000000068</c:v>
                </c:pt>
                <c:pt idx="3410">
                  <c:v>13.899999999999977</c:v>
                </c:pt>
                <c:pt idx="3411">
                  <c:v>3.3200000000000003</c:v>
                </c:pt>
                <c:pt idx="3412">
                  <c:v>18.049999999999955</c:v>
                </c:pt>
                <c:pt idx="3413">
                  <c:v>96.819999999999936</c:v>
                </c:pt>
                <c:pt idx="3414">
                  <c:v>14.629999999999995</c:v>
                </c:pt>
                <c:pt idx="3415">
                  <c:v>76.900000000000091</c:v>
                </c:pt>
                <c:pt idx="3416">
                  <c:v>2.8000000000001819</c:v>
                </c:pt>
                <c:pt idx="3417">
                  <c:v>5.7300000000000182</c:v>
                </c:pt>
                <c:pt idx="3418">
                  <c:v>52.78</c:v>
                </c:pt>
                <c:pt idx="3419">
                  <c:v>37.29</c:v>
                </c:pt>
                <c:pt idx="3420">
                  <c:v>46.220000000000027</c:v>
                </c:pt>
                <c:pt idx="3421">
                  <c:v>6.23</c:v>
                </c:pt>
                <c:pt idx="3422">
                  <c:v>55.319999999999993</c:v>
                </c:pt>
                <c:pt idx="3423">
                  <c:v>1.1099999999999999</c:v>
                </c:pt>
                <c:pt idx="3424">
                  <c:v>22.879999999999995</c:v>
                </c:pt>
                <c:pt idx="3425">
                  <c:v>24.3</c:v>
                </c:pt>
                <c:pt idx="3426">
                  <c:v>22.950000000000003</c:v>
                </c:pt>
                <c:pt idx="3427">
                  <c:v>66.329999999999984</c:v>
                </c:pt>
                <c:pt idx="3428">
                  <c:v>48</c:v>
                </c:pt>
                <c:pt idx="3429">
                  <c:v>129.33999999999992</c:v>
                </c:pt>
                <c:pt idx="3430">
                  <c:v>11.509999999999991</c:v>
                </c:pt>
                <c:pt idx="3431">
                  <c:v>11.120000000000005</c:v>
                </c:pt>
                <c:pt idx="3432">
                  <c:v>84.650000000000091</c:v>
                </c:pt>
                <c:pt idx="3433">
                  <c:v>74.69</c:v>
                </c:pt>
                <c:pt idx="3434">
                  <c:v>13.160000000000004</c:v>
                </c:pt>
                <c:pt idx="3435">
                  <c:v>30.400000000000034</c:v>
                </c:pt>
                <c:pt idx="3436">
                  <c:v>9.42999999999995</c:v>
                </c:pt>
                <c:pt idx="3437">
                  <c:v>26.879999999999995</c:v>
                </c:pt>
                <c:pt idx="3438">
                  <c:v>58.420000000000016</c:v>
                </c:pt>
                <c:pt idx="3439">
                  <c:v>10.399999999999991</c:v>
                </c:pt>
                <c:pt idx="3440">
                  <c:v>16.129999999999995</c:v>
                </c:pt>
                <c:pt idx="3441">
                  <c:v>6.1200000000000045</c:v>
                </c:pt>
                <c:pt idx="3442">
                  <c:v>112.88</c:v>
                </c:pt>
                <c:pt idx="3443">
                  <c:v>12.519999999999996</c:v>
                </c:pt>
                <c:pt idx="3444">
                  <c:v>19.149999999999991</c:v>
                </c:pt>
                <c:pt idx="3445">
                  <c:v>25.739999999999995</c:v>
                </c:pt>
                <c:pt idx="3446">
                  <c:v>7.4500000000000028</c:v>
                </c:pt>
                <c:pt idx="3447">
                  <c:v>20.160000000000025</c:v>
                </c:pt>
                <c:pt idx="3448">
                  <c:v>59.32000000000005</c:v>
                </c:pt>
                <c:pt idx="3449">
                  <c:v>29.95999999999998</c:v>
                </c:pt>
                <c:pt idx="3450">
                  <c:v>24.45999999999998</c:v>
                </c:pt>
                <c:pt idx="3451">
                  <c:v>199.26</c:v>
                </c:pt>
                <c:pt idx="3452">
                  <c:v>41.710000000000036</c:v>
                </c:pt>
                <c:pt idx="3453">
                  <c:v>52.769999999999982</c:v>
                </c:pt>
                <c:pt idx="3454">
                  <c:v>16.620000000000005</c:v>
                </c:pt>
                <c:pt idx="3455">
                  <c:v>1.8900000000000006</c:v>
                </c:pt>
                <c:pt idx="3456">
                  <c:v>27.789999999999992</c:v>
                </c:pt>
                <c:pt idx="3457">
                  <c:v>0.94999999999999973</c:v>
                </c:pt>
                <c:pt idx="3458">
                  <c:v>14.230000000000004</c:v>
                </c:pt>
                <c:pt idx="3459">
                  <c:v>0.57999999999999829</c:v>
                </c:pt>
                <c:pt idx="3460">
                  <c:v>13.120000000000005</c:v>
                </c:pt>
                <c:pt idx="3461">
                  <c:v>48.739999999999995</c:v>
                </c:pt>
                <c:pt idx="3462">
                  <c:v>19.97</c:v>
                </c:pt>
                <c:pt idx="3463">
                  <c:v>99.480000000000018</c:v>
                </c:pt>
                <c:pt idx="3464">
                  <c:v>50.81</c:v>
                </c:pt>
                <c:pt idx="3465">
                  <c:v>74.57000000000005</c:v>
                </c:pt>
                <c:pt idx="3466">
                  <c:v>46.759999999999991</c:v>
                </c:pt>
                <c:pt idx="3467">
                  <c:v>55.269999999999982</c:v>
                </c:pt>
                <c:pt idx="3468">
                  <c:v>54.040000000000077</c:v>
                </c:pt>
                <c:pt idx="3469">
                  <c:v>25.79000000000002</c:v>
                </c:pt>
                <c:pt idx="3470">
                  <c:v>21.330000000000005</c:v>
                </c:pt>
                <c:pt idx="3471">
                  <c:v>69.139999999999986</c:v>
                </c:pt>
                <c:pt idx="3472">
                  <c:v>14.299999999999955</c:v>
                </c:pt>
                <c:pt idx="3473">
                  <c:v>94.049999999999955</c:v>
                </c:pt>
                <c:pt idx="3474">
                  <c:v>50.1400000000001</c:v>
                </c:pt>
                <c:pt idx="3475">
                  <c:v>21.519999999999982</c:v>
                </c:pt>
                <c:pt idx="3476">
                  <c:v>15.360000000000007</c:v>
                </c:pt>
                <c:pt idx="3477">
                  <c:v>16.080000000000013</c:v>
                </c:pt>
                <c:pt idx="3478">
                  <c:v>37.71999999999997</c:v>
                </c:pt>
                <c:pt idx="3479">
                  <c:v>17.159999999999997</c:v>
                </c:pt>
                <c:pt idx="3480">
                  <c:v>0.96000000000000008</c:v>
                </c:pt>
                <c:pt idx="3481">
                  <c:v>12.439999999999998</c:v>
                </c:pt>
                <c:pt idx="3482">
                  <c:v>4.9700000000000273</c:v>
                </c:pt>
                <c:pt idx="3483">
                  <c:v>31.079999999999927</c:v>
                </c:pt>
                <c:pt idx="3484">
                  <c:v>29.97</c:v>
                </c:pt>
                <c:pt idx="3485">
                  <c:v>1.0100000000000477</c:v>
                </c:pt>
                <c:pt idx="3486">
                  <c:v>24.319999999999993</c:v>
                </c:pt>
                <c:pt idx="3487">
                  <c:v>7.4599999999999937</c:v>
                </c:pt>
                <c:pt idx="3488">
                  <c:v>25.460000000000036</c:v>
                </c:pt>
                <c:pt idx="3489">
                  <c:v>41.929999999999978</c:v>
                </c:pt>
                <c:pt idx="3490">
                  <c:v>118.60000000000002</c:v>
                </c:pt>
                <c:pt idx="3491">
                  <c:v>59.499999999999943</c:v>
                </c:pt>
                <c:pt idx="3492">
                  <c:v>132.19999999999993</c:v>
                </c:pt>
                <c:pt idx="3493">
                  <c:v>73.489999999999952</c:v>
                </c:pt>
                <c:pt idx="3494">
                  <c:v>9.4699999999999704</c:v>
                </c:pt>
                <c:pt idx="3495">
                  <c:v>15.799999999999997</c:v>
                </c:pt>
                <c:pt idx="3496">
                  <c:v>0.12000000000000455</c:v>
                </c:pt>
                <c:pt idx="3497">
                  <c:v>23.369999999999997</c:v>
                </c:pt>
                <c:pt idx="3498">
                  <c:v>67.87</c:v>
                </c:pt>
                <c:pt idx="3499">
                  <c:v>30.850000000000023</c:v>
                </c:pt>
                <c:pt idx="3500">
                  <c:v>33.330000000000041</c:v>
                </c:pt>
                <c:pt idx="3501">
                  <c:v>57.010000000000005</c:v>
                </c:pt>
                <c:pt idx="3502">
                  <c:v>18.579999999999998</c:v>
                </c:pt>
                <c:pt idx="3503">
                  <c:v>35.779999999999973</c:v>
                </c:pt>
                <c:pt idx="3504">
                  <c:v>0.97000000000002728</c:v>
                </c:pt>
                <c:pt idx="3505">
                  <c:v>24.379999999999995</c:v>
                </c:pt>
                <c:pt idx="3506">
                  <c:v>1.4899999999999807</c:v>
                </c:pt>
                <c:pt idx="3507">
                  <c:v>19.189999999999969</c:v>
                </c:pt>
                <c:pt idx="3508">
                  <c:v>18.399999999999977</c:v>
                </c:pt>
                <c:pt idx="3509">
                  <c:v>90.519999999999982</c:v>
                </c:pt>
                <c:pt idx="3510">
                  <c:v>11.780000000000001</c:v>
                </c:pt>
                <c:pt idx="3511">
                  <c:v>53.740000000000038</c:v>
                </c:pt>
                <c:pt idx="3512">
                  <c:v>30.89</c:v>
                </c:pt>
                <c:pt idx="3513">
                  <c:v>4.5299999999999994</c:v>
                </c:pt>
                <c:pt idx="3514">
                  <c:v>4.2599999999999909</c:v>
                </c:pt>
                <c:pt idx="3515">
                  <c:v>11.150000000000002</c:v>
                </c:pt>
                <c:pt idx="3516">
                  <c:v>116.48000000000002</c:v>
                </c:pt>
                <c:pt idx="3517">
                  <c:v>59.48</c:v>
                </c:pt>
                <c:pt idx="3518">
                  <c:v>5.7099999999999795</c:v>
                </c:pt>
                <c:pt idx="3519">
                  <c:v>21.560000000000059</c:v>
                </c:pt>
                <c:pt idx="3520">
                  <c:v>1.5299999999999727</c:v>
                </c:pt>
                <c:pt idx="3521">
                  <c:v>21</c:v>
                </c:pt>
                <c:pt idx="3522">
                  <c:v>36.27000000000001</c:v>
                </c:pt>
                <c:pt idx="3523">
                  <c:v>17.850000000000023</c:v>
                </c:pt>
                <c:pt idx="3524">
                  <c:v>0.76999999999999602</c:v>
                </c:pt>
                <c:pt idx="3525">
                  <c:v>2.84</c:v>
                </c:pt>
                <c:pt idx="3526">
                  <c:v>76.230000000000018</c:v>
                </c:pt>
                <c:pt idx="3527">
                  <c:v>47.879999999999995</c:v>
                </c:pt>
                <c:pt idx="3528">
                  <c:v>1.5600000000000023</c:v>
                </c:pt>
                <c:pt idx="3529">
                  <c:v>127.79999999999995</c:v>
                </c:pt>
                <c:pt idx="3530">
                  <c:v>17.819999999999993</c:v>
                </c:pt>
                <c:pt idx="3531">
                  <c:v>17.170000000000073</c:v>
                </c:pt>
                <c:pt idx="3532">
                  <c:v>58.949999999999989</c:v>
                </c:pt>
                <c:pt idx="3533">
                  <c:v>164.23999999999978</c:v>
                </c:pt>
                <c:pt idx="3534">
                  <c:v>30.460000000000008</c:v>
                </c:pt>
                <c:pt idx="3535">
                  <c:v>8</c:v>
                </c:pt>
                <c:pt idx="3536">
                  <c:v>11.019999999999982</c:v>
                </c:pt>
                <c:pt idx="3537">
                  <c:v>52.299999999999955</c:v>
                </c:pt>
                <c:pt idx="3538">
                  <c:v>11.310000000000002</c:v>
                </c:pt>
                <c:pt idx="3539">
                  <c:v>50.789999999999964</c:v>
                </c:pt>
                <c:pt idx="3540">
                  <c:v>22.419999999999959</c:v>
                </c:pt>
                <c:pt idx="3541">
                  <c:v>42.830000000000041</c:v>
                </c:pt>
                <c:pt idx="3542">
                  <c:v>7.7499999999999982</c:v>
                </c:pt>
                <c:pt idx="3543">
                  <c:v>25.359999999999985</c:v>
                </c:pt>
                <c:pt idx="3544">
                  <c:v>5.0400000000000205</c:v>
                </c:pt>
                <c:pt idx="3545">
                  <c:v>83.689999999999969</c:v>
                </c:pt>
                <c:pt idx="3546">
                  <c:v>18.980000000000018</c:v>
                </c:pt>
                <c:pt idx="3547">
                  <c:v>52.949999999999989</c:v>
                </c:pt>
                <c:pt idx="3548">
                  <c:v>35.390000000000043</c:v>
                </c:pt>
                <c:pt idx="3549">
                  <c:v>52.160000000000025</c:v>
                </c:pt>
                <c:pt idx="3550">
                  <c:v>53.509999999999991</c:v>
                </c:pt>
                <c:pt idx="3551">
                  <c:v>47.8900000000001</c:v>
                </c:pt>
                <c:pt idx="3552">
                  <c:v>51.180000000000007</c:v>
                </c:pt>
                <c:pt idx="3553">
                  <c:v>45.329999999999927</c:v>
                </c:pt>
                <c:pt idx="3554">
                  <c:v>44.640000000000043</c:v>
                </c:pt>
                <c:pt idx="3555">
                  <c:v>84.399999999999977</c:v>
                </c:pt>
                <c:pt idx="3556">
                  <c:v>5.0799999999999983</c:v>
                </c:pt>
                <c:pt idx="3557">
                  <c:v>16.430000000000007</c:v>
                </c:pt>
                <c:pt idx="3558">
                  <c:v>23.159999999999968</c:v>
                </c:pt>
                <c:pt idx="3559">
                  <c:v>76.259999999999991</c:v>
                </c:pt>
                <c:pt idx="3560">
                  <c:v>183.93999999999983</c:v>
                </c:pt>
                <c:pt idx="3561">
                  <c:v>18.650000000000006</c:v>
                </c:pt>
                <c:pt idx="3562">
                  <c:v>7.4499999999999886</c:v>
                </c:pt>
                <c:pt idx="3563">
                  <c:v>20.78</c:v>
                </c:pt>
                <c:pt idx="3564">
                  <c:v>57.980000000000018</c:v>
                </c:pt>
                <c:pt idx="3565">
                  <c:v>23.4</c:v>
                </c:pt>
                <c:pt idx="3566">
                  <c:v>115.3599999999999</c:v>
                </c:pt>
                <c:pt idx="3567">
                  <c:v>33.129999999999995</c:v>
                </c:pt>
                <c:pt idx="3568">
                  <c:v>5.9300000000000068</c:v>
                </c:pt>
                <c:pt idx="3569">
                  <c:v>10.430000000000007</c:v>
                </c:pt>
                <c:pt idx="3570">
                  <c:v>46.57000000000005</c:v>
                </c:pt>
                <c:pt idx="3571">
                  <c:v>16.700000000000003</c:v>
                </c:pt>
                <c:pt idx="3572">
                  <c:v>15.610000000000014</c:v>
                </c:pt>
                <c:pt idx="3573">
                  <c:v>7.76</c:v>
                </c:pt>
                <c:pt idx="3574">
                  <c:v>18.180000000000007</c:v>
                </c:pt>
                <c:pt idx="3575">
                  <c:v>2.5499999999999989</c:v>
                </c:pt>
                <c:pt idx="3576">
                  <c:v>1.7999999999999545</c:v>
                </c:pt>
                <c:pt idx="3577">
                  <c:v>25.16</c:v>
                </c:pt>
                <c:pt idx="3578">
                  <c:v>9.4600000000000009</c:v>
                </c:pt>
                <c:pt idx="3579">
                  <c:v>129.58999999999992</c:v>
                </c:pt>
                <c:pt idx="3580">
                  <c:v>64.750000000000028</c:v>
                </c:pt>
                <c:pt idx="3581">
                  <c:v>64.81</c:v>
                </c:pt>
                <c:pt idx="3582">
                  <c:v>61.850000000000023</c:v>
                </c:pt>
                <c:pt idx="3583">
                  <c:v>27.95999999999998</c:v>
                </c:pt>
                <c:pt idx="3584">
                  <c:v>12.329999999999998</c:v>
                </c:pt>
                <c:pt idx="3585">
                  <c:v>51.139999999999993</c:v>
                </c:pt>
                <c:pt idx="3586">
                  <c:v>54.550000000000011</c:v>
                </c:pt>
                <c:pt idx="3587">
                  <c:v>10.229999999999997</c:v>
                </c:pt>
                <c:pt idx="3588">
                  <c:v>18.989999999999995</c:v>
                </c:pt>
                <c:pt idx="3589">
                  <c:v>29.5</c:v>
                </c:pt>
                <c:pt idx="3590">
                  <c:v>204.3599999999999</c:v>
                </c:pt>
                <c:pt idx="3591">
                  <c:v>40.460000000000036</c:v>
                </c:pt>
                <c:pt idx="3592">
                  <c:v>18.819999999999993</c:v>
                </c:pt>
                <c:pt idx="3593">
                  <c:v>51.839999999999975</c:v>
                </c:pt>
                <c:pt idx="3594">
                  <c:v>5.6200000000000045</c:v>
                </c:pt>
                <c:pt idx="3595">
                  <c:v>103.65</c:v>
                </c:pt>
                <c:pt idx="3596">
                  <c:v>37.240000000000009</c:v>
                </c:pt>
                <c:pt idx="3597">
                  <c:v>29.269999999999982</c:v>
                </c:pt>
                <c:pt idx="3598">
                  <c:v>8.3099999999999952</c:v>
                </c:pt>
                <c:pt idx="3599">
                  <c:v>10.379999999999995</c:v>
                </c:pt>
                <c:pt idx="3600">
                  <c:v>44.180000000000007</c:v>
                </c:pt>
                <c:pt idx="3601">
                  <c:v>77.530000000000086</c:v>
                </c:pt>
                <c:pt idx="3602">
                  <c:v>11.700000000000001</c:v>
                </c:pt>
                <c:pt idx="3603">
                  <c:v>10.169999999999959</c:v>
                </c:pt>
                <c:pt idx="3604">
                  <c:v>1.6100000000000136</c:v>
                </c:pt>
                <c:pt idx="3605">
                  <c:v>61.100000000000023</c:v>
                </c:pt>
                <c:pt idx="3606">
                  <c:v>32.860000000000014</c:v>
                </c:pt>
                <c:pt idx="3607">
                  <c:v>5.960000000000008</c:v>
                </c:pt>
                <c:pt idx="3608">
                  <c:v>43.740000000000066</c:v>
                </c:pt>
                <c:pt idx="3609">
                  <c:v>90.92999999999995</c:v>
                </c:pt>
                <c:pt idx="3610">
                  <c:v>5.0200000000000031</c:v>
                </c:pt>
                <c:pt idx="3611">
                  <c:v>4.0400000000000205</c:v>
                </c:pt>
                <c:pt idx="3612">
                  <c:v>11.030000000000001</c:v>
                </c:pt>
                <c:pt idx="3613">
                  <c:v>90.049999999999955</c:v>
                </c:pt>
                <c:pt idx="3614">
                  <c:v>92.019999999999982</c:v>
                </c:pt>
                <c:pt idx="3615">
                  <c:v>15.870000000000005</c:v>
                </c:pt>
                <c:pt idx="3616">
                  <c:v>22.03</c:v>
                </c:pt>
                <c:pt idx="3617">
                  <c:v>3.870000000000001</c:v>
                </c:pt>
                <c:pt idx="3618">
                  <c:v>45.780000000000015</c:v>
                </c:pt>
                <c:pt idx="3619">
                  <c:v>31.960000000000036</c:v>
                </c:pt>
                <c:pt idx="3620">
                  <c:v>21.100000000000009</c:v>
                </c:pt>
                <c:pt idx="3621">
                  <c:v>46.879999999999995</c:v>
                </c:pt>
                <c:pt idx="3622">
                  <c:v>28.730000000000018</c:v>
                </c:pt>
                <c:pt idx="3623">
                  <c:v>38.25</c:v>
                </c:pt>
                <c:pt idx="3624">
                  <c:v>29.800000000000011</c:v>
                </c:pt>
                <c:pt idx="3625">
                  <c:v>66.670000000000016</c:v>
                </c:pt>
                <c:pt idx="3626">
                  <c:v>15.549999999999997</c:v>
                </c:pt>
                <c:pt idx="3627">
                  <c:v>16.86</c:v>
                </c:pt>
                <c:pt idx="3628">
                  <c:v>14.159999999999997</c:v>
                </c:pt>
                <c:pt idx="3629">
                  <c:v>9.5800000000000409</c:v>
                </c:pt>
                <c:pt idx="3630">
                  <c:v>21.130000000000052</c:v>
                </c:pt>
                <c:pt idx="3631">
                  <c:v>23.770000000000039</c:v>
                </c:pt>
                <c:pt idx="3632">
                  <c:v>53.620000000000005</c:v>
                </c:pt>
                <c:pt idx="3633">
                  <c:v>40.009999999999991</c:v>
                </c:pt>
                <c:pt idx="3634">
                  <c:v>34.159999999999997</c:v>
                </c:pt>
                <c:pt idx="3635">
                  <c:v>17.47</c:v>
                </c:pt>
                <c:pt idx="3636">
                  <c:v>25.890000000000015</c:v>
                </c:pt>
                <c:pt idx="3637">
                  <c:v>25.309999999999995</c:v>
                </c:pt>
                <c:pt idx="3638">
                  <c:v>30.769999999999996</c:v>
                </c:pt>
                <c:pt idx="3639">
                  <c:v>30.280000000000086</c:v>
                </c:pt>
                <c:pt idx="3640">
                  <c:v>9.3899999999999988</c:v>
                </c:pt>
                <c:pt idx="3641">
                  <c:v>13.840000000000003</c:v>
                </c:pt>
                <c:pt idx="3642">
                  <c:v>103.66000000000003</c:v>
                </c:pt>
                <c:pt idx="3643">
                  <c:v>9.3799999999998818</c:v>
                </c:pt>
                <c:pt idx="3644">
                  <c:v>15.329999999999998</c:v>
                </c:pt>
                <c:pt idx="3645">
                  <c:v>30.959999999999994</c:v>
                </c:pt>
                <c:pt idx="3646">
                  <c:v>10.819999999999993</c:v>
                </c:pt>
                <c:pt idx="3647">
                  <c:v>43.240000000000009</c:v>
                </c:pt>
                <c:pt idx="3648">
                  <c:v>58.71999999999997</c:v>
                </c:pt>
                <c:pt idx="3649">
                  <c:v>11.96999999999997</c:v>
                </c:pt>
                <c:pt idx="3650">
                  <c:v>66.37</c:v>
                </c:pt>
                <c:pt idx="3651">
                  <c:v>40.050000000000011</c:v>
                </c:pt>
                <c:pt idx="3652">
                  <c:v>46.529999999999973</c:v>
                </c:pt>
                <c:pt idx="3653">
                  <c:v>5.0400000000000205</c:v>
                </c:pt>
                <c:pt idx="3654">
                  <c:v>114.79000000000008</c:v>
                </c:pt>
                <c:pt idx="3655">
                  <c:v>68.87</c:v>
                </c:pt>
                <c:pt idx="3656">
                  <c:v>3.8900000000000006</c:v>
                </c:pt>
                <c:pt idx="3657">
                  <c:v>27.84</c:v>
                </c:pt>
                <c:pt idx="3658">
                  <c:v>9.2299999999999969</c:v>
                </c:pt>
                <c:pt idx="3659">
                  <c:v>41.299999999999983</c:v>
                </c:pt>
                <c:pt idx="3660">
                  <c:v>18.559999999999945</c:v>
                </c:pt>
                <c:pt idx="3661">
                  <c:v>14.5</c:v>
                </c:pt>
                <c:pt idx="3662">
                  <c:v>5.0100000000000051</c:v>
                </c:pt>
                <c:pt idx="3663">
                  <c:v>15.170000000000002</c:v>
                </c:pt>
                <c:pt idx="3664">
                  <c:v>42.519999999999982</c:v>
                </c:pt>
                <c:pt idx="3665">
                  <c:v>0.13999999999998636</c:v>
                </c:pt>
                <c:pt idx="3666">
                  <c:v>24.070000000000007</c:v>
                </c:pt>
                <c:pt idx="3667">
                  <c:v>30.649999999999977</c:v>
                </c:pt>
                <c:pt idx="3668">
                  <c:v>2.2899999999999991</c:v>
                </c:pt>
                <c:pt idx="3669">
                  <c:v>1.2000000000000455</c:v>
                </c:pt>
                <c:pt idx="3670">
                  <c:v>22.880000000000003</c:v>
                </c:pt>
                <c:pt idx="3671">
                  <c:v>40.930000000000007</c:v>
                </c:pt>
                <c:pt idx="3672">
                  <c:v>52.319999999999936</c:v>
                </c:pt>
                <c:pt idx="3673">
                  <c:v>28.22999999999999</c:v>
                </c:pt>
                <c:pt idx="3674">
                  <c:v>25.950000000000003</c:v>
                </c:pt>
                <c:pt idx="3675">
                  <c:v>19.180000000000007</c:v>
                </c:pt>
                <c:pt idx="3676">
                  <c:v>46.549999999999983</c:v>
                </c:pt>
                <c:pt idx="3677">
                  <c:v>49.759999999999991</c:v>
                </c:pt>
                <c:pt idx="3678">
                  <c:v>25.450000000000045</c:v>
                </c:pt>
                <c:pt idx="3679">
                  <c:v>100.52000000000004</c:v>
                </c:pt>
                <c:pt idx="3680">
                  <c:v>32.19</c:v>
                </c:pt>
                <c:pt idx="3681">
                  <c:v>129.15999999999997</c:v>
                </c:pt>
                <c:pt idx="3682">
                  <c:v>23.000000000000007</c:v>
                </c:pt>
                <c:pt idx="3683">
                  <c:v>35.45999999999998</c:v>
                </c:pt>
                <c:pt idx="3684">
                  <c:v>57.149999999999977</c:v>
                </c:pt>
                <c:pt idx="3685">
                  <c:v>41.100000000000023</c:v>
                </c:pt>
                <c:pt idx="3686">
                  <c:v>14.590000000000003</c:v>
                </c:pt>
                <c:pt idx="3687">
                  <c:v>31.77000000000001</c:v>
                </c:pt>
                <c:pt idx="3688">
                  <c:v>69.929999999999978</c:v>
                </c:pt>
                <c:pt idx="3689">
                  <c:v>26.70999999999998</c:v>
                </c:pt>
                <c:pt idx="3690">
                  <c:v>20.760000000000005</c:v>
                </c:pt>
                <c:pt idx="3691">
                  <c:v>31.699999999999989</c:v>
                </c:pt>
                <c:pt idx="3692">
                  <c:v>128.90000000000009</c:v>
                </c:pt>
                <c:pt idx="3693">
                  <c:v>7.8400000000000034</c:v>
                </c:pt>
                <c:pt idx="3694">
                  <c:v>2.1500000000000004</c:v>
                </c:pt>
                <c:pt idx="3695">
                  <c:v>53.930000000000007</c:v>
                </c:pt>
                <c:pt idx="3696">
                  <c:v>7.1299999999999955</c:v>
                </c:pt>
                <c:pt idx="3697">
                  <c:v>35.690000000000055</c:v>
                </c:pt>
                <c:pt idx="3698">
                  <c:v>32.879999999999995</c:v>
                </c:pt>
                <c:pt idx="3699">
                  <c:v>58.779999999999973</c:v>
                </c:pt>
                <c:pt idx="3700">
                  <c:v>105.28000000000009</c:v>
                </c:pt>
                <c:pt idx="3701">
                  <c:v>70.709999999999923</c:v>
                </c:pt>
                <c:pt idx="3702">
                  <c:v>99.350000000000023</c:v>
                </c:pt>
                <c:pt idx="3703">
                  <c:v>4.1799999999999784</c:v>
                </c:pt>
                <c:pt idx="3704">
                  <c:v>76.54000000000002</c:v>
                </c:pt>
                <c:pt idx="3705">
                  <c:v>31.519999999999996</c:v>
                </c:pt>
                <c:pt idx="3706">
                  <c:v>48.990000000000009</c:v>
                </c:pt>
                <c:pt idx="3707">
                  <c:v>8.4700000000000006</c:v>
                </c:pt>
                <c:pt idx="3708">
                  <c:v>52.640000000000015</c:v>
                </c:pt>
                <c:pt idx="3709">
                  <c:v>22.150000000000006</c:v>
                </c:pt>
                <c:pt idx="3710">
                  <c:v>64.63</c:v>
                </c:pt>
                <c:pt idx="3711">
                  <c:v>24.160000000000004</c:v>
                </c:pt>
                <c:pt idx="3712">
                  <c:v>33.649999999999977</c:v>
                </c:pt>
                <c:pt idx="3713">
                  <c:v>25.850000000000023</c:v>
                </c:pt>
                <c:pt idx="3714">
                  <c:v>56.350000000000023</c:v>
                </c:pt>
                <c:pt idx="3715">
                  <c:v>43.409999999999854</c:v>
                </c:pt>
                <c:pt idx="3716">
                  <c:v>72.6400000000001</c:v>
                </c:pt>
                <c:pt idx="3717">
                  <c:v>8.8700000000000045</c:v>
                </c:pt>
                <c:pt idx="3718">
                  <c:v>24.590000000000003</c:v>
                </c:pt>
                <c:pt idx="3719">
                  <c:v>30.819999999999936</c:v>
                </c:pt>
                <c:pt idx="3720">
                  <c:v>55.709999999999923</c:v>
                </c:pt>
                <c:pt idx="3721">
                  <c:v>1.2899999999999991</c:v>
                </c:pt>
                <c:pt idx="3722">
                  <c:v>34.720000000000027</c:v>
                </c:pt>
                <c:pt idx="3723">
                  <c:v>13.629999999999995</c:v>
                </c:pt>
                <c:pt idx="3724">
                  <c:v>1.2100000000000004</c:v>
                </c:pt>
                <c:pt idx="3725">
                  <c:v>36.620000000000005</c:v>
                </c:pt>
                <c:pt idx="3726">
                  <c:v>67.269999999999982</c:v>
                </c:pt>
                <c:pt idx="3727">
                  <c:v>30.39</c:v>
                </c:pt>
                <c:pt idx="3728">
                  <c:v>9.4299999999999926</c:v>
                </c:pt>
                <c:pt idx="3729">
                  <c:v>18.61</c:v>
                </c:pt>
                <c:pt idx="3730">
                  <c:v>22.299999999999997</c:v>
                </c:pt>
                <c:pt idx="3731">
                  <c:v>2.0699999999999932</c:v>
                </c:pt>
                <c:pt idx="3732">
                  <c:v>19.060000000000002</c:v>
                </c:pt>
                <c:pt idx="3733">
                  <c:v>13.219999999999999</c:v>
                </c:pt>
                <c:pt idx="3734">
                  <c:v>25.61</c:v>
                </c:pt>
                <c:pt idx="3735">
                  <c:v>0.40999999999996817</c:v>
                </c:pt>
                <c:pt idx="3736">
                  <c:v>13.680000000000003</c:v>
                </c:pt>
                <c:pt idx="3737">
                  <c:v>43.970000000000027</c:v>
                </c:pt>
                <c:pt idx="3738">
                  <c:v>65.37</c:v>
                </c:pt>
                <c:pt idx="3739">
                  <c:v>81.420000000000073</c:v>
                </c:pt>
                <c:pt idx="3740">
                  <c:v>10.830000000000041</c:v>
                </c:pt>
                <c:pt idx="3741">
                  <c:v>21.430000000000064</c:v>
                </c:pt>
                <c:pt idx="3742">
                  <c:v>29.78</c:v>
                </c:pt>
                <c:pt idx="3743">
                  <c:v>70.63</c:v>
                </c:pt>
                <c:pt idx="3744">
                  <c:v>35.75</c:v>
                </c:pt>
                <c:pt idx="3745">
                  <c:v>25.389999999999986</c:v>
                </c:pt>
                <c:pt idx="3746">
                  <c:v>44.809999999999988</c:v>
                </c:pt>
                <c:pt idx="3747">
                  <c:v>2.23</c:v>
                </c:pt>
                <c:pt idx="3748">
                  <c:v>21.88000000000001</c:v>
                </c:pt>
                <c:pt idx="3749">
                  <c:v>8.98</c:v>
                </c:pt>
                <c:pt idx="3750">
                  <c:v>25.399999999999864</c:v>
                </c:pt>
                <c:pt idx="3751">
                  <c:v>11.440000000000001</c:v>
                </c:pt>
                <c:pt idx="3752">
                  <c:v>52.97999999999999</c:v>
                </c:pt>
                <c:pt idx="3753">
                  <c:v>4.3599999999999994</c:v>
                </c:pt>
                <c:pt idx="3754">
                  <c:v>21.840000000000003</c:v>
                </c:pt>
                <c:pt idx="3755">
                  <c:v>4.460000000000008</c:v>
                </c:pt>
                <c:pt idx="3756">
                  <c:v>62.839999999999975</c:v>
                </c:pt>
                <c:pt idx="3757">
                  <c:v>11.93</c:v>
                </c:pt>
                <c:pt idx="3758">
                  <c:v>50.8</c:v>
                </c:pt>
                <c:pt idx="3759">
                  <c:v>11.79</c:v>
                </c:pt>
                <c:pt idx="3760">
                  <c:v>91.440000000000055</c:v>
                </c:pt>
                <c:pt idx="3761">
                  <c:v>9.2600000000000051</c:v>
                </c:pt>
                <c:pt idx="3762">
                  <c:v>46.370000000000005</c:v>
                </c:pt>
                <c:pt idx="3763">
                  <c:v>33.45999999999998</c:v>
                </c:pt>
                <c:pt idx="3764">
                  <c:v>1.82</c:v>
                </c:pt>
                <c:pt idx="3765">
                  <c:v>9.3199999999999932</c:v>
                </c:pt>
                <c:pt idx="3766">
                  <c:v>22.680000000000064</c:v>
                </c:pt>
                <c:pt idx="3767">
                  <c:v>70.729999999999961</c:v>
                </c:pt>
                <c:pt idx="3768">
                  <c:v>108.08999999999997</c:v>
                </c:pt>
                <c:pt idx="3769">
                  <c:v>51.579999999999927</c:v>
                </c:pt>
                <c:pt idx="3770">
                  <c:v>27.89</c:v>
                </c:pt>
                <c:pt idx="3771">
                  <c:v>62.899999999999977</c:v>
                </c:pt>
                <c:pt idx="3772">
                  <c:v>3.289999999999992</c:v>
                </c:pt>
                <c:pt idx="3773">
                  <c:v>31.510000000000048</c:v>
                </c:pt>
                <c:pt idx="3774">
                  <c:v>39.340000000000032</c:v>
                </c:pt>
                <c:pt idx="3775">
                  <c:v>11.480000000000018</c:v>
                </c:pt>
                <c:pt idx="3776">
                  <c:v>12.659999999999997</c:v>
                </c:pt>
                <c:pt idx="3777">
                  <c:v>3.1400000000000006</c:v>
                </c:pt>
                <c:pt idx="3778">
                  <c:v>8.4899999999999807</c:v>
                </c:pt>
                <c:pt idx="3779">
                  <c:v>17.759999999999991</c:v>
                </c:pt>
                <c:pt idx="3780">
                  <c:v>11.63000000000001</c:v>
                </c:pt>
                <c:pt idx="3781">
                  <c:v>74.930000000000007</c:v>
                </c:pt>
                <c:pt idx="3782">
                  <c:v>27.529999999999973</c:v>
                </c:pt>
                <c:pt idx="3783">
                  <c:v>13.919999999999987</c:v>
                </c:pt>
                <c:pt idx="3784">
                  <c:v>33.729999999999905</c:v>
                </c:pt>
                <c:pt idx="3785">
                  <c:v>11.990000000000009</c:v>
                </c:pt>
                <c:pt idx="3786">
                  <c:v>50.909999999999968</c:v>
                </c:pt>
                <c:pt idx="3787">
                  <c:v>26.809999999999945</c:v>
                </c:pt>
                <c:pt idx="3788">
                  <c:v>20.610000000000014</c:v>
                </c:pt>
                <c:pt idx="3789">
                  <c:v>81.039999999999964</c:v>
                </c:pt>
                <c:pt idx="3790">
                  <c:v>84.660000000000025</c:v>
                </c:pt>
                <c:pt idx="3791">
                  <c:v>46.830000000000013</c:v>
                </c:pt>
                <c:pt idx="3792">
                  <c:v>12.120000000000005</c:v>
                </c:pt>
                <c:pt idx="3793">
                  <c:v>1.509999999999998</c:v>
                </c:pt>
                <c:pt idx="3794">
                  <c:v>35.330000000000005</c:v>
                </c:pt>
                <c:pt idx="3795">
                  <c:v>75.71999999999997</c:v>
                </c:pt>
                <c:pt idx="3796">
                  <c:v>16.79</c:v>
                </c:pt>
                <c:pt idx="3797">
                  <c:v>40.840000000000003</c:v>
                </c:pt>
                <c:pt idx="3798">
                  <c:v>66</c:v>
                </c:pt>
                <c:pt idx="3799">
                  <c:v>17.319999999999993</c:v>
                </c:pt>
                <c:pt idx="3800">
                  <c:v>16.480000000000018</c:v>
                </c:pt>
                <c:pt idx="3801">
                  <c:v>15.340000000000003</c:v>
                </c:pt>
                <c:pt idx="3802">
                  <c:v>10.030000000000001</c:v>
                </c:pt>
                <c:pt idx="3803">
                  <c:v>53.56</c:v>
                </c:pt>
                <c:pt idx="3804">
                  <c:v>23.259999999999991</c:v>
                </c:pt>
                <c:pt idx="3805">
                  <c:v>45.730000000000018</c:v>
                </c:pt>
                <c:pt idx="3806">
                  <c:v>20.190000000000005</c:v>
                </c:pt>
                <c:pt idx="3807">
                  <c:v>13.069999999999999</c:v>
                </c:pt>
                <c:pt idx="3808">
                  <c:v>35.29000000000002</c:v>
                </c:pt>
                <c:pt idx="3809">
                  <c:v>3.7399999999999998</c:v>
                </c:pt>
                <c:pt idx="3810">
                  <c:v>4.8100000000000023</c:v>
                </c:pt>
                <c:pt idx="3811">
                  <c:v>7.4799999999999898</c:v>
                </c:pt>
                <c:pt idx="3812">
                  <c:v>37.160000000000025</c:v>
                </c:pt>
                <c:pt idx="3813">
                  <c:v>35.639999999999986</c:v>
                </c:pt>
                <c:pt idx="3814">
                  <c:v>40.769999999999982</c:v>
                </c:pt>
                <c:pt idx="3815">
                  <c:v>81.529999999999973</c:v>
                </c:pt>
                <c:pt idx="3816">
                  <c:v>4.789999999999992</c:v>
                </c:pt>
                <c:pt idx="3817">
                  <c:v>5.0000000000000711E-2</c:v>
                </c:pt>
                <c:pt idx="3818">
                  <c:v>8.8100000000000023</c:v>
                </c:pt>
                <c:pt idx="3819">
                  <c:v>26.759999999999991</c:v>
                </c:pt>
                <c:pt idx="3820">
                  <c:v>47.649999999999991</c:v>
                </c:pt>
                <c:pt idx="3821">
                  <c:v>25.45999999999998</c:v>
                </c:pt>
                <c:pt idx="3822">
                  <c:v>29.97999999999999</c:v>
                </c:pt>
                <c:pt idx="3823">
                  <c:v>24.120000000000005</c:v>
                </c:pt>
                <c:pt idx="3824">
                  <c:v>31.359999999999985</c:v>
                </c:pt>
                <c:pt idx="3825">
                  <c:v>54.069999999999936</c:v>
                </c:pt>
                <c:pt idx="3826">
                  <c:v>29.010000000000019</c:v>
                </c:pt>
                <c:pt idx="3827">
                  <c:v>1.2400000000000091</c:v>
                </c:pt>
                <c:pt idx="3828">
                  <c:v>12.469999999999999</c:v>
                </c:pt>
                <c:pt idx="3829">
                  <c:v>5.0499999999999972</c:v>
                </c:pt>
                <c:pt idx="3830">
                  <c:v>55</c:v>
                </c:pt>
                <c:pt idx="3831">
                  <c:v>52.450000000000017</c:v>
                </c:pt>
                <c:pt idx="3832">
                  <c:v>24.050000000000011</c:v>
                </c:pt>
                <c:pt idx="3833">
                  <c:v>17.080000000000013</c:v>
                </c:pt>
                <c:pt idx="3834">
                  <c:v>25.069999999999993</c:v>
                </c:pt>
                <c:pt idx="3835">
                  <c:v>16.680000000000007</c:v>
                </c:pt>
                <c:pt idx="3836">
                  <c:v>55.83</c:v>
                </c:pt>
                <c:pt idx="3837">
                  <c:v>23.389999999999986</c:v>
                </c:pt>
                <c:pt idx="3838">
                  <c:v>3.4900000000000091</c:v>
                </c:pt>
                <c:pt idx="3839">
                  <c:v>40.300000000000011</c:v>
                </c:pt>
                <c:pt idx="3840">
                  <c:v>27.929999999999993</c:v>
                </c:pt>
                <c:pt idx="3841">
                  <c:v>20.899999999999977</c:v>
                </c:pt>
                <c:pt idx="3842">
                  <c:v>16.820000000000004</c:v>
                </c:pt>
                <c:pt idx="3843">
                  <c:v>38.720000000000013</c:v>
                </c:pt>
                <c:pt idx="3844">
                  <c:v>26.050000000000011</c:v>
                </c:pt>
                <c:pt idx="3845">
                  <c:v>45.990000000000009</c:v>
                </c:pt>
                <c:pt idx="3846">
                  <c:v>86.830000000000041</c:v>
                </c:pt>
                <c:pt idx="3847">
                  <c:v>11.28</c:v>
                </c:pt>
                <c:pt idx="3848">
                  <c:v>69.529999999999973</c:v>
                </c:pt>
                <c:pt idx="3849">
                  <c:v>8.5400000000000205</c:v>
                </c:pt>
                <c:pt idx="3850">
                  <c:v>39.279999999999973</c:v>
                </c:pt>
                <c:pt idx="3851">
                  <c:v>11.549999999999997</c:v>
                </c:pt>
                <c:pt idx="3852">
                  <c:v>39.75</c:v>
                </c:pt>
                <c:pt idx="3853">
                  <c:v>51.13000000000001</c:v>
                </c:pt>
                <c:pt idx="3854">
                  <c:v>36.399999999999977</c:v>
                </c:pt>
                <c:pt idx="3855">
                  <c:v>62.22999999999999</c:v>
                </c:pt>
                <c:pt idx="3856">
                  <c:v>5.4399999999999977</c:v>
                </c:pt>
                <c:pt idx="3857">
                  <c:v>8.0300000000000011</c:v>
                </c:pt>
                <c:pt idx="3858">
                  <c:v>15.810000000000002</c:v>
                </c:pt>
                <c:pt idx="3859">
                  <c:v>15.29000000000002</c:v>
                </c:pt>
                <c:pt idx="3860">
                  <c:v>0.65000000000000568</c:v>
                </c:pt>
                <c:pt idx="3861">
                  <c:v>3.509999999999998</c:v>
                </c:pt>
                <c:pt idx="3862">
                  <c:v>2.6700000000000017</c:v>
                </c:pt>
                <c:pt idx="3863">
                  <c:v>37.75</c:v>
                </c:pt>
                <c:pt idx="3864">
                  <c:v>16.03</c:v>
                </c:pt>
                <c:pt idx="3865">
                  <c:v>50.049999999999955</c:v>
                </c:pt>
                <c:pt idx="3866">
                  <c:v>4.6800000000000068</c:v>
                </c:pt>
                <c:pt idx="3867">
                  <c:v>48.110000000000014</c:v>
                </c:pt>
                <c:pt idx="3868">
                  <c:v>16.870000000000005</c:v>
                </c:pt>
                <c:pt idx="3869">
                  <c:v>19.949999999999989</c:v>
                </c:pt>
                <c:pt idx="3870">
                  <c:v>19.97</c:v>
                </c:pt>
                <c:pt idx="3871">
                  <c:v>13.979999999999997</c:v>
                </c:pt>
                <c:pt idx="3872">
                  <c:v>24.78</c:v>
                </c:pt>
                <c:pt idx="3873">
                  <c:v>52.769999999999982</c:v>
                </c:pt>
                <c:pt idx="3874">
                  <c:v>38.63000000000001</c:v>
                </c:pt>
                <c:pt idx="3875">
                  <c:v>17.150000000000091</c:v>
                </c:pt>
                <c:pt idx="3876">
                  <c:v>17.490000000000009</c:v>
                </c:pt>
                <c:pt idx="3877">
                  <c:v>1.980000000000004</c:v>
                </c:pt>
                <c:pt idx="3878">
                  <c:v>30.03</c:v>
                </c:pt>
                <c:pt idx="3879">
                  <c:v>4.9599999999999937</c:v>
                </c:pt>
              </c:numCache>
            </c:numRef>
          </c:yVal>
        </c:ser>
        <c:axId val="109755392"/>
        <c:axId val="109753856"/>
      </c:scatterChart>
      <c:valAx>
        <c:axId val="109755392"/>
        <c:scaling>
          <c:orientation val="minMax"/>
        </c:scaling>
        <c:axPos val="b"/>
        <c:numFmt formatCode="0.0000" sourceLinked="1"/>
        <c:tickLblPos val="nextTo"/>
        <c:crossAx val="109753856"/>
        <c:crosses val="autoZero"/>
        <c:crossBetween val="midCat"/>
      </c:valAx>
      <c:valAx>
        <c:axId val="109753856"/>
        <c:scaling>
          <c:orientation val="minMax"/>
        </c:scaling>
        <c:axPos val="l"/>
        <c:majorGridlines/>
        <c:numFmt formatCode="General" sourceLinked="1"/>
        <c:tickLblPos val="nextTo"/>
        <c:crossAx val="10975539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Sheet1!$K$1070:$K$4949</c:f>
              <c:numCache>
                <c:formatCode>0.00</c:formatCode>
                <c:ptCount val="3880"/>
                <c:pt idx="0">
                  <c:v>347.46500000000003</c:v>
                </c:pt>
                <c:pt idx="1">
                  <c:v>2980.86</c:v>
                </c:pt>
                <c:pt idx="2">
                  <c:v>858.49</c:v>
                </c:pt>
                <c:pt idx="3">
                  <c:v>19322.940000000002</c:v>
                </c:pt>
                <c:pt idx="4">
                  <c:v>27907.935000000001</c:v>
                </c:pt>
                <c:pt idx="5">
                  <c:v>21157.154999999999</c:v>
                </c:pt>
                <c:pt idx="6">
                  <c:v>12954.349999999999</c:v>
                </c:pt>
                <c:pt idx="7">
                  <c:v>57354.934999999998</c:v>
                </c:pt>
                <c:pt idx="8">
                  <c:v>4646.1049999999996</c:v>
                </c:pt>
                <c:pt idx="9">
                  <c:v>37544.415000000001</c:v>
                </c:pt>
                <c:pt idx="10">
                  <c:v>1621.425</c:v>
                </c:pt>
                <c:pt idx="11">
                  <c:v>4053.665</c:v>
                </c:pt>
                <c:pt idx="12">
                  <c:v>2963.9049999999997</c:v>
                </c:pt>
                <c:pt idx="13">
                  <c:v>14244.895</c:v>
                </c:pt>
                <c:pt idx="14">
                  <c:v>7862.2199999999993</c:v>
                </c:pt>
                <c:pt idx="15">
                  <c:v>5873.98</c:v>
                </c:pt>
                <c:pt idx="16">
                  <c:v>28084.595000000001</c:v>
                </c:pt>
                <c:pt idx="17">
                  <c:v>4725.8850000000002</c:v>
                </c:pt>
                <c:pt idx="18">
                  <c:v>4710.6149999999998</c:v>
                </c:pt>
                <c:pt idx="19">
                  <c:v>10165.25</c:v>
                </c:pt>
                <c:pt idx="20">
                  <c:v>5440.0150000000003</c:v>
                </c:pt>
                <c:pt idx="21">
                  <c:v>981.40499999999997</c:v>
                </c:pt>
                <c:pt idx="22">
                  <c:v>8185.3649999999998</c:v>
                </c:pt>
                <c:pt idx="23">
                  <c:v>25791.95</c:v>
                </c:pt>
                <c:pt idx="24">
                  <c:v>11365</c:v>
                </c:pt>
                <c:pt idx="25">
                  <c:v>5636.92</c:v>
                </c:pt>
                <c:pt idx="26">
                  <c:v>17210.244999999999</c:v>
                </c:pt>
                <c:pt idx="27">
                  <c:v>11102.345000000001</c:v>
                </c:pt>
                <c:pt idx="28">
                  <c:v>2097.915</c:v>
                </c:pt>
                <c:pt idx="29">
                  <c:v>852.81</c:v>
                </c:pt>
                <c:pt idx="30">
                  <c:v>6207.8899999999994</c:v>
                </c:pt>
                <c:pt idx="31">
                  <c:v>22964.53</c:v>
                </c:pt>
                <c:pt idx="32">
                  <c:v>4069.7749999999996</c:v>
                </c:pt>
                <c:pt idx="33">
                  <c:v>10092.290000000001</c:v>
                </c:pt>
                <c:pt idx="34">
                  <c:v>30558.809999999998</c:v>
                </c:pt>
                <c:pt idx="35">
                  <c:v>32.299999999999997</c:v>
                </c:pt>
                <c:pt idx="36">
                  <c:v>9737.7000000000007</c:v>
                </c:pt>
                <c:pt idx="37">
                  <c:v>7962.4</c:v>
                </c:pt>
                <c:pt idx="38">
                  <c:v>1436.865</c:v>
                </c:pt>
                <c:pt idx="39">
                  <c:v>4740.2350000000006</c:v>
                </c:pt>
                <c:pt idx="40">
                  <c:v>231.57</c:v>
                </c:pt>
                <c:pt idx="41">
                  <c:v>4632.9500000000007</c:v>
                </c:pt>
                <c:pt idx="42">
                  <c:v>15059.54</c:v>
                </c:pt>
                <c:pt idx="43">
                  <c:v>2408.7950000000001</c:v>
                </c:pt>
                <c:pt idx="44">
                  <c:v>4217.43</c:v>
                </c:pt>
                <c:pt idx="45">
                  <c:v>2958.8199999999997</c:v>
                </c:pt>
                <c:pt idx="46">
                  <c:v>1939.7950000000001</c:v>
                </c:pt>
                <c:pt idx="47">
                  <c:v>3002.02</c:v>
                </c:pt>
                <c:pt idx="48">
                  <c:v>1267.18</c:v>
                </c:pt>
                <c:pt idx="49">
                  <c:v>1092.7199999999998</c:v>
                </c:pt>
                <c:pt idx="50">
                  <c:v>6575.05</c:v>
                </c:pt>
                <c:pt idx="51">
                  <c:v>1091.5050000000001</c:v>
                </c:pt>
                <c:pt idx="52">
                  <c:v>1391.7049999999999</c:v>
                </c:pt>
                <c:pt idx="53">
                  <c:v>6525.1749999999993</c:v>
                </c:pt>
                <c:pt idx="54">
                  <c:v>11864.945</c:v>
                </c:pt>
                <c:pt idx="55">
                  <c:v>1681.4949999999999</c:v>
                </c:pt>
                <c:pt idx="56">
                  <c:v>11577.674999999999</c:v>
                </c:pt>
                <c:pt idx="57">
                  <c:v>496.01</c:v>
                </c:pt>
                <c:pt idx="58">
                  <c:v>3730.7849999999999</c:v>
                </c:pt>
                <c:pt idx="59">
                  <c:v>1285.2350000000001</c:v>
                </c:pt>
                <c:pt idx="60">
                  <c:v>3124.92</c:v>
                </c:pt>
                <c:pt idx="61">
                  <c:v>562.29999999999995</c:v>
                </c:pt>
                <c:pt idx="62">
                  <c:v>1668.58</c:v>
                </c:pt>
                <c:pt idx="63">
                  <c:v>5232.4799999999996</c:v>
                </c:pt>
                <c:pt idx="64">
                  <c:v>464.07500000000005</c:v>
                </c:pt>
                <c:pt idx="65">
                  <c:v>964.31</c:v>
                </c:pt>
                <c:pt idx="66">
                  <c:v>4612.7749999999996</c:v>
                </c:pt>
                <c:pt idx="67">
                  <c:v>16076.385</c:v>
                </c:pt>
                <c:pt idx="68">
                  <c:v>3287.915</c:v>
                </c:pt>
                <c:pt idx="69">
                  <c:v>5140.6450000000004</c:v>
                </c:pt>
                <c:pt idx="70">
                  <c:v>8885.5450000000001</c:v>
                </c:pt>
                <c:pt idx="71">
                  <c:v>14462.27</c:v>
                </c:pt>
                <c:pt idx="72">
                  <c:v>465.91499999999996</c:v>
                </c:pt>
                <c:pt idx="73">
                  <c:v>392.28499999999997</c:v>
                </c:pt>
                <c:pt idx="74">
                  <c:v>6367.375</c:v>
                </c:pt>
                <c:pt idx="75">
                  <c:v>4394.26</c:v>
                </c:pt>
                <c:pt idx="76">
                  <c:v>289.85000000000002</c:v>
                </c:pt>
                <c:pt idx="77">
                  <c:v>17540.665000000001</c:v>
                </c:pt>
                <c:pt idx="78">
                  <c:v>6310.3950000000004</c:v>
                </c:pt>
                <c:pt idx="79">
                  <c:v>4950.6100000000006</c:v>
                </c:pt>
                <c:pt idx="80">
                  <c:v>4087.04</c:v>
                </c:pt>
                <c:pt idx="81">
                  <c:v>4315.4449999999997</c:v>
                </c:pt>
                <c:pt idx="82">
                  <c:v>2433.7849999999999</c:v>
                </c:pt>
                <c:pt idx="83">
                  <c:v>954.29499999999996</c:v>
                </c:pt>
                <c:pt idx="84">
                  <c:v>3365.2350000000001</c:v>
                </c:pt>
                <c:pt idx="85">
                  <c:v>2096.1800000000003</c:v>
                </c:pt>
                <c:pt idx="86">
                  <c:v>9945.7000000000007</c:v>
                </c:pt>
                <c:pt idx="87">
                  <c:v>5008.76</c:v>
                </c:pt>
                <c:pt idx="88">
                  <c:v>1166.6100000000001</c:v>
                </c:pt>
                <c:pt idx="89">
                  <c:v>13982.11</c:v>
                </c:pt>
                <c:pt idx="90">
                  <c:v>1177.42</c:v>
                </c:pt>
                <c:pt idx="91">
                  <c:v>4058.26</c:v>
                </c:pt>
                <c:pt idx="92">
                  <c:v>3540.3599999999997</c:v>
                </c:pt>
                <c:pt idx="93">
                  <c:v>2711.45</c:v>
                </c:pt>
                <c:pt idx="94">
                  <c:v>4098.3950000000004</c:v>
                </c:pt>
                <c:pt idx="95">
                  <c:v>6399.66</c:v>
                </c:pt>
                <c:pt idx="96">
                  <c:v>2710.85</c:v>
                </c:pt>
                <c:pt idx="97">
                  <c:v>1366.0900000000001</c:v>
                </c:pt>
                <c:pt idx="98">
                  <c:v>1735.98</c:v>
                </c:pt>
                <c:pt idx="99">
                  <c:v>2534.4050000000002</c:v>
                </c:pt>
                <c:pt idx="100">
                  <c:v>4247.8450000000003</c:v>
                </c:pt>
                <c:pt idx="101">
                  <c:v>2550.5150000000003</c:v>
                </c:pt>
                <c:pt idx="102">
                  <c:v>3159.9949999999999</c:v>
                </c:pt>
                <c:pt idx="103">
                  <c:v>667.505</c:v>
                </c:pt>
                <c:pt idx="104">
                  <c:v>261.39499999999998</c:v>
                </c:pt>
                <c:pt idx="105">
                  <c:v>4473.5349999999999</c:v>
                </c:pt>
                <c:pt idx="106">
                  <c:v>10443.51</c:v>
                </c:pt>
                <c:pt idx="107">
                  <c:v>1436.27</c:v>
                </c:pt>
                <c:pt idx="108">
                  <c:v>1144.9000000000001</c:v>
                </c:pt>
                <c:pt idx="109">
                  <c:v>150.04</c:v>
                </c:pt>
                <c:pt idx="110">
                  <c:v>2969.62</c:v>
                </c:pt>
                <c:pt idx="111">
                  <c:v>3464.0699999999997</c:v>
                </c:pt>
                <c:pt idx="112">
                  <c:v>2823.9650000000001</c:v>
                </c:pt>
                <c:pt idx="113">
                  <c:v>254.60000000000002</c:v>
                </c:pt>
                <c:pt idx="114">
                  <c:v>2479.81</c:v>
                </c:pt>
                <c:pt idx="115">
                  <c:v>3034.66</c:v>
                </c:pt>
                <c:pt idx="116">
                  <c:v>1658.9749999999999</c:v>
                </c:pt>
                <c:pt idx="117">
                  <c:v>3145.06</c:v>
                </c:pt>
                <c:pt idx="118">
                  <c:v>8487.0750000000007</c:v>
                </c:pt>
                <c:pt idx="119">
                  <c:v>4156.4650000000001</c:v>
                </c:pt>
                <c:pt idx="120">
                  <c:v>1027.7850000000001</c:v>
                </c:pt>
                <c:pt idx="121">
                  <c:v>8851.4399999999987</c:v>
                </c:pt>
                <c:pt idx="122">
                  <c:v>2400.6750000000002</c:v>
                </c:pt>
                <c:pt idx="123">
                  <c:v>1277.4549999999999</c:v>
                </c:pt>
                <c:pt idx="124">
                  <c:v>1856.335</c:v>
                </c:pt>
                <c:pt idx="125">
                  <c:v>5837.76</c:v>
                </c:pt>
                <c:pt idx="126">
                  <c:v>2167.8450000000003</c:v>
                </c:pt>
                <c:pt idx="127">
                  <c:v>3336.1350000000002</c:v>
                </c:pt>
                <c:pt idx="128">
                  <c:v>1674.7649999999999</c:v>
                </c:pt>
                <c:pt idx="129">
                  <c:v>8812.6550000000007</c:v>
                </c:pt>
                <c:pt idx="130">
                  <c:v>1827.5650000000001</c:v>
                </c:pt>
                <c:pt idx="131">
                  <c:v>1417.43</c:v>
                </c:pt>
                <c:pt idx="132">
                  <c:v>13212.865000000002</c:v>
                </c:pt>
                <c:pt idx="133">
                  <c:v>2567.7349999999997</c:v>
                </c:pt>
                <c:pt idx="134">
                  <c:v>7083.7449999999999</c:v>
                </c:pt>
                <c:pt idx="135">
                  <c:v>8107.74</c:v>
                </c:pt>
                <c:pt idx="136">
                  <c:v>1441.635</c:v>
                </c:pt>
                <c:pt idx="137">
                  <c:v>890.005</c:v>
                </c:pt>
                <c:pt idx="138">
                  <c:v>553.34</c:v>
                </c:pt>
                <c:pt idx="139">
                  <c:v>2622.2449999999999</c:v>
                </c:pt>
                <c:pt idx="140">
                  <c:v>8955.375</c:v>
                </c:pt>
                <c:pt idx="141">
                  <c:v>5156.6750000000002</c:v>
                </c:pt>
                <c:pt idx="142">
                  <c:v>1255.0999999999999</c:v>
                </c:pt>
                <c:pt idx="143">
                  <c:v>166.02500000000001</c:v>
                </c:pt>
                <c:pt idx="144">
                  <c:v>4084.1750000000002</c:v>
                </c:pt>
                <c:pt idx="145">
                  <c:v>131.26499999999999</c:v>
                </c:pt>
                <c:pt idx="146">
                  <c:v>3100.2</c:v>
                </c:pt>
                <c:pt idx="147">
                  <c:v>128.88999999999999</c:v>
                </c:pt>
                <c:pt idx="148">
                  <c:v>11032.485000000001</c:v>
                </c:pt>
                <c:pt idx="149">
                  <c:v>3901.3450000000003</c:v>
                </c:pt>
                <c:pt idx="150">
                  <c:v>1259.3800000000001</c:v>
                </c:pt>
                <c:pt idx="151">
                  <c:v>2613.9899999999998</c:v>
                </c:pt>
                <c:pt idx="152">
                  <c:v>3554.355</c:v>
                </c:pt>
                <c:pt idx="153">
                  <c:v>4123.2550000000001</c:v>
                </c:pt>
                <c:pt idx="154">
                  <c:v>12246.165000000001</c:v>
                </c:pt>
                <c:pt idx="155">
                  <c:v>8362.119999999999</c:v>
                </c:pt>
                <c:pt idx="156">
                  <c:v>484.95499999999998</c:v>
                </c:pt>
                <c:pt idx="157">
                  <c:v>6652.74</c:v>
                </c:pt>
                <c:pt idx="158">
                  <c:v>25.88</c:v>
                </c:pt>
                <c:pt idx="159">
                  <c:v>40.825000000000003</c:v>
                </c:pt>
                <c:pt idx="160">
                  <c:v>1669.51</c:v>
                </c:pt>
                <c:pt idx="161">
                  <c:v>12763.21</c:v>
                </c:pt>
                <c:pt idx="162">
                  <c:v>1680.93</c:v>
                </c:pt>
                <c:pt idx="163">
                  <c:v>3666.44</c:v>
                </c:pt>
                <c:pt idx="164">
                  <c:v>4387.5550000000003</c:v>
                </c:pt>
                <c:pt idx="165">
                  <c:v>2321.9849999999997</c:v>
                </c:pt>
                <c:pt idx="166">
                  <c:v>4207.9799999999996</c:v>
                </c:pt>
                <c:pt idx="167">
                  <c:v>203.99</c:v>
                </c:pt>
                <c:pt idx="168">
                  <c:v>11563.7</c:v>
                </c:pt>
                <c:pt idx="169">
                  <c:v>1530.5650000000001</c:v>
                </c:pt>
                <c:pt idx="170">
                  <c:v>3748.4949999999999</c:v>
                </c:pt>
                <c:pt idx="171">
                  <c:v>2241.6949999999997</c:v>
                </c:pt>
                <c:pt idx="172">
                  <c:v>169.39</c:v>
                </c:pt>
                <c:pt idx="173">
                  <c:v>4503.7250000000004</c:v>
                </c:pt>
                <c:pt idx="174">
                  <c:v>188.29500000000002</c:v>
                </c:pt>
                <c:pt idx="175">
                  <c:v>6763.2749999999996</c:v>
                </c:pt>
                <c:pt idx="176">
                  <c:v>9902.4700000000012</c:v>
                </c:pt>
                <c:pt idx="177">
                  <c:v>6196.2950000000001</c:v>
                </c:pt>
                <c:pt idx="178">
                  <c:v>2430.4449999999997</c:v>
                </c:pt>
                <c:pt idx="179">
                  <c:v>7020.3050000000003</c:v>
                </c:pt>
                <c:pt idx="180">
                  <c:v>1925.29</c:v>
                </c:pt>
                <c:pt idx="181">
                  <c:v>739.03500000000008</c:v>
                </c:pt>
                <c:pt idx="182">
                  <c:v>8622.1049999999996</c:v>
                </c:pt>
                <c:pt idx="183">
                  <c:v>1971.17</c:v>
                </c:pt>
                <c:pt idx="184">
                  <c:v>1358.4099999999999</c:v>
                </c:pt>
                <c:pt idx="185">
                  <c:v>2675.7449999999999</c:v>
                </c:pt>
                <c:pt idx="186">
                  <c:v>6037.7849999999999</c:v>
                </c:pt>
                <c:pt idx="187">
                  <c:v>749.06</c:v>
                </c:pt>
                <c:pt idx="188">
                  <c:v>5467.165</c:v>
                </c:pt>
                <c:pt idx="189">
                  <c:v>6249.3950000000004</c:v>
                </c:pt>
                <c:pt idx="190">
                  <c:v>7110.58</c:v>
                </c:pt>
                <c:pt idx="191">
                  <c:v>4639.1149999999998</c:v>
                </c:pt>
                <c:pt idx="192">
                  <c:v>4803.7800000000007</c:v>
                </c:pt>
                <c:pt idx="193">
                  <c:v>3394.3199999999997</c:v>
                </c:pt>
                <c:pt idx="194">
                  <c:v>2246.35</c:v>
                </c:pt>
                <c:pt idx="195">
                  <c:v>239.08499999999998</c:v>
                </c:pt>
                <c:pt idx="196">
                  <c:v>855.245</c:v>
                </c:pt>
                <c:pt idx="197">
                  <c:v>4223.04</c:v>
                </c:pt>
                <c:pt idx="198">
                  <c:v>318.74</c:v>
                </c:pt>
                <c:pt idx="199">
                  <c:v>1123.8400000000001</c:v>
                </c:pt>
                <c:pt idx="200">
                  <c:v>1983.595</c:v>
                </c:pt>
                <c:pt idx="201">
                  <c:v>5793.7150000000001</c:v>
                </c:pt>
                <c:pt idx="202">
                  <c:v>7051.915</c:v>
                </c:pt>
                <c:pt idx="203">
                  <c:v>3291.61</c:v>
                </c:pt>
                <c:pt idx="204">
                  <c:v>1939.99</c:v>
                </c:pt>
                <c:pt idx="205">
                  <c:v>5728.2000000000007</c:v>
                </c:pt>
                <c:pt idx="206">
                  <c:v>4379.67</c:v>
                </c:pt>
                <c:pt idx="207">
                  <c:v>9205.125</c:v>
                </c:pt>
                <c:pt idx="208">
                  <c:v>3337.3049999999998</c:v>
                </c:pt>
                <c:pt idx="209">
                  <c:v>1708.115</c:v>
                </c:pt>
                <c:pt idx="210">
                  <c:v>10092.23</c:v>
                </c:pt>
                <c:pt idx="211">
                  <c:v>641.47500000000002</c:v>
                </c:pt>
                <c:pt idx="212">
                  <c:v>779.34500000000003</c:v>
                </c:pt>
                <c:pt idx="213">
                  <c:v>1202.3899999999999</c:v>
                </c:pt>
                <c:pt idx="214">
                  <c:v>12654.064999999999</c:v>
                </c:pt>
                <c:pt idx="215">
                  <c:v>3211.0650000000001</c:v>
                </c:pt>
                <c:pt idx="216">
                  <c:v>2234.27</c:v>
                </c:pt>
                <c:pt idx="217">
                  <c:v>1061.1849999999999</c:v>
                </c:pt>
                <c:pt idx="218">
                  <c:v>4404.7700000000004</c:v>
                </c:pt>
                <c:pt idx="219">
                  <c:v>4765.74</c:v>
                </c:pt>
                <c:pt idx="220">
                  <c:v>8126.1149999999998</c:v>
                </c:pt>
                <c:pt idx="221">
                  <c:v>9033.5499999999993</c:v>
                </c:pt>
                <c:pt idx="222">
                  <c:v>5418.79</c:v>
                </c:pt>
                <c:pt idx="223">
                  <c:v>811.47499999999991</c:v>
                </c:pt>
                <c:pt idx="224">
                  <c:v>2154.38</c:v>
                </c:pt>
                <c:pt idx="225">
                  <c:v>2273.92</c:v>
                </c:pt>
                <c:pt idx="226">
                  <c:v>7951.93</c:v>
                </c:pt>
                <c:pt idx="227">
                  <c:v>1461.9549999999999</c:v>
                </c:pt>
                <c:pt idx="228">
                  <c:v>5912.29</c:v>
                </c:pt>
                <c:pt idx="229">
                  <c:v>7934.73</c:v>
                </c:pt>
                <c:pt idx="230">
                  <c:v>1745.71</c:v>
                </c:pt>
                <c:pt idx="231">
                  <c:v>803.51499999999999</c:v>
                </c:pt>
                <c:pt idx="232">
                  <c:v>1398.81</c:v>
                </c:pt>
                <c:pt idx="233">
                  <c:v>626.77499999999998</c:v>
                </c:pt>
                <c:pt idx="234">
                  <c:v>6428.4699999999993</c:v>
                </c:pt>
                <c:pt idx="235">
                  <c:v>4843.74</c:v>
                </c:pt>
                <c:pt idx="236">
                  <c:v>6843.5749999999998</c:v>
                </c:pt>
                <c:pt idx="237">
                  <c:v>1659.4949999999999</c:v>
                </c:pt>
                <c:pt idx="238">
                  <c:v>1955.78</c:v>
                </c:pt>
                <c:pt idx="239">
                  <c:v>6630.1949999999997</c:v>
                </c:pt>
                <c:pt idx="240">
                  <c:v>5964.2</c:v>
                </c:pt>
                <c:pt idx="241">
                  <c:v>7500.4</c:v>
                </c:pt>
                <c:pt idx="242">
                  <c:v>1587.5700000000002</c:v>
                </c:pt>
                <c:pt idx="243">
                  <c:v>3426.9349999999999</c:v>
                </c:pt>
                <c:pt idx="244">
                  <c:v>2794.33</c:v>
                </c:pt>
                <c:pt idx="245">
                  <c:v>5920.6900000000005</c:v>
                </c:pt>
                <c:pt idx="246">
                  <c:v>2575.1099999999997</c:v>
                </c:pt>
                <c:pt idx="247">
                  <c:v>235.10500000000002</c:v>
                </c:pt>
                <c:pt idx="248">
                  <c:v>5788.9449999999997</c:v>
                </c:pt>
                <c:pt idx="249">
                  <c:v>8749.24</c:v>
                </c:pt>
                <c:pt idx="250">
                  <c:v>1962.7</c:v>
                </c:pt>
                <c:pt idx="251">
                  <c:v>810.41000000000008</c:v>
                </c:pt>
                <c:pt idx="252">
                  <c:v>2253.2399999999998</c:v>
                </c:pt>
                <c:pt idx="253">
                  <c:v>2147.105</c:v>
                </c:pt>
                <c:pt idx="254">
                  <c:v>1561.95</c:v>
                </c:pt>
                <c:pt idx="255">
                  <c:v>5054.8249999999998</c:v>
                </c:pt>
                <c:pt idx="256">
                  <c:v>4463.46</c:v>
                </c:pt>
                <c:pt idx="257">
                  <c:v>2314.1400000000003</c:v>
                </c:pt>
                <c:pt idx="258">
                  <c:v>835.16499999999996</c:v>
                </c:pt>
                <c:pt idx="259">
                  <c:v>1420.33</c:v>
                </c:pt>
                <c:pt idx="260">
                  <c:v>1473.29</c:v>
                </c:pt>
                <c:pt idx="261">
                  <c:v>679.30500000000006</c:v>
                </c:pt>
                <c:pt idx="262">
                  <c:v>159.16</c:v>
                </c:pt>
                <c:pt idx="263">
                  <c:v>2288.27</c:v>
                </c:pt>
                <c:pt idx="264">
                  <c:v>2910.5349999999999</c:v>
                </c:pt>
                <c:pt idx="265">
                  <c:v>210.875</c:v>
                </c:pt>
                <c:pt idx="266">
                  <c:v>701.15000000000009</c:v>
                </c:pt>
                <c:pt idx="267">
                  <c:v>3777.87</c:v>
                </c:pt>
                <c:pt idx="268">
                  <c:v>240.91</c:v>
                </c:pt>
                <c:pt idx="269">
                  <c:v>431.52</c:v>
                </c:pt>
                <c:pt idx="270">
                  <c:v>9235.2000000000007</c:v>
                </c:pt>
                <c:pt idx="271">
                  <c:v>2365.4399999999996</c:v>
                </c:pt>
                <c:pt idx="272">
                  <c:v>2506.41</c:v>
                </c:pt>
                <c:pt idx="273">
                  <c:v>7372.415</c:v>
                </c:pt>
                <c:pt idx="274">
                  <c:v>185.56</c:v>
                </c:pt>
                <c:pt idx="275">
                  <c:v>4370.5450000000001</c:v>
                </c:pt>
                <c:pt idx="276">
                  <c:v>1852.9949999999999</c:v>
                </c:pt>
                <c:pt idx="277">
                  <c:v>3681.65</c:v>
                </c:pt>
                <c:pt idx="278">
                  <c:v>2971.11</c:v>
                </c:pt>
                <c:pt idx="279">
                  <c:v>1269.5899999999999</c:v>
                </c:pt>
                <c:pt idx="280">
                  <c:v>1867.2850000000001</c:v>
                </c:pt>
                <c:pt idx="281">
                  <c:v>3243.7749999999996</c:v>
                </c:pt>
                <c:pt idx="282">
                  <c:v>1555.79</c:v>
                </c:pt>
                <c:pt idx="283">
                  <c:v>2022</c:v>
                </c:pt>
                <c:pt idx="284">
                  <c:v>3256.76</c:v>
                </c:pt>
                <c:pt idx="285">
                  <c:v>57.63</c:v>
                </c:pt>
                <c:pt idx="286">
                  <c:v>2817.7750000000001</c:v>
                </c:pt>
                <c:pt idx="287">
                  <c:v>1293.9850000000001</c:v>
                </c:pt>
                <c:pt idx="288">
                  <c:v>579.04999999999995</c:v>
                </c:pt>
                <c:pt idx="289">
                  <c:v>14.025</c:v>
                </c:pt>
                <c:pt idx="290">
                  <c:v>8902.9549999999999</c:v>
                </c:pt>
                <c:pt idx="291">
                  <c:v>1416.13</c:v>
                </c:pt>
                <c:pt idx="292">
                  <c:v>10205.709999999999</c:v>
                </c:pt>
                <c:pt idx="293">
                  <c:v>1901.5500000000002</c:v>
                </c:pt>
                <c:pt idx="294">
                  <c:v>1299.4949999999999</c:v>
                </c:pt>
                <c:pt idx="295">
                  <c:v>582.245</c:v>
                </c:pt>
                <c:pt idx="296">
                  <c:v>1721.8050000000001</c:v>
                </c:pt>
                <c:pt idx="297">
                  <c:v>865.47499999999991</c:v>
                </c:pt>
                <c:pt idx="298">
                  <c:v>4045.6</c:v>
                </c:pt>
                <c:pt idx="299">
                  <c:v>2149.585</c:v>
                </c:pt>
                <c:pt idx="300">
                  <c:v>5493.1900000000005</c:v>
                </c:pt>
                <c:pt idx="301">
                  <c:v>3387.09</c:v>
                </c:pt>
                <c:pt idx="302">
                  <c:v>2987.34</c:v>
                </c:pt>
                <c:pt idx="303">
                  <c:v>5739.69</c:v>
                </c:pt>
                <c:pt idx="304">
                  <c:v>360.05500000000001</c:v>
                </c:pt>
                <c:pt idx="305">
                  <c:v>999.5</c:v>
                </c:pt>
                <c:pt idx="306">
                  <c:v>2792.49</c:v>
                </c:pt>
                <c:pt idx="307">
                  <c:v>417.995</c:v>
                </c:pt>
                <c:pt idx="308">
                  <c:v>6144.4549999999999</c:v>
                </c:pt>
                <c:pt idx="309">
                  <c:v>197.05</c:v>
                </c:pt>
                <c:pt idx="310">
                  <c:v>4619.6949999999997</c:v>
                </c:pt>
                <c:pt idx="311">
                  <c:v>64.180000000000007</c:v>
                </c:pt>
                <c:pt idx="312">
                  <c:v>1936.6799999999998</c:v>
                </c:pt>
                <c:pt idx="313">
                  <c:v>2428.66</c:v>
                </c:pt>
                <c:pt idx="314">
                  <c:v>165.64</c:v>
                </c:pt>
                <c:pt idx="315">
                  <c:v>2616.3249999999998</c:v>
                </c:pt>
                <c:pt idx="316">
                  <c:v>1331.5700000000002</c:v>
                </c:pt>
                <c:pt idx="317">
                  <c:v>4275.7199999999993</c:v>
                </c:pt>
                <c:pt idx="318">
                  <c:v>3003.6350000000002</c:v>
                </c:pt>
                <c:pt idx="319">
                  <c:v>603.31500000000005</c:v>
                </c:pt>
                <c:pt idx="320">
                  <c:v>2383.835</c:v>
                </c:pt>
                <c:pt idx="321">
                  <c:v>155.13999999999999</c:v>
                </c:pt>
                <c:pt idx="322">
                  <c:v>3835.4349999999999</c:v>
                </c:pt>
                <c:pt idx="323">
                  <c:v>1679.5</c:v>
                </c:pt>
                <c:pt idx="324">
                  <c:v>4318.2299999999996</c:v>
                </c:pt>
                <c:pt idx="325">
                  <c:v>520.29999999999995</c:v>
                </c:pt>
                <c:pt idx="326">
                  <c:v>2303.4650000000001</c:v>
                </c:pt>
                <c:pt idx="327">
                  <c:v>3334.95</c:v>
                </c:pt>
                <c:pt idx="328">
                  <c:v>8133.5</c:v>
                </c:pt>
                <c:pt idx="329">
                  <c:v>4108.2550000000001</c:v>
                </c:pt>
                <c:pt idx="330">
                  <c:v>3127.84</c:v>
                </c:pt>
                <c:pt idx="331">
                  <c:v>299.31</c:v>
                </c:pt>
                <c:pt idx="332">
                  <c:v>1345.625</c:v>
                </c:pt>
                <c:pt idx="333">
                  <c:v>864</c:v>
                </c:pt>
                <c:pt idx="334">
                  <c:v>3119.4850000000001</c:v>
                </c:pt>
                <c:pt idx="335">
                  <c:v>194.98500000000001</c:v>
                </c:pt>
                <c:pt idx="336">
                  <c:v>917.2</c:v>
                </c:pt>
                <c:pt idx="337">
                  <c:v>1175.3600000000001</c:v>
                </c:pt>
                <c:pt idx="338">
                  <c:v>1790.63</c:v>
                </c:pt>
                <c:pt idx="339">
                  <c:v>8234.9600000000009</c:v>
                </c:pt>
                <c:pt idx="340">
                  <c:v>9519.2900000000009</c:v>
                </c:pt>
                <c:pt idx="341">
                  <c:v>1050.0450000000001</c:v>
                </c:pt>
                <c:pt idx="342">
                  <c:v>3265.5250000000001</c:v>
                </c:pt>
                <c:pt idx="343">
                  <c:v>5929.27</c:v>
                </c:pt>
                <c:pt idx="344">
                  <c:v>1836.7950000000001</c:v>
                </c:pt>
                <c:pt idx="345">
                  <c:v>6986.7550000000001</c:v>
                </c:pt>
                <c:pt idx="346">
                  <c:v>5154.43</c:v>
                </c:pt>
                <c:pt idx="347">
                  <c:v>406.86</c:v>
                </c:pt>
                <c:pt idx="348">
                  <c:v>2287.42</c:v>
                </c:pt>
                <c:pt idx="349">
                  <c:v>2452.7449999999999</c:v>
                </c:pt>
                <c:pt idx="350">
                  <c:v>2477.8649999999998</c:v>
                </c:pt>
                <c:pt idx="351">
                  <c:v>305.28499999999997</c:v>
                </c:pt>
                <c:pt idx="352">
                  <c:v>3102.7200000000003</c:v>
                </c:pt>
                <c:pt idx="353">
                  <c:v>1163.97</c:v>
                </c:pt>
                <c:pt idx="354">
                  <c:v>5152.63</c:v>
                </c:pt>
                <c:pt idx="355">
                  <c:v>1943.5</c:v>
                </c:pt>
                <c:pt idx="356">
                  <c:v>279.64999999999998</c:v>
                </c:pt>
                <c:pt idx="357">
                  <c:v>2458.8649999999998</c:v>
                </c:pt>
                <c:pt idx="358">
                  <c:v>486.14</c:v>
                </c:pt>
                <c:pt idx="359">
                  <c:v>1166.51</c:v>
                </c:pt>
                <c:pt idx="360">
                  <c:v>2175.1350000000002</c:v>
                </c:pt>
                <c:pt idx="361">
                  <c:v>1006.8150000000001</c:v>
                </c:pt>
                <c:pt idx="362">
                  <c:v>1990.06</c:v>
                </c:pt>
                <c:pt idx="363">
                  <c:v>2244.8900000000003</c:v>
                </c:pt>
                <c:pt idx="364">
                  <c:v>714.35500000000002</c:v>
                </c:pt>
                <c:pt idx="365">
                  <c:v>965.53</c:v>
                </c:pt>
                <c:pt idx="366">
                  <c:v>8282.6149999999998</c:v>
                </c:pt>
                <c:pt idx="367">
                  <c:v>973.38</c:v>
                </c:pt>
                <c:pt idx="368">
                  <c:v>1056.1300000000001</c:v>
                </c:pt>
                <c:pt idx="369">
                  <c:v>1432.125</c:v>
                </c:pt>
                <c:pt idx="370">
                  <c:v>4841.7250000000004</c:v>
                </c:pt>
                <c:pt idx="371">
                  <c:v>3587.7350000000001</c:v>
                </c:pt>
                <c:pt idx="372">
                  <c:v>2662.9300000000003</c:v>
                </c:pt>
                <c:pt idx="373">
                  <c:v>26.975000000000001</c:v>
                </c:pt>
                <c:pt idx="374">
                  <c:v>7398.8099999999995</c:v>
                </c:pt>
                <c:pt idx="375">
                  <c:v>10085.035</c:v>
                </c:pt>
                <c:pt idx="376">
                  <c:v>1333.5250000000001</c:v>
                </c:pt>
                <c:pt idx="377">
                  <c:v>6323.1849999999995</c:v>
                </c:pt>
                <c:pt idx="378">
                  <c:v>3882.94</c:v>
                </c:pt>
                <c:pt idx="379">
                  <c:v>749.93499999999995</c:v>
                </c:pt>
                <c:pt idx="380">
                  <c:v>1198.54</c:v>
                </c:pt>
                <c:pt idx="381">
                  <c:v>374.33000000000004</c:v>
                </c:pt>
                <c:pt idx="382">
                  <c:v>3838.915</c:v>
                </c:pt>
                <c:pt idx="383">
                  <c:v>2119.7150000000001</c:v>
                </c:pt>
                <c:pt idx="384">
                  <c:v>270.88499999999999</c:v>
                </c:pt>
                <c:pt idx="385">
                  <c:v>3866.8249999999998</c:v>
                </c:pt>
                <c:pt idx="386">
                  <c:v>328.99</c:v>
                </c:pt>
                <c:pt idx="387">
                  <c:v>4553.88</c:v>
                </c:pt>
                <c:pt idx="388">
                  <c:v>2711.2650000000003</c:v>
                </c:pt>
                <c:pt idx="389">
                  <c:v>2298.3850000000002</c:v>
                </c:pt>
                <c:pt idx="390">
                  <c:v>1287.7150000000001</c:v>
                </c:pt>
                <c:pt idx="391">
                  <c:v>5682.9049999999997</c:v>
                </c:pt>
                <c:pt idx="392">
                  <c:v>176.685</c:v>
                </c:pt>
                <c:pt idx="393">
                  <c:v>6016.5650000000005</c:v>
                </c:pt>
                <c:pt idx="394">
                  <c:v>1373.7850000000001</c:v>
                </c:pt>
                <c:pt idx="395">
                  <c:v>3768.36</c:v>
                </c:pt>
                <c:pt idx="396">
                  <c:v>346.63499999999999</c:v>
                </c:pt>
                <c:pt idx="397">
                  <c:v>650.13</c:v>
                </c:pt>
                <c:pt idx="398">
                  <c:v>270.90999999999997</c:v>
                </c:pt>
                <c:pt idx="399">
                  <c:v>1108.7750000000001</c:v>
                </c:pt>
                <c:pt idx="400">
                  <c:v>2799.9549999999999</c:v>
                </c:pt>
                <c:pt idx="401">
                  <c:v>1061.6500000000001</c:v>
                </c:pt>
                <c:pt idx="402">
                  <c:v>1732.1599999999999</c:v>
                </c:pt>
                <c:pt idx="403">
                  <c:v>638.30999999999995</c:v>
                </c:pt>
                <c:pt idx="404">
                  <c:v>4099.18</c:v>
                </c:pt>
                <c:pt idx="405">
                  <c:v>43.475000000000001</c:v>
                </c:pt>
                <c:pt idx="406">
                  <c:v>2768.5250000000001</c:v>
                </c:pt>
                <c:pt idx="407">
                  <c:v>758.47</c:v>
                </c:pt>
                <c:pt idx="408">
                  <c:v>5618.41</c:v>
                </c:pt>
                <c:pt idx="409">
                  <c:v>1296.115</c:v>
                </c:pt>
                <c:pt idx="410">
                  <c:v>2396.125</c:v>
                </c:pt>
                <c:pt idx="411">
                  <c:v>4612.67</c:v>
                </c:pt>
                <c:pt idx="412">
                  <c:v>1109.3499999999999</c:v>
                </c:pt>
                <c:pt idx="413">
                  <c:v>192.185</c:v>
                </c:pt>
                <c:pt idx="414">
                  <c:v>5049.6000000000004</c:v>
                </c:pt>
                <c:pt idx="415">
                  <c:v>223.52500000000001</c:v>
                </c:pt>
                <c:pt idx="416">
                  <c:v>593.08000000000004</c:v>
                </c:pt>
                <c:pt idx="417">
                  <c:v>3579.6</c:v>
                </c:pt>
                <c:pt idx="418">
                  <c:v>6231.4549999999999</c:v>
                </c:pt>
                <c:pt idx="419">
                  <c:v>2570.2649999999999</c:v>
                </c:pt>
                <c:pt idx="420">
                  <c:v>4679.91</c:v>
                </c:pt>
                <c:pt idx="421">
                  <c:v>1437.31</c:v>
                </c:pt>
                <c:pt idx="422">
                  <c:v>161.57999999999998</c:v>
                </c:pt>
                <c:pt idx="423">
                  <c:v>6113.4349999999995</c:v>
                </c:pt>
                <c:pt idx="424">
                  <c:v>3029.48</c:v>
                </c:pt>
                <c:pt idx="425">
                  <c:v>1817.355</c:v>
                </c:pt>
                <c:pt idx="426">
                  <c:v>170.30500000000001</c:v>
                </c:pt>
                <c:pt idx="427">
                  <c:v>181.32499999999999</c:v>
                </c:pt>
                <c:pt idx="428">
                  <c:v>2519.5249999999996</c:v>
                </c:pt>
                <c:pt idx="429">
                  <c:v>5543.2950000000001</c:v>
                </c:pt>
                <c:pt idx="430">
                  <c:v>444.39499999999998</c:v>
                </c:pt>
                <c:pt idx="431">
                  <c:v>255.51999999999998</c:v>
                </c:pt>
                <c:pt idx="432">
                  <c:v>189.685</c:v>
                </c:pt>
                <c:pt idx="433">
                  <c:v>5275.6450000000004</c:v>
                </c:pt>
                <c:pt idx="434">
                  <c:v>2772.3549999999996</c:v>
                </c:pt>
                <c:pt idx="435">
                  <c:v>3971.2449999999999</c:v>
                </c:pt>
                <c:pt idx="436">
                  <c:v>6222.33</c:v>
                </c:pt>
                <c:pt idx="437">
                  <c:v>3904.915</c:v>
                </c:pt>
                <c:pt idx="438">
                  <c:v>8851.2900000000009</c:v>
                </c:pt>
                <c:pt idx="439">
                  <c:v>517.10500000000002</c:v>
                </c:pt>
                <c:pt idx="440">
                  <c:v>3168.7350000000001</c:v>
                </c:pt>
                <c:pt idx="441">
                  <c:v>9730.4350000000013</c:v>
                </c:pt>
                <c:pt idx="442">
                  <c:v>6750.9400000000005</c:v>
                </c:pt>
                <c:pt idx="443">
                  <c:v>6959.8950000000004</c:v>
                </c:pt>
                <c:pt idx="444">
                  <c:v>488.59000000000003</c:v>
                </c:pt>
                <c:pt idx="445">
                  <c:v>169.67500000000001</c:v>
                </c:pt>
                <c:pt idx="446">
                  <c:v>2511.395</c:v>
                </c:pt>
                <c:pt idx="447">
                  <c:v>1431.665</c:v>
                </c:pt>
                <c:pt idx="448">
                  <c:v>1914.23</c:v>
                </c:pt>
                <c:pt idx="449">
                  <c:v>285.61</c:v>
                </c:pt>
                <c:pt idx="450">
                  <c:v>1447.09</c:v>
                </c:pt>
                <c:pt idx="451">
                  <c:v>2733.33</c:v>
                </c:pt>
                <c:pt idx="452">
                  <c:v>1637.4450000000002</c:v>
                </c:pt>
                <c:pt idx="453">
                  <c:v>1119.155</c:v>
                </c:pt>
                <c:pt idx="454">
                  <c:v>2017.4099999999999</c:v>
                </c:pt>
                <c:pt idx="455">
                  <c:v>507.90499999999997</c:v>
                </c:pt>
                <c:pt idx="456">
                  <c:v>389.09500000000003</c:v>
                </c:pt>
                <c:pt idx="457">
                  <c:v>348.5</c:v>
                </c:pt>
                <c:pt idx="458">
                  <c:v>2408.56</c:v>
                </c:pt>
                <c:pt idx="459">
                  <c:v>940.65499999999997</c:v>
                </c:pt>
                <c:pt idx="460">
                  <c:v>2106.23</c:v>
                </c:pt>
                <c:pt idx="461">
                  <c:v>1976.145</c:v>
                </c:pt>
                <c:pt idx="462">
                  <c:v>9750.9850000000006</c:v>
                </c:pt>
                <c:pt idx="463">
                  <c:v>1289.17</c:v>
                </c:pt>
                <c:pt idx="464">
                  <c:v>152.83000000000001</c:v>
                </c:pt>
                <c:pt idx="465">
                  <c:v>893.59500000000003</c:v>
                </c:pt>
                <c:pt idx="466">
                  <c:v>1365.75</c:v>
                </c:pt>
                <c:pt idx="467">
                  <c:v>311.17</c:v>
                </c:pt>
                <c:pt idx="468">
                  <c:v>2256.36</c:v>
                </c:pt>
                <c:pt idx="469">
                  <c:v>749.78</c:v>
                </c:pt>
                <c:pt idx="470">
                  <c:v>3416.15</c:v>
                </c:pt>
                <c:pt idx="471">
                  <c:v>180.98000000000002</c:v>
                </c:pt>
                <c:pt idx="472">
                  <c:v>2366.8900000000003</c:v>
                </c:pt>
                <c:pt idx="473">
                  <c:v>120.965</c:v>
                </c:pt>
                <c:pt idx="474">
                  <c:v>3506.26</c:v>
                </c:pt>
                <c:pt idx="475">
                  <c:v>1436.94</c:v>
                </c:pt>
                <c:pt idx="476">
                  <c:v>2664.8199999999997</c:v>
                </c:pt>
                <c:pt idx="477">
                  <c:v>3223.2349999999997</c:v>
                </c:pt>
                <c:pt idx="478">
                  <c:v>1431.1950000000002</c:v>
                </c:pt>
                <c:pt idx="479">
                  <c:v>466.375</c:v>
                </c:pt>
                <c:pt idx="480">
                  <c:v>3421.5950000000003</c:v>
                </c:pt>
                <c:pt idx="481">
                  <c:v>2469.3850000000002</c:v>
                </c:pt>
                <c:pt idx="482">
                  <c:v>3849.1000000000004</c:v>
                </c:pt>
                <c:pt idx="483">
                  <c:v>5806.7800000000007</c:v>
                </c:pt>
                <c:pt idx="484">
                  <c:v>1882.8150000000001</c:v>
                </c:pt>
                <c:pt idx="485">
                  <c:v>1329.68</c:v>
                </c:pt>
                <c:pt idx="486">
                  <c:v>376.62</c:v>
                </c:pt>
                <c:pt idx="487">
                  <c:v>704.02499999999998</c:v>
                </c:pt>
                <c:pt idx="488">
                  <c:v>2771.7350000000001</c:v>
                </c:pt>
                <c:pt idx="489">
                  <c:v>3342.7049999999999</c:v>
                </c:pt>
                <c:pt idx="490">
                  <c:v>1401.925</c:v>
                </c:pt>
                <c:pt idx="491">
                  <c:v>1946.43</c:v>
                </c:pt>
                <c:pt idx="492">
                  <c:v>688.64</c:v>
                </c:pt>
                <c:pt idx="493">
                  <c:v>4579.51</c:v>
                </c:pt>
                <c:pt idx="494">
                  <c:v>1599.67</c:v>
                </c:pt>
                <c:pt idx="495">
                  <c:v>5702.02</c:v>
                </c:pt>
                <c:pt idx="496">
                  <c:v>791.31</c:v>
                </c:pt>
                <c:pt idx="497">
                  <c:v>8018.6749999999993</c:v>
                </c:pt>
                <c:pt idx="498">
                  <c:v>3794.1849999999999</c:v>
                </c:pt>
                <c:pt idx="499">
                  <c:v>617.33500000000004</c:v>
                </c:pt>
                <c:pt idx="500">
                  <c:v>7865.9950000000008</c:v>
                </c:pt>
                <c:pt idx="501">
                  <c:v>1725.37</c:v>
                </c:pt>
                <c:pt idx="502">
                  <c:v>63.32</c:v>
                </c:pt>
                <c:pt idx="503">
                  <c:v>106.435</c:v>
                </c:pt>
                <c:pt idx="504">
                  <c:v>1882.0500000000002</c:v>
                </c:pt>
                <c:pt idx="505">
                  <c:v>8865.4350000000013</c:v>
                </c:pt>
                <c:pt idx="506">
                  <c:v>4001.8449999999998</c:v>
                </c:pt>
                <c:pt idx="507">
                  <c:v>4101.6099999999997</c:v>
                </c:pt>
                <c:pt idx="508">
                  <c:v>4624.4949999999999</c:v>
                </c:pt>
                <c:pt idx="509">
                  <c:v>1497.0450000000001</c:v>
                </c:pt>
                <c:pt idx="510">
                  <c:v>243.71999999999997</c:v>
                </c:pt>
                <c:pt idx="511">
                  <c:v>121.89</c:v>
                </c:pt>
                <c:pt idx="512">
                  <c:v>42.234999999999999</c:v>
                </c:pt>
                <c:pt idx="513">
                  <c:v>670.71</c:v>
                </c:pt>
                <c:pt idx="514">
                  <c:v>1311.135</c:v>
                </c:pt>
                <c:pt idx="515">
                  <c:v>4883.05</c:v>
                </c:pt>
                <c:pt idx="516">
                  <c:v>894.34999999999991</c:v>
                </c:pt>
                <c:pt idx="517">
                  <c:v>102.15</c:v>
                </c:pt>
                <c:pt idx="518">
                  <c:v>3065.5450000000001</c:v>
                </c:pt>
                <c:pt idx="519">
                  <c:v>440.03999999999996</c:v>
                </c:pt>
                <c:pt idx="520">
                  <c:v>1697.6949999999999</c:v>
                </c:pt>
                <c:pt idx="521">
                  <c:v>6975.6</c:v>
                </c:pt>
                <c:pt idx="522">
                  <c:v>932.74</c:v>
                </c:pt>
                <c:pt idx="523">
                  <c:v>5150.7150000000001</c:v>
                </c:pt>
                <c:pt idx="524">
                  <c:v>300.20500000000004</c:v>
                </c:pt>
                <c:pt idx="525">
                  <c:v>270.05</c:v>
                </c:pt>
                <c:pt idx="526">
                  <c:v>3070.625</c:v>
                </c:pt>
                <c:pt idx="527">
                  <c:v>3007.24</c:v>
                </c:pt>
                <c:pt idx="528">
                  <c:v>777.27</c:v>
                </c:pt>
                <c:pt idx="529">
                  <c:v>3561.5150000000003</c:v>
                </c:pt>
                <c:pt idx="530">
                  <c:v>1783.03</c:v>
                </c:pt>
                <c:pt idx="531">
                  <c:v>1446.7350000000001</c:v>
                </c:pt>
                <c:pt idx="532">
                  <c:v>886.21</c:v>
                </c:pt>
                <c:pt idx="533">
                  <c:v>1022.9399999999999</c:v>
                </c:pt>
                <c:pt idx="534">
                  <c:v>2429.895</c:v>
                </c:pt>
                <c:pt idx="535">
                  <c:v>395.96000000000004</c:v>
                </c:pt>
                <c:pt idx="536">
                  <c:v>2801.3649999999998</c:v>
                </c:pt>
                <c:pt idx="537">
                  <c:v>1589.13</c:v>
                </c:pt>
                <c:pt idx="538">
                  <c:v>67.905000000000001</c:v>
                </c:pt>
                <c:pt idx="539">
                  <c:v>1073.1500000000001</c:v>
                </c:pt>
                <c:pt idx="540">
                  <c:v>4246.67</c:v>
                </c:pt>
                <c:pt idx="541">
                  <c:v>3212.7350000000001</c:v>
                </c:pt>
                <c:pt idx="542">
                  <c:v>402.18</c:v>
                </c:pt>
                <c:pt idx="543">
                  <c:v>3091.895</c:v>
                </c:pt>
                <c:pt idx="544">
                  <c:v>8968.4049999999988</c:v>
                </c:pt>
                <c:pt idx="545">
                  <c:v>329.69500000000005</c:v>
                </c:pt>
                <c:pt idx="546">
                  <c:v>3104.8150000000001</c:v>
                </c:pt>
                <c:pt idx="547">
                  <c:v>7892.4500000000007</c:v>
                </c:pt>
                <c:pt idx="548">
                  <c:v>3386.7049999999999</c:v>
                </c:pt>
                <c:pt idx="549">
                  <c:v>4451.6450000000004</c:v>
                </c:pt>
                <c:pt idx="550">
                  <c:v>3784.38</c:v>
                </c:pt>
                <c:pt idx="551">
                  <c:v>2505.9049999999997</c:v>
                </c:pt>
                <c:pt idx="552">
                  <c:v>1311.405</c:v>
                </c:pt>
                <c:pt idx="553">
                  <c:v>5145.78</c:v>
                </c:pt>
                <c:pt idx="554">
                  <c:v>2425.8249999999998</c:v>
                </c:pt>
                <c:pt idx="555">
                  <c:v>4176.28</c:v>
                </c:pt>
                <c:pt idx="556">
                  <c:v>2344.5050000000001</c:v>
                </c:pt>
                <c:pt idx="557">
                  <c:v>146.27500000000001</c:v>
                </c:pt>
                <c:pt idx="558">
                  <c:v>2054.4349999999999</c:v>
                </c:pt>
                <c:pt idx="559">
                  <c:v>2635.66</c:v>
                </c:pt>
                <c:pt idx="560">
                  <c:v>1287.2950000000001</c:v>
                </c:pt>
                <c:pt idx="561">
                  <c:v>6202.85</c:v>
                </c:pt>
                <c:pt idx="562">
                  <c:v>829.86500000000001</c:v>
                </c:pt>
                <c:pt idx="563">
                  <c:v>1517.9250000000002</c:v>
                </c:pt>
                <c:pt idx="564">
                  <c:v>3111.25</c:v>
                </c:pt>
                <c:pt idx="565">
                  <c:v>2825</c:v>
                </c:pt>
                <c:pt idx="566">
                  <c:v>1523.0050000000001</c:v>
                </c:pt>
                <c:pt idx="567">
                  <c:v>710.36500000000001</c:v>
                </c:pt>
                <c:pt idx="568">
                  <c:v>1556.74</c:v>
                </c:pt>
                <c:pt idx="569">
                  <c:v>3811.2</c:v>
                </c:pt>
                <c:pt idx="570">
                  <c:v>6801.71</c:v>
                </c:pt>
                <c:pt idx="571">
                  <c:v>1091.25</c:v>
                </c:pt>
                <c:pt idx="572">
                  <c:v>2009.6349999999998</c:v>
                </c:pt>
                <c:pt idx="573">
                  <c:v>297.80500000000001</c:v>
                </c:pt>
                <c:pt idx="574">
                  <c:v>3436.3900000000003</c:v>
                </c:pt>
                <c:pt idx="575">
                  <c:v>883.59500000000003</c:v>
                </c:pt>
                <c:pt idx="576">
                  <c:v>875.30500000000006</c:v>
                </c:pt>
                <c:pt idx="577">
                  <c:v>409.625</c:v>
                </c:pt>
                <c:pt idx="578">
                  <c:v>3105.6899999999996</c:v>
                </c:pt>
                <c:pt idx="579">
                  <c:v>1636.5</c:v>
                </c:pt>
                <c:pt idx="580">
                  <c:v>4525.3850000000002</c:v>
                </c:pt>
                <c:pt idx="581">
                  <c:v>1323.595</c:v>
                </c:pt>
                <c:pt idx="582">
                  <c:v>2104.4949999999999</c:v>
                </c:pt>
                <c:pt idx="583">
                  <c:v>1189.7350000000001</c:v>
                </c:pt>
                <c:pt idx="584">
                  <c:v>2532.41</c:v>
                </c:pt>
                <c:pt idx="585">
                  <c:v>2559.81</c:v>
                </c:pt>
                <c:pt idx="586">
                  <c:v>274.67500000000001</c:v>
                </c:pt>
                <c:pt idx="587">
                  <c:v>1711.4299999999998</c:v>
                </c:pt>
                <c:pt idx="588">
                  <c:v>839.8</c:v>
                </c:pt>
                <c:pt idx="589">
                  <c:v>2231.1949999999997</c:v>
                </c:pt>
                <c:pt idx="590">
                  <c:v>163.70500000000001</c:v>
                </c:pt>
                <c:pt idx="591">
                  <c:v>60.86</c:v>
                </c:pt>
                <c:pt idx="592">
                  <c:v>473.57</c:v>
                </c:pt>
                <c:pt idx="593">
                  <c:v>541.52</c:v>
                </c:pt>
                <c:pt idx="594">
                  <c:v>1044.77</c:v>
                </c:pt>
                <c:pt idx="595">
                  <c:v>606.17499999999995</c:v>
                </c:pt>
                <c:pt idx="596">
                  <c:v>3389.62</c:v>
                </c:pt>
                <c:pt idx="597">
                  <c:v>6.68</c:v>
                </c:pt>
                <c:pt idx="598">
                  <c:v>2208.3050000000003</c:v>
                </c:pt>
                <c:pt idx="599">
                  <c:v>1866.905</c:v>
                </c:pt>
                <c:pt idx="600">
                  <c:v>271.08999999999997</c:v>
                </c:pt>
                <c:pt idx="601">
                  <c:v>1278.0150000000001</c:v>
                </c:pt>
                <c:pt idx="602">
                  <c:v>6802.8649999999998</c:v>
                </c:pt>
                <c:pt idx="603">
                  <c:v>380.22</c:v>
                </c:pt>
                <c:pt idx="604">
                  <c:v>2482.79</c:v>
                </c:pt>
                <c:pt idx="605">
                  <c:v>530.02</c:v>
                </c:pt>
                <c:pt idx="606">
                  <c:v>2475.1999999999998</c:v>
                </c:pt>
                <c:pt idx="607">
                  <c:v>1767.1399999999999</c:v>
                </c:pt>
                <c:pt idx="608">
                  <c:v>2606.13</c:v>
                </c:pt>
                <c:pt idx="609">
                  <c:v>887.7</c:v>
                </c:pt>
                <c:pt idx="610">
                  <c:v>216.73500000000001</c:v>
                </c:pt>
                <c:pt idx="611">
                  <c:v>2705.335</c:v>
                </c:pt>
                <c:pt idx="612">
                  <c:v>379.27</c:v>
                </c:pt>
                <c:pt idx="613">
                  <c:v>5389.93</c:v>
                </c:pt>
                <c:pt idx="614">
                  <c:v>3840.5699999999997</c:v>
                </c:pt>
                <c:pt idx="615">
                  <c:v>189.95499999999998</c:v>
                </c:pt>
                <c:pt idx="616">
                  <c:v>5248.5550000000003</c:v>
                </c:pt>
                <c:pt idx="617">
                  <c:v>1566.335</c:v>
                </c:pt>
                <c:pt idx="618">
                  <c:v>2803.2449999999999</c:v>
                </c:pt>
                <c:pt idx="619">
                  <c:v>1221.125</c:v>
                </c:pt>
                <c:pt idx="620">
                  <c:v>108.94</c:v>
                </c:pt>
                <c:pt idx="621">
                  <c:v>1557.9250000000002</c:v>
                </c:pt>
                <c:pt idx="622">
                  <c:v>3446.83</c:v>
                </c:pt>
                <c:pt idx="623">
                  <c:v>1005.96</c:v>
                </c:pt>
                <c:pt idx="624">
                  <c:v>9420.32</c:v>
                </c:pt>
                <c:pt idx="625">
                  <c:v>1019.585</c:v>
                </c:pt>
                <c:pt idx="626">
                  <c:v>4232.835</c:v>
                </c:pt>
                <c:pt idx="627">
                  <c:v>4608.82</c:v>
                </c:pt>
                <c:pt idx="628">
                  <c:v>258.63499999999999</c:v>
                </c:pt>
                <c:pt idx="629">
                  <c:v>2371.38</c:v>
                </c:pt>
                <c:pt idx="630">
                  <c:v>2559.3500000000004</c:v>
                </c:pt>
                <c:pt idx="631">
                  <c:v>1353.885</c:v>
                </c:pt>
                <c:pt idx="632">
                  <c:v>1701.4099999999999</c:v>
                </c:pt>
                <c:pt idx="633">
                  <c:v>1097.5349999999999</c:v>
                </c:pt>
                <c:pt idx="634">
                  <c:v>4694.68</c:v>
                </c:pt>
                <c:pt idx="635">
                  <c:v>2001.5650000000001</c:v>
                </c:pt>
                <c:pt idx="636">
                  <c:v>2210.12</c:v>
                </c:pt>
                <c:pt idx="637">
                  <c:v>2723.8649999999998</c:v>
                </c:pt>
                <c:pt idx="638">
                  <c:v>165.88499999999999</c:v>
                </c:pt>
                <c:pt idx="639">
                  <c:v>6326.4699999999993</c:v>
                </c:pt>
                <c:pt idx="640">
                  <c:v>737.32999999999993</c:v>
                </c:pt>
                <c:pt idx="641">
                  <c:v>7787.5</c:v>
                </c:pt>
                <c:pt idx="642">
                  <c:v>166.845</c:v>
                </c:pt>
                <c:pt idx="643">
                  <c:v>756.83</c:v>
                </c:pt>
                <c:pt idx="644">
                  <c:v>1161.98</c:v>
                </c:pt>
                <c:pt idx="645">
                  <c:v>2156.0250000000001</c:v>
                </c:pt>
                <c:pt idx="646">
                  <c:v>1732.835</c:v>
                </c:pt>
                <c:pt idx="647">
                  <c:v>857.86500000000001</c:v>
                </c:pt>
                <c:pt idx="648">
                  <c:v>3356.4749999999999</c:v>
                </c:pt>
                <c:pt idx="649">
                  <c:v>4015.01</c:v>
                </c:pt>
                <c:pt idx="650">
                  <c:v>2912.94</c:v>
                </c:pt>
                <c:pt idx="651">
                  <c:v>1831.82</c:v>
                </c:pt>
                <c:pt idx="652">
                  <c:v>3310.3150000000001</c:v>
                </c:pt>
                <c:pt idx="653">
                  <c:v>810.44499999999994</c:v>
                </c:pt>
                <c:pt idx="654">
                  <c:v>7873.0550000000003</c:v>
                </c:pt>
                <c:pt idx="655">
                  <c:v>5103.63</c:v>
                </c:pt>
                <c:pt idx="656">
                  <c:v>2425.9749999999999</c:v>
                </c:pt>
                <c:pt idx="657">
                  <c:v>1436.78</c:v>
                </c:pt>
                <c:pt idx="658">
                  <c:v>297.53999999999996</c:v>
                </c:pt>
                <c:pt idx="659">
                  <c:v>5516.82</c:v>
                </c:pt>
                <c:pt idx="660">
                  <c:v>1668.875</c:v>
                </c:pt>
                <c:pt idx="661">
                  <c:v>351.36</c:v>
                </c:pt>
                <c:pt idx="662">
                  <c:v>8222.2199999999993</c:v>
                </c:pt>
                <c:pt idx="663">
                  <c:v>3003.15</c:v>
                </c:pt>
                <c:pt idx="664">
                  <c:v>2166.21</c:v>
                </c:pt>
                <c:pt idx="665">
                  <c:v>1051.3499999999999</c:v>
                </c:pt>
                <c:pt idx="666">
                  <c:v>794</c:v>
                </c:pt>
                <c:pt idx="667">
                  <c:v>1966.875</c:v>
                </c:pt>
                <c:pt idx="668">
                  <c:v>1006.54</c:v>
                </c:pt>
                <c:pt idx="669">
                  <c:v>267.26</c:v>
                </c:pt>
                <c:pt idx="670">
                  <c:v>1098.98</c:v>
                </c:pt>
                <c:pt idx="671">
                  <c:v>2961.14</c:v>
                </c:pt>
                <c:pt idx="672">
                  <c:v>1042.5650000000001</c:v>
                </c:pt>
                <c:pt idx="673">
                  <c:v>2971.04</c:v>
                </c:pt>
                <c:pt idx="674">
                  <c:v>2683.4849999999997</c:v>
                </c:pt>
                <c:pt idx="675">
                  <c:v>2835.835</c:v>
                </c:pt>
                <c:pt idx="676">
                  <c:v>880.32500000000005</c:v>
                </c:pt>
                <c:pt idx="677">
                  <c:v>2167.19</c:v>
                </c:pt>
                <c:pt idx="678">
                  <c:v>1655.1999999999998</c:v>
                </c:pt>
                <c:pt idx="679">
                  <c:v>3085.07</c:v>
                </c:pt>
                <c:pt idx="680">
                  <c:v>4994.9549999999999</c:v>
                </c:pt>
                <c:pt idx="681">
                  <c:v>956.96</c:v>
                </c:pt>
                <c:pt idx="682">
                  <c:v>1679.895</c:v>
                </c:pt>
                <c:pt idx="683">
                  <c:v>868.72499999999991</c:v>
                </c:pt>
                <c:pt idx="684">
                  <c:v>1422.01</c:v>
                </c:pt>
                <c:pt idx="685">
                  <c:v>2038.0549999999998</c:v>
                </c:pt>
                <c:pt idx="686">
                  <c:v>3933.0149999999999</c:v>
                </c:pt>
                <c:pt idx="687">
                  <c:v>212.11500000000001</c:v>
                </c:pt>
                <c:pt idx="688">
                  <c:v>74.759999999999991</c:v>
                </c:pt>
                <c:pt idx="689">
                  <c:v>689.79</c:v>
                </c:pt>
                <c:pt idx="690">
                  <c:v>677.48</c:v>
                </c:pt>
                <c:pt idx="691">
                  <c:v>2177.09</c:v>
                </c:pt>
                <c:pt idx="692">
                  <c:v>496.79500000000002</c:v>
                </c:pt>
                <c:pt idx="693">
                  <c:v>1763.49</c:v>
                </c:pt>
                <c:pt idx="694">
                  <c:v>149.44</c:v>
                </c:pt>
                <c:pt idx="695">
                  <c:v>99.23</c:v>
                </c:pt>
                <c:pt idx="696">
                  <c:v>1374.03</c:v>
                </c:pt>
                <c:pt idx="697">
                  <c:v>463.86</c:v>
                </c:pt>
                <c:pt idx="698">
                  <c:v>2397.2249999999999</c:v>
                </c:pt>
                <c:pt idx="699">
                  <c:v>597.82500000000005</c:v>
                </c:pt>
                <c:pt idx="700">
                  <c:v>133.78</c:v>
                </c:pt>
                <c:pt idx="701">
                  <c:v>260.47500000000002</c:v>
                </c:pt>
                <c:pt idx="702">
                  <c:v>1242.5349999999999</c:v>
                </c:pt>
                <c:pt idx="703">
                  <c:v>143.905</c:v>
                </c:pt>
                <c:pt idx="704">
                  <c:v>981.55</c:v>
                </c:pt>
                <c:pt idx="705">
                  <c:v>301.01</c:v>
                </c:pt>
                <c:pt idx="706">
                  <c:v>242.99</c:v>
                </c:pt>
                <c:pt idx="707">
                  <c:v>3490.3649999999998</c:v>
                </c:pt>
                <c:pt idx="708">
                  <c:v>1923.58</c:v>
                </c:pt>
                <c:pt idx="709">
                  <c:v>552.67000000000007</c:v>
                </c:pt>
                <c:pt idx="710">
                  <c:v>6033.8050000000003</c:v>
                </c:pt>
                <c:pt idx="711">
                  <c:v>907.625</c:v>
                </c:pt>
                <c:pt idx="712">
                  <c:v>2806.94</c:v>
                </c:pt>
                <c:pt idx="713">
                  <c:v>1147.665</c:v>
                </c:pt>
                <c:pt idx="714">
                  <c:v>1509.1599999999999</c:v>
                </c:pt>
                <c:pt idx="715">
                  <c:v>128.935</c:v>
                </c:pt>
                <c:pt idx="716">
                  <c:v>3035.5699999999997</c:v>
                </c:pt>
                <c:pt idx="717">
                  <c:v>358.755</c:v>
                </c:pt>
                <c:pt idx="718">
                  <c:v>1944.59</c:v>
                </c:pt>
                <c:pt idx="719">
                  <c:v>2789.2</c:v>
                </c:pt>
                <c:pt idx="720">
                  <c:v>3105.55</c:v>
                </c:pt>
                <c:pt idx="721">
                  <c:v>4.5549999999999997</c:v>
                </c:pt>
                <c:pt idx="722">
                  <c:v>283.09500000000003</c:v>
                </c:pt>
                <c:pt idx="723">
                  <c:v>1192.5050000000001</c:v>
                </c:pt>
                <c:pt idx="724">
                  <c:v>4157.4650000000001</c:v>
                </c:pt>
                <c:pt idx="725">
                  <c:v>5279.0450000000001</c:v>
                </c:pt>
                <c:pt idx="726">
                  <c:v>243.755</c:v>
                </c:pt>
                <c:pt idx="727">
                  <c:v>401.33500000000004</c:v>
                </c:pt>
                <c:pt idx="728">
                  <c:v>2065.29</c:v>
                </c:pt>
                <c:pt idx="729">
                  <c:v>1462.84</c:v>
                </c:pt>
                <c:pt idx="730">
                  <c:v>3222.26</c:v>
                </c:pt>
                <c:pt idx="731">
                  <c:v>1116.9349999999999</c:v>
                </c:pt>
                <c:pt idx="732">
                  <c:v>364.14</c:v>
                </c:pt>
                <c:pt idx="733">
                  <c:v>1375.66</c:v>
                </c:pt>
                <c:pt idx="734">
                  <c:v>530.98500000000001</c:v>
                </c:pt>
                <c:pt idx="735">
                  <c:v>244.8</c:v>
                </c:pt>
                <c:pt idx="736">
                  <c:v>4026.0150000000003</c:v>
                </c:pt>
                <c:pt idx="737">
                  <c:v>483.92</c:v>
                </c:pt>
                <c:pt idx="738">
                  <c:v>607.39</c:v>
                </c:pt>
                <c:pt idx="739">
                  <c:v>1764.1999999999998</c:v>
                </c:pt>
                <c:pt idx="740">
                  <c:v>902.06</c:v>
                </c:pt>
                <c:pt idx="741">
                  <c:v>257.15500000000003</c:v>
                </c:pt>
                <c:pt idx="742">
                  <c:v>188.46</c:v>
                </c:pt>
                <c:pt idx="743">
                  <c:v>1953.77</c:v>
                </c:pt>
                <c:pt idx="744">
                  <c:v>4652.2549999999992</c:v>
                </c:pt>
                <c:pt idx="745">
                  <c:v>3169.8900000000003</c:v>
                </c:pt>
                <c:pt idx="746">
                  <c:v>3972.8249999999998</c:v>
                </c:pt>
                <c:pt idx="747">
                  <c:v>2959.32</c:v>
                </c:pt>
                <c:pt idx="748">
                  <c:v>1258.29</c:v>
                </c:pt>
                <c:pt idx="749">
                  <c:v>3896.9300000000003</c:v>
                </c:pt>
                <c:pt idx="750">
                  <c:v>253.34</c:v>
                </c:pt>
                <c:pt idx="751">
                  <c:v>2016.8050000000001</c:v>
                </c:pt>
                <c:pt idx="752">
                  <c:v>3959.4</c:v>
                </c:pt>
                <c:pt idx="753">
                  <c:v>1038.7350000000001</c:v>
                </c:pt>
                <c:pt idx="754">
                  <c:v>921.07500000000005</c:v>
                </c:pt>
                <c:pt idx="755">
                  <c:v>1996.3200000000002</c:v>
                </c:pt>
                <c:pt idx="756">
                  <c:v>4282.37</c:v>
                </c:pt>
                <c:pt idx="757">
                  <c:v>4492.92</c:v>
                </c:pt>
                <c:pt idx="758">
                  <c:v>553.67000000000007</c:v>
                </c:pt>
                <c:pt idx="759">
                  <c:v>825.74</c:v>
                </c:pt>
                <c:pt idx="760">
                  <c:v>1194.175</c:v>
                </c:pt>
                <c:pt idx="761">
                  <c:v>1715.9299999999998</c:v>
                </c:pt>
                <c:pt idx="762">
                  <c:v>913.56500000000005</c:v>
                </c:pt>
                <c:pt idx="763">
                  <c:v>1473.44</c:v>
                </c:pt>
                <c:pt idx="764">
                  <c:v>400.58500000000004</c:v>
                </c:pt>
                <c:pt idx="765">
                  <c:v>2983.32</c:v>
                </c:pt>
                <c:pt idx="766">
                  <c:v>1391.46</c:v>
                </c:pt>
                <c:pt idx="767">
                  <c:v>2633.8450000000003</c:v>
                </c:pt>
                <c:pt idx="768">
                  <c:v>364.22500000000002</c:v>
                </c:pt>
                <c:pt idx="769">
                  <c:v>2760.81</c:v>
                </c:pt>
                <c:pt idx="770">
                  <c:v>1988.25</c:v>
                </c:pt>
                <c:pt idx="771">
                  <c:v>1281.865</c:v>
                </c:pt>
                <c:pt idx="772">
                  <c:v>1142.0450000000001</c:v>
                </c:pt>
                <c:pt idx="773">
                  <c:v>547.24</c:v>
                </c:pt>
                <c:pt idx="774">
                  <c:v>971.60000000000014</c:v>
                </c:pt>
                <c:pt idx="775">
                  <c:v>396.71500000000003</c:v>
                </c:pt>
                <c:pt idx="776">
                  <c:v>700.57500000000005</c:v>
                </c:pt>
                <c:pt idx="777">
                  <c:v>1168.645</c:v>
                </c:pt>
                <c:pt idx="778">
                  <c:v>4843.01</c:v>
                </c:pt>
                <c:pt idx="779">
                  <c:v>2763.08</c:v>
                </c:pt>
                <c:pt idx="780">
                  <c:v>1536.075</c:v>
                </c:pt>
                <c:pt idx="781">
                  <c:v>5102.2299999999996</c:v>
                </c:pt>
                <c:pt idx="782">
                  <c:v>1133.08</c:v>
                </c:pt>
                <c:pt idx="783">
                  <c:v>106.59</c:v>
                </c:pt>
                <c:pt idx="784">
                  <c:v>2614.8599999999997</c:v>
                </c:pt>
                <c:pt idx="785">
                  <c:v>176.85500000000002</c:v>
                </c:pt>
                <c:pt idx="786">
                  <c:v>65.594999999999999</c:v>
                </c:pt>
                <c:pt idx="787">
                  <c:v>3119.2249999999999</c:v>
                </c:pt>
                <c:pt idx="788">
                  <c:v>1855.4050000000002</c:v>
                </c:pt>
                <c:pt idx="789">
                  <c:v>5744.77</c:v>
                </c:pt>
                <c:pt idx="790">
                  <c:v>1224.47</c:v>
                </c:pt>
                <c:pt idx="791">
                  <c:v>3570.3150000000001</c:v>
                </c:pt>
                <c:pt idx="792">
                  <c:v>1184.6950000000002</c:v>
                </c:pt>
                <c:pt idx="793">
                  <c:v>764.81999999999994</c:v>
                </c:pt>
                <c:pt idx="794">
                  <c:v>738.77</c:v>
                </c:pt>
                <c:pt idx="795">
                  <c:v>962.34999999999991</c:v>
                </c:pt>
                <c:pt idx="796">
                  <c:v>417.3</c:v>
                </c:pt>
                <c:pt idx="797">
                  <c:v>1033.405</c:v>
                </c:pt>
                <c:pt idx="798">
                  <c:v>280.10500000000002</c:v>
                </c:pt>
                <c:pt idx="799">
                  <c:v>2585.37</c:v>
                </c:pt>
                <c:pt idx="800">
                  <c:v>401.57500000000005</c:v>
                </c:pt>
                <c:pt idx="801">
                  <c:v>5732.0450000000001</c:v>
                </c:pt>
                <c:pt idx="802">
                  <c:v>1611.7150000000001</c:v>
                </c:pt>
                <c:pt idx="803">
                  <c:v>384.63</c:v>
                </c:pt>
                <c:pt idx="804">
                  <c:v>3261.98</c:v>
                </c:pt>
                <c:pt idx="805">
                  <c:v>1191.77</c:v>
                </c:pt>
                <c:pt idx="806">
                  <c:v>583.67499999999995</c:v>
                </c:pt>
                <c:pt idx="807">
                  <c:v>3569.9650000000001</c:v>
                </c:pt>
                <c:pt idx="808">
                  <c:v>1450.105</c:v>
                </c:pt>
                <c:pt idx="809">
                  <c:v>92.71</c:v>
                </c:pt>
                <c:pt idx="810">
                  <c:v>2339.2750000000001</c:v>
                </c:pt>
                <c:pt idx="811">
                  <c:v>44.445</c:v>
                </c:pt>
                <c:pt idx="812">
                  <c:v>2775.05</c:v>
                </c:pt>
                <c:pt idx="813">
                  <c:v>1379.7199999999998</c:v>
                </c:pt>
                <c:pt idx="814">
                  <c:v>1977.54</c:v>
                </c:pt>
                <c:pt idx="815">
                  <c:v>1190.06</c:v>
                </c:pt>
                <c:pt idx="816">
                  <c:v>5865.37</c:v>
                </c:pt>
                <c:pt idx="817">
                  <c:v>991.26</c:v>
                </c:pt>
                <c:pt idx="818">
                  <c:v>1120.7149999999999</c:v>
                </c:pt>
                <c:pt idx="819">
                  <c:v>1658.7649999999999</c:v>
                </c:pt>
                <c:pt idx="820">
                  <c:v>7102.8600000000006</c:v>
                </c:pt>
                <c:pt idx="821">
                  <c:v>12.47</c:v>
                </c:pt>
                <c:pt idx="822">
                  <c:v>670.245</c:v>
                </c:pt>
                <c:pt idx="823">
                  <c:v>5412.71</c:v>
                </c:pt>
                <c:pt idx="824">
                  <c:v>607.04500000000007</c:v>
                </c:pt>
                <c:pt idx="825">
                  <c:v>2319.33</c:v>
                </c:pt>
                <c:pt idx="826">
                  <c:v>1049.855</c:v>
                </c:pt>
                <c:pt idx="827">
                  <c:v>4058.7349999999997</c:v>
                </c:pt>
                <c:pt idx="828">
                  <c:v>2379.335</c:v>
                </c:pt>
                <c:pt idx="829">
                  <c:v>1745.35</c:v>
                </c:pt>
                <c:pt idx="830">
                  <c:v>540.72500000000002</c:v>
                </c:pt>
                <c:pt idx="831">
                  <c:v>2941.1350000000002</c:v>
                </c:pt>
                <c:pt idx="832">
                  <c:v>1784.125</c:v>
                </c:pt>
                <c:pt idx="833">
                  <c:v>3988.605</c:v>
                </c:pt>
                <c:pt idx="834">
                  <c:v>1038.4749999999999</c:v>
                </c:pt>
                <c:pt idx="835">
                  <c:v>539.51</c:v>
                </c:pt>
                <c:pt idx="836">
                  <c:v>2886.5650000000001</c:v>
                </c:pt>
                <c:pt idx="837">
                  <c:v>219.96</c:v>
                </c:pt>
                <c:pt idx="838">
                  <c:v>683.84500000000003</c:v>
                </c:pt>
                <c:pt idx="839">
                  <c:v>491.89</c:v>
                </c:pt>
                <c:pt idx="840">
                  <c:v>240.91</c:v>
                </c:pt>
                <c:pt idx="841">
                  <c:v>804.38499999999999</c:v>
                </c:pt>
                <c:pt idx="842">
                  <c:v>744.29499999999996</c:v>
                </c:pt>
                <c:pt idx="843">
                  <c:v>5699.74</c:v>
                </c:pt>
                <c:pt idx="844">
                  <c:v>744.7349999999999</c:v>
                </c:pt>
                <c:pt idx="845">
                  <c:v>2239.8649999999998</c:v>
                </c:pt>
                <c:pt idx="846">
                  <c:v>1331.2449999999999</c:v>
                </c:pt>
                <c:pt idx="847">
                  <c:v>5350.0050000000001</c:v>
                </c:pt>
                <c:pt idx="848">
                  <c:v>667.47500000000002</c:v>
                </c:pt>
                <c:pt idx="849">
                  <c:v>2957.59</c:v>
                </c:pt>
                <c:pt idx="850">
                  <c:v>2871.13</c:v>
                </c:pt>
                <c:pt idx="851">
                  <c:v>1637.1950000000002</c:v>
                </c:pt>
                <c:pt idx="852">
                  <c:v>44.495000000000005</c:v>
                </c:pt>
                <c:pt idx="853">
                  <c:v>2970.6000000000004</c:v>
                </c:pt>
                <c:pt idx="854">
                  <c:v>969.53</c:v>
                </c:pt>
                <c:pt idx="855">
                  <c:v>207.7</c:v>
                </c:pt>
                <c:pt idx="856">
                  <c:v>322.45500000000004</c:v>
                </c:pt>
                <c:pt idx="857">
                  <c:v>97.740000000000009</c:v>
                </c:pt>
                <c:pt idx="858">
                  <c:v>557.65499999999997</c:v>
                </c:pt>
                <c:pt idx="859">
                  <c:v>818.96</c:v>
                </c:pt>
                <c:pt idx="860">
                  <c:v>1304.27</c:v>
                </c:pt>
                <c:pt idx="861">
                  <c:v>516.02499999999998</c:v>
                </c:pt>
                <c:pt idx="862">
                  <c:v>3225.79</c:v>
                </c:pt>
                <c:pt idx="863">
                  <c:v>2942.37</c:v>
                </c:pt>
                <c:pt idx="864">
                  <c:v>4363.42</c:v>
                </c:pt>
                <c:pt idx="865">
                  <c:v>1654.595</c:v>
                </c:pt>
                <c:pt idx="866">
                  <c:v>2282.5100000000002</c:v>
                </c:pt>
                <c:pt idx="867">
                  <c:v>3249.415</c:v>
                </c:pt>
                <c:pt idx="868">
                  <c:v>2401.5450000000001</c:v>
                </c:pt>
                <c:pt idx="869">
                  <c:v>311.5</c:v>
                </c:pt>
                <c:pt idx="870">
                  <c:v>4327.75</c:v>
                </c:pt>
                <c:pt idx="871">
                  <c:v>589.54500000000007</c:v>
                </c:pt>
                <c:pt idx="872">
                  <c:v>1512.3050000000001</c:v>
                </c:pt>
                <c:pt idx="873">
                  <c:v>3101.1499999999996</c:v>
                </c:pt>
                <c:pt idx="874">
                  <c:v>3751.5150000000003</c:v>
                </c:pt>
                <c:pt idx="875">
                  <c:v>737.85500000000002</c:v>
                </c:pt>
                <c:pt idx="876">
                  <c:v>333.565</c:v>
                </c:pt>
                <c:pt idx="877">
                  <c:v>653.84500000000003</c:v>
                </c:pt>
                <c:pt idx="878">
                  <c:v>4672.9399999999996</c:v>
                </c:pt>
                <c:pt idx="879">
                  <c:v>212.16</c:v>
                </c:pt>
                <c:pt idx="880">
                  <c:v>420.15</c:v>
                </c:pt>
                <c:pt idx="881">
                  <c:v>623.66499999999996</c:v>
                </c:pt>
                <c:pt idx="882">
                  <c:v>469.03</c:v>
                </c:pt>
                <c:pt idx="883">
                  <c:v>1669.905</c:v>
                </c:pt>
                <c:pt idx="884">
                  <c:v>343.19</c:v>
                </c:pt>
                <c:pt idx="885">
                  <c:v>3015.5250000000001</c:v>
                </c:pt>
                <c:pt idx="886">
                  <c:v>1265.7950000000001</c:v>
                </c:pt>
                <c:pt idx="887">
                  <c:v>432.245</c:v>
                </c:pt>
                <c:pt idx="888">
                  <c:v>328.3</c:v>
                </c:pt>
                <c:pt idx="889">
                  <c:v>5131.9150000000009</c:v>
                </c:pt>
                <c:pt idx="890">
                  <c:v>1483.345</c:v>
                </c:pt>
                <c:pt idx="891">
                  <c:v>160.82</c:v>
                </c:pt>
                <c:pt idx="892">
                  <c:v>1619.27</c:v>
                </c:pt>
                <c:pt idx="893">
                  <c:v>334.76</c:v>
                </c:pt>
                <c:pt idx="894">
                  <c:v>1499.395</c:v>
                </c:pt>
                <c:pt idx="895">
                  <c:v>4988.0300000000007</c:v>
                </c:pt>
                <c:pt idx="896">
                  <c:v>1814.36</c:v>
                </c:pt>
                <c:pt idx="897">
                  <c:v>939.38</c:v>
                </c:pt>
                <c:pt idx="898">
                  <c:v>389.29500000000002</c:v>
                </c:pt>
                <c:pt idx="899">
                  <c:v>2374.04</c:v>
                </c:pt>
                <c:pt idx="900">
                  <c:v>19.189999999999998</c:v>
                </c:pt>
                <c:pt idx="901">
                  <c:v>840.13499999999999</c:v>
                </c:pt>
                <c:pt idx="902">
                  <c:v>861.88499999999999</c:v>
                </c:pt>
                <c:pt idx="903">
                  <c:v>178.10000000000002</c:v>
                </c:pt>
                <c:pt idx="904">
                  <c:v>26.835000000000001</c:v>
                </c:pt>
                <c:pt idx="905">
                  <c:v>499.86</c:v>
                </c:pt>
                <c:pt idx="906">
                  <c:v>1515.3200000000002</c:v>
                </c:pt>
                <c:pt idx="907">
                  <c:v>1290.375</c:v>
                </c:pt>
                <c:pt idx="908">
                  <c:v>1086.6199999999999</c:v>
                </c:pt>
                <c:pt idx="909">
                  <c:v>1949.8049999999998</c:v>
                </c:pt>
                <c:pt idx="910">
                  <c:v>2086.9049999999997</c:v>
                </c:pt>
                <c:pt idx="911">
                  <c:v>2316.42</c:v>
                </c:pt>
                <c:pt idx="912">
                  <c:v>918.32</c:v>
                </c:pt>
                <c:pt idx="913">
                  <c:v>577.44499999999994</c:v>
                </c:pt>
                <c:pt idx="914">
                  <c:v>880.57500000000005</c:v>
                </c:pt>
                <c:pt idx="915">
                  <c:v>7565.8649999999998</c:v>
                </c:pt>
                <c:pt idx="916">
                  <c:v>1378.28</c:v>
                </c:pt>
                <c:pt idx="917">
                  <c:v>46.34</c:v>
                </c:pt>
                <c:pt idx="918">
                  <c:v>1141.81</c:v>
                </c:pt>
                <c:pt idx="919">
                  <c:v>1887.46</c:v>
                </c:pt>
                <c:pt idx="920">
                  <c:v>1628.92</c:v>
                </c:pt>
                <c:pt idx="921">
                  <c:v>2003.155</c:v>
                </c:pt>
                <c:pt idx="922">
                  <c:v>305.54500000000002</c:v>
                </c:pt>
                <c:pt idx="923">
                  <c:v>3035.4349999999999</c:v>
                </c:pt>
                <c:pt idx="924">
                  <c:v>2133.3549999999996</c:v>
                </c:pt>
                <c:pt idx="925">
                  <c:v>75.525000000000006</c:v>
                </c:pt>
                <c:pt idx="926">
                  <c:v>545.55500000000006</c:v>
                </c:pt>
                <c:pt idx="927">
                  <c:v>2063.2649999999999</c:v>
                </c:pt>
                <c:pt idx="928">
                  <c:v>180.17500000000001</c:v>
                </c:pt>
                <c:pt idx="929">
                  <c:v>476.56</c:v>
                </c:pt>
                <c:pt idx="930">
                  <c:v>1088.4099999999999</c:v>
                </c:pt>
                <c:pt idx="931">
                  <c:v>967.98500000000001</c:v>
                </c:pt>
                <c:pt idx="932">
                  <c:v>1914.75</c:v>
                </c:pt>
                <c:pt idx="933">
                  <c:v>4646.2950000000001</c:v>
                </c:pt>
                <c:pt idx="934">
                  <c:v>1659.49</c:v>
                </c:pt>
                <c:pt idx="935">
                  <c:v>398.87</c:v>
                </c:pt>
                <c:pt idx="936">
                  <c:v>844.97</c:v>
                </c:pt>
                <c:pt idx="937">
                  <c:v>710.57500000000005</c:v>
                </c:pt>
                <c:pt idx="938">
                  <c:v>3367.665</c:v>
                </c:pt>
                <c:pt idx="939">
                  <c:v>207.125</c:v>
                </c:pt>
                <c:pt idx="940">
                  <c:v>634.95500000000004</c:v>
                </c:pt>
                <c:pt idx="941">
                  <c:v>151.47</c:v>
                </c:pt>
                <c:pt idx="942">
                  <c:v>433.07500000000005</c:v>
                </c:pt>
                <c:pt idx="943">
                  <c:v>1156.1950000000002</c:v>
                </c:pt>
                <c:pt idx="944">
                  <c:v>223.82</c:v>
                </c:pt>
                <c:pt idx="945">
                  <c:v>892.67</c:v>
                </c:pt>
                <c:pt idx="946">
                  <c:v>3524.15</c:v>
                </c:pt>
                <c:pt idx="947">
                  <c:v>3354.6350000000002</c:v>
                </c:pt>
                <c:pt idx="948">
                  <c:v>1231.9349999999999</c:v>
                </c:pt>
                <c:pt idx="949">
                  <c:v>369.505</c:v>
                </c:pt>
                <c:pt idx="950">
                  <c:v>1417.1849999999999</c:v>
                </c:pt>
                <c:pt idx="951">
                  <c:v>1479.11</c:v>
                </c:pt>
                <c:pt idx="952">
                  <c:v>1764.135</c:v>
                </c:pt>
                <c:pt idx="953">
                  <c:v>976.03</c:v>
                </c:pt>
                <c:pt idx="954">
                  <c:v>390.65</c:v>
                </c:pt>
                <c:pt idx="955">
                  <c:v>4761.4750000000004</c:v>
                </c:pt>
                <c:pt idx="956">
                  <c:v>433.62</c:v>
                </c:pt>
                <c:pt idx="957">
                  <c:v>1202.7950000000001</c:v>
                </c:pt>
                <c:pt idx="958">
                  <c:v>1796.4099999999999</c:v>
                </c:pt>
                <c:pt idx="959">
                  <c:v>2766.98</c:v>
                </c:pt>
                <c:pt idx="960">
                  <c:v>521.53</c:v>
                </c:pt>
                <c:pt idx="961">
                  <c:v>2070.9549999999999</c:v>
                </c:pt>
                <c:pt idx="962">
                  <c:v>1606.2150000000001</c:v>
                </c:pt>
                <c:pt idx="963">
                  <c:v>312.935</c:v>
                </c:pt>
                <c:pt idx="964">
                  <c:v>254.625</c:v>
                </c:pt>
                <c:pt idx="965">
                  <c:v>565.65000000000009</c:v>
                </c:pt>
                <c:pt idx="966">
                  <c:v>660.54500000000007</c:v>
                </c:pt>
                <c:pt idx="967">
                  <c:v>3283.395</c:v>
                </c:pt>
                <c:pt idx="968">
                  <c:v>3219.73</c:v>
                </c:pt>
                <c:pt idx="969">
                  <c:v>993.29</c:v>
                </c:pt>
                <c:pt idx="970">
                  <c:v>1422.7550000000001</c:v>
                </c:pt>
                <c:pt idx="971">
                  <c:v>873.18499999999995</c:v>
                </c:pt>
                <c:pt idx="972">
                  <c:v>1055.145</c:v>
                </c:pt>
                <c:pt idx="973">
                  <c:v>3447.4650000000001</c:v>
                </c:pt>
                <c:pt idx="974">
                  <c:v>3359.11</c:v>
                </c:pt>
                <c:pt idx="975">
                  <c:v>1498.9549999999999</c:v>
                </c:pt>
                <c:pt idx="976">
                  <c:v>730.65</c:v>
                </c:pt>
                <c:pt idx="977">
                  <c:v>1623.4850000000001</c:v>
                </c:pt>
                <c:pt idx="978">
                  <c:v>1865.3050000000001</c:v>
                </c:pt>
                <c:pt idx="979">
                  <c:v>359.41499999999996</c:v>
                </c:pt>
                <c:pt idx="980">
                  <c:v>1775.4850000000001</c:v>
                </c:pt>
                <c:pt idx="981">
                  <c:v>4433.8899999999994</c:v>
                </c:pt>
                <c:pt idx="982">
                  <c:v>991.65499999999997</c:v>
                </c:pt>
                <c:pt idx="983">
                  <c:v>723.14499999999998</c:v>
                </c:pt>
                <c:pt idx="984">
                  <c:v>2222.3999999999996</c:v>
                </c:pt>
                <c:pt idx="985">
                  <c:v>72.539999999999992</c:v>
                </c:pt>
                <c:pt idx="986">
                  <c:v>2481.855</c:v>
                </c:pt>
                <c:pt idx="987">
                  <c:v>329.14</c:v>
                </c:pt>
                <c:pt idx="988">
                  <c:v>4089.1800000000003</c:v>
                </c:pt>
                <c:pt idx="989">
                  <c:v>2998.4049999999997</c:v>
                </c:pt>
                <c:pt idx="990">
                  <c:v>1590.9949999999999</c:v>
                </c:pt>
                <c:pt idx="991">
                  <c:v>552.79499999999996</c:v>
                </c:pt>
                <c:pt idx="992">
                  <c:v>3657.7449999999999</c:v>
                </c:pt>
                <c:pt idx="993">
                  <c:v>103.53</c:v>
                </c:pt>
                <c:pt idx="994">
                  <c:v>1587.595</c:v>
                </c:pt>
                <c:pt idx="995">
                  <c:v>580.745</c:v>
                </c:pt>
                <c:pt idx="996">
                  <c:v>165.04000000000002</c:v>
                </c:pt>
                <c:pt idx="997">
                  <c:v>707.26499999999999</c:v>
                </c:pt>
                <c:pt idx="998">
                  <c:v>5076.38</c:v>
                </c:pt>
                <c:pt idx="999">
                  <c:v>2069.5099999999998</c:v>
                </c:pt>
                <c:pt idx="1000">
                  <c:v>1001.235</c:v>
                </c:pt>
                <c:pt idx="1001">
                  <c:v>669.02</c:v>
                </c:pt>
                <c:pt idx="1002">
                  <c:v>2573.7349999999997</c:v>
                </c:pt>
                <c:pt idx="1003">
                  <c:v>430.51</c:v>
                </c:pt>
                <c:pt idx="1004">
                  <c:v>2202.25</c:v>
                </c:pt>
                <c:pt idx="1005">
                  <c:v>1679.27</c:v>
                </c:pt>
                <c:pt idx="1006">
                  <c:v>1163.6399999999999</c:v>
                </c:pt>
                <c:pt idx="1007">
                  <c:v>51.225000000000001</c:v>
                </c:pt>
                <c:pt idx="1008">
                  <c:v>2906.21</c:v>
                </c:pt>
                <c:pt idx="1009">
                  <c:v>676.47</c:v>
                </c:pt>
                <c:pt idx="1010">
                  <c:v>137.10499999999999</c:v>
                </c:pt>
                <c:pt idx="1011">
                  <c:v>1037.9449999999999</c:v>
                </c:pt>
                <c:pt idx="1012">
                  <c:v>339.70499999999998</c:v>
                </c:pt>
                <c:pt idx="1013">
                  <c:v>713.30500000000006</c:v>
                </c:pt>
                <c:pt idx="1014">
                  <c:v>4195.1350000000002</c:v>
                </c:pt>
                <c:pt idx="1015">
                  <c:v>2331.2650000000003</c:v>
                </c:pt>
                <c:pt idx="1016">
                  <c:v>876.8</c:v>
                </c:pt>
                <c:pt idx="1017">
                  <c:v>466.08499999999998</c:v>
                </c:pt>
                <c:pt idx="1018">
                  <c:v>6907.66</c:v>
                </c:pt>
                <c:pt idx="1019">
                  <c:v>55.964999999999996</c:v>
                </c:pt>
                <c:pt idx="1020">
                  <c:v>761.01499999999999</c:v>
                </c:pt>
                <c:pt idx="1021">
                  <c:v>2023.7649999999999</c:v>
                </c:pt>
                <c:pt idx="1022">
                  <c:v>1231.4699999999998</c:v>
                </c:pt>
                <c:pt idx="1023">
                  <c:v>96.435000000000002</c:v>
                </c:pt>
                <c:pt idx="1024">
                  <c:v>192.67000000000002</c:v>
                </c:pt>
                <c:pt idx="1025">
                  <c:v>871.06999999999994</c:v>
                </c:pt>
                <c:pt idx="1026">
                  <c:v>196.01</c:v>
                </c:pt>
                <c:pt idx="1027">
                  <c:v>1662.46</c:v>
                </c:pt>
                <c:pt idx="1028">
                  <c:v>1949.8899999999999</c:v>
                </c:pt>
                <c:pt idx="1029">
                  <c:v>1682.4849999999999</c:v>
                </c:pt>
                <c:pt idx="1030">
                  <c:v>714.21499999999992</c:v>
                </c:pt>
                <c:pt idx="1031">
                  <c:v>2490.5699999999997</c:v>
                </c:pt>
                <c:pt idx="1032">
                  <c:v>158.065</c:v>
                </c:pt>
                <c:pt idx="1033">
                  <c:v>825.96</c:v>
                </c:pt>
                <c:pt idx="1034">
                  <c:v>368.69499999999999</c:v>
                </c:pt>
                <c:pt idx="1035">
                  <c:v>2160.0550000000003</c:v>
                </c:pt>
                <c:pt idx="1036">
                  <c:v>665.255</c:v>
                </c:pt>
                <c:pt idx="1037">
                  <c:v>2955.8999999999996</c:v>
                </c:pt>
                <c:pt idx="1038">
                  <c:v>4845.0749999999998</c:v>
                </c:pt>
                <c:pt idx="1039">
                  <c:v>39.015000000000001</c:v>
                </c:pt>
                <c:pt idx="1040">
                  <c:v>796.54</c:v>
                </c:pt>
                <c:pt idx="1041">
                  <c:v>397.52499999999998</c:v>
                </c:pt>
                <c:pt idx="1042">
                  <c:v>1409.865</c:v>
                </c:pt>
                <c:pt idx="1043">
                  <c:v>1845.6849999999999</c:v>
                </c:pt>
                <c:pt idx="1044">
                  <c:v>119.62</c:v>
                </c:pt>
                <c:pt idx="1045">
                  <c:v>126.755</c:v>
                </c:pt>
                <c:pt idx="1046">
                  <c:v>1697.96</c:v>
                </c:pt>
                <c:pt idx="1047">
                  <c:v>1212.8600000000001</c:v>
                </c:pt>
                <c:pt idx="1048">
                  <c:v>2026.5949999999998</c:v>
                </c:pt>
                <c:pt idx="1049">
                  <c:v>164.13499999999999</c:v>
                </c:pt>
                <c:pt idx="1050">
                  <c:v>1698.04</c:v>
                </c:pt>
                <c:pt idx="1051">
                  <c:v>540.56999999999994</c:v>
                </c:pt>
                <c:pt idx="1052">
                  <c:v>1573.29</c:v>
                </c:pt>
                <c:pt idx="1053">
                  <c:v>1670.58</c:v>
                </c:pt>
                <c:pt idx="1054">
                  <c:v>1359.075</c:v>
                </c:pt>
                <c:pt idx="1055">
                  <c:v>1041.6500000000001</c:v>
                </c:pt>
                <c:pt idx="1056">
                  <c:v>6098.91</c:v>
                </c:pt>
                <c:pt idx="1057">
                  <c:v>1543.895</c:v>
                </c:pt>
                <c:pt idx="1058">
                  <c:v>5151.5749999999998</c:v>
                </c:pt>
                <c:pt idx="1059">
                  <c:v>2342.59</c:v>
                </c:pt>
                <c:pt idx="1060">
                  <c:v>313.84500000000003</c:v>
                </c:pt>
                <c:pt idx="1061">
                  <c:v>791.34500000000003</c:v>
                </c:pt>
                <c:pt idx="1062">
                  <c:v>1480.4349999999999</c:v>
                </c:pt>
                <c:pt idx="1063">
                  <c:v>1793.25</c:v>
                </c:pt>
                <c:pt idx="1064">
                  <c:v>3947.6099999999997</c:v>
                </c:pt>
                <c:pt idx="1065">
                  <c:v>4469.3050000000003</c:v>
                </c:pt>
                <c:pt idx="1066">
                  <c:v>221.09</c:v>
                </c:pt>
                <c:pt idx="1067">
                  <c:v>924.54</c:v>
                </c:pt>
                <c:pt idx="1068">
                  <c:v>6139.02</c:v>
                </c:pt>
                <c:pt idx="1069">
                  <c:v>1560.02</c:v>
                </c:pt>
                <c:pt idx="1070">
                  <c:v>976.40499999999997</c:v>
                </c:pt>
                <c:pt idx="1071">
                  <c:v>4284.9950000000008</c:v>
                </c:pt>
                <c:pt idx="1072">
                  <c:v>889.11</c:v>
                </c:pt>
                <c:pt idx="1073">
                  <c:v>570.77</c:v>
                </c:pt>
                <c:pt idx="1074">
                  <c:v>1263.2849999999999</c:v>
                </c:pt>
                <c:pt idx="1075">
                  <c:v>3268.23</c:v>
                </c:pt>
                <c:pt idx="1076">
                  <c:v>2066.6350000000002</c:v>
                </c:pt>
                <c:pt idx="1077">
                  <c:v>3393.9850000000001</c:v>
                </c:pt>
                <c:pt idx="1078">
                  <c:v>437.815</c:v>
                </c:pt>
                <c:pt idx="1079">
                  <c:v>4428.08</c:v>
                </c:pt>
                <c:pt idx="1080">
                  <c:v>2433.1750000000002</c:v>
                </c:pt>
                <c:pt idx="1081">
                  <c:v>252.67500000000001</c:v>
                </c:pt>
                <c:pt idx="1082">
                  <c:v>4040.49</c:v>
                </c:pt>
                <c:pt idx="1083">
                  <c:v>2022.25</c:v>
                </c:pt>
                <c:pt idx="1084">
                  <c:v>1328.49</c:v>
                </c:pt>
                <c:pt idx="1085">
                  <c:v>4553.74</c:v>
                </c:pt>
                <c:pt idx="1086">
                  <c:v>26.79</c:v>
                </c:pt>
                <c:pt idx="1087">
                  <c:v>720.90000000000009</c:v>
                </c:pt>
                <c:pt idx="1088">
                  <c:v>208.935</c:v>
                </c:pt>
                <c:pt idx="1089">
                  <c:v>48.06</c:v>
                </c:pt>
                <c:pt idx="1090">
                  <c:v>2360.7799999999997</c:v>
                </c:pt>
                <c:pt idx="1091">
                  <c:v>3372.5749999999998</c:v>
                </c:pt>
                <c:pt idx="1092">
                  <c:v>2973.3</c:v>
                </c:pt>
                <c:pt idx="1093">
                  <c:v>1976.105</c:v>
                </c:pt>
                <c:pt idx="1094">
                  <c:v>1648.01</c:v>
                </c:pt>
                <c:pt idx="1095">
                  <c:v>559.22499999999991</c:v>
                </c:pt>
                <c:pt idx="1096">
                  <c:v>241.32499999999999</c:v>
                </c:pt>
                <c:pt idx="1097">
                  <c:v>990.65000000000009</c:v>
                </c:pt>
                <c:pt idx="1098">
                  <c:v>881.48</c:v>
                </c:pt>
                <c:pt idx="1099">
                  <c:v>2103.1750000000002</c:v>
                </c:pt>
                <c:pt idx="1100">
                  <c:v>1296.6849999999999</c:v>
                </c:pt>
                <c:pt idx="1101">
                  <c:v>560.89</c:v>
                </c:pt>
                <c:pt idx="1102">
                  <c:v>880.32999999999993</c:v>
                </c:pt>
                <c:pt idx="1103">
                  <c:v>238.51499999999999</c:v>
                </c:pt>
                <c:pt idx="1104">
                  <c:v>989.33500000000004</c:v>
                </c:pt>
                <c:pt idx="1105">
                  <c:v>878.63</c:v>
                </c:pt>
                <c:pt idx="1106">
                  <c:v>1530.105</c:v>
                </c:pt>
                <c:pt idx="1107">
                  <c:v>362.83</c:v>
                </c:pt>
                <c:pt idx="1108">
                  <c:v>1832.5749999999998</c:v>
                </c:pt>
                <c:pt idx="1109">
                  <c:v>4255.7349999999997</c:v>
                </c:pt>
                <c:pt idx="1110">
                  <c:v>1091.08</c:v>
                </c:pt>
                <c:pt idx="1111">
                  <c:v>1290.3150000000001</c:v>
                </c:pt>
                <c:pt idx="1112">
                  <c:v>596.59500000000003</c:v>
                </c:pt>
                <c:pt idx="1113">
                  <c:v>1427.2650000000001</c:v>
                </c:pt>
                <c:pt idx="1114">
                  <c:v>173.535</c:v>
                </c:pt>
                <c:pt idx="1115">
                  <c:v>49.305</c:v>
                </c:pt>
                <c:pt idx="1116">
                  <c:v>233.94499999999999</c:v>
                </c:pt>
                <c:pt idx="1117">
                  <c:v>323.36</c:v>
                </c:pt>
                <c:pt idx="1118">
                  <c:v>254.91000000000003</c:v>
                </c:pt>
                <c:pt idx="1119">
                  <c:v>984.72499999999991</c:v>
                </c:pt>
                <c:pt idx="1120">
                  <c:v>1846.1949999999999</c:v>
                </c:pt>
                <c:pt idx="1121">
                  <c:v>1801.53</c:v>
                </c:pt>
                <c:pt idx="1122">
                  <c:v>289.29500000000002</c:v>
                </c:pt>
                <c:pt idx="1123">
                  <c:v>2393.91</c:v>
                </c:pt>
                <c:pt idx="1124">
                  <c:v>3822.3599999999997</c:v>
                </c:pt>
                <c:pt idx="1125">
                  <c:v>1390.83</c:v>
                </c:pt>
                <c:pt idx="1126">
                  <c:v>31.230000000000004</c:v>
                </c:pt>
                <c:pt idx="1127">
                  <c:v>3115.9449999999997</c:v>
                </c:pt>
                <c:pt idx="1128">
                  <c:v>3732.1549999999997</c:v>
                </c:pt>
                <c:pt idx="1129">
                  <c:v>1222.02</c:v>
                </c:pt>
                <c:pt idx="1130">
                  <c:v>169.97499999999999</c:v>
                </c:pt>
                <c:pt idx="1131">
                  <c:v>317.02499999999998</c:v>
                </c:pt>
                <c:pt idx="1132">
                  <c:v>3477.8149999999996</c:v>
                </c:pt>
                <c:pt idx="1133">
                  <c:v>1777.9</c:v>
                </c:pt>
                <c:pt idx="1134">
                  <c:v>2613.915</c:v>
                </c:pt>
                <c:pt idx="1135">
                  <c:v>5359.2800000000007</c:v>
                </c:pt>
                <c:pt idx="1136">
                  <c:v>874.1</c:v>
                </c:pt>
                <c:pt idx="1137">
                  <c:v>692.56500000000005</c:v>
                </c:pt>
                <c:pt idx="1138">
                  <c:v>247.60500000000002</c:v>
                </c:pt>
                <c:pt idx="1139">
                  <c:v>58.935000000000002</c:v>
                </c:pt>
                <c:pt idx="1140">
                  <c:v>682.14499999999998</c:v>
                </c:pt>
                <c:pt idx="1141">
                  <c:v>123.315</c:v>
                </c:pt>
                <c:pt idx="1142">
                  <c:v>1700.8150000000001</c:v>
                </c:pt>
                <c:pt idx="1143">
                  <c:v>389.58</c:v>
                </c:pt>
                <c:pt idx="1144">
                  <c:v>257.70999999999998</c:v>
                </c:pt>
                <c:pt idx="1145">
                  <c:v>1029.385</c:v>
                </c:pt>
                <c:pt idx="1146">
                  <c:v>1275.115</c:v>
                </c:pt>
                <c:pt idx="1147">
                  <c:v>129.61000000000001</c:v>
                </c:pt>
                <c:pt idx="1148">
                  <c:v>69.930000000000007</c:v>
                </c:pt>
                <c:pt idx="1149">
                  <c:v>7247.8249999999998</c:v>
                </c:pt>
                <c:pt idx="1150">
                  <c:v>2062.4949999999999</c:v>
                </c:pt>
                <c:pt idx="1151">
                  <c:v>2305.1</c:v>
                </c:pt>
                <c:pt idx="1152">
                  <c:v>191.59</c:v>
                </c:pt>
                <c:pt idx="1153">
                  <c:v>2499.8000000000002</c:v>
                </c:pt>
                <c:pt idx="1154">
                  <c:v>2472.7650000000003</c:v>
                </c:pt>
                <c:pt idx="1155">
                  <c:v>675.94499999999994</c:v>
                </c:pt>
                <c:pt idx="1156">
                  <c:v>3192.5149999999999</c:v>
                </c:pt>
                <c:pt idx="1157">
                  <c:v>257.42999999999995</c:v>
                </c:pt>
                <c:pt idx="1158">
                  <c:v>2068.3000000000002</c:v>
                </c:pt>
                <c:pt idx="1159">
                  <c:v>378.495</c:v>
                </c:pt>
                <c:pt idx="1160">
                  <c:v>605.49</c:v>
                </c:pt>
                <c:pt idx="1161">
                  <c:v>207.83500000000001</c:v>
                </c:pt>
                <c:pt idx="1162">
                  <c:v>649.11500000000001</c:v>
                </c:pt>
                <c:pt idx="1163">
                  <c:v>1385.0650000000001</c:v>
                </c:pt>
                <c:pt idx="1164">
                  <c:v>1325.3150000000001</c:v>
                </c:pt>
                <c:pt idx="1165">
                  <c:v>1609.8600000000001</c:v>
                </c:pt>
                <c:pt idx="1166">
                  <c:v>380.1</c:v>
                </c:pt>
                <c:pt idx="1167">
                  <c:v>1016.765</c:v>
                </c:pt>
                <c:pt idx="1168">
                  <c:v>1176.2049999999999</c:v>
                </c:pt>
                <c:pt idx="1169">
                  <c:v>927.44</c:v>
                </c:pt>
                <c:pt idx="1170">
                  <c:v>3454.7849999999999</c:v>
                </c:pt>
                <c:pt idx="1171">
                  <c:v>4078.21</c:v>
                </c:pt>
                <c:pt idx="1172">
                  <c:v>285.7</c:v>
                </c:pt>
                <c:pt idx="1173">
                  <c:v>781.59500000000003</c:v>
                </c:pt>
                <c:pt idx="1174">
                  <c:v>2291.13</c:v>
                </c:pt>
                <c:pt idx="1175">
                  <c:v>2984.875</c:v>
                </c:pt>
                <c:pt idx="1176">
                  <c:v>2523.4449999999997</c:v>
                </c:pt>
                <c:pt idx="1177">
                  <c:v>1131.325</c:v>
                </c:pt>
                <c:pt idx="1178">
                  <c:v>723.4</c:v>
                </c:pt>
                <c:pt idx="1179">
                  <c:v>1088.825</c:v>
                </c:pt>
                <c:pt idx="1180">
                  <c:v>126.78</c:v>
                </c:pt>
                <c:pt idx="1181">
                  <c:v>377.92500000000001</c:v>
                </c:pt>
                <c:pt idx="1182">
                  <c:v>644.66499999999996</c:v>
                </c:pt>
                <c:pt idx="1183">
                  <c:v>667.35500000000002</c:v>
                </c:pt>
                <c:pt idx="1184">
                  <c:v>802.49</c:v>
                </c:pt>
                <c:pt idx="1185">
                  <c:v>274.52999999999997</c:v>
                </c:pt>
                <c:pt idx="1186">
                  <c:v>133.13999999999999</c:v>
                </c:pt>
                <c:pt idx="1187">
                  <c:v>2100.3000000000002</c:v>
                </c:pt>
                <c:pt idx="1188">
                  <c:v>342.70000000000005</c:v>
                </c:pt>
                <c:pt idx="1189">
                  <c:v>472.30499999999995</c:v>
                </c:pt>
                <c:pt idx="1190">
                  <c:v>1236.8499999999999</c:v>
                </c:pt>
                <c:pt idx="1191">
                  <c:v>994.08500000000004</c:v>
                </c:pt>
                <c:pt idx="1192">
                  <c:v>453.28999999999996</c:v>
                </c:pt>
                <c:pt idx="1193">
                  <c:v>1666.875</c:v>
                </c:pt>
                <c:pt idx="1194">
                  <c:v>408.77499999999998</c:v>
                </c:pt>
                <c:pt idx="1195">
                  <c:v>988.82500000000005</c:v>
                </c:pt>
                <c:pt idx="1196">
                  <c:v>1918.6949999999999</c:v>
                </c:pt>
                <c:pt idx="1197">
                  <c:v>65.385000000000005</c:v>
                </c:pt>
                <c:pt idx="1198">
                  <c:v>508.47499999999997</c:v>
                </c:pt>
                <c:pt idx="1199">
                  <c:v>86.015000000000001</c:v>
                </c:pt>
                <c:pt idx="1200">
                  <c:v>972.40000000000009</c:v>
                </c:pt>
                <c:pt idx="1201">
                  <c:v>1032.7449999999999</c:v>
                </c:pt>
                <c:pt idx="1202">
                  <c:v>745.17000000000007</c:v>
                </c:pt>
                <c:pt idx="1203">
                  <c:v>5468.6549999999997</c:v>
                </c:pt>
                <c:pt idx="1204">
                  <c:v>398.92499999999995</c:v>
                </c:pt>
                <c:pt idx="1205">
                  <c:v>2109.34</c:v>
                </c:pt>
                <c:pt idx="1206">
                  <c:v>1327.5700000000002</c:v>
                </c:pt>
                <c:pt idx="1207">
                  <c:v>3145.3050000000003</c:v>
                </c:pt>
                <c:pt idx="1208">
                  <c:v>1471.01</c:v>
                </c:pt>
                <c:pt idx="1209">
                  <c:v>1313.4250000000002</c:v>
                </c:pt>
                <c:pt idx="1210">
                  <c:v>5.415</c:v>
                </c:pt>
                <c:pt idx="1211">
                  <c:v>874.33500000000004</c:v>
                </c:pt>
                <c:pt idx="1212">
                  <c:v>404.08499999999998</c:v>
                </c:pt>
                <c:pt idx="1213">
                  <c:v>1170.9000000000001</c:v>
                </c:pt>
                <c:pt idx="1214">
                  <c:v>2324.5250000000001</c:v>
                </c:pt>
                <c:pt idx="1215">
                  <c:v>416.53499999999997</c:v>
                </c:pt>
                <c:pt idx="1216">
                  <c:v>797.33500000000004</c:v>
                </c:pt>
                <c:pt idx="1217">
                  <c:v>4696.01</c:v>
                </c:pt>
                <c:pt idx="1218">
                  <c:v>1521.0650000000001</c:v>
                </c:pt>
                <c:pt idx="1219">
                  <c:v>73.215000000000003</c:v>
                </c:pt>
                <c:pt idx="1220">
                  <c:v>1844.2049999999999</c:v>
                </c:pt>
                <c:pt idx="1221">
                  <c:v>2911.5149999999999</c:v>
                </c:pt>
                <c:pt idx="1222">
                  <c:v>1249.8850000000002</c:v>
                </c:pt>
                <c:pt idx="1223">
                  <c:v>687.14499999999998</c:v>
                </c:pt>
                <c:pt idx="1224">
                  <c:v>314.06</c:v>
                </c:pt>
                <c:pt idx="1225">
                  <c:v>1311.07</c:v>
                </c:pt>
                <c:pt idx="1226">
                  <c:v>591.26</c:v>
                </c:pt>
                <c:pt idx="1227">
                  <c:v>590.67499999999995</c:v>
                </c:pt>
                <c:pt idx="1228">
                  <c:v>1583.7149999999999</c:v>
                </c:pt>
                <c:pt idx="1229">
                  <c:v>533.54</c:v>
                </c:pt>
                <c:pt idx="1230">
                  <c:v>1853.9349999999999</c:v>
                </c:pt>
                <c:pt idx="1231">
                  <c:v>2875.8649999999998</c:v>
                </c:pt>
                <c:pt idx="1232">
                  <c:v>1930.875</c:v>
                </c:pt>
                <c:pt idx="1233">
                  <c:v>701.81500000000005</c:v>
                </c:pt>
                <c:pt idx="1234">
                  <c:v>1833.3049999999998</c:v>
                </c:pt>
                <c:pt idx="1235">
                  <c:v>660.26499999999999</c:v>
                </c:pt>
                <c:pt idx="1236">
                  <c:v>1292.4450000000002</c:v>
                </c:pt>
                <c:pt idx="1237">
                  <c:v>879.35500000000002</c:v>
                </c:pt>
                <c:pt idx="1238">
                  <c:v>1239.635</c:v>
                </c:pt>
                <c:pt idx="1239">
                  <c:v>878.40499999999997</c:v>
                </c:pt>
                <c:pt idx="1240">
                  <c:v>2880.42</c:v>
                </c:pt>
                <c:pt idx="1241">
                  <c:v>1335.7049999999999</c:v>
                </c:pt>
                <c:pt idx="1242">
                  <c:v>1746.8249999999998</c:v>
                </c:pt>
                <c:pt idx="1243">
                  <c:v>1340.3899999999999</c:v>
                </c:pt>
                <c:pt idx="1244">
                  <c:v>1528.875</c:v>
                </c:pt>
                <c:pt idx="1245">
                  <c:v>275.60500000000002</c:v>
                </c:pt>
                <c:pt idx="1246">
                  <c:v>5080.9349999999995</c:v>
                </c:pt>
                <c:pt idx="1247">
                  <c:v>1759.8249999999998</c:v>
                </c:pt>
                <c:pt idx="1248">
                  <c:v>682.45499999999993</c:v>
                </c:pt>
                <c:pt idx="1249">
                  <c:v>994.34500000000003</c:v>
                </c:pt>
                <c:pt idx="1250">
                  <c:v>820.75</c:v>
                </c:pt>
                <c:pt idx="1251">
                  <c:v>4212.1949999999997</c:v>
                </c:pt>
                <c:pt idx="1252">
                  <c:v>6849.3150000000005</c:v>
                </c:pt>
                <c:pt idx="1253">
                  <c:v>756.84500000000003</c:v>
                </c:pt>
                <c:pt idx="1254">
                  <c:v>519.73500000000001</c:v>
                </c:pt>
                <c:pt idx="1255">
                  <c:v>615.18499999999995</c:v>
                </c:pt>
                <c:pt idx="1256">
                  <c:v>1079.7199999999998</c:v>
                </c:pt>
                <c:pt idx="1257">
                  <c:v>42.26</c:v>
                </c:pt>
                <c:pt idx="1258">
                  <c:v>2197.125</c:v>
                </c:pt>
                <c:pt idx="1259">
                  <c:v>138.655</c:v>
                </c:pt>
                <c:pt idx="1260">
                  <c:v>2066.9749999999999</c:v>
                </c:pt>
                <c:pt idx="1261">
                  <c:v>65.925000000000011</c:v>
                </c:pt>
                <c:pt idx="1262">
                  <c:v>3140.6350000000002</c:v>
                </c:pt>
                <c:pt idx="1263">
                  <c:v>63.064999999999998</c:v>
                </c:pt>
                <c:pt idx="1264">
                  <c:v>2173</c:v>
                </c:pt>
                <c:pt idx="1265">
                  <c:v>3239.125</c:v>
                </c:pt>
                <c:pt idx="1266">
                  <c:v>1944.98</c:v>
                </c:pt>
                <c:pt idx="1267">
                  <c:v>440.83500000000004</c:v>
                </c:pt>
                <c:pt idx="1268">
                  <c:v>130.095</c:v>
                </c:pt>
                <c:pt idx="1269">
                  <c:v>868.16499999999996</c:v>
                </c:pt>
                <c:pt idx="1270">
                  <c:v>174.92500000000001</c:v>
                </c:pt>
                <c:pt idx="1271">
                  <c:v>323.98500000000001</c:v>
                </c:pt>
                <c:pt idx="1272">
                  <c:v>4673.3500000000004</c:v>
                </c:pt>
                <c:pt idx="1273">
                  <c:v>573.92999999999995</c:v>
                </c:pt>
                <c:pt idx="1274">
                  <c:v>2794.9700000000003</c:v>
                </c:pt>
                <c:pt idx="1275">
                  <c:v>200.59</c:v>
                </c:pt>
                <c:pt idx="1276">
                  <c:v>143.70999999999998</c:v>
                </c:pt>
                <c:pt idx="1277">
                  <c:v>3114.9749999999999</c:v>
                </c:pt>
                <c:pt idx="1278">
                  <c:v>4975.3249999999998</c:v>
                </c:pt>
                <c:pt idx="1279">
                  <c:v>1592.5</c:v>
                </c:pt>
                <c:pt idx="1280">
                  <c:v>1983.5250000000001</c:v>
                </c:pt>
                <c:pt idx="1281">
                  <c:v>1890.7649999999999</c:v>
                </c:pt>
                <c:pt idx="1282">
                  <c:v>377.74</c:v>
                </c:pt>
                <c:pt idx="1283">
                  <c:v>694.06500000000005</c:v>
                </c:pt>
                <c:pt idx="1284">
                  <c:v>384.63499999999999</c:v>
                </c:pt>
                <c:pt idx="1285">
                  <c:v>1016.0550000000001</c:v>
                </c:pt>
                <c:pt idx="1286">
                  <c:v>1998.8150000000001</c:v>
                </c:pt>
                <c:pt idx="1287">
                  <c:v>1629.885</c:v>
                </c:pt>
                <c:pt idx="1288">
                  <c:v>161.91</c:v>
                </c:pt>
                <c:pt idx="1289">
                  <c:v>135.38499999999999</c:v>
                </c:pt>
                <c:pt idx="1290">
                  <c:v>1899.24</c:v>
                </c:pt>
                <c:pt idx="1291">
                  <c:v>901.78500000000008</c:v>
                </c:pt>
                <c:pt idx="1292">
                  <c:v>2795.4549999999999</c:v>
                </c:pt>
                <c:pt idx="1293">
                  <c:v>4138.82</c:v>
                </c:pt>
                <c:pt idx="1294">
                  <c:v>504.46500000000003</c:v>
                </c:pt>
                <c:pt idx="1295">
                  <c:v>319.82499999999999</c:v>
                </c:pt>
                <c:pt idx="1296">
                  <c:v>1353.375</c:v>
                </c:pt>
                <c:pt idx="1297">
                  <c:v>186.30500000000001</c:v>
                </c:pt>
                <c:pt idx="1298">
                  <c:v>1589.25</c:v>
                </c:pt>
                <c:pt idx="1299">
                  <c:v>2437.1799999999998</c:v>
                </c:pt>
                <c:pt idx="1300">
                  <c:v>1330.3600000000001</c:v>
                </c:pt>
                <c:pt idx="1301">
                  <c:v>539.52</c:v>
                </c:pt>
                <c:pt idx="1302">
                  <c:v>2725.71</c:v>
                </c:pt>
                <c:pt idx="1303">
                  <c:v>200.11</c:v>
                </c:pt>
                <c:pt idx="1304">
                  <c:v>2107.13</c:v>
                </c:pt>
                <c:pt idx="1305">
                  <c:v>363.1</c:v>
                </c:pt>
                <c:pt idx="1306">
                  <c:v>466.86500000000001</c:v>
                </c:pt>
                <c:pt idx="1307">
                  <c:v>103.565</c:v>
                </c:pt>
                <c:pt idx="1308">
                  <c:v>242.45000000000002</c:v>
                </c:pt>
                <c:pt idx="1309">
                  <c:v>6728.5450000000001</c:v>
                </c:pt>
                <c:pt idx="1310">
                  <c:v>126.92</c:v>
                </c:pt>
                <c:pt idx="1311">
                  <c:v>2476.415</c:v>
                </c:pt>
                <c:pt idx="1312">
                  <c:v>708.26</c:v>
                </c:pt>
                <c:pt idx="1313">
                  <c:v>3964.3500000000004</c:v>
                </c:pt>
                <c:pt idx="1314">
                  <c:v>59.625</c:v>
                </c:pt>
                <c:pt idx="1315">
                  <c:v>1287.325</c:v>
                </c:pt>
                <c:pt idx="1316">
                  <c:v>2500.4300000000003</c:v>
                </c:pt>
                <c:pt idx="1317">
                  <c:v>2750.7150000000001</c:v>
                </c:pt>
                <c:pt idx="1318">
                  <c:v>1154.8600000000001</c:v>
                </c:pt>
                <c:pt idx="1319">
                  <c:v>194.625</c:v>
                </c:pt>
                <c:pt idx="1320">
                  <c:v>3399.2250000000004</c:v>
                </c:pt>
                <c:pt idx="1321">
                  <c:v>3231.125</c:v>
                </c:pt>
                <c:pt idx="1322">
                  <c:v>773.31</c:v>
                </c:pt>
                <c:pt idx="1323">
                  <c:v>1116.7750000000001</c:v>
                </c:pt>
                <c:pt idx="1324">
                  <c:v>75.254999999999995</c:v>
                </c:pt>
                <c:pt idx="1325">
                  <c:v>483.7</c:v>
                </c:pt>
                <c:pt idx="1326">
                  <c:v>933.5</c:v>
                </c:pt>
                <c:pt idx="1327">
                  <c:v>800.42499999999995</c:v>
                </c:pt>
                <c:pt idx="1328">
                  <c:v>2066.0100000000002</c:v>
                </c:pt>
                <c:pt idx="1329">
                  <c:v>1545.65</c:v>
                </c:pt>
                <c:pt idx="1330">
                  <c:v>1201.44</c:v>
                </c:pt>
                <c:pt idx="1331">
                  <c:v>1076.905</c:v>
                </c:pt>
                <c:pt idx="1332">
                  <c:v>764.33999999999992</c:v>
                </c:pt>
                <c:pt idx="1333">
                  <c:v>4324.8</c:v>
                </c:pt>
                <c:pt idx="1334">
                  <c:v>973.39</c:v>
                </c:pt>
                <c:pt idx="1335">
                  <c:v>2734.96</c:v>
                </c:pt>
                <c:pt idx="1336">
                  <c:v>426.96000000000004</c:v>
                </c:pt>
                <c:pt idx="1337">
                  <c:v>289.72500000000002</c:v>
                </c:pt>
                <c:pt idx="1338">
                  <c:v>549.27500000000009</c:v>
                </c:pt>
                <c:pt idx="1339">
                  <c:v>278.91499999999996</c:v>
                </c:pt>
                <c:pt idx="1340">
                  <c:v>2120.5050000000001</c:v>
                </c:pt>
                <c:pt idx="1341">
                  <c:v>1971.42</c:v>
                </c:pt>
                <c:pt idx="1342">
                  <c:v>3507.9300000000003</c:v>
                </c:pt>
                <c:pt idx="1343">
                  <c:v>2873.5450000000001</c:v>
                </c:pt>
                <c:pt idx="1344">
                  <c:v>194.33</c:v>
                </c:pt>
                <c:pt idx="1345">
                  <c:v>1233.72</c:v>
                </c:pt>
                <c:pt idx="1346">
                  <c:v>767.59</c:v>
                </c:pt>
                <c:pt idx="1347">
                  <c:v>2961.0950000000003</c:v>
                </c:pt>
                <c:pt idx="1348">
                  <c:v>641.25</c:v>
                </c:pt>
                <c:pt idx="1349">
                  <c:v>1323.35</c:v>
                </c:pt>
                <c:pt idx="1350">
                  <c:v>292.30500000000001</c:v>
                </c:pt>
                <c:pt idx="1351">
                  <c:v>526.44499999999994</c:v>
                </c:pt>
                <c:pt idx="1352">
                  <c:v>703.30500000000006</c:v>
                </c:pt>
                <c:pt idx="1353">
                  <c:v>31.625</c:v>
                </c:pt>
                <c:pt idx="1354">
                  <c:v>1052.395</c:v>
                </c:pt>
                <c:pt idx="1355">
                  <c:v>254.92</c:v>
                </c:pt>
                <c:pt idx="1356">
                  <c:v>1325.33</c:v>
                </c:pt>
                <c:pt idx="1357">
                  <c:v>104.38</c:v>
                </c:pt>
                <c:pt idx="1358">
                  <c:v>382.08</c:v>
                </c:pt>
                <c:pt idx="1359">
                  <c:v>197.83499999999998</c:v>
                </c:pt>
                <c:pt idx="1360">
                  <c:v>543.56999999999994</c:v>
                </c:pt>
                <c:pt idx="1361">
                  <c:v>1816.355</c:v>
                </c:pt>
                <c:pt idx="1362">
                  <c:v>3620.6549999999997</c:v>
                </c:pt>
                <c:pt idx="1363">
                  <c:v>2616.9549999999999</c:v>
                </c:pt>
                <c:pt idx="1364">
                  <c:v>412.16999999999996</c:v>
                </c:pt>
                <c:pt idx="1365">
                  <c:v>295.36</c:v>
                </c:pt>
                <c:pt idx="1366">
                  <c:v>3976.9650000000001</c:v>
                </c:pt>
                <c:pt idx="1367">
                  <c:v>1368.8049999999998</c:v>
                </c:pt>
                <c:pt idx="1368">
                  <c:v>6.7299999999999995</c:v>
                </c:pt>
                <c:pt idx="1369">
                  <c:v>415.6</c:v>
                </c:pt>
                <c:pt idx="1370">
                  <c:v>2055.7399999999998</c:v>
                </c:pt>
                <c:pt idx="1371">
                  <c:v>291.78499999999997</c:v>
                </c:pt>
                <c:pt idx="1372">
                  <c:v>3052.6000000000004</c:v>
                </c:pt>
                <c:pt idx="1373">
                  <c:v>678.91000000000008</c:v>
                </c:pt>
                <c:pt idx="1374">
                  <c:v>159.32</c:v>
                </c:pt>
                <c:pt idx="1375">
                  <c:v>1957.8150000000001</c:v>
                </c:pt>
                <c:pt idx="1376">
                  <c:v>262.07</c:v>
                </c:pt>
                <c:pt idx="1377">
                  <c:v>2340.0299999999997</c:v>
                </c:pt>
                <c:pt idx="1378">
                  <c:v>733.45499999999993</c:v>
                </c:pt>
                <c:pt idx="1379">
                  <c:v>237.04499999999999</c:v>
                </c:pt>
                <c:pt idx="1380">
                  <c:v>523.38499999999999</c:v>
                </c:pt>
                <c:pt idx="1381">
                  <c:v>761.35500000000002</c:v>
                </c:pt>
                <c:pt idx="1382">
                  <c:v>2430.1099999999997</c:v>
                </c:pt>
                <c:pt idx="1383">
                  <c:v>532.81999999999994</c:v>
                </c:pt>
                <c:pt idx="1384">
                  <c:v>39.25</c:v>
                </c:pt>
                <c:pt idx="1385">
                  <c:v>1242.3699999999999</c:v>
                </c:pt>
                <c:pt idx="1386">
                  <c:v>228.95</c:v>
                </c:pt>
                <c:pt idx="1387">
                  <c:v>644.66999999999996</c:v>
                </c:pt>
                <c:pt idx="1388">
                  <c:v>653.64499999999998</c:v>
                </c:pt>
                <c:pt idx="1389">
                  <c:v>846.98500000000001</c:v>
                </c:pt>
                <c:pt idx="1390">
                  <c:v>429.36500000000001</c:v>
                </c:pt>
                <c:pt idx="1391">
                  <c:v>2.0700000000000003</c:v>
                </c:pt>
                <c:pt idx="1392">
                  <c:v>35.024999999999999</c:v>
                </c:pt>
                <c:pt idx="1393">
                  <c:v>448.76</c:v>
                </c:pt>
                <c:pt idx="1394">
                  <c:v>2536.6849999999999</c:v>
                </c:pt>
                <c:pt idx="1395">
                  <c:v>1456.9850000000001</c:v>
                </c:pt>
                <c:pt idx="1396">
                  <c:v>619.59500000000003</c:v>
                </c:pt>
                <c:pt idx="1397">
                  <c:v>2577.7449999999999</c:v>
                </c:pt>
                <c:pt idx="1398">
                  <c:v>2690.95</c:v>
                </c:pt>
                <c:pt idx="1399">
                  <c:v>906.4</c:v>
                </c:pt>
                <c:pt idx="1400">
                  <c:v>3053.26</c:v>
                </c:pt>
                <c:pt idx="1401">
                  <c:v>5210.5349999999999</c:v>
                </c:pt>
                <c:pt idx="1402">
                  <c:v>181.05</c:v>
                </c:pt>
                <c:pt idx="1403">
                  <c:v>588.91000000000008</c:v>
                </c:pt>
                <c:pt idx="1404">
                  <c:v>359.42</c:v>
                </c:pt>
                <c:pt idx="1405">
                  <c:v>169.14499999999998</c:v>
                </c:pt>
                <c:pt idx="1406">
                  <c:v>1860.8400000000001</c:v>
                </c:pt>
                <c:pt idx="1407">
                  <c:v>29.055</c:v>
                </c:pt>
                <c:pt idx="1408">
                  <c:v>733.29</c:v>
                </c:pt>
                <c:pt idx="1409">
                  <c:v>371.7</c:v>
                </c:pt>
                <c:pt idx="1410">
                  <c:v>45.945</c:v>
                </c:pt>
                <c:pt idx="1411">
                  <c:v>320.19</c:v>
                </c:pt>
                <c:pt idx="1412">
                  <c:v>1150.2150000000001</c:v>
                </c:pt>
                <c:pt idx="1413">
                  <c:v>17.93</c:v>
                </c:pt>
                <c:pt idx="1414">
                  <c:v>698.62</c:v>
                </c:pt>
                <c:pt idx="1415">
                  <c:v>973.61500000000001</c:v>
                </c:pt>
                <c:pt idx="1416">
                  <c:v>2274.9949999999999</c:v>
                </c:pt>
                <c:pt idx="1417">
                  <c:v>157.53</c:v>
                </c:pt>
                <c:pt idx="1418">
                  <c:v>2441.81</c:v>
                </c:pt>
                <c:pt idx="1419">
                  <c:v>521.41999999999996</c:v>
                </c:pt>
                <c:pt idx="1420">
                  <c:v>645.96</c:v>
                </c:pt>
                <c:pt idx="1421">
                  <c:v>2002.9099999999999</c:v>
                </c:pt>
                <c:pt idx="1422">
                  <c:v>29.835000000000001</c:v>
                </c:pt>
                <c:pt idx="1423">
                  <c:v>1619.05</c:v>
                </c:pt>
                <c:pt idx="1424">
                  <c:v>307.505</c:v>
                </c:pt>
                <c:pt idx="1425">
                  <c:v>286.90999999999997</c:v>
                </c:pt>
                <c:pt idx="1426">
                  <c:v>616.51</c:v>
                </c:pt>
                <c:pt idx="1427">
                  <c:v>221.16500000000002</c:v>
                </c:pt>
                <c:pt idx="1428">
                  <c:v>251.495</c:v>
                </c:pt>
                <c:pt idx="1429">
                  <c:v>354.84000000000003</c:v>
                </c:pt>
                <c:pt idx="1430">
                  <c:v>289.26</c:v>
                </c:pt>
                <c:pt idx="1431">
                  <c:v>1845.48</c:v>
                </c:pt>
                <c:pt idx="1432">
                  <c:v>495.52</c:v>
                </c:pt>
                <c:pt idx="1433">
                  <c:v>737.64</c:v>
                </c:pt>
                <c:pt idx="1434">
                  <c:v>318.95499999999998</c:v>
                </c:pt>
                <c:pt idx="1435">
                  <c:v>794.21</c:v>
                </c:pt>
                <c:pt idx="1436">
                  <c:v>2391.46</c:v>
                </c:pt>
                <c:pt idx="1437">
                  <c:v>23.424999999999997</c:v>
                </c:pt>
                <c:pt idx="1438">
                  <c:v>3642.6400000000003</c:v>
                </c:pt>
                <c:pt idx="1439">
                  <c:v>464.07499999999999</c:v>
                </c:pt>
                <c:pt idx="1440">
                  <c:v>1019.04</c:v>
                </c:pt>
                <c:pt idx="1441">
                  <c:v>137.935</c:v>
                </c:pt>
                <c:pt idx="1442">
                  <c:v>3277.0050000000001</c:v>
                </c:pt>
                <c:pt idx="1443">
                  <c:v>1299.31</c:v>
                </c:pt>
                <c:pt idx="1444">
                  <c:v>55.284999999999997</c:v>
                </c:pt>
                <c:pt idx="1445">
                  <c:v>399.62</c:v>
                </c:pt>
                <c:pt idx="1446">
                  <c:v>4688.45</c:v>
                </c:pt>
                <c:pt idx="1447">
                  <c:v>3.105</c:v>
                </c:pt>
                <c:pt idx="1448">
                  <c:v>6190.0550000000003</c:v>
                </c:pt>
                <c:pt idx="1449">
                  <c:v>876.35</c:v>
                </c:pt>
                <c:pt idx="1450">
                  <c:v>29.630000000000003</c:v>
                </c:pt>
                <c:pt idx="1451">
                  <c:v>86.97999999999999</c:v>
                </c:pt>
                <c:pt idx="1452">
                  <c:v>469.66499999999996</c:v>
                </c:pt>
                <c:pt idx="1453">
                  <c:v>661.55</c:v>
                </c:pt>
                <c:pt idx="1454">
                  <c:v>9.2800000000000011</c:v>
                </c:pt>
                <c:pt idx="1455">
                  <c:v>123.61500000000001</c:v>
                </c:pt>
                <c:pt idx="1456">
                  <c:v>3340.84</c:v>
                </c:pt>
                <c:pt idx="1457">
                  <c:v>1279.855</c:v>
                </c:pt>
                <c:pt idx="1458">
                  <c:v>1733.9949999999999</c:v>
                </c:pt>
                <c:pt idx="1459">
                  <c:v>5733.77</c:v>
                </c:pt>
                <c:pt idx="1460">
                  <c:v>2792.71</c:v>
                </c:pt>
                <c:pt idx="1461">
                  <c:v>150.85500000000002</c:v>
                </c:pt>
                <c:pt idx="1462">
                  <c:v>2319.4750000000004</c:v>
                </c:pt>
                <c:pt idx="1463">
                  <c:v>2901.6850000000004</c:v>
                </c:pt>
                <c:pt idx="1464">
                  <c:v>349.16499999999996</c:v>
                </c:pt>
                <c:pt idx="1465">
                  <c:v>1340.8050000000001</c:v>
                </c:pt>
                <c:pt idx="1466">
                  <c:v>367.17499999999995</c:v>
                </c:pt>
                <c:pt idx="1467">
                  <c:v>127.12</c:v>
                </c:pt>
                <c:pt idx="1468">
                  <c:v>2916.96</c:v>
                </c:pt>
                <c:pt idx="1469">
                  <c:v>2085.4499999999998</c:v>
                </c:pt>
                <c:pt idx="1470">
                  <c:v>637.51499999999999</c:v>
                </c:pt>
                <c:pt idx="1471">
                  <c:v>67.275000000000006</c:v>
                </c:pt>
                <c:pt idx="1472">
                  <c:v>40.730000000000004</c:v>
                </c:pt>
                <c:pt idx="1473">
                  <c:v>1978.105</c:v>
                </c:pt>
                <c:pt idx="1474">
                  <c:v>106.03</c:v>
                </c:pt>
                <c:pt idx="1475">
                  <c:v>2120.1849999999999</c:v>
                </c:pt>
                <c:pt idx="1476">
                  <c:v>1169.6599999999999</c:v>
                </c:pt>
                <c:pt idx="1477">
                  <c:v>646.53</c:v>
                </c:pt>
                <c:pt idx="1478">
                  <c:v>35.85</c:v>
                </c:pt>
                <c:pt idx="1479">
                  <c:v>166.35000000000002</c:v>
                </c:pt>
                <c:pt idx="1480">
                  <c:v>2228.36</c:v>
                </c:pt>
                <c:pt idx="1481">
                  <c:v>820.875</c:v>
                </c:pt>
                <c:pt idx="1482">
                  <c:v>103.25</c:v>
                </c:pt>
                <c:pt idx="1483">
                  <c:v>697.47500000000002</c:v>
                </c:pt>
                <c:pt idx="1484">
                  <c:v>144.66000000000003</c:v>
                </c:pt>
                <c:pt idx="1485">
                  <c:v>279.97000000000003</c:v>
                </c:pt>
                <c:pt idx="1486">
                  <c:v>4012.1849999999999</c:v>
                </c:pt>
                <c:pt idx="1487">
                  <c:v>554.45500000000004</c:v>
                </c:pt>
                <c:pt idx="1488">
                  <c:v>325.02999999999997</c:v>
                </c:pt>
                <c:pt idx="1489">
                  <c:v>2528.91</c:v>
                </c:pt>
                <c:pt idx="1490">
                  <c:v>1117.0650000000001</c:v>
                </c:pt>
                <c:pt idx="1491">
                  <c:v>1370.9699999999998</c:v>
                </c:pt>
                <c:pt idx="1492">
                  <c:v>2805.855</c:v>
                </c:pt>
                <c:pt idx="1493">
                  <c:v>1002.5999999999999</c:v>
                </c:pt>
                <c:pt idx="1494">
                  <c:v>1736.4699999999998</c:v>
                </c:pt>
                <c:pt idx="1495">
                  <c:v>244.63</c:v>
                </c:pt>
                <c:pt idx="1496">
                  <c:v>265.52</c:v>
                </c:pt>
                <c:pt idx="1497">
                  <c:v>2409.1949999999997</c:v>
                </c:pt>
                <c:pt idx="1498">
                  <c:v>878.04</c:v>
                </c:pt>
                <c:pt idx="1499">
                  <c:v>473.07</c:v>
                </c:pt>
                <c:pt idx="1500">
                  <c:v>762.96</c:v>
                </c:pt>
                <c:pt idx="1501">
                  <c:v>404.85500000000002</c:v>
                </c:pt>
                <c:pt idx="1502">
                  <c:v>318.54000000000002</c:v>
                </c:pt>
                <c:pt idx="1503">
                  <c:v>882.45</c:v>
                </c:pt>
                <c:pt idx="1504">
                  <c:v>1314.0050000000001</c:v>
                </c:pt>
                <c:pt idx="1505">
                  <c:v>1016.0699999999999</c:v>
                </c:pt>
                <c:pt idx="1506">
                  <c:v>1744.19</c:v>
                </c:pt>
                <c:pt idx="1507">
                  <c:v>256.33500000000004</c:v>
                </c:pt>
                <c:pt idx="1508">
                  <c:v>449.69000000000005</c:v>
                </c:pt>
                <c:pt idx="1509">
                  <c:v>598.83500000000004</c:v>
                </c:pt>
                <c:pt idx="1510">
                  <c:v>3496.5150000000003</c:v>
                </c:pt>
                <c:pt idx="1511">
                  <c:v>3809.21</c:v>
                </c:pt>
                <c:pt idx="1512">
                  <c:v>411.99</c:v>
                </c:pt>
                <c:pt idx="1513">
                  <c:v>57.695</c:v>
                </c:pt>
                <c:pt idx="1514">
                  <c:v>2517.9349999999999</c:v>
                </c:pt>
                <c:pt idx="1515">
                  <c:v>816.47</c:v>
                </c:pt>
                <c:pt idx="1516">
                  <c:v>391.99</c:v>
                </c:pt>
                <c:pt idx="1517">
                  <c:v>1431.8150000000001</c:v>
                </c:pt>
                <c:pt idx="1518">
                  <c:v>1644.58</c:v>
                </c:pt>
                <c:pt idx="1519">
                  <c:v>630.89499999999998</c:v>
                </c:pt>
                <c:pt idx="1520">
                  <c:v>1979.2850000000001</c:v>
                </c:pt>
                <c:pt idx="1521">
                  <c:v>1156.2750000000001</c:v>
                </c:pt>
                <c:pt idx="1522">
                  <c:v>3558.5950000000003</c:v>
                </c:pt>
                <c:pt idx="1523">
                  <c:v>829.66000000000008</c:v>
                </c:pt>
                <c:pt idx="1524">
                  <c:v>2983.7849999999999</c:v>
                </c:pt>
                <c:pt idx="1525">
                  <c:v>1313.9649999999999</c:v>
                </c:pt>
                <c:pt idx="1526">
                  <c:v>903.47499999999991</c:v>
                </c:pt>
                <c:pt idx="1527">
                  <c:v>109.82</c:v>
                </c:pt>
                <c:pt idx="1528">
                  <c:v>3111.17</c:v>
                </c:pt>
                <c:pt idx="1529">
                  <c:v>534.07500000000005</c:v>
                </c:pt>
                <c:pt idx="1530">
                  <c:v>1145.925</c:v>
                </c:pt>
                <c:pt idx="1531">
                  <c:v>1695.05</c:v>
                </c:pt>
                <c:pt idx="1532">
                  <c:v>341.82499999999999</c:v>
                </c:pt>
                <c:pt idx="1533">
                  <c:v>320.33000000000004</c:v>
                </c:pt>
                <c:pt idx="1534">
                  <c:v>2001.54</c:v>
                </c:pt>
                <c:pt idx="1535">
                  <c:v>823.59500000000003</c:v>
                </c:pt>
                <c:pt idx="1536">
                  <c:v>264.19499999999999</c:v>
                </c:pt>
                <c:pt idx="1537">
                  <c:v>4710.41</c:v>
                </c:pt>
                <c:pt idx="1538">
                  <c:v>595.78</c:v>
                </c:pt>
                <c:pt idx="1539">
                  <c:v>535.75</c:v>
                </c:pt>
                <c:pt idx="1540">
                  <c:v>752.93000000000006</c:v>
                </c:pt>
                <c:pt idx="1541">
                  <c:v>276.98500000000001</c:v>
                </c:pt>
                <c:pt idx="1542">
                  <c:v>2237.3150000000001</c:v>
                </c:pt>
                <c:pt idx="1543">
                  <c:v>431.75</c:v>
                </c:pt>
                <c:pt idx="1544">
                  <c:v>269.77999999999997</c:v>
                </c:pt>
                <c:pt idx="1545">
                  <c:v>228.14499999999998</c:v>
                </c:pt>
                <c:pt idx="1546">
                  <c:v>478.03</c:v>
                </c:pt>
                <c:pt idx="1547">
                  <c:v>1989.49</c:v>
                </c:pt>
                <c:pt idx="1548">
                  <c:v>1674.9450000000002</c:v>
                </c:pt>
                <c:pt idx="1549">
                  <c:v>1368.865</c:v>
                </c:pt>
                <c:pt idx="1550">
                  <c:v>8.870000000000001</c:v>
                </c:pt>
                <c:pt idx="1551">
                  <c:v>1700.1849999999999</c:v>
                </c:pt>
                <c:pt idx="1552">
                  <c:v>872.90499999999997</c:v>
                </c:pt>
                <c:pt idx="1553">
                  <c:v>1695.8050000000001</c:v>
                </c:pt>
                <c:pt idx="1554">
                  <c:v>209.06</c:v>
                </c:pt>
                <c:pt idx="1555">
                  <c:v>178.155</c:v>
                </c:pt>
                <c:pt idx="1556">
                  <c:v>1257.19</c:v>
                </c:pt>
                <c:pt idx="1557">
                  <c:v>2298.7399999999998</c:v>
                </c:pt>
                <c:pt idx="1558">
                  <c:v>46.034999999999997</c:v>
                </c:pt>
                <c:pt idx="1559">
                  <c:v>2220.09</c:v>
                </c:pt>
                <c:pt idx="1560">
                  <c:v>682.75</c:v>
                </c:pt>
                <c:pt idx="1561">
                  <c:v>334.27499999999998</c:v>
                </c:pt>
                <c:pt idx="1562">
                  <c:v>203.20499999999998</c:v>
                </c:pt>
                <c:pt idx="1563">
                  <c:v>2473.6849999999999</c:v>
                </c:pt>
                <c:pt idx="1564">
                  <c:v>2122.6899999999996</c:v>
                </c:pt>
                <c:pt idx="1565">
                  <c:v>465.5</c:v>
                </c:pt>
                <c:pt idx="1566">
                  <c:v>16.93</c:v>
                </c:pt>
                <c:pt idx="1567">
                  <c:v>543.625</c:v>
                </c:pt>
                <c:pt idx="1568">
                  <c:v>3176.8549999999996</c:v>
                </c:pt>
                <c:pt idx="1569">
                  <c:v>1048.24</c:v>
                </c:pt>
                <c:pt idx="1570">
                  <c:v>836.625</c:v>
                </c:pt>
                <c:pt idx="1571">
                  <c:v>45.825000000000003</c:v>
                </c:pt>
                <c:pt idx="1572">
                  <c:v>4029.145</c:v>
                </c:pt>
                <c:pt idx="1573">
                  <c:v>1081.5149999999999</c:v>
                </c:pt>
                <c:pt idx="1574">
                  <c:v>349.04500000000002</c:v>
                </c:pt>
                <c:pt idx="1575">
                  <c:v>50.89</c:v>
                </c:pt>
                <c:pt idx="1576">
                  <c:v>111.69999999999999</c:v>
                </c:pt>
                <c:pt idx="1577">
                  <c:v>695.11500000000001</c:v>
                </c:pt>
                <c:pt idx="1578">
                  <c:v>536.94000000000005</c:v>
                </c:pt>
                <c:pt idx="1579">
                  <c:v>721.16499999999996</c:v>
                </c:pt>
                <c:pt idx="1580">
                  <c:v>1197.58</c:v>
                </c:pt>
                <c:pt idx="1581">
                  <c:v>346.995</c:v>
                </c:pt>
                <c:pt idx="1582">
                  <c:v>3040.8150000000001</c:v>
                </c:pt>
                <c:pt idx="1583">
                  <c:v>1847.48</c:v>
                </c:pt>
                <c:pt idx="1584">
                  <c:v>657.98</c:v>
                </c:pt>
                <c:pt idx="1585">
                  <c:v>1360.635</c:v>
                </c:pt>
                <c:pt idx="1586">
                  <c:v>924.7</c:v>
                </c:pt>
                <c:pt idx="1587">
                  <c:v>3094.1850000000004</c:v>
                </c:pt>
                <c:pt idx="1588">
                  <c:v>1288.52</c:v>
                </c:pt>
                <c:pt idx="1589">
                  <c:v>638.61500000000001</c:v>
                </c:pt>
                <c:pt idx="1590">
                  <c:v>125.375</c:v>
                </c:pt>
                <c:pt idx="1591">
                  <c:v>56.88</c:v>
                </c:pt>
                <c:pt idx="1592">
                  <c:v>124.25</c:v>
                </c:pt>
                <c:pt idx="1593">
                  <c:v>1723.29</c:v>
                </c:pt>
                <c:pt idx="1594">
                  <c:v>1061.7850000000001</c:v>
                </c:pt>
                <c:pt idx="1595">
                  <c:v>761.84500000000003</c:v>
                </c:pt>
                <c:pt idx="1596">
                  <c:v>1040.0050000000001</c:v>
                </c:pt>
                <c:pt idx="1597">
                  <c:v>197.14500000000001</c:v>
                </c:pt>
                <c:pt idx="1598">
                  <c:v>702.31999999999994</c:v>
                </c:pt>
                <c:pt idx="1599">
                  <c:v>1488.71</c:v>
                </c:pt>
                <c:pt idx="1600">
                  <c:v>524.37</c:v>
                </c:pt>
                <c:pt idx="1601">
                  <c:v>450.12</c:v>
                </c:pt>
                <c:pt idx="1602">
                  <c:v>1300.9749999999999</c:v>
                </c:pt>
                <c:pt idx="1603">
                  <c:v>106.86500000000001</c:v>
                </c:pt>
                <c:pt idx="1604">
                  <c:v>1801.4250000000002</c:v>
                </c:pt>
                <c:pt idx="1605">
                  <c:v>1504.32</c:v>
                </c:pt>
                <c:pt idx="1606">
                  <c:v>2513.96</c:v>
                </c:pt>
                <c:pt idx="1607">
                  <c:v>583.27</c:v>
                </c:pt>
                <c:pt idx="1608">
                  <c:v>2704.7849999999999</c:v>
                </c:pt>
                <c:pt idx="1609">
                  <c:v>354.48500000000001</c:v>
                </c:pt>
                <c:pt idx="1610">
                  <c:v>1072.24</c:v>
                </c:pt>
                <c:pt idx="1611">
                  <c:v>1201.615</c:v>
                </c:pt>
                <c:pt idx="1612">
                  <c:v>946.28499999999997</c:v>
                </c:pt>
                <c:pt idx="1613">
                  <c:v>3717.605</c:v>
                </c:pt>
                <c:pt idx="1614">
                  <c:v>759.13499999999999</c:v>
                </c:pt>
                <c:pt idx="1615">
                  <c:v>742.05</c:v>
                </c:pt>
                <c:pt idx="1616">
                  <c:v>108.125</c:v>
                </c:pt>
                <c:pt idx="1617">
                  <c:v>1358.37</c:v>
                </c:pt>
                <c:pt idx="1618">
                  <c:v>2559.0299999999997</c:v>
                </c:pt>
                <c:pt idx="1619">
                  <c:v>900.65000000000009</c:v>
                </c:pt>
                <c:pt idx="1620">
                  <c:v>380.41999999999996</c:v>
                </c:pt>
                <c:pt idx="1621">
                  <c:v>288.815</c:v>
                </c:pt>
                <c:pt idx="1622">
                  <c:v>424.13</c:v>
                </c:pt>
                <c:pt idx="1623">
                  <c:v>344.83500000000004</c:v>
                </c:pt>
                <c:pt idx="1624">
                  <c:v>605.38499999999999</c:v>
                </c:pt>
                <c:pt idx="1625">
                  <c:v>1687.4349999999999</c:v>
                </c:pt>
                <c:pt idx="1626">
                  <c:v>1733</c:v>
                </c:pt>
                <c:pt idx="1627">
                  <c:v>1616.0749999999998</c:v>
                </c:pt>
                <c:pt idx="1628">
                  <c:v>3575.085</c:v>
                </c:pt>
                <c:pt idx="1629">
                  <c:v>105.69499999999999</c:v>
                </c:pt>
                <c:pt idx="1630">
                  <c:v>698.83500000000004</c:v>
                </c:pt>
                <c:pt idx="1631">
                  <c:v>785.13499999999999</c:v>
                </c:pt>
                <c:pt idx="1632">
                  <c:v>1560.2649999999999</c:v>
                </c:pt>
                <c:pt idx="1633">
                  <c:v>4767.0050000000001</c:v>
                </c:pt>
                <c:pt idx="1634">
                  <c:v>1160.915</c:v>
                </c:pt>
                <c:pt idx="1635">
                  <c:v>873.39499999999998</c:v>
                </c:pt>
                <c:pt idx="1636">
                  <c:v>1746.88</c:v>
                </c:pt>
                <c:pt idx="1637">
                  <c:v>253.53499999999997</c:v>
                </c:pt>
                <c:pt idx="1638">
                  <c:v>1499.7849999999999</c:v>
                </c:pt>
                <c:pt idx="1639">
                  <c:v>372.89499999999998</c:v>
                </c:pt>
                <c:pt idx="1640">
                  <c:v>493.23</c:v>
                </c:pt>
                <c:pt idx="1641">
                  <c:v>757.58</c:v>
                </c:pt>
                <c:pt idx="1642">
                  <c:v>205.07</c:v>
                </c:pt>
                <c:pt idx="1643">
                  <c:v>1056.7449999999999</c:v>
                </c:pt>
                <c:pt idx="1644">
                  <c:v>1678.98</c:v>
                </c:pt>
                <c:pt idx="1645">
                  <c:v>315.30500000000001</c:v>
                </c:pt>
                <c:pt idx="1646">
                  <c:v>2662.8450000000003</c:v>
                </c:pt>
                <c:pt idx="1647">
                  <c:v>27.375</c:v>
                </c:pt>
                <c:pt idx="1648">
                  <c:v>3444.2950000000001</c:v>
                </c:pt>
                <c:pt idx="1649">
                  <c:v>217.185</c:v>
                </c:pt>
                <c:pt idx="1650">
                  <c:v>25.365000000000002</c:v>
                </c:pt>
                <c:pt idx="1651">
                  <c:v>583.17499999999995</c:v>
                </c:pt>
                <c:pt idx="1652">
                  <c:v>339.40499999999997</c:v>
                </c:pt>
                <c:pt idx="1653">
                  <c:v>26.715</c:v>
                </c:pt>
                <c:pt idx="1654">
                  <c:v>215.565</c:v>
                </c:pt>
                <c:pt idx="1655">
                  <c:v>573.26</c:v>
                </c:pt>
                <c:pt idx="1656">
                  <c:v>649.29</c:v>
                </c:pt>
                <c:pt idx="1657">
                  <c:v>697.72500000000002</c:v>
                </c:pt>
                <c:pt idx="1658">
                  <c:v>387.85</c:v>
                </c:pt>
                <c:pt idx="1659">
                  <c:v>450.64499999999998</c:v>
                </c:pt>
                <c:pt idx="1660">
                  <c:v>3429.6350000000002</c:v>
                </c:pt>
                <c:pt idx="1661">
                  <c:v>1022.9349999999999</c:v>
                </c:pt>
                <c:pt idx="1662">
                  <c:v>1353.7550000000001</c:v>
                </c:pt>
                <c:pt idx="1663">
                  <c:v>413.23</c:v>
                </c:pt>
                <c:pt idx="1664">
                  <c:v>2222.8249999999998</c:v>
                </c:pt>
                <c:pt idx="1665">
                  <c:v>1996.8600000000001</c:v>
                </c:pt>
                <c:pt idx="1666">
                  <c:v>1505.79</c:v>
                </c:pt>
                <c:pt idx="1667">
                  <c:v>952.28</c:v>
                </c:pt>
                <c:pt idx="1668">
                  <c:v>1800.595</c:v>
                </c:pt>
                <c:pt idx="1669">
                  <c:v>473.56</c:v>
                </c:pt>
                <c:pt idx="1670">
                  <c:v>1944.88</c:v>
                </c:pt>
                <c:pt idx="1671">
                  <c:v>15.4</c:v>
                </c:pt>
                <c:pt idx="1672">
                  <c:v>799.16499999999996</c:v>
                </c:pt>
                <c:pt idx="1673">
                  <c:v>766.74</c:v>
                </c:pt>
                <c:pt idx="1674">
                  <c:v>753.08999999999992</c:v>
                </c:pt>
                <c:pt idx="1675">
                  <c:v>1873.905</c:v>
                </c:pt>
                <c:pt idx="1676">
                  <c:v>14.355</c:v>
                </c:pt>
                <c:pt idx="1677">
                  <c:v>229.05</c:v>
                </c:pt>
                <c:pt idx="1678">
                  <c:v>292.14</c:v>
                </c:pt>
                <c:pt idx="1679">
                  <c:v>207.19</c:v>
                </c:pt>
                <c:pt idx="1680">
                  <c:v>1891.915</c:v>
                </c:pt>
                <c:pt idx="1681">
                  <c:v>906.09999999999991</c:v>
                </c:pt>
                <c:pt idx="1682">
                  <c:v>290.32</c:v>
                </c:pt>
                <c:pt idx="1683">
                  <c:v>1749.5650000000001</c:v>
                </c:pt>
                <c:pt idx="1684">
                  <c:v>2105.145</c:v>
                </c:pt>
                <c:pt idx="1685">
                  <c:v>564.505</c:v>
                </c:pt>
                <c:pt idx="1686">
                  <c:v>1206</c:v>
                </c:pt>
                <c:pt idx="1687">
                  <c:v>499.33000000000004</c:v>
                </c:pt>
                <c:pt idx="1688">
                  <c:v>3881.2650000000003</c:v>
                </c:pt>
                <c:pt idx="1689">
                  <c:v>4858.37</c:v>
                </c:pt>
                <c:pt idx="1690">
                  <c:v>459.82000000000005</c:v>
                </c:pt>
                <c:pt idx="1691">
                  <c:v>141.98500000000001</c:v>
                </c:pt>
                <c:pt idx="1692">
                  <c:v>86.094999999999999</c:v>
                </c:pt>
                <c:pt idx="1693">
                  <c:v>243.34</c:v>
                </c:pt>
                <c:pt idx="1694">
                  <c:v>1557.21</c:v>
                </c:pt>
                <c:pt idx="1695">
                  <c:v>2337.2550000000001</c:v>
                </c:pt>
                <c:pt idx="1696">
                  <c:v>521.04999999999995</c:v>
                </c:pt>
                <c:pt idx="1697">
                  <c:v>132.785</c:v>
                </c:pt>
                <c:pt idx="1698">
                  <c:v>583</c:v>
                </c:pt>
                <c:pt idx="1699">
                  <c:v>519.995</c:v>
                </c:pt>
                <c:pt idx="1700">
                  <c:v>1131.21</c:v>
                </c:pt>
                <c:pt idx="1701">
                  <c:v>725.02499999999998</c:v>
                </c:pt>
                <c:pt idx="1702">
                  <c:v>906.47</c:v>
                </c:pt>
                <c:pt idx="1703">
                  <c:v>773.745</c:v>
                </c:pt>
                <c:pt idx="1704">
                  <c:v>240.255</c:v>
                </c:pt>
                <c:pt idx="1705">
                  <c:v>5112.8850000000002</c:v>
                </c:pt>
                <c:pt idx="1706">
                  <c:v>1252.4650000000001</c:v>
                </c:pt>
                <c:pt idx="1707">
                  <c:v>422.34000000000003</c:v>
                </c:pt>
                <c:pt idx="1708">
                  <c:v>93.36</c:v>
                </c:pt>
                <c:pt idx="1709">
                  <c:v>233.065</c:v>
                </c:pt>
                <c:pt idx="1710">
                  <c:v>1939.49</c:v>
                </c:pt>
                <c:pt idx="1711">
                  <c:v>193.51</c:v>
                </c:pt>
                <c:pt idx="1712">
                  <c:v>2131.335</c:v>
                </c:pt>
                <c:pt idx="1713">
                  <c:v>1449.13</c:v>
                </c:pt>
                <c:pt idx="1714">
                  <c:v>1682.425</c:v>
                </c:pt>
                <c:pt idx="1715">
                  <c:v>387.91999999999996</c:v>
                </c:pt>
                <c:pt idx="1716">
                  <c:v>462.85</c:v>
                </c:pt>
                <c:pt idx="1717">
                  <c:v>322.05500000000001</c:v>
                </c:pt>
                <c:pt idx="1718">
                  <c:v>271.39999999999998</c:v>
                </c:pt>
                <c:pt idx="1719">
                  <c:v>240.745</c:v>
                </c:pt>
                <c:pt idx="1720">
                  <c:v>5332.18</c:v>
                </c:pt>
                <c:pt idx="1721">
                  <c:v>244.92500000000001</c:v>
                </c:pt>
                <c:pt idx="1722">
                  <c:v>1380.7249999999999</c:v>
                </c:pt>
                <c:pt idx="1723">
                  <c:v>646.81999999999994</c:v>
                </c:pt>
                <c:pt idx="1724">
                  <c:v>480.39499999999998</c:v>
                </c:pt>
                <c:pt idx="1725">
                  <c:v>38.965000000000003</c:v>
                </c:pt>
                <c:pt idx="1726">
                  <c:v>931.05500000000006</c:v>
                </c:pt>
                <c:pt idx="1727">
                  <c:v>226.06</c:v>
                </c:pt>
                <c:pt idx="1728">
                  <c:v>129.12</c:v>
                </c:pt>
                <c:pt idx="1729">
                  <c:v>390.33500000000004</c:v>
                </c:pt>
                <c:pt idx="1730">
                  <c:v>839.98</c:v>
                </c:pt>
                <c:pt idx="1731">
                  <c:v>463.95499999999998</c:v>
                </c:pt>
                <c:pt idx="1732">
                  <c:v>962.05</c:v>
                </c:pt>
                <c:pt idx="1733">
                  <c:v>1322.2950000000001</c:v>
                </c:pt>
                <c:pt idx="1734">
                  <c:v>1772.23</c:v>
                </c:pt>
                <c:pt idx="1735">
                  <c:v>321.81</c:v>
                </c:pt>
                <c:pt idx="1736">
                  <c:v>2204.0349999999999</c:v>
                </c:pt>
                <c:pt idx="1737">
                  <c:v>2120.0450000000001</c:v>
                </c:pt>
                <c:pt idx="1738">
                  <c:v>2577.87</c:v>
                </c:pt>
                <c:pt idx="1739">
                  <c:v>884.71</c:v>
                </c:pt>
                <c:pt idx="1740">
                  <c:v>2502.8649999999998</c:v>
                </c:pt>
                <c:pt idx="1741">
                  <c:v>1560.9050000000002</c:v>
                </c:pt>
                <c:pt idx="1742">
                  <c:v>3308.4</c:v>
                </c:pt>
                <c:pt idx="1743">
                  <c:v>1912.27</c:v>
                </c:pt>
                <c:pt idx="1744">
                  <c:v>1426.095</c:v>
                </c:pt>
                <c:pt idx="1745">
                  <c:v>103.92</c:v>
                </c:pt>
                <c:pt idx="1746">
                  <c:v>171.995</c:v>
                </c:pt>
                <c:pt idx="1747">
                  <c:v>10.49</c:v>
                </c:pt>
                <c:pt idx="1748">
                  <c:v>423.31</c:v>
                </c:pt>
                <c:pt idx="1749">
                  <c:v>143.70999999999998</c:v>
                </c:pt>
                <c:pt idx="1750">
                  <c:v>1578.3600000000001</c:v>
                </c:pt>
                <c:pt idx="1751">
                  <c:v>154.22499999999999</c:v>
                </c:pt>
                <c:pt idx="1752">
                  <c:v>60.93</c:v>
                </c:pt>
                <c:pt idx="1753">
                  <c:v>889.62</c:v>
                </c:pt>
                <c:pt idx="1754">
                  <c:v>968.3</c:v>
                </c:pt>
                <c:pt idx="1755">
                  <c:v>2210.7799999999997</c:v>
                </c:pt>
                <c:pt idx="1756">
                  <c:v>968.40499999999997</c:v>
                </c:pt>
                <c:pt idx="1757">
                  <c:v>9.7249999999999996</c:v>
                </c:pt>
                <c:pt idx="1758">
                  <c:v>261.08499999999998</c:v>
                </c:pt>
                <c:pt idx="1759">
                  <c:v>1603.4349999999999</c:v>
                </c:pt>
                <c:pt idx="1760">
                  <c:v>3.855</c:v>
                </c:pt>
                <c:pt idx="1761">
                  <c:v>143.755</c:v>
                </c:pt>
                <c:pt idx="1762">
                  <c:v>173.13</c:v>
                </c:pt>
                <c:pt idx="1763">
                  <c:v>1115.1300000000001</c:v>
                </c:pt>
                <c:pt idx="1764">
                  <c:v>518.99</c:v>
                </c:pt>
                <c:pt idx="1765">
                  <c:v>754.83999999999992</c:v>
                </c:pt>
                <c:pt idx="1766">
                  <c:v>1198.53</c:v>
                </c:pt>
                <c:pt idx="1767">
                  <c:v>2154.9299999999998</c:v>
                </c:pt>
                <c:pt idx="1768">
                  <c:v>51</c:v>
                </c:pt>
                <c:pt idx="1769">
                  <c:v>106.83500000000001</c:v>
                </c:pt>
                <c:pt idx="1770">
                  <c:v>1132.03</c:v>
                </c:pt>
                <c:pt idx="1771">
                  <c:v>760.63</c:v>
                </c:pt>
                <c:pt idx="1772">
                  <c:v>617.05999999999995</c:v>
                </c:pt>
                <c:pt idx="1773">
                  <c:v>172.71</c:v>
                </c:pt>
                <c:pt idx="1774">
                  <c:v>1372.03</c:v>
                </c:pt>
                <c:pt idx="1775">
                  <c:v>1934.085</c:v>
                </c:pt>
                <c:pt idx="1776">
                  <c:v>478.96</c:v>
                </c:pt>
                <c:pt idx="1777">
                  <c:v>34.25</c:v>
                </c:pt>
                <c:pt idx="1778">
                  <c:v>448.48500000000001</c:v>
                </c:pt>
                <c:pt idx="1779">
                  <c:v>175.715</c:v>
                </c:pt>
                <c:pt idx="1780">
                  <c:v>2127.37</c:v>
                </c:pt>
                <c:pt idx="1781">
                  <c:v>315.40499999999997</c:v>
                </c:pt>
                <c:pt idx="1782">
                  <c:v>1064.21</c:v>
                </c:pt>
                <c:pt idx="1783">
                  <c:v>1635.81</c:v>
                </c:pt>
                <c:pt idx="1784">
                  <c:v>352.03499999999997</c:v>
                </c:pt>
                <c:pt idx="1785">
                  <c:v>570.54</c:v>
                </c:pt>
                <c:pt idx="1786">
                  <c:v>1599.04</c:v>
                </c:pt>
                <c:pt idx="1787">
                  <c:v>779.04</c:v>
                </c:pt>
                <c:pt idx="1788">
                  <c:v>502.38</c:v>
                </c:pt>
                <c:pt idx="1789">
                  <c:v>1174.4749999999999</c:v>
                </c:pt>
                <c:pt idx="1790">
                  <c:v>567.28</c:v>
                </c:pt>
                <c:pt idx="1791">
                  <c:v>1408.6</c:v>
                </c:pt>
                <c:pt idx="1792">
                  <c:v>177.83499999999998</c:v>
                </c:pt>
                <c:pt idx="1793">
                  <c:v>58.480000000000004</c:v>
                </c:pt>
                <c:pt idx="1794">
                  <c:v>663.84999999999991</c:v>
                </c:pt>
                <c:pt idx="1795">
                  <c:v>2657.4049999999997</c:v>
                </c:pt>
                <c:pt idx="1796">
                  <c:v>1365.925</c:v>
                </c:pt>
                <c:pt idx="1797">
                  <c:v>119.99</c:v>
                </c:pt>
                <c:pt idx="1798">
                  <c:v>33.495000000000005</c:v>
                </c:pt>
                <c:pt idx="1799">
                  <c:v>3023.75</c:v>
                </c:pt>
                <c:pt idx="1800">
                  <c:v>641.92499999999995</c:v>
                </c:pt>
                <c:pt idx="1801">
                  <c:v>2213.3599999999997</c:v>
                </c:pt>
                <c:pt idx="1802">
                  <c:v>284.64999999999998</c:v>
                </c:pt>
                <c:pt idx="1803">
                  <c:v>132.59</c:v>
                </c:pt>
                <c:pt idx="1804">
                  <c:v>3938.7350000000001</c:v>
                </c:pt>
                <c:pt idx="1805">
                  <c:v>651.07999999999993</c:v>
                </c:pt>
                <c:pt idx="1806">
                  <c:v>2721.16</c:v>
                </c:pt>
                <c:pt idx="1807">
                  <c:v>531.35500000000002</c:v>
                </c:pt>
                <c:pt idx="1808">
                  <c:v>1080.635</c:v>
                </c:pt>
                <c:pt idx="1809">
                  <c:v>2162.91</c:v>
                </c:pt>
                <c:pt idx="1810">
                  <c:v>1611.9499999999998</c:v>
                </c:pt>
                <c:pt idx="1811">
                  <c:v>376.94499999999999</c:v>
                </c:pt>
                <c:pt idx="1812">
                  <c:v>855.67000000000007</c:v>
                </c:pt>
                <c:pt idx="1813">
                  <c:v>1182.43</c:v>
                </c:pt>
                <c:pt idx="1814">
                  <c:v>71.094999999999999</c:v>
                </c:pt>
                <c:pt idx="1815">
                  <c:v>196.73000000000002</c:v>
                </c:pt>
                <c:pt idx="1816">
                  <c:v>1890.49</c:v>
                </c:pt>
                <c:pt idx="1817">
                  <c:v>513.69499999999994</c:v>
                </c:pt>
                <c:pt idx="1818">
                  <c:v>303.35500000000002</c:v>
                </c:pt>
                <c:pt idx="1819">
                  <c:v>881.83</c:v>
                </c:pt>
                <c:pt idx="1820">
                  <c:v>889.88499999999999</c:v>
                </c:pt>
                <c:pt idx="1821">
                  <c:v>673.97</c:v>
                </c:pt>
                <c:pt idx="1822">
                  <c:v>374.85500000000002</c:v>
                </c:pt>
                <c:pt idx="1823">
                  <c:v>118.985</c:v>
                </c:pt>
                <c:pt idx="1824">
                  <c:v>884.76</c:v>
                </c:pt>
                <c:pt idx="1825">
                  <c:v>230.15</c:v>
                </c:pt>
                <c:pt idx="1826">
                  <c:v>2920.7749999999996</c:v>
                </c:pt>
                <c:pt idx="1827">
                  <c:v>1249.92</c:v>
                </c:pt>
                <c:pt idx="1828">
                  <c:v>444.77499999999998</c:v>
                </c:pt>
                <c:pt idx="1829">
                  <c:v>502.05</c:v>
                </c:pt>
                <c:pt idx="1830">
                  <c:v>1991.2350000000001</c:v>
                </c:pt>
                <c:pt idx="1831">
                  <c:v>1184.44</c:v>
                </c:pt>
                <c:pt idx="1832">
                  <c:v>821.01</c:v>
                </c:pt>
                <c:pt idx="1833">
                  <c:v>1356.55</c:v>
                </c:pt>
                <c:pt idx="1834">
                  <c:v>1641.79</c:v>
                </c:pt>
                <c:pt idx="1835">
                  <c:v>471.81</c:v>
                </c:pt>
                <c:pt idx="1836">
                  <c:v>288.63</c:v>
                </c:pt>
                <c:pt idx="1837">
                  <c:v>603.22500000000002</c:v>
                </c:pt>
                <c:pt idx="1838">
                  <c:v>1679.4349999999999</c:v>
                </c:pt>
                <c:pt idx="1839">
                  <c:v>968.30500000000006</c:v>
                </c:pt>
                <c:pt idx="1840">
                  <c:v>260.64499999999998</c:v>
                </c:pt>
                <c:pt idx="1841">
                  <c:v>661.92499999999995</c:v>
                </c:pt>
                <c:pt idx="1842">
                  <c:v>51.134999999999998</c:v>
                </c:pt>
                <c:pt idx="1843">
                  <c:v>207.58499999999998</c:v>
                </c:pt>
                <c:pt idx="1844">
                  <c:v>1908.635</c:v>
                </c:pt>
                <c:pt idx="1845">
                  <c:v>2459.4949999999999</c:v>
                </c:pt>
                <c:pt idx="1846">
                  <c:v>729.8</c:v>
                </c:pt>
                <c:pt idx="1847">
                  <c:v>258.23</c:v>
                </c:pt>
                <c:pt idx="1848">
                  <c:v>226.54000000000002</c:v>
                </c:pt>
                <c:pt idx="1849">
                  <c:v>425.94</c:v>
                </c:pt>
                <c:pt idx="1850">
                  <c:v>131.84</c:v>
                </c:pt>
                <c:pt idx="1851">
                  <c:v>1105.5500000000002</c:v>
                </c:pt>
                <c:pt idx="1852">
                  <c:v>1380.885</c:v>
                </c:pt>
                <c:pt idx="1853">
                  <c:v>1254.2649999999999</c:v>
                </c:pt>
                <c:pt idx="1854">
                  <c:v>1240.02</c:v>
                </c:pt>
                <c:pt idx="1855">
                  <c:v>552.21499999999992</c:v>
                </c:pt>
                <c:pt idx="1856">
                  <c:v>27.844999999999999</c:v>
                </c:pt>
                <c:pt idx="1857">
                  <c:v>1486.665</c:v>
                </c:pt>
                <c:pt idx="1858">
                  <c:v>1386.12</c:v>
                </c:pt>
                <c:pt idx="1859">
                  <c:v>776.32500000000005</c:v>
                </c:pt>
                <c:pt idx="1860">
                  <c:v>225.14499999999998</c:v>
                </c:pt>
                <c:pt idx="1861">
                  <c:v>2102.2550000000001</c:v>
                </c:pt>
                <c:pt idx="1862">
                  <c:v>1077.2049999999999</c:v>
                </c:pt>
                <c:pt idx="1863">
                  <c:v>1201.6599999999999</c:v>
                </c:pt>
                <c:pt idx="1864">
                  <c:v>1063.335</c:v>
                </c:pt>
                <c:pt idx="1865">
                  <c:v>814.86500000000001</c:v>
                </c:pt>
                <c:pt idx="1866">
                  <c:v>274.005</c:v>
                </c:pt>
                <c:pt idx="1867">
                  <c:v>709.84999999999991</c:v>
                </c:pt>
                <c:pt idx="1868">
                  <c:v>2139.27</c:v>
                </c:pt>
                <c:pt idx="1869">
                  <c:v>2563.9250000000002</c:v>
                </c:pt>
                <c:pt idx="1870">
                  <c:v>244.69</c:v>
                </c:pt>
                <c:pt idx="1871">
                  <c:v>728.42499999999995</c:v>
                </c:pt>
                <c:pt idx="1872">
                  <c:v>1756.9250000000002</c:v>
                </c:pt>
                <c:pt idx="1873">
                  <c:v>662.08999999999992</c:v>
                </c:pt>
                <c:pt idx="1874">
                  <c:v>1733.4850000000001</c:v>
                </c:pt>
                <c:pt idx="1875">
                  <c:v>471.24</c:v>
                </c:pt>
                <c:pt idx="1876">
                  <c:v>21.945</c:v>
                </c:pt>
                <c:pt idx="1877">
                  <c:v>3583.5299999999997</c:v>
                </c:pt>
                <c:pt idx="1878">
                  <c:v>226.95500000000001</c:v>
                </c:pt>
                <c:pt idx="1879">
                  <c:v>418.80500000000001</c:v>
                </c:pt>
                <c:pt idx="1880">
                  <c:v>1656.7</c:v>
                </c:pt>
                <c:pt idx="1881">
                  <c:v>1247.8600000000001</c:v>
                </c:pt>
                <c:pt idx="1882">
                  <c:v>397.26</c:v>
                </c:pt>
                <c:pt idx="1883">
                  <c:v>1533.6849999999999</c:v>
                </c:pt>
                <c:pt idx="1884">
                  <c:v>669.46500000000003</c:v>
                </c:pt>
                <c:pt idx="1885">
                  <c:v>358.47</c:v>
                </c:pt>
                <c:pt idx="1886">
                  <c:v>358.34500000000003</c:v>
                </c:pt>
                <c:pt idx="1887">
                  <c:v>574.84500000000003</c:v>
                </c:pt>
                <c:pt idx="1888">
                  <c:v>570.30999999999995</c:v>
                </c:pt>
                <c:pt idx="1889">
                  <c:v>169.98000000000002</c:v>
                </c:pt>
                <c:pt idx="1890">
                  <c:v>495.07500000000005</c:v>
                </c:pt>
                <c:pt idx="1891">
                  <c:v>3396.0749999999998</c:v>
                </c:pt>
                <c:pt idx="1892">
                  <c:v>673.72499999999991</c:v>
                </c:pt>
                <c:pt idx="1893">
                  <c:v>273.91999999999996</c:v>
                </c:pt>
                <c:pt idx="1894">
                  <c:v>9.6950000000000003</c:v>
                </c:pt>
                <c:pt idx="1895">
                  <c:v>1744.75</c:v>
                </c:pt>
                <c:pt idx="1896">
                  <c:v>154.48500000000001</c:v>
                </c:pt>
                <c:pt idx="1897">
                  <c:v>2087.8050000000003</c:v>
                </c:pt>
                <c:pt idx="1898">
                  <c:v>700.77499999999998</c:v>
                </c:pt>
                <c:pt idx="1899">
                  <c:v>214.41</c:v>
                </c:pt>
                <c:pt idx="1900">
                  <c:v>1294.9749999999999</c:v>
                </c:pt>
                <c:pt idx="1901">
                  <c:v>481.63499999999999</c:v>
                </c:pt>
                <c:pt idx="1902">
                  <c:v>769.52500000000009</c:v>
                </c:pt>
                <c:pt idx="1903">
                  <c:v>36.644999999999996</c:v>
                </c:pt>
                <c:pt idx="1904">
                  <c:v>488.85500000000002</c:v>
                </c:pt>
                <c:pt idx="1905">
                  <c:v>1438.81</c:v>
                </c:pt>
                <c:pt idx="1906">
                  <c:v>857.82999999999993</c:v>
                </c:pt>
                <c:pt idx="1907">
                  <c:v>746.875</c:v>
                </c:pt>
                <c:pt idx="1908">
                  <c:v>504.03499999999997</c:v>
                </c:pt>
                <c:pt idx="1909">
                  <c:v>914.31500000000005</c:v>
                </c:pt>
                <c:pt idx="1910">
                  <c:v>1001.3299999999999</c:v>
                </c:pt>
                <c:pt idx="1911">
                  <c:v>934.94</c:v>
                </c:pt>
                <c:pt idx="1912">
                  <c:v>89.63</c:v>
                </c:pt>
                <c:pt idx="1913">
                  <c:v>240.76</c:v>
                </c:pt>
                <c:pt idx="1914">
                  <c:v>576.82999999999993</c:v>
                </c:pt>
                <c:pt idx="1915">
                  <c:v>32.894999999999996</c:v>
                </c:pt>
                <c:pt idx="1916">
                  <c:v>89.594999999999999</c:v>
                </c:pt>
                <c:pt idx="1917">
                  <c:v>258.17500000000001</c:v>
                </c:pt>
                <c:pt idx="1918">
                  <c:v>1285.645</c:v>
                </c:pt>
                <c:pt idx="1919">
                  <c:v>2047.855</c:v>
                </c:pt>
                <c:pt idx="1920">
                  <c:v>252.63</c:v>
                </c:pt>
                <c:pt idx="1921">
                  <c:v>423.87</c:v>
                </c:pt>
                <c:pt idx="1922">
                  <c:v>1204.895</c:v>
                </c:pt>
                <c:pt idx="1923">
                  <c:v>622.55999999999995</c:v>
                </c:pt>
                <c:pt idx="1924">
                  <c:v>147.5</c:v>
                </c:pt>
                <c:pt idx="1925">
                  <c:v>888.31500000000005</c:v>
                </c:pt>
                <c:pt idx="1926">
                  <c:v>660.79</c:v>
                </c:pt>
                <c:pt idx="1927">
                  <c:v>142.79500000000002</c:v>
                </c:pt>
                <c:pt idx="1928">
                  <c:v>526.74</c:v>
                </c:pt>
                <c:pt idx="1929">
                  <c:v>551.88</c:v>
                </c:pt>
                <c:pt idx="1930">
                  <c:v>462.80500000000001</c:v>
                </c:pt>
                <c:pt idx="1931">
                  <c:v>920.245</c:v>
                </c:pt>
                <c:pt idx="1932">
                  <c:v>2007.47</c:v>
                </c:pt>
                <c:pt idx="1933">
                  <c:v>842.31999999999994</c:v>
                </c:pt>
                <c:pt idx="1934">
                  <c:v>1158.1599999999999</c:v>
                </c:pt>
                <c:pt idx="1935">
                  <c:v>1440.71</c:v>
                </c:pt>
                <c:pt idx="1936">
                  <c:v>206.32999999999998</c:v>
                </c:pt>
                <c:pt idx="1937">
                  <c:v>1495.8</c:v>
                </c:pt>
                <c:pt idx="1938">
                  <c:v>236.595</c:v>
                </c:pt>
                <c:pt idx="1939">
                  <c:v>61.089999999999996</c:v>
                </c:pt>
                <c:pt idx="1940">
                  <c:v>493.625</c:v>
                </c:pt>
                <c:pt idx="1941">
                  <c:v>2160.96</c:v>
                </c:pt>
                <c:pt idx="1942">
                  <c:v>1654.5150000000001</c:v>
                </c:pt>
                <c:pt idx="1943">
                  <c:v>1975.74</c:v>
                </c:pt>
                <c:pt idx="1944">
                  <c:v>73.61</c:v>
                </c:pt>
                <c:pt idx="1945">
                  <c:v>542.12</c:v>
                </c:pt>
                <c:pt idx="1946">
                  <c:v>443.255</c:v>
                </c:pt>
                <c:pt idx="1947">
                  <c:v>3457.6400000000003</c:v>
                </c:pt>
                <c:pt idx="1948">
                  <c:v>964.625</c:v>
                </c:pt>
                <c:pt idx="1949">
                  <c:v>116.48500000000001</c:v>
                </c:pt>
                <c:pt idx="1950">
                  <c:v>1131.8899999999999</c:v>
                </c:pt>
                <c:pt idx="1951">
                  <c:v>1454.7850000000001</c:v>
                </c:pt>
                <c:pt idx="1952">
                  <c:v>643.23</c:v>
                </c:pt>
                <c:pt idx="1953">
                  <c:v>21.14</c:v>
                </c:pt>
                <c:pt idx="1954">
                  <c:v>1769.99</c:v>
                </c:pt>
                <c:pt idx="1955">
                  <c:v>229.58999999999997</c:v>
                </c:pt>
                <c:pt idx="1956">
                  <c:v>714.33500000000004</c:v>
                </c:pt>
                <c:pt idx="1957">
                  <c:v>455</c:v>
                </c:pt>
                <c:pt idx="1958">
                  <c:v>476</c:v>
                </c:pt>
                <c:pt idx="1959">
                  <c:v>1223.56</c:v>
                </c:pt>
                <c:pt idx="1960">
                  <c:v>462.185</c:v>
                </c:pt>
                <c:pt idx="1961">
                  <c:v>1434.645</c:v>
                </c:pt>
                <c:pt idx="1962">
                  <c:v>246.935</c:v>
                </c:pt>
                <c:pt idx="1963">
                  <c:v>849.32500000000005</c:v>
                </c:pt>
                <c:pt idx="1964">
                  <c:v>1727.41</c:v>
                </c:pt>
                <c:pt idx="1965">
                  <c:v>1290.615</c:v>
                </c:pt>
                <c:pt idx="1966">
                  <c:v>381.65</c:v>
                </c:pt>
                <c:pt idx="1967">
                  <c:v>1521.655</c:v>
                </c:pt>
                <c:pt idx="1968">
                  <c:v>962.01499999999999</c:v>
                </c:pt>
                <c:pt idx="1969">
                  <c:v>104.7</c:v>
                </c:pt>
                <c:pt idx="1970">
                  <c:v>2996.6549999999997</c:v>
                </c:pt>
                <c:pt idx="1971">
                  <c:v>195.755</c:v>
                </c:pt>
                <c:pt idx="1972">
                  <c:v>267.565</c:v>
                </c:pt>
                <c:pt idx="1973">
                  <c:v>335.565</c:v>
                </c:pt>
                <c:pt idx="1974">
                  <c:v>30.695</c:v>
                </c:pt>
                <c:pt idx="1975">
                  <c:v>172.76999999999998</c:v>
                </c:pt>
                <c:pt idx="1976">
                  <c:v>489.43500000000006</c:v>
                </c:pt>
                <c:pt idx="1977">
                  <c:v>497.07499999999999</c:v>
                </c:pt>
                <c:pt idx="1978">
                  <c:v>1350.6950000000002</c:v>
                </c:pt>
                <c:pt idx="1979">
                  <c:v>1895.7150000000001</c:v>
                </c:pt>
                <c:pt idx="1980">
                  <c:v>1147.4000000000001</c:v>
                </c:pt>
                <c:pt idx="1981">
                  <c:v>818.5</c:v>
                </c:pt>
                <c:pt idx="1982">
                  <c:v>74.875</c:v>
                </c:pt>
                <c:pt idx="1983">
                  <c:v>440.935</c:v>
                </c:pt>
                <c:pt idx="1984">
                  <c:v>1073.4349999999999</c:v>
                </c:pt>
                <c:pt idx="1985">
                  <c:v>170.73000000000002</c:v>
                </c:pt>
                <c:pt idx="1986">
                  <c:v>183.64999999999998</c:v>
                </c:pt>
                <c:pt idx="1987">
                  <c:v>644.27499999999998</c:v>
                </c:pt>
                <c:pt idx="1988">
                  <c:v>2142.895</c:v>
                </c:pt>
                <c:pt idx="1989">
                  <c:v>561.54999999999995</c:v>
                </c:pt>
                <c:pt idx="1990">
                  <c:v>65.849999999999994</c:v>
                </c:pt>
                <c:pt idx="1991">
                  <c:v>1294.78</c:v>
                </c:pt>
                <c:pt idx="1992">
                  <c:v>1252.1100000000001</c:v>
                </c:pt>
                <c:pt idx="1993">
                  <c:v>1734.71</c:v>
                </c:pt>
                <c:pt idx="1994">
                  <c:v>317.65999999999997</c:v>
                </c:pt>
                <c:pt idx="1995">
                  <c:v>71.474999999999994</c:v>
                </c:pt>
                <c:pt idx="1996">
                  <c:v>379.51</c:v>
                </c:pt>
                <c:pt idx="1997">
                  <c:v>158.81</c:v>
                </c:pt>
                <c:pt idx="1998">
                  <c:v>185.80500000000001</c:v>
                </c:pt>
                <c:pt idx="1999">
                  <c:v>918.51</c:v>
                </c:pt>
                <c:pt idx="2000">
                  <c:v>972.17000000000007</c:v>
                </c:pt>
                <c:pt idx="2001">
                  <c:v>403.13499999999999</c:v>
                </c:pt>
                <c:pt idx="2002">
                  <c:v>1711.875</c:v>
                </c:pt>
                <c:pt idx="2003">
                  <c:v>1898.0549999999998</c:v>
                </c:pt>
                <c:pt idx="2004">
                  <c:v>305.05500000000001</c:v>
                </c:pt>
                <c:pt idx="2005">
                  <c:v>214.7</c:v>
                </c:pt>
                <c:pt idx="2006">
                  <c:v>1127.9699999999998</c:v>
                </c:pt>
                <c:pt idx="2007">
                  <c:v>3374.96</c:v>
                </c:pt>
                <c:pt idx="2008">
                  <c:v>634.31500000000005</c:v>
                </c:pt>
                <c:pt idx="2009">
                  <c:v>32.924999999999997</c:v>
                </c:pt>
                <c:pt idx="2010">
                  <c:v>932.13</c:v>
                </c:pt>
                <c:pt idx="2011">
                  <c:v>587.30499999999995</c:v>
                </c:pt>
                <c:pt idx="2012">
                  <c:v>478.005</c:v>
                </c:pt>
                <c:pt idx="2013">
                  <c:v>9.9550000000000001</c:v>
                </c:pt>
                <c:pt idx="2014">
                  <c:v>160.465</c:v>
                </c:pt>
                <c:pt idx="2015">
                  <c:v>281.92500000000001</c:v>
                </c:pt>
                <c:pt idx="2016">
                  <c:v>563.01</c:v>
                </c:pt>
                <c:pt idx="2017">
                  <c:v>1957.5700000000002</c:v>
                </c:pt>
                <c:pt idx="2018">
                  <c:v>732.59</c:v>
                </c:pt>
                <c:pt idx="2019">
                  <c:v>250.78</c:v>
                </c:pt>
                <c:pt idx="2020">
                  <c:v>960.24</c:v>
                </c:pt>
                <c:pt idx="2021">
                  <c:v>28.574999999999999</c:v>
                </c:pt>
                <c:pt idx="2022">
                  <c:v>550.54</c:v>
                </c:pt>
                <c:pt idx="2023">
                  <c:v>84.14</c:v>
                </c:pt>
                <c:pt idx="2024">
                  <c:v>127.00999999999999</c:v>
                </c:pt>
                <c:pt idx="2025">
                  <c:v>742.31999999999994</c:v>
                </c:pt>
                <c:pt idx="2026">
                  <c:v>148.04000000000002</c:v>
                </c:pt>
                <c:pt idx="2027">
                  <c:v>63.244999999999997</c:v>
                </c:pt>
                <c:pt idx="2028">
                  <c:v>245.45999999999998</c:v>
                </c:pt>
                <c:pt idx="2029">
                  <c:v>401.86500000000001</c:v>
                </c:pt>
                <c:pt idx="2030">
                  <c:v>61.125</c:v>
                </c:pt>
                <c:pt idx="2031">
                  <c:v>1880.62</c:v>
                </c:pt>
                <c:pt idx="2032">
                  <c:v>104.485</c:v>
                </c:pt>
                <c:pt idx="2033">
                  <c:v>541.005</c:v>
                </c:pt>
                <c:pt idx="2034">
                  <c:v>1534.69</c:v>
                </c:pt>
                <c:pt idx="2035">
                  <c:v>511.19000000000005</c:v>
                </c:pt>
                <c:pt idx="2036">
                  <c:v>359.57</c:v>
                </c:pt>
                <c:pt idx="2037">
                  <c:v>404.28</c:v>
                </c:pt>
                <c:pt idx="2038">
                  <c:v>1895.875</c:v>
                </c:pt>
                <c:pt idx="2039">
                  <c:v>348.29500000000002</c:v>
                </c:pt>
                <c:pt idx="2040">
                  <c:v>1031.2850000000001</c:v>
                </c:pt>
                <c:pt idx="2041">
                  <c:v>845.66499999999996</c:v>
                </c:pt>
                <c:pt idx="2042">
                  <c:v>735.4849999999999</c:v>
                </c:pt>
                <c:pt idx="2043">
                  <c:v>537.35500000000002</c:v>
                </c:pt>
                <c:pt idx="2044">
                  <c:v>2588.3850000000002</c:v>
                </c:pt>
                <c:pt idx="2045">
                  <c:v>859.27</c:v>
                </c:pt>
                <c:pt idx="2046">
                  <c:v>85.1</c:v>
                </c:pt>
                <c:pt idx="2047">
                  <c:v>1198.6399999999999</c:v>
                </c:pt>
                <c:pt idx="2048">
                  <c:v>3368.2849999999999</c:v>
                </c:pt>
                <c:pt idx="2049">
                  <c:v>756.83500000000004</c:v>
                </c:pt>
                <c:pt idx="2050">
                  <c:v>271.875</c:v>
                </c:pt>
                <c:pt idx="2051">
                  <c:v>984.96</c:v>
                </c:pt>
                <c:pt idx="2052">
                  <c:v>2262.4749999999999</c:v>
                </c:pt>
                <c:pt idx="2053">
                  <c:v>44.97</c:v>
                </c:pt>
                <c:pt idx="2054">
                  <c:v>1270.875</c:v>
                </c:pt>
                <c:pt idx="2055">
                  <c:v>489.15</c:v>
                </c:pt>
                <c:pt idx="2056">
                  <c:v>1078.905</c:v>
                </c:pt>
                <c:pt idx="2057">
                  <c:v>814.96499999999992</c:v>
                </c:pt>
                <c:pt idx="2058">
                  <c:v>328.72500000000002</c:v>
                </c:pt>
                <c:pt idx="2059">
                  <c:v>466.07500000000005</c:v>
                </c:pt>
                <c:pt idx="2060">
                  <c:v>1012.16</c:v>
                </c:pt>
                <c:pt idx="2061">
                  <c:v>3034.98</c:v>
                </c:pt>
                <c:pt idx="2062">
                  <c:v>1040.0899999999999</c:v>
                </c:pt>
                <c:pt idx="2063">
                  <c:v>1340.2449999999999</c:v>
                </c:pt>
                <c:pt idx="2064">
                  <c:v>241.43</c:v>
                </c:pt>
                <c:pt idx="2065">
                  <c:v>1040.53</c:v>
                </c:pt>
                <c:pt idx="2066">
                  <c:v>326.685</c:v>
                </c:pt>
                <c:pt idx="2067">
                  <c:v>621.37</c:v>
                </c:pt>
                <c:pt idx="2068">
                  <c:v>179.68</c:v>
                </c:pt>
                <c:pt idx="2069">
                  <c:v>106.86</c:v>
                </c:pt>
                <c:pt idx="2070">
                  <c:v>246.16</c:v>
                </c:pt>
                <c:pt idx="2071">
                  <c:v>1305.9349999999999</c:v>
                </c:pt>
                <c:pt idx="2072">
                  <c:v>1306.655</c:v>
                </c:pt>
                <c:pt idx="2073">
                  <c:v>2224.145</c:v>
                </c:pt>
                <c:pt idx="2074">
                  <c:v>865.02499999999998</c:v>
                </c:pt>
                <c:pt idx="2075">
                  <c:v>428.185</c:v>
                </c:pt>
                <c:pt idx="2076">
                  <c:v>701.05</c:v>
                </c:pt>
                <c:pt idx="2077">
                  <c:v>1689.675</c:v>
                </c:pt>
                <c:pt idx="2078">
                  <c:v>348.49</c:v>
                </c:pt>
                <c:pt idx="2079">
                  <c:v>829.54500000000007</c:v>
                </c:pt>
                <c:pt idx="2080">
                  <c:v>430.71000000000004</c:v>
                </c:pt>
                <c:pt idx="2081">
                  <c:v>1543.1</c:v>
                </c:pt>
                <c:pt idx="2082">
                  <c:v>1734.8200000000002</c:v>
                </c:pt>
                <c:pt idx="2083">
                  <c:v>2388.1149999999998</c:v>
                </c:pt>
                <c:pt idx="2084">
                  <c:v>959.84</c:v>
                </c:pt>
                <c:pt idx="2085">
                  <c:v>686.41499999999996</c:v>
                </c:pt>
                <c:pt idx="2086">
                  <c:v>55.09</c:v>
                </c:pt>
                <c:pt idx="2087">
                  <c:v>170.79000000000002</c:v>
                </c:pt>
                <c:pt idx="2088">
                  <c:v>1803.03</c:v>
                </c:pt>
                <c:pt idx="2089">
                  <c:v>718.83</c:v>
                </c:pt>
                <c:pt idx="2090">
                  <c:v>135.97</c:v>
                </c:pt>
                <c:pt idx="2091">
                  <c:v>182.07499999999999</c:v>
                </c:pt>
                <c:pt idx="2092">
                  <c:v>436.98500000000001</c:v>
                </c:pt>
                <c:pt idx="2093">
                  <c:v>1719.3200000000002</c:v>
                </c:pt>
                <c:pt idx="2094">
                  <c:v>413.73</c:v>
                </c:pt>
                <c:pt idx="2095">
                  <c:v>1736.23</c:v>
                </c:pt>
                <c:pt idx="2096">
                  <c:v>1286.6399999999999</c:v>
                </c:pt>
                <c:pt idx="2097">
                  <c:v>586.45500000000004</c:v>
                </c:pt>
                <c:pt idx="2098">
                  <c:v>2003.85</c:v>
                </c:pt>
                <c:pt idx="2099">
                  <c:v>1605.8600000000001</c:v>
                </c:pt>
                <c:pt idx="2100">
                  <c:v>554.79</c:v>
                </c:pt>
                <c:pt idx="2101">
                  <c:v>305.21000000000004</c:v>
                </c:pt>
                <c:pt idx="2102">
                  <c:v>510.87</c:v>
                </c:pt>
                <c:pt idx="2103">
                  <c:v>193.535</c:v>
                </c:pt>
                <c:pt idx="2104">
                  <c:v>482.18</c:v>
                </c:pt>
                <c:pt idx="2105">
                  <c:v>1517.53</c:v>
                </c:pt>
                <c:pt idx="2106">
                  <c:v>692.09999999999991</c:v>
                </c:pt>
                <c:pt idx="2107">
                  <c:v>45.39</c:v>
                </c:pt>
                <c:pt idx="2108">
                  <c:v>61.07</c:v>
                </c:pt>
                <c:pt idx="2109">
                  <c:v>777.73</c:v>
                </c:pt>
                <c:pt idx="2110">
                  <c:v>614.18499999999995</c:v>
                </c:pt>
                <c:pt idx="2111">
                  <c:v>1034.8050000000001</c:v>
                </c:pt>
                <c:pt idx="2112">
                  <c:v>1327.085</c:v>
                </c:pt>
                <c:pt idx="2113">
                  <c:v>1391.33</c:v>
                </c:pt>
                <c:pt idx="2114">
                  <c:v>725.89499999999998</c:v>
                </c:pt>
                <c:pt idx="2115">
                  <c:v>543.38</c:v>
                </c:pt>
                <c:pt idx="2116">
                  <c:v>233.53</c:v>
                </c:pt>
                <c:pt idx="2117">
                  <c:v>2179.9849999999997</c:v>
                </c:pt>
                <c:pt idx="2118">
                  <c:v>395.02</c:v>
                </c:pt>
                <c:pt idx="2119">
                  <c:v>747.60500000000002</c:v>
                </c:pt>
                <c:pt idx="2120">
                  <c:v>1038.83</c:v>
                </c:pt>
                <c:pt idx="2121">
                  <c:v>1095.19</c:v>
                </c:pt>
                <c:pt idx="2122">
                  <c:v>1123.01</c:v>
                </c:pt>
                <c:pt idx="2123">
                  <c:v>367.435</c:v>
                </c:pt>
                <c:pt idx="2124">
                  <c:v>576.54499999999996</c:v>
                </c:pt>
                <c:pt idx="2125">
                  <c:v>167.35000000000002</c:v>
                </c:pt>
                <c:pt idx="2126">
                  <c:v>53.314999999999998</c:v>
                </c:pt>
                <c:pt idx="2127">
                  <c:v>1886.1849999999999</c:v>
                </c:pt>
                <c:pt idx="2128">
                  <c:v>525.35</c:v>
                </c:pt>
                <c:pt idx="2129">
                  <c:v>1339.58</c:v>
                </c:pt>
                <c:pt idx="2130">
                  <c:v>1717.3049999999998</c:v>
                </c:pt>
                <c:pt idx="2131">
                  <c:v>1656.32</c:v>
                </c:pt>
                <c:pt idx="2132">
                  <c:v>207.04500000000002</c:v>
                </c:pt>
                <c:pt idx="2133">
                  <c:v>1402.855</c:v>
                </c:pt>
                <c:pt idx="2134">
                  <c:v>48.114999999999995</c:v>
                </c:pt>
                <c:pt idx="2135">
                  <c:v>1146.47</c:v>
                </c:pt>
                <c:pt idx="2136">
                  <c:v>532.77499999999998</c:v>
                </c:pt>
                <c:pt idx="2137">
                  <c:v>164.56</c:v>
                </c:pt>
                <c:pt idx="2138">
                  <c:v>357.1</c:v>
                </c:pt>
                <c:pt idx="2139">
                  <c:v>883.76</c:v>
                </c:pt>
                <c:pt idx="2140">
                  <c:v>1026.2650000000001</c:v>
                </c:pt>
                <c:pt idx="2141">
                  <c:v>1481.52</c:v>
                </c:pt>
                <c:pt idx="2142">
                  <c:v>845.64</c:v>
                </c:pt>
                <c:pt idx="2143">
                  <c:v>316.27999999999997</c:v>
                </c:pt>
                <c:pt idx="2144">
                  <c:v>1840.5250000000001</c:v>
                </c:pt>
                <c:pt idx="2145">
                  <c:v>546.26</c:v>
                </c:pt>
                <c:pt idx="2146">
                  <c:v>174.84500000000003</c:v>
                </c:pt>
                <c:pt idx="2147">
                  <c:v>232.63</c:v>
                </c:pt>
                <c:pt idx="2148">
                  <c:v>528.495</c:v>
                </c:pt>
                <c:pt idx="2149">
                  <c:v>1055.5250000000001</c:v>
                </c:pt>
                <c:pt idx="2150">
                  <c:v>97.31</c:v>
                </c:pt>
                <c:pt idx="2151">
                  <c:v>171.245</c:v>
                </c:pt>
                <c:pt idx="2152">
                  <c:v>432.86</c:v>
                </c:pt>
                <c:pt idx="2153">
                  <c:v>463.88499999999999</c:v>
                </c:pt>
                <c:pt idx="2154">
                  <c:v>481.45</c:v>
                </c:pt>
                <c:pt idx="2155">
                  <c:v>519.78499999999997</c:v>
                </c:pt>
                <c:pt idx="2156">
                  <c:v>712.17000000000007</c:v>
                </c:pt>
                <c:pt idx="2157">
                  <c:v>714.24</c:v>
                </c:pt>
                <c:pt idx="2158">
                  <c:v>435.84500000000003</c:v>
                </c:pt>
                <c:pt idx="2159">
                  <c:v>510.51</c:v>
                </c:pt>
                <c:pt idx="2160">
                  <c:v>251.16000000000003</c:v>
                </c:pt>
                <c:pt idx="2161">
                  <c:v>1886.7950000000001</c:v>
                </c:pt>
                <c:pt idx="2162">
                  <c:v>327.065</c:v>
                </c:pt>
                <c:pt idx="2163">
                  <c:v>162.46</c:v>
                </c:pt>
                <c:pt idx="2164">
                  <c:v>1761.5149999999999</c:v>
                </c:pt>
                <c:pt idx="2165">
                  <c:v>223.73000000000002</c:v>
                </c:pt>
                <c:pt idx="2166">
                  <c:v>1894.5549999999998</c:v>
                </c:pt>
                <c:pt idx="2167">
                  <c:v>452.03999999999996</c:v>
                </c:pt>
                <c:pt idx="2168">
                  <c:v>531.43499999999995</c:v>
                </c:pt>
                <c:pt idx="2169">
                  <c:v>466.79499999999996</c:v>
                </c:pt>
                <c:pt idx="2170">
                  <c:v>91.13</c:v>
                </c:pt>
                <c:pt idx="2171">
                  <c:v>1063.5450000000001</c:v>
                </c:pt>
                <c:pt idx="2172">
                  <c:v>623.53</c:v>
                </c:pt>
                <c:pt idx="2173">
                  <c:v>532.745</c:v>
                </c:pt>
                <c:pt idx="2174">
                  <c:v>1459.87</c:v>
                </c:pt>
                <c:pt idx="2175">
                  <c:v>230.13499999999999</c:v>
                </c:pt>
                <c:pt idx="2176">
                  <c:v>261.52499999999998</c:v>
                </c:pt>
                <c:pt idx="2177">
                  <c:v>578.19000000000005</c:v>
                </c:pt>
                <c:pt idx="2178">
                  <c:v>875.9</c:v>
                </c:pt>
                <c:pt idx="2179">
                  <c:v>1415.2850000000001</c:v>
                </c:pt>
                <c:pt idx="2180">
                  <c:v>841.83500000000004</c:v>
                </c:pt>
                <c:pt idx="2181">
                  <c:v>580.05500000000006</c:v>
                </c:pt>
                <c:pt idx="2182">
                  <c:v>1156.1399999999999</c:v>
                </c:pt>
                <c:pt idx="2183">
                  <c:v>1722.76</c:v>
                </c:pt>
                <c:pt idx="2184">
                  <c:v>3.2600000000000002</c:v>
                </c:pt>
                <c:pt idx="2185">
                  <c:v>1006.8</c:v>
                </c:pt>
                <c:pt idx="2186">
                  <c:v>402.01</c:v>
                </c:pt>
                <c:pt idx="2187">
                  <c:v>1587.6550000000002</c:v>
                </c:pt>
                <c:pt idx="2188">
                  <c:v>1831.5300000000002</c:v>
                </c:pt>
                <c:pt idx="2189">
                  <c:v>28.36</c:v>
                </c:pt>
                <c:pt idx="2190">
                  <c:v>225.85499999999999</c:v>
                </c:pt>
                <c:pt idx="2191">
                  <c:v>623.46</c:v>
                </c:pt>
                <c:pt idx="2192">
                  <c:v>1007.38</c:v>
                </c:pt>
                <c:pt idx="2193">
                  <c:v>36.204999999999998</c:v>
                </c:pt>
                <c:pt idx="2194">
                  <c:v>390.27499999999998</c:v>
                </c:pt>
                <c:pt idx="2195">
                  <c:v>921.09</c:v>
                </c:pt>
                <c:pt idx="2196">
                  <c:v>43.47</c:v>
                </c:pt>
                <c:pt idx="2197">
                  <c:v>2189.6800000000003</c:v>
                </c:pt>
                <c:pt idx="2198">
                  <c:v>653.95499999999993</c:v>
                </c:pt>
                <c:pt idx="2199">
                  <c:v>1863.4449999999999</c:v>
                </c:pt>
                <c:pt idx="2200">
                  <c:v>229.52500000000001</c:v>
                </c:pt>
                <c:pt idx="2201">
                  <c:v>2638.59</c:v>
                </c:pt>
                <c:pt idx="2202">
                  <c:v>2336.5150000000003</c:v>
                </c:pt>
                <c:pt idx="2203">
                  <c:v>721.98</c:v>
                </c:pt>
                <c:pt idx="2204">
                  <c:v>90.240000000000009</c:v>
                </c:pt>
                <c:pt idx="2205">
                  <c:v>84.054999999999993</c:v>
                </c:pt>
                <c:pt idx="2206">
                  <c:v>653.67999999999995</c:v>
                </c:pt>
                <c:pt idx="2207">
                  <c:v>248.33499999999998</c:v>
                </c:pt>
                <c:pt idx="2208">
                  <c:v>23.465</c:v>
                </c:pt>
                <c:pt idx="2209">
                  <c:v>275.245</c:v>
                </c:pt>
                <c:pt idx="2210">
                  <c:v>520.19499999999994</c:v>
                </c:pt>
                <c:pt idx="2211">
                  <c:v>600.96499999999992</c:v>
                </c:pt>
                <c:pt idx="2212">
                  <c:v>2362.9549999999999</c:v>
                </c:pt>
                <c:pt idx="2213">
                  <c:v>46.92</c:v>
                </c:pt>
                <c:pt idx="2214">
                  <c:v>1746.73</c:v>
                </c:pt>
                <c:pt idx="2215">
                  <c:v>331.01499999999999</c:v>
                </c:pt>
                <c:pt idx="2216">
                  <c:v>1363.085</c:v>
                </c:pt>
                <c:pt idx="2217">
                  <c:v>605.78500000000008</c:v>
                </c:pt>
                <c:pt idx="2218">
                  <c:v>739.12</c:v>
                </c:pt>
                <c:pt idx="2219">
                  <c:v>111.47</c:v>
                </c:pt>
                <c:pt idx="2220">
                  <c:v>251.53</c:v>
                </c:pt>
                <c:pt idx="2221">
                  <c:v>218.42000000000002</c:v>
                </c:pt>
                <c:pt idx="2222">
                  <c:v>281.37</c:v>
                </c:pt>
                <c:pt idx="2223">
                  <c:v>109.315</c:v>
                </c:pt>
                <c:pt idx="2224">
                  <c:v>500.92499999999995</c:v>
                </c:pt>
                <c:pt idx="2225">
                  <c:v>842.01499999999999</c:v>
                </c:pt>
                <c:pt idx="2226">
                  <c:v>832.35</c:v>
                </c:pt>
                <c:pt idx="2227">
                  <c:v>836.85</c:v>
                </c:pt>
                <c:pt idx="2228">
                  <c:v>417.57</c:v>
                </c:pt>
                <c:pt idx="2229">
                  <c:v>23.58</c:v>
                </c:pt>
                <c:pt idx="2230">
                  <c:v>126.38</c:v>
                </c:pt>
                <c:pt idx="2231">
                  <c:v>81.335000000000008</c:v>
                </c:pt>
                <c:pt idx="2232">
                  <c:v>305.82</c:v>
                </c:pt>
                <c:pt idx="2233">
                  <c:v>669.14499999999998</c:v>
                </c:pt>
                <c:pt idx="2234">
                  <c:v>4844.5650000000005</c:v>
                </c:pt>
                <c:pt idx="2235">
                  <c:v>641.07500000000005</c:v>
                </c:pt>
                <c:pt idx="2236">
                  <c:v>2158.16</c:v>
                </c:pt>
                <c:pt idx="2237">
                  <c:v>460.09500000000003</c:v>
                </c:pt>
                <c:pt idx="2238">
                  <c:v>247.19499999999999</c:v>
                </c:pt>
                <c:pt idx="2239">
                  <c:v>870.73</c:v>
                </c:pt>
                <c:pt idx="2240">
                  <c:v>229.53</c:v>
                </c:pt>
                <c:pt idx="2241">
                  <c:v>2471.79</c:v>
                </c:pt>
                <c:pt idx="2242">
                  <c:v>934.255</c:v>
                </c:pt>
                <c:pt idx="2243">
                  <c:v>520.12</c:v>
                </c:pt>
                <c:pt idx="2244">
                  <c:v>1165.6750000000002</c:v>
                </c:pt>
                <c:pt idx="2245">
                  <c:v>266.29999999999995</c:v>
                </c:pt>
                <c:pt idx="2246">
                  <c:v>1240.915</c:v>
                </c:pt>
                <c:pt idx="2247">
                  <c:v>1537.665</c:v>
                </c:pt>
                <c:pt idx="2248">
                  <c:v>210.27499999999998</c:v>
                </c:pt>
                <c:pt idx="2249">
                  <c:v>171.4</c:v>
                </c:pt>
                <c:pt idx="2250">
                  <c:v>1272.1799999999998</c:v>
                </c:pt>
                <c:pt idx="2251">
                  <c:v>1392.3600000000001</c:v>
                </c:pt>
                <c:pt idx="2252">
                  <c:v>1853.02</c:v>
                </c:pt>
                <c:pt idx="2253">
                  <c:v>314.82499999999999</c:v>
                </c:pt>
                <c:pt idx="2254">
                  <c:v>1732.85</c:v>
                </c:pt>
                <c:pt idx="2255">
                  <c:v>53.599999999999994</c:v>
                </c:pt>
                <c:pt idx="2256">
                  <c:v>42.7</c:v>
                </c:pt>
                <c:pt idx="2257">
                  <c:v>212.39</c:v>
                </c:pt>
                <c:pt idx="2258">
                  <c:v>189.08500000000001</c:v>
                </c:pt>
                <c:pt idx="2259">
                  <c:v>1125.1100000000001</c:v>
                </c:pt>
                <c:pt idx="2260">
                  <c:v>232.47500000000002</c:v>
                </c:pt>
                <c:pt idx="2261">
                  <c:v>551.245</c:v>
                </c:pt>
                <c:pt idx="2262">
                  <c:v>8.33</c:v>
                </c:pt>
                <c:pt idx="2263">
                  <c:v>563.57500000000005</c:v>
                </c:pt>
                <c:pt idx="2264">
                  <c:v>1165.2649999999999</c:v>
                </c:pt>
                <c:pt idx="2265">
                  <c:v>677.26499999999999</c:v>
                </c:pt>
                <c:pt idx="2266">
                  <c:v>9.125</c:v>
                </c:pt>
                <c:pt idx="2267">
                  <c:v>1221.8400000000001</c:v>
                </c:pt>
                <c:pt idx="2268">
                  <c:v>692.78</c:v>
                </c:pt>
                <c:pt idx="2269">
                  <c:v>536.64</c:v>
                </c:pt>
                <c:pt idx="2270">
                  <c:v>177.815</c:v>
                </c:pt>
                <c:pt idx="2271">
                  <c:v>154.97</c:v>
                </c:pt>
                <c:pt idx="2272">
                  <c:v>399.89</c:v>
                </c:pt>
                <c:pt idx="2273">
                  <c:v>753.99</c:v>
                </c:pt>
                <c:pt idx="2274">
                  <c:v>258.40500000000003</c:v>
                </c:pt>
                <c:pt idx="2275">
                  <c:v>3574.96</c:v>
                </c:pt>
                <c:pt idx="2276">
                  <c:v>139.91999999999999</c:v>
                </c:pt>
                <c:pt idx="2277">
                  <c:v>443.71000000000004</c:v>
                </c:pt>
                <c:pt idx="2278">
                  <c:v>332.03</c:v>
                </c:pt>
                <c:pt idx="2279">
                  <c:v>905.745</c:v>
                </c:pt>
                <c:pt idx="2280">
                  <c:v>284.60000000000002</c:v>
                </c:pt>
                <c:pt idx="2281">
                  <c:v>177.26</c:v>
                </c:pt>
                <c:pt idx="2282">
                  <c:v>373.73500000000001</c:v>
                </c:pt>
                <c:pt idx="2283">
                  <c:v>1102.8</c:v>
                </c:pt>
                <c:pt idx="2284">
                  <c:v>705.63499999999999</c:v>
                </c:pt>
                <c:pt idx="2285">
                  <c:v>4508.7649999999994</c:v>
                </c:pt>
                <c:pt idx="2286">
                  <c:v>139.94499999999999</c:v>
                </c:pt>
                <c:pt idx="2287">
                  <c:v>26.55</c:v>
                </c:pt>
                <c:pt idx="2288">
                  <c:v>970.38</c:v>
                </c:pt>
                <c:pt idx="2289">
                  <c:v>47.2</c:v>
                </c:pt>
                <c:pt idx="2290">
                  <c:v>1074.57</c:v>
                </c:pt>
                <c:pt idx="2291">
                  <c:v>12.190000000000001</c:v>
                </c:pt>
                <c:pt idx="2292">
                  <c:v>217.82</c:v>
                </c:pt>
                <c:pt idx="2293">
                  <c:v>183.48500000000001</c:v>
                </c:pt>
                <c:pt idx="2294">
                  <c:v>29.895000000000003</c:v>
                </c:pt>
                <c:pt idx="2295">
                  <c:v>15.780000000000001</c:v>
                </c:pt>
                <c:pt idx="2296">
                  <c:v>449.32500000000005</c:v>
                </c:pt>
                <c:pt idx="2297">
                  <c:v>343.21000000000004</c:v>
                </c:pt>
                <c:pt idx="2298">
                  <c:v>368.255</c:v>
                </c:pt>
                <c:pt idx="2299">
                  <c:v>143.715</c:v>
                </c:pt>
                <c:pt idx="2300">
                  <c:v>33.29</c:v>
                </c:pt>
                <c:pt idx="2301">
                  <c:v>34.424999999999997</c:v>
                </c:pt>
                <c:pt idx="2302">
                  <c:v>41.05</c:v>
                </c:pt>
                <c:pt idx="2303">
                  <c:v>1011.7249999999999</c:v>
                </c:pt>
                <c:pt idx="2304">
                  <c:v>423.51499999999999</c:v>
                </c:pt>
                <c:pt idx="2305">
                  <c:v>491.065</c:v>
                </c:pt>
                <c:pt idx="2306">
                  <c:v>49.04</c:v>
                </c:pt>
                <c:pt idx="2307">
                  <c:v>125.63999999999999</c:v>
                </c:pt>
                <c:pt idx="2308">
                  <c:v>782.16000000000008</c:v>
                </c:pt>
                <c:pt idx="2309">
                  <c:v>1491.12</c:v>
                </c:pt>
                <c:pt idx="2310">
                  <c:v>975.63499999999999</c:v>
                </c:pt>
                <c:pt idx="2311">
                  <c:v>28.414999999999999</c:v>
                </c:pt>
                <c:pt idx="2312">
                  <c:v>1581.29</c:v>
                </c:pt>
                <c:pt idx="2313">
                  <c:v>442.97500000000002</c:v>
                </c:pt>
                <c:pt idx="2314">
                  <c:v>772.29499999999996</c:v>
                </c:pt>
                <c:pt idx="2315">
                  <c:v>266.13499999999999</c:v>
                </c:pt>
                <c:pt idx="2316">
                  <c:v>1183.6199999999999</c:v>
                </c:pt>
                <c:pt idx="2317">
                  <c:v>562.64499999999998</c:v>
                </c:pt>
                <c:pt idx="2318">
                  <c:v>1008.625</c:v>
                </c:pt>
                <c:pt idx="2319">
                  <c:v>751.93000000000006</c:v>
                </c:pt>
                <c:pt idx="2320">
                  <c:v>258.39499999999998</c:v>
                </c:pt>
                <c:pt idx="2321">
                  <c:v>365.36500000000001</c:v>
                </c:pt>
                <c:pt idx="2322">
                  <c:v>333.36500000000001</c:v>
                </c:pt>
                <c:pt idx="2323">
                  <c:v>117.99000000000001</c:v>
                </c:pt>
                <c:pt idx="2324">
                  <c:v>326.48500000000001</c:v>
                </c:pt>
                <c:pt idx="2325">
                  <c:v>648.15499999999997</c:v>
                </c:pt>
                <c:pt idx="2326">
                  <c:v>645.04499999999996</c:v>
                </c:pt>
                <c:pt idx="2327">
                  <c:v>5.7349999999999994</c:v>
                </c:pt>
                <c:pt idx="2328">
                  <c:v>177.85500000000002</c:v>
                </c:pt>
                <c:pt idx="2329">
                  <c:v>1451.23</c:v>
                </c:pt>
                <c:pt idx="2330">
                  <c:v>597.47500000000002</c:v>
                </c:pt>
                <c:pt idx="2331">
                  <c:v>243.76</c:v>
                </c:pt>
                <c:pt idx="2332">
                  <c:v>107.15</c:v>
                </c:pt>
                <c:pt idx="2333">
                  <c:v>185.18</c:v>
                </c:pt>
                <c:pt idx="2334">
                  <c:v>598.31999999999994</c:v>
                </c:pt>
                <c:pt idx="2335">
                  <c:v>558.23500000000001</c:v>
                </c:pt>
                <c:pt idx="2336">
                  <c:v>205.45499999999998</c:v>
                </c:pt>
                <c:pt idx="2337">
                  <c:v>439.82</c:v>
                </c:pt>
                <c:pt idx="2338">
                  <c:v>53.25</c:v>
                </c:pt>
                <c:pt idx="2339">
                  <c:v>323.41499999999996</c:v>
                </c:pt>
                <c:pt idx="2340">
                  <c:v>42.099999999999994</c:v>
                </c:pt>
                <c:pt idx="2341">
                  <c:v>408.44</c:v>
                </c:pt>
                <c:pt idx="2342">
                  <c:v>299.30499999999995</c:v>
                </c:pt>
                <c:pt idx="2343">
                  <c:v>64.015000000000001</c:v>
                </c:pt>
                <c:pt idx="2344">
                  <c:v>1950.335</c:v>
                </c:pt>
                <c:pt idx="2345">
                  <c:v>1084.02</c:v>
                </c:pt>
                <c:pt idx="2346">
                  <c:v>394.09000000000003</c:v>
                </c:pt>
                <c:pt idx="2347">
                  <c:v>365.55499999999995</c:v>
                </c:pt>
                <c:pt idx="2348">
                  <c:v>397.20499999999998</c:v>
                </c:pt>
                <c:pt idx="2349">
                  <c:v>409.22</c:v>
                </c:pt>
                <c:pt idx="2350">
                  <c:v>211.84</c:v>
                </c:pt>
                <c:pt idx="2351">
                  <c:v>938.05500000000006</c:v>
                </c:pt>
                <c:pt idx="2352">
                  <c:v>117.75</c:v>
                </c:pt>
                <c:pt idx="2353">
                  <c:v>429.03</c:v>
                </c:pt>
                <c:pt idx="2354">
                  <c:v>280.15499999999997</c:v>
                </c:pt>
                <c:pt idx="2355">
                  <c:v>1438.2950000000001</c:v>
                </c:pt>
                <c:pt idx="2356">
                  <c:v>90.995000000000005</c:v>
                </c:pt>
                <c:pt idx="2357">
                  <c:v>248.03</c:v>
                </c:pt>
                <c:pt idx="2358">
                  <c:v>69.625</c:v>
                </c:pt>
                <c:pt idx="2359">
                  <c:v>370.91999999999996</c:v>
                </c:pt>
                <c:pt idx="2360">
                  <c:v>7.74</c:v>
                </c:pt>
                <c:pt idx="2361">
                  <c:v>246.25</c:v>
                </c:pt>
                <c:pt idx="2362">
                  <c:v>413.61500000000001</c:v>
                </c:pt>
                <c:pt idx="2363">
                  <c:v>638.56999999999994</c:v>
                </c:pt>
                <c:pt idx="2364">
                  <c:v>412.60500000000002</c:v>
                </c:pt>
                <c:pt idx="2365">
                  <c:v>426.375</c:v>
                </c:pt>
                <c:pt idx="2366">
                  <c:v>154.94999999999999</c:v>
                </c:pt>
                <c:pt idx="2367">
                  <c:v>1360.825</c:v>
                </c:pt>
                <c:pt idx="2368">
                  <c:v>973.77</c:v>
                </c:pt>
                <c:pt idx="2369">
                  <c:v>753.59500000000003</c:v>
                </c:pt>
                <c:pt idx="2370">
                  <c:v>633.06500000000005</c:v>
                </c:pt>
                <c:pt idx="2371">
                  <c:v>592.45499999999993</c:v>
                </c:pt>
                <c:pt idx="2372">
                  <c:v>2799.105</c:v>
                </c:pt>
                <c:pt idx="2373">
                  <c:v>590.89</c:v>
                </c:pt>
                <c:pt idx="2374">
                  <c:v>2019.65</c:v>
                </c:pt>
                <c:pt idx="2375">
                  <c:v>161.34</c:v>
                </c:pt>
                <c:pt idx="2376">
                  <c:v>119.315</c:v>
                </c:pt>
                <c:pt idx="2377">
                  <c:v>1306.08</c:v>
                </c:pt>
                <c:pt idx="2378">
                  <c:v>521.76</c:v>
                </c:pt>
                <c:pt idx="2379">
                  <c:v>20.32</c:v>
                </c:pt>
                <c:pt idx="2380">
                  <c:v>797.88</c:v>
                </c:pt>
                <c:pt idx="2381">
                  <c:v>308</c:v>
                </c:pt>
                <c:pt idx="2382">
                  <c:v>981.36</c:v>
                </c:pt>
                <c:pt idx="2383">
                  <c:v>330.76</c:v>
                </c:pt>
                <c:pt idx="2384">
                  <c:v>728.56500000000005</c:v>
                </c:pt>
                <c:pt idx="2385">
                  <c:v>50.57</c:v>
                </c:pt>
                <c:pt idx="2386">
                  <c:v>32.01</c:v>
                </c:pt>
                <c:pt idx="2387">
                  <c:v>222.65</c:v>
                </c:pt>
                <c:pt idx="2388">
                  <c:v>198.88</c:v>
                </c:pt>
                <c:pt idx="2389">
                  <c:v>390.28499999999997</c:v>
                </c:pt>
                <c:pt idx="2390">
                  <c:v>312.89999999999998</c:v>
                </c:pt>
                <c:pt idx="2391">
                  <c:v>265.995</c:v>
                </c:pt>
                <c:pt idx="2392">
                  <c:v>148.97500000000002</c:v>
                </c:pt>
                <c:pt idx="2393">
                  <c:v>238.16499999999999</c:v>
                </c:pt>
                <c:pt idx="2394">
                  <c:v>2809.895</c:v>
                </c:pt>
                <c:pt idx="2395">
                  <c:v>1066.69</c:v>
                </c:pt>
                <c:pt idx="2396">
                  <c:v>750.25</c:v>
                </c:pt>
                <c:pt idx="2397">
                  <c:v>208.15499999999997</c:v>
                </c:pt>
                <c:pt idx="2398">
                  <c:v>11.29</c:v>
                </c:pt>
                <c:pt idx="2399">
                  <c:v>218.51499999999999</c:v>
                </c:pt>
                <c:pt idx="2400">
                  <c:v>29.254999999999999</c:v>
                </c:pt>
                <c:pt idx="2401">
                  <c:v>724.33999999999992</c:v>
                </c:pt>
                <c:pt idx="2402">
                  <c:v>41.72</c:v>
                </c:pt>
                <c:pt idx="2403">
                  <c:v>329.70500000000004</c:v>
                </c:pt>
                <c:pt idx="2404">
                  <c:v>1671.125</c:v>
                </c:pt>
                <c:pt idx="2405">
                  <c:v>207.45499999999998</c:v>
                </c:pt>
                <c:pt idx="2406">
                  <c:v>161.56</c:v>
                </c:pt>
                <c:pt idx="2407">
                  <c:v>283.41999999999996</c:v>
                </c:pt>
                <c:pt idx="2408">
                  <c:v>702.73</c:v>
                </c:pt>
                <c:pt idx="2409">
                  <c:v>118.065</c:v>
                </c:pt>
                <c:pt idx="2410">
                  <c:v>147.07999999999998</c:v>
                </c:pt>
                <c:pt idx="2411">
                  <c:v>290.90999999999997</c:v>
                </c:pt>
                <c:pt idx="2412">
                  <c:v>865</c:v>
                </c:pt>
                <c:pt idx="2413">
                  <c:v>193.495</c:v>
                </c:pt>
                <c:pt idx="2414">
                  <c:v>114.405</c:v>
                </c:pt>
                <c:pt idx="2415">
                  <c:v>985.29500000000007</c:v>
                </c:pt>
                <c:pt idx="2416">
                  <c:v>62.215000000000003</c:v>
                </c:pt>
                <c:pt idx="2417">
                  <c:v>1214.28</c:v>
                </c:pt>
                <c:pt idx="2418">
                  <c:v>19.455000000000002</c:v>
                </c:pt>
                <c:pt idx="2419">
                  <c:v>391.86</c:v>
                </c:pt>
                <c:pt idx="2420">
                  <c:v>142.93</c:v>
                </c:pt>
                <c:pt idx="2421">
                  <c:v>603.93499999999995</c:v>
                </c:pt>
                <c:pt idx="2422">
                  <c:v>351.12</c:v>
                </c:pt>
                <c:pt idx="2423">
                  <c:v>990.85500000000002</c:v>
                </c:pt>
                <c:pt idx="2424">
                  <c:v>793.79</c:v>
                </c:pt>
                <c:pt idx="2425">
                  <c:v>271.125</c:v>
                </c:pt>
                <c:pt idx="2426">
                  <c:v>652.75</c:v>
                </c:pt>
                <c:pt idx="2427">
                  <c:v>316.89999999999998</c:v>
                </c:pt>
                <c:pt idx="2428">
                  <c:v>695.71500000000003</c:v>
                </c:pt>
                <c:pt idx="2429">
                  <c:v>517.59500000000003</c:v>
                </c:pt>
                <c:pt idx="2430">
                  <c:v>1029.6500000000001</c:v>
                </c:pt>
                <c:pt idx="2431">
                  <c:v>302.57500000000005</c:v>
                </c:pt>
                <c:pt idx="2432">
                  <c:v>1711.355</c:v>
                </c:pt>
                <c:pt idx="2433">
                  <c:v>1532.27</c:v>
                </c:pt>
                <c:pt idx="2434">
                  <c:v>106.855</c:v>
                </c:pt>
                <c:pt idx="2435">
                  <c:v>510.53999999999996</c:v>
                </c:pt>
                <c:pt idx="2436">
                  <c:v>241.57499999999999</c:v>
                </c:pt>
                <c:pt idx="2437">
                  <c:v>89.06</c:v>
                </c:pt>
                <c:pt idx="2438">
                  <c:v>2468.8649999999998</c:v>
                </c:pt>
                <c:pt idx="2439">
                  <c:v>710.05500000000006</c:v>
                </c:pt>
                <c:pt idx="2440">
                  <c:v>15.395</c:v>
                </c:pt>
                <c:pt idx="2441">
                  <c:v>340.875</c:v>
                </c:pt>
                <c:pt idx="2442">
                  <c:v>980.06500000000005</c:v>
                </c:pt>
                <c:pt idx="2443">
                  <c:v>320.09000000000003</c:v>
                </c:pt>
                <c:pt idx="2444">
                  <c:v>368.85500000000002</c:v>
                </c:pt>
                <c:pt idx="2445">
                  <c:v>1362.665</c:v>
                </c:pt>
                <c:pt idx="2446">
                  <c:v>565.51</c:v>
                </c:pt>
                <c:pt idx="2447">
                  <c:v>1019.9649999999999</c:v>
                </c:pt>
                <c:pt idx="2448">
                  <c:v>160.12</c:v>
                </c:pt>
                <c:pt idx="2449">
                  <c:v>661.47500000000002</c:v>
                </c:pt>
                <c:pt idx="2450">
                  <c:v>255.97499999999999</c:v>
                </c:pt>
                <c:pt idx="2451">
                  <c:v>1351.21</c:v>
                </c:pt>
                <c:pt idx="2452">
                  <c:v>353.75</c:v>
                </c:pt>
                <c:pt idx="2453">
                  <c:v>559.99</c:v>
                </c:pt>
                <c:pt idx="2454">
                  <c:v>525.46</c:v>
                </c:pt>
                <c:pt idx="2455">
                  <c:v>643.04999999999995</c:v>
                </c:pt>
                <c:pt idx="2456">
                  <c:v>944.54500000000007</c:v>
                </c:pt>
                <c:pt idx="2457">
                  <c:v>78.740000000000009</c:v>
                </c:pt>
                <c:pt idx="2458">
                  <c:v>300.15499999999997</c:v>
                </c:pt>
                <c:pt idx="2459">
                  <c:v>175.14499999999998</c:v>
                </c:pt>
                <c:pt idx="2460">
                  <c:v>725.01499999999999</c:v>
                </c:pt>
                <c:pt idx="2461">
                  <c:v>2192.7200000000003</c:v>
                </c:pt>
                <c:pt idx="2462">
                  <c:v>849.47</c:v>
                </c:pt>
                <c:pt idx="2463">
                  <c:v>241.98500000000001</c:v>
                </c:pt>
                <c:pt idx="2464">
                  <c:v>1832.81</c:v>
                </c:pt>
                <c:pt idx="2465">
                  <c:v>45.884999999999998</c:v>
                </c:pt>
                <c:pt idx="2466">
                  <c:v>234.095</c:v>
                </c:pt>
                <c:pt idx="2467">
                  <c:v>14.015000000000001</c:v>
                </c:pt>
                <c:pt idx="2468">
                  <c:v>400.02</c:v>
                </c:pt>
                <c:pt idx="2469">
                  <c:v>68.11</c:v>
                </c:pt>
                <c:pt idx="2470">
                  <c:v>1967.23</c:v>
                </c:pt>
                <c:pt idx="2471">
                  <c:v>206.81</c:v>
                </c:pt>
                <c:pt idx="2472">
                  <c:v>1112.9849999999999</c:v>
                </c:pt>
                <c:pt idx="2473">
                  <c:v>1336.05</c:v>
                </c:pt>
                <c:pt idx="2474">
                  <c:v>771.35500000000002</c:v>
                </c:pt>
                <c:pt idx="2475">
                  <c:v>212.495</c:v>
                </c:pt>
                <c:pt idx="2476">
                  <c:v>285.78499999999997</c:v>
                </c:pt>
                <c:pt idx="2477">
                  <c:v>865.53500000000008</c:v>
                </c:pt>
                <c:pt idx="2478">
                  <c:v>172.39999999999998</c:v>
                </c:pt>
                <c:pt idx="2479">
                  <c:v>1180.07</c:v>
                </c:pt>
                <c:pt idx="2480">
                  <c:v>1336.9450000000002</c:v>
                </c:pt>
                <c:pt idx="2481">
                  <c:v>795.81999999999994</c:v>
                </c:pt>
                <c:pt idx="2482">
                  <c:v>160.47000000000003</c:v>
                </c:pt>
                <c:pt idx="2483">
                  <c:v>179.91</c:v>
                </c:pt>
                <c:pt idx="2484">
                  <c:v>136.49</c:v>
                </c:pt>
                <c:pt idx="2485">
                  <c:v>861.005</c:v>
                </c:pt>
                <c:pt idx="2486">
                  <c:v>365.78</c:v>
                </c:pt>
                <c:pt idx="2487">
                  <c:v>330.95500000000004</c:v>
                </c:pt>
                <c:pt idx="2488">
                  <c:v>311.74</c:v>
                </c:pt>
                <c:pt idx="2489">
                  <c:v>46.975000000000001</c:v>
                </c:pt>
                <c:pt idx="2490">
                  <c:v>28.189999999999998</c:v>
                </c:pt>
                <c:pt idx="2491">
                  <c:v>1031.5500000000002</c:v>
                </c:pt>
                <c:pt idx="2492">
                  <c:v>48.230000000000004</c:v>
                </c:pt>
                <c:pt idx="2493">
                  <c:v>1010.0549999999999</c:v>
                </c:pt>
                <c:pt idx="2494">
                  <c:v>103.735</c:v>
                </c:pt>
                <c:pt idx="2495">
                  <c:v>29.68</c:v>
                </c:pt>
                <c:pt idx="2496">
                  <c:v>1747.9450000000002</c:v>
                </c:pt>
                <c:pt idx="2497">
                  <c:v>927.84500000000003</c:v>
                </c:pt>
                <c:pt idx="2498">
                  <c:v>562.41499999999996</c:v>
                </c:pt>
                <c:pt idx="2499">
                  <c:v>120.355</c:v>
                </c:pt>
                <c:pt idx="2500">
                  <c:v>205.29500000000002</c:v>
                </c:pt>
                <c:pt idx="2501">
                  <c:v>70.795000000000002</c:v>
                </c:pt>
                <c:pt idx="2502">
                  <c:v>49.625</c:v>
                </c:pt>
                <c:pt idx="2503">
                  <c:v>85.164999999999992</c:v>
                </c:pt>
                <c:pt idx="2504">
                  <c:v>214.70999999999998</c:v>
                </c:pt>
                <c:pt idx="2505">
                  <c:v>1239.95</c:v>
                </c:pt>
                <c:pt idx="2506">
                  <c:v>174.79000000000002</c:v>
                </c:pt>
                <c:pt idx="2507">
                  <c:v>608.7349999999999</c:v>
                </c:pt>
                <c:pt idx="2508">
                  <c:v>10.1</c:v>
                </c:pt>
                <c:pt idx="2509">
                  <c:v>855.43000000000006</c:v>
                </c:pt>
                <c:pt idx="2510">
                  <c:v>1455.2750000000001</c:v>
                </c:pt>
                <c:pt idx="2511">
                  <c:v>797.98500000000001</c:v>
                </c:pt>
                <c:pt idx="2512">
                  <c:v>5.3049999999999997</c:v>
                </c:pt>
                <c:pt idx="2513">
                  <c:v>10.045</c:v>
                </c:pt>
                <c:pt idx="2514">
                  <c:v>144.66000000000003</c:v>
                </c:pt>
                <c:pt idx="2515">
                  <c:v>1908.7</c:v>
                </c:pt>
                <c:pt idx="2516">
                  <c:v>47.614999999999995</c:v>
                </c:pt>
                <c:pt idx="2517">
                  <c:v>177.74</c:v>
                </c:pt>
                <c:pt idx="2518">
                  <c:v>390.51499999999999</c:v>
                </c:pt>
                <c:pt idx="2519">
                  <c:v>416.46499999999997</c:v>
                </c:pt>
                <c:pt idx="2520">
                  <c:v>1590.62</c:v>
                </c:pt>
                <c:pt idx="2521">
                  <c:v>258.255</c:v>
                </c:pt>
                <c:pt idx="2522">
                  <c:v>299.79999999999995</c:v>
                </c:pt>
                <c:pt idx="2523">
                  <c:v>1010.8</c:v>
                </c:pt>
                <c:pt idx="2524">
                  <c:v>270.93</c:v>
                </c:pt>
                <c:pt idx="2525">
                  <c:v>43.709999999999994</c:v>
                </c:pt>
                <c:pt idx="2526">
                  <c:v>1325.7249999999999</c:v>
                </c:pt>
                <c:pt idx="2527">
                  <c:v>62.550000000000004</c:v>
                </c:pt>
                <c:pt idx="2528">
                  <c:v>586.46499999999992</c:v>
                </c:pt>
                <c:pt idx="2529">
                  <c:v>182.38</c:v>
                </c:pt>
                <c:pt idx="2530">
                  <c:v>570.70499999999993</c:v>
                </c:pt>
                <c:pt idx="2531">
                  <c:v>2.08</c:v>
                </c:pt>
                <c:pt idx="2532">
                  <c:v>118.255</c:v>
                </c:pt>
                <c:pt idx="2533">
                  <c:v>49.984999999999999</c:v>
                </c:pt>
                <c:pt idx="2534">
                  <c:v>1048.3399999999999</c:v>
                </c:pt>
                <c:pt idx="2535">
                  <c:v>355.01</c:v>
                </c:pt>
                <c:pt idx="2536">
                  <c:v>149.73500000000001</c:v>
                </c:pt>
                <c:pt idx="2537">
                  <c:v>822.54</c:v>
                </c:pt>
                <c:pt idx="2538">
                  <c:v>249.47000000000003</c:v>
                </c:pt>
                <c:pt idx="2539">
                  <c:v>918.6</c:v>
                </c:pt>
                <c:pt idx="2540">
                  <c:v>136.89000000000001</c:v>
                </c:pt>
                <c:pt idx="2541">
                  <c:v>205.88</c:v>
                </c:pt>
                <c:pt idx="2542">
                  <c:v>364.60500000000002</c:v>
                </c:pt>
                <c:pt idx="2543">
                  <c:v>45.8</c:v>
                </c:pt>
                <c:pt idx="2544">
                  <c:v>721.43499999999995</c:v>
                </c:pt>
                <c:pt idx="2545">
                  <c:v>500.78999999999996</c:v>
                </c:pt>
                <c:pt idx="2546">
                  <c:v>84.175000000000011</c:v>
                </c:pt>
                <c:pt idx="2547">
                  <c:v>1641.8400000000001</c:v>
                </c:pt>
                <c:pt idx="2548">
                  <c:v>1224.6500000000001</c:v>
                </c:pt>
                <c:pt idx="2549">
                  <c:v>348.79999999999995</c:v>
                </c:pt>
                <c:pt idx="2550">
                  <c:v>270.31</c:v>
                </c:pt>
                <c:pt idx="2551">
                  <c:v>186.32999999999998</c:v>
                </c:pt>
                <c:pt idx="2552">
                  <c:v>1893.11</c:v>
                </c:pt>
                <c:pt idx="2553">
                  <c:v>488.25</c:v>
                </c:pt>
                <c:pt idx="2554">
                  <c:v>552.34500000000003</c:v>
                </c:pt>
                <c:pt idx="2555">
                  <c:v>145.845</c:v>
                </c:pt>
                <c:pt idx="2556">
                  <c:v>1638.875</c:v>
                </c:pt>
                <c:pt idx="2557">
                  <c:v>667.91499999999996</c:v>
                </c:pt>
                <c:pt idx="2558">
                  <c:v>2173.6750000000002</c:v>
                </c:pt>
                <c:pt idx="2559">
                  <c:v>131.68</c:v>
                </c:pt>
                <c:pt idx="2560">
                  <c:v>937.53500000000008</c:v>
                </c:pt>
                <c:pt idx="2561">
                  <c:v>402.625</c:v>
                </c:pt>
                <c:pt idx="2562">
                  <c:v>2148.4250000000002</c:v>
                </c:pt>
                <c:pt idx="2563">
                  <c:v>451.29</c:v>
                </c:pt>
                <c:pt idx="2564">
                  <c:v>223.16</c:v>
                </c:pt>
                <c:pt idx="2565">
                  <c:v>81.66</c:v>
                </c:pt>
                <c:pt idx="2566">
                  <c:v>2194.35</c:v>
                </c:pt>
                <c:pt idx="2567">
                  <c:v>1429.105</c:v>
                </c:pt>
                <c:pt idx="2568">
                  <c:v>106.47999999999999</c:v>
                </c:pt>
                <c:pt idx="2569">
                  <c:v>197.9</c:v>
                </c:pt>
                <c:pt idx="2570">
                  <c:v>130.155</c:v>
                </c:pt>
                <c:pt idx="2571">
                  <c:v>2297.7349999999997</c:v>
                </c:pt>
                <c:pt idx="2572">
                  <c:v>635.41000000000008</c:v>
                </c:pt>
                <c:pt idx="2573">
                  <c:v>947.93499999999995</c:v>
                </c:pt>
                <c:pt idx="2574">
                  <c:v>176.6</c:v>
                </c:pt>
                <c:pt idx="2575">
                  <c:v>32.06</c:v>
                </c:pt>
                <c:pt idx="2576">
                  <c:v>343.17499999999995</c:v>
                </c:pt>
                <c:pt idx="2577">
                  <c:v>241.22500000000002</c:v>
                </c:pt>
                <c:pt idx="2578">
                  <c:v>576.19000000000005</c:v>
                </c:pt>
                <c:pt idx="2579">
                  <c:v>2923.585</c:v>
                </c:pt>
                <c:pt idx="2580">
                  <c:v>2616.6</c:v>
                </c:pt>
                <c:pt idx="2581">
                  <c:v>1358.9449999999999</c:v>
                </c:pt>
                <c:pt idx="2582">
                  <c:v>495.185</c:v>
                </c:pt>
                <c:pt idx="2583">
                  <c:v>908.6099999999999</c:v>
                </c:pt>
                <c:pt idx="2584">
                  <c:v>956.06999999999994</c:v>
                </c:pt>
                <c:pt idx="2585">
                  <c:v>52.5</c:v>
                </c:pt>
                <c:pt idx="2586">
                  <c:v>259.8</c:v>
                </c:pt>
                <c:pt idx="2587">
                  <c:v>1136.395</c:v>
                </c:pt>
                <c:pt idx="2588">
                  <c:v>536.69000000000005</c:v>
                </c:pt>
                <c:pt idx="2589">
                  <c:v>15.375</c:v>
                </c:pt>
                <c:pt idx="2590">
                  <c:v>58.91</c:v>
                </c:pt>
                <c:pt idx="2591">
                  <c:v>143.02000000000001</c:v>
                </c:pt>
                <c:pt idx="2592">
                  <c:v>125.13999999999999</c:v>
                </c:pt>
                <c:pt idx="2593">
                  <c:v>1077.27</c:v>
                </c:pt>
                <c:pt idx="2594">
                  <c:v>104.17</c:v>
                </c:pt>
                <c:pt idx="2595">
                  <c:v>116.07</c:v>
                </c:pt>
                <c:pt idx="2596">
                  <c:v>682.32500000000005</c:v>
                </c:pt>
                <c:pt idx="2597">
                  <c:v>314.62</c:v>
                </c:pt>
                <c:pt idx="2598">
                  <c:v>4.585</c:v>
                </c:pt>
                <c:pt idx="2599">
                  <c:v>31.18</c:v>
                </c:pt>
                <c:pt idx="2600">
                  <c:v>292.09500000000003</c:v>
                </c:pt>
                <c:pt idx="2601">
                  <c:v>121.27</c:v>
                </c:pt>
                <c:pt idx="2602">
                  <c:v>66.125</c:v>
                </c:pt>
                <c:pt idx="2603">
                  <c:v>1859.585</c:v>
                </c:pt>
                <c:pt idx="2604">
                  <c:v>480.51499999999999</c:v>
                </c:pt>
                <c:pt idx="2605">
                  <c:v>198.38</c:v>
                </c:pt>
                <c:pt idx="2606">
                  <c:v>1108</c:v>
                </c:pt>
                <c:pt idx="2607">
                  <c:v>412.36</c:v>
                </c:pt>
                <c:pt idx="2608">
                  <c:v>668.04</c:v>
                </c:pt>
                <c:pt idx="2609">
                  <c:v>349.58</c:v>
                </c:pt>
                <c:pt idx="2610">
                  <c:v>158.41000000000003</c:v>
                </c:pt>
                <c:pt idx="2611">
                  <c:v>1351.0349999999999</c:v>
                </c:pt>
                <c:pt idx="2612">
                  <c:v>393.74</c:v>
                </c:pt>
                <c:pt idx="2613">
                  <c:v>1511.6100000000001</c:v>
                </c:pt>
                <c:pt idx="2614">
                  <c:v>879.2650000000001</c:v>
                </c:pt>
                <c:pt idx="2615">
                  <c:v>86.534999999999997</c:v>
                </c:pt>
                <c:pt idx="2616">
                  <c:v>401.23</c:v>
                </c:pt>
                <c:pt idx="2617">
                  <c:v>381.28</c:v>
                </c:pt>
                <c:pt idx="2618">
                  <c:v>1225.1399999999999</c:v>
                </c:pt>
                <c:pt idx="2619">
                  <c:v>259.77</c:v>
                </c:pt>
                <c:pt idx="2620">
                  <c:v>383.03999999999996</c:v>
                </c:pt>
                <c:pt idx="2621">
                  <c:v>427.71500000000003</c:v>
                </c:pt>
                <c:pt idx="2622">
                  <c:v>1160.9100000000001</c:v>
                </c:pt>
                <c:pt idx="2623">
                  <c:v>165.86500000000001</c:v>
                </c:pt>
                <c:pt idx="2624">
                  <c:v>566.87</c:v>
                </c:pt>
                <c:pt idx="2625">
                  <c:v>1258.3899999999999</c:v>
                </c:pt>
                <c:pt idx="2626">
                  <c:v>1400.0300000000002</c:v>
                </c:pt>
                <c:pt idx="2627">
                  <c:v>15.405000000000001</c:v>
                </c:pt>
                <c:pt idx="2628">
                  <c:v>395.52</c:v>
                </c:pt>
                <c:pt idx="2629">
                  <c:v>474.5</c:v>
                </c:pt>
                <c:pt idx="2630">
                  <c:v>198.79</c:v>
                </c:pt>
                <c:pt idx="2631">
                  <c:v>720.995</c:v>
                </c:pt>
                <c:pt idx="2632">
                  <c:v>155.22499999999999</c:v>
                </c:pt>
                <c:pt idx="2633">
                  <c:v>996.52499999999998</c:v>
                </c:pt>
                <c:pt idx="2634">
                  <c:v>1278.2950000000001</c:v>
                </c:pt>
                <c:pt idx="2635">
                  <c:v>262.25</c:v>
                </c:pt>
                <c:pt idx="2636">
                  <c:v>172.89</c:v>
                </c:pt>
                <c:pt idx="2637">
                  <c:v>1784.4549999999999</c:v>
                </c:pt>
                <c:pt idx="2638">
                  <c:v>1855.635</c:v>
                </c:pt>
                <c:pt idx="2639">
                  <c:v>782.82500000000005</c:v>
                </c:pt>
                <c:pt idx="2640">
                  <c:v>491.70499999999998</c:v>
                </c:pt>
                <c:pt idx="2641">
                  <c:v>155.75</c:v>
                </c:pt>
                <c:pt idx="2642">
                  <c:v>293.13</c:v>
                </c:pt>
                <c:pt idx="2643">
                  <c:v>570.08500000000004</c:v>
                </c:pt>
                <c:pt idx="2644">
                  <c:v>1056.155</c:v>
                </c:pt>
                <c:pt idx="2645">
                  <c:v>121.015</c:v>
                </c:pt>
                <c:pt idx="2646">
                  <c:v>125.87</c:v>
                </c:pt>
                <c:pt idx="2647">
                  <c:v>107.58500000000001</c:v>
                </c:pt>
                <c:pt idx="2648">
                  <c:v>112.11</c:v>
                </c:pt>
                <c:pt idx="2649">
                  <c:v>548.745</c:v>
                </c:pt>
                <c:pt idx="2650">
                  <c:v>416.64</c:v>
                </c:pt>
                <c:pt idx="2651">
                  <c:v>97.025000000000006</c:v>
                </c:pt>
                <c:pt idx="2652">
                  <c:v>665.16</c:v>
                </c:pt>
                <c:pt idx="2653">
                  <c:v>311.375</c:v>
                </c:pt>
                <c:pt idx="2654">
                  <c:v>414</c:v>
                </c:pt>
                <c:pt idx="2655">
                  <c:v>938.55</c:v>
                </c:pt>
                <c:pt idx="2656">
                  <c:v>81.58</c:v>
                </c:pt>
                <c:pt idx="2657">
                  <c:v>388.1</c:v>
                </c:pt>
                <c:pt idx="2658">
                  <c:v>720.93499999999995</c:v>
                </c:pt>
                <c:pt idx="2659">
                  <c:v>325.84000000000003</c:v>
                </c:pt>
                <c:pt idx="2660">
                  <c:v>2340.645</c:v>
                </c:pt>
                <c:pt idx="2661">
                  <c:v>258.65499999999997</c:v>
                </c:pt>
                <c:pt idx="2662">
                  <c:v>445.63499999999999</c:v>
                </c:pt>
                <c:pt idx="2663">
                  <c:v>39.07</c:v>
                </c:pt>
                <c:pt idx="2664">
                  <c:v>200.72</c:v>
                </c:pt>
                <c:pt idx="2665">
                  <c:v>186.16</c:v>
                </c:pt>
                <c:pt idx="2666">
                  <c:v>320.34500000000003</c:v>
                </c:pt>
                <c:pt idx="2667">
                  <c:v>1853.75</c:v>
                </c:pt>
                <c:pt idx="2668">
                  <c:v>134.37</c:v>
                </c:pt>
                <c:pt idx="2669">
                  <c:v>301.36500000000001</c:v>
                </c:pt>
                <c:pt idx="2670">
                  <c:v>187.57499999999999</c:v>
                </c:pt>
                <c:pt idx="2671">
                  <c:v>19.215</c:v>
                </c:pt>
                <c:pt idx="2672">
                  <c:v>18.645</c:v>
                </c:pt>
                <c:pt idx="2673">
                  <c:v>1622.8249999999998</c:v>
                </c:pt>
                <c:pt idx="2674">
                  <c:v>955.25</c:v>
                </c:pt>
                <c:pt idx="2675">
                  <c:v>474.88</c:v>
                </c:pt>
                <c:pt idx="2676">
                  <c:v>234.64</c:v>
                </c:pt>
                <c:pt idx="2677">
                  <c:v>590.79</c:v>
                </c:pt>
                <c:pt idx="2678">
                  <c:v>4.78</c:v>
                </c:pt>
                <c:pt idx="2679">
                  <c:v>1.88</c:v>
                </c:pt>
                <c:pt idx="2680">
                  <c:v>262.94499999999999</c:v>
                </c:pt>
                <c:pt idx="2681">
                  <c:v>639.42000000000007</c:v>
                </c:pt>
                <c:pt idx="2682">
                  <c:v>358.43</c:v>
                </c:pt>
                <c:pt idx="2683">
                  <c:v>392.33</c:v>
                </c:pt>
                <c:pt idx="2684">
                  <c:v>118.955</c:v>
                </c:pt>
                <c:pt idx="2685">
                  <c:v>694.90499999999997</c:v>
                </c:pt>
                <c:pt idx="2686">
                  <c:v>346.65499999999997</c:v>
                </c:pt>
                <c:pt idx="2687">
                  <c:v>402.59000000000003</c:v>
                </c:pt>
                <c:pt idx="2688">
                  <c:v>497.34000000000003</c:v>
                </c:pt>
                <c:pt idx="2689">
                  <c:v>34.739999999999995</c:v>
                </c:pt>
                <c:pt idx="2690">
                  <c:v>4101.2849999999999</c:v>
                </c:pt>
                <c:pt idx="2691">
                  <c:v>1323.8200000000002</c:v>
                </c:pt>
                <c:pt idx="2692">
                  <c:v>93.835000000000008</c:v>
                </c:pt>
                <c:pt idx="2693">
                  <c:v>656.45499999999993</c:v>
                </c:pt>
                <c:pt idx="2694">
                  <c:v>4.6000000000000005</c:v>
                </c:pt>
                <c:pt idx="2695">
                  <c:v>889.3</c:v>
                </c:pt>
                <c:pt idx="2696">
                  <c:v>56.964999999999996</c:v>
                </c:pt>
                <c:pt idx="2697">
                  <c:v>492.52499999999998</c:v>
                </c:pt>
                <c:pt idx="2698">
                  <c:v>1316.62</c:v>
                </c:pt>
                <c:pt idx="2699">
                  <c:v>462.89499999999998</c:v>
                </c:pt>
                <c:pt idx="2700">
                  <c:v>599.68499999999995</c:v>
                </c:pt>
                <c:pt idx="2701">
                  <c:v>387.01</c:v>
                </c:pt>
                <c:pt idx="2702">
                  <c:v>239.32999999999998</c:v>
                </c:pt>
                <c:pt idx="2703">
                  <c:v>114.595</c:v>
                </c:pt>
                <c:pt idx="2704">
                  <c:v>165.74</c:v>
                </c:pt>
                <c:pt idx="2705">
                  <c:v>1208.165</c:v>
                </c:pt>
                <c:pt idx="2706">
                  <c:v>829.05500000000006</c:v>
                </c:pt>
                <c:pt idx="2707">
                  <c:v>471.41999999999996</c:v>
                </c:pt>
                <c:pt idx="2708">
                  <c:v>221.34</c:v>
                </c:pt>
                <c:pt idx="2709">
                  <c:v>1176.9349999999999</c:v>
                </c:pt>
                <c:pt idx="2710">
                  <c:v>352.39499999999998</c:v>
                </c:pt>
                <c:pt idx="2711">
                  <c:v>145.58499999999998</c:v>
                </c:pt>
                <c:pt idx="2712">
                  <c:v>1057.585</c:v>
                </c:pt>
                <c:pt idx="2713">
                  <c:v>253.38499999999999</c:v>
                </c:pt>
                <c:pt idx="2714">
                  <c:v>230.13</c:v>
                </c:pt>
                <c:pt idx="2715">
                  <c:v>208.565</c:v>
                </c:pt>
                <c:pt idx="2716">
                  <c:v>115.77</c:v>
                </c:pt>
                <c:pt idx="2717">
                  <c:v>125.995</c:v>
                </c:pt>
                <c:pt idx="2718">
                  <c:v>535.91499999999996</c:v>
                </c:pt>
                <c:pt idx="2719">
                  <c:v>862.44500000000005</c:v>
                </c:pt>
                <c:pt idx="2720">
                  <c:v>57.22</c:v>
                </c:pt>
                <c:pt idx="2721">
                  <c:v>291.54999999999995</c:v>
                </c:pt>
                <c:pt idx="2722">
                  <c:v>244.745</c:v>
                </c:pt>
                <c:pt idx="2723">
                  <c:v>197.97</c:v>
                </c:pt>
                <c:pt idx="2724">
                  <c:v>23.405000000000001</c:v>
                </c:pt>
                <c:pt idx="2725">
                  <c:v>685.35</c:v>
                </c:pt>
                <c:pt idx="2726">
                  <c:v>1370.9849999999999</c:v>
                </c:pt>
                <c:pt idx="2727">
                  <c:v>334.38</c:v>
                </c:pt>
                <c:pt idx="2728">
                  <c:v>3.375</c:v>
                </c:pt>
                <c:pt idx="2729">
                  <c:v>511.81</c:v>
                </c:pt>
                <c:pt idx="2730">
                  <c:v>117.67</c:v>
                </c:pt>
                <c:pt idx="2731">
                  <c:v>292.01499999999999</c:v>
                </c:pt>
                <c:pt idx="2732">
                  <c:v>909.92499999999995</c:v>
                </c:pt>
                <c:pt idx="2733">
                  <c:v>685.64499999999998</c:v>
                </c:pt>
                <c:pt idx="2734">
                  <c:v>278.80500000000001</c:v>
                </c:pt>
                <c:pt idx="2735">
                  <c:v>1619.5900000000001</c:v>
                </c:pt>
                <c:pt idx="2736">
                  <c:v>16.940000000000001</c:v>
                </c:pt>
                <c:pt idx="2737">
                  <c:v>460.95500000000004</c:v>
                </c:pt>
                <c:pt idx="2738">
                  <c:v>54.04</c:v>
                </c:pt>
                <c:pt idx="2739">
                  <c:v>1139.155</c:v>
                </c:pt>
                <c:pt idx="2740">
                  <c:v>368.05500000000001</c:v>
                </c:pt>
                <c:pt idx="2741">
                  <c:v>1735.47</c:v>
                </c:pt>
                <c:pt idx="2742">
                  <c:v>1960.095</c:v>
                </c:pt>
                <c:pt idx="2743">
                  <c:v>388.29500000000002</c:v>
                </c:pt>
                <c:pt idx="2744">
                  <c:v>693.47</c:v>
                </c:pt>
                <c:pt idx="2745">
                  <c:v>280.66500000000002</c:v>
                </c:pt>
                <c:pt idx="2746">
                  <c:v>454.76499999999999</c:v>
                </c:pt>
                <c:pt idx="2747">
                  <c:v>467.5</c:v>
                </c:pt>
                <c:pt idx="2748">
                  <c:v>70.489999999999995</c:v>
                </c:pt>
                <c:pt idx="2749">
                  <c:v>2514.75</c:v>
                </c:pt>
                <c:pt idx="2750">
                  <c:v>328.61500000000001</c:v>
                </c:pt>
                <c:pt idx="2751">
                  <c:v>661.67</c:v>
                </c:pt>
                <c:pt idx="2752">
                  <c:v>650.28500000000008</c:v>
                </c:pt>
                <c:pt idx="2753">
                  <c:v>92.865000000000009</c:v>
                </c:pt>
                <c:pt idx="2754">
                  <c:v>682.8</c:v>
                </c:pt>
                <c:pt idx="2755">
                  <c:v>223.505</c:v>
                </c:pt>
                <c:pt idx="2756">
                  <c:v>1832.9949999999999</c:v>
                </c:pt>
                <c:pt idx="2757">
                  <c:v>329.74</c:v>
                </c:pt>
                <c:pt idx="2758">
                  <c:v>468</c:v>
                </c:pt>
                <c:pt idx="2759">
                  <c:v>210.245</c:v>
                </c:pt>
                <c:pt idx="2760">
                  <c:v>421.495</c:v>
                </c:pt>
                <c:pt idx="2761">
                  <c:v>241.57</c:v>
                </c:pt>
                <c:pt idx="2762">
                  <c:v>71.099999999999994</c:v>
                </c:pt>
                <c:pt idx="2763">
                  <c:v>967.35500000000002</c:v>
                </c:pt>
                <c:pt idx="2764">
                  <c:v>481.78499999999997</c:v>
                </c:pt>
                <c:pt idx="2765">
                  <c:v>399.52</c:v>
                </c:pt>
                <c:pt idx="2766">
                  <c:v>1045.74</c:v>
                </c:pt>
                <c:pt idx="2767">
                  <c:v>230.22499999999999</c:v>
                </c:pt>
                <c:pt idx="2768">
                  <c:v>324.09500000000003</c:v>
                </c:pt>
                <c:pt idx="2769">
                  <c:v>451.9</c:v>
                </c:pt>
                <c:pt idx="2770">
                  <c:v>876.11500000000001</c:v>
                </c:pt>
                <c:pt idx="2771">
                  <c:v>173.85500000000002</c:v>
                </c:pt>
                <c:pt idx="2772">
                  <c:v>42.22</c:v>
                </c:pt>
                <c:pt idx="2773">
                  <c:v>396.125</c:v>
                </c:pt>
                <c:pt idx="2774">
                  <c:v>84.644999999999996</c:v>
                </c:pt>
                <c:pt idx="2775">
                  <c:v>1151.835</c:v>
                </c:pt>
                <c:pt idx="2776">
                  <c:v>318.86500000000001</c:v>
                </c:pt>
                <c:pt idx="2777">
                  <c:v>1043.01</c:v>
                </c:pt>
                <c:pt idx="2778">
                  <c:v>842.96</c:v>
                </c:pt>
                <c:pt idx="2779">
                  <c:v>464.89</c:v>
                </c:pt>
                <c:pt idx="2780">
                  <c:v>801.26</c:v>
                </c:pt>
                <c:pt idx="2781">
                  <c:v>439.40999999999997</c:v>
                </c:pt>
                <c:pt idx="2782">
                  <c:v>1843.15</c:v>
                </c:pt>
                <c:pt idx="2783">
                  <c:v>157.39500000000001</c:v>
                </c:pt>
                <c:pt idx="2784">
                  <c:v>197.85500000000002</c:v>
                </c:pt>
                <c:pt idx="2785">
                  <c:v>274.13499999999999</c:v>
                </c:pt>
                <c:pt idx="2786">
                  <c:v>611.15499999999997</c:v>
                </c:pt>
                <c:pt idx="2787">
                  <c:v>2361.7449999999999</c:v>
                </c:pt>
                <c:pt idx="2788">
                  <c:v>20.115000000000002</c:v>
                </c:pt>
                <c:pt idx="2789">
                  <c:v>1572.88</c:v>
                </c:pt>
                <c:pt idx="2790">
                  <c:v>339.98500000000001</c:v>
                </c:pt>
                <c:pt idx="2791">
                  <c:v>360.91999999999996</c:v>
                </c:pt>
                <c:pt idx="2792">
                  <c:v>1009.41</c:v>
                </c:pt>
                <c:pt idx="2793">
                  <c:v>136.995</c:v>
                </c:pt>
                <c:pt idx="2794">
                  <c:v>178.125</c:v>
                </c:pt>
                <c:pt idx="2795">
                  <c:v>570.63499999999999</c:v>
                </c:pt>
                <c:pt idx="2796">
                  <c:v>1678.405</c:v>
                </c:pt>
                <c:pt idx="2797">
                  <c:v>60.775000000000006</c:v>
                </c:pt>
                <c:pt idx="2798">
                  <c:v>4.3049999999999997</c:v>
                </c:pt>
                <c:pt idx="2799">
                  <c:v>783.06</c:v>
                </c:pt>
                <c:pt idx="2800">
                  <c:v>260.3</c:v>
                </c:pt>
                <c:pt idx="2801">
                  <c:v>1209.4099999999999</c:v>
                </c:pt>
                <c:pt idx="2802">
                  <c:v>28.094999999999999</c:v>
                </c:pt>
                <c:pt idx="2803">
                  <c:v>201.19499999999999</c:v>
                </c:pt>
                <c:pt idx="2804">
                  <c:v>69.814999999999998</c:v>
                </c:pt>
                <c:pt idx="2805">
                  <c:v>954.61500000000001</c:v>
                </c:pt>
                <c:pt idx="2806">
                  <c:v>158.44</c:v>
                </c:pt>
                <c:pt idx="2807">
                  <c:v>1465.1100000000001</c:v>
                </c:pt>
                <c:pt idx="2808">
                  <c:v>224.67500000000001</c:v>
                </c:pt>
                <c:pt idx="2809">
                  <c:v>206.39</c:v>
                </c:pt>
                <c:pt idx="2810">
                  <c:v>1855.6799999999998</c:v>
                </c:pt>
                <c:pt idx="2811">
                  <c:v>1536.9499999999998</c:v>
                </c:pt>
                <c:pt idx="2812">
                  <c:v>1251.06</c:v>
                </c:pt>
                <c:pt idx="2813">
                  <c:v>59.19</c:v>
                </c:pt>
                <c:pt idx="2814">
                  <c:v>207.26</c:v>
                </c:pt>
                <c:pt idx="2815">
                  <c:v>37.224999999999994</c:v>
                </c:pt>
                <c:pt idx="2816">
                  <c:v>335.30499999999995</c:v>
                </c:pt>
                <c:pt idx="2817">
                  <c:v>84.37</c:v>
                </c:pt>
                <c:pt idx="2818">
                  <c:v>143.715</c:v>
                </c:pt>
                <c:pt idx="2819">
                  <c:v>1216.56</c:v>
                </c:pt>
                <c:pt idx="2820">
                  <c:v>470.5</c:v>
                </c:pt>
                <c:pt idx="2821">
                  <c:v>1168.2249999999999</c:v>
                </c:pt>
                <c:pt idx="2822">
                  <c:v>60.335000000000001</c:v>
                </c:pt>
                <c:pt idx="2823">
                  <c:v>643.08500000000004</c:v>
                </c:pt>
                <c:pt idx="2824">
                  <c:v>335.25</c:v>
                </c:pt>
                <c:pt idx="2825">
                  <c:v>23.685000000000002</c:v>
                </c:pt>
                <c:pt idx="2826">
                  <c:v>68.61</c:v>
                </c:pt>
                <c:pt idx="2827">
                  <c:v>191.83999999999997</c:v>
                </c:pt>
                <c:pt idx="2828">
                  <c:v>590.21</c:v>
                </c:pt>
                <c:pt idx="2829">
                  <c:v>1160.19</c:v>
                </c:pt>
                <c:pt idx="2830">
                  <c:v>693.81500000000005</c:v>
                </c:pt>
                <c:pt idx="2831">
                  <c:v>858.04499999999996</c:v>
                </c:pt>
                <c:pt idx="2832">
                  <c:v>700.21</c:v>
                </c:pt>
                <c:pt idx="2833">
                  <c:v>85.22</c:v>
                </c:pt>
                <c:pt idx="2834">
                  <c:v>598.13499999999999</c:v>
                </c:pt>
                <c:pt idx="2835">
                  <c:v>1288.8800000000001</c:v>
                </c:pt>
                <c:pt idx="2836">
                  <c:v>100.66</c:v>
                </c:pt>
                <c:pt idx="2837">
                  <c:v>975.2650000000001</c:v>
                </c:pt>
                <c:pt idx="2838">
                  <c:v>187.67000000000002</c:v>
                </c:pt>
                <c:pt idx="2839">
                  <c:v>782.11</c:v>
                </c:pt>
                <c:pt idx="2840">
                  <c:v>123.77000000000001</c:v>
                </c:pt>
                <c:pt idx="2841">
                  <c:v>611.55999999999995</c:v>
                </c:pt>
                <c:pt idx="2842">
                  <c:v>214.64499999999998</c:v>
                </c:pt>
                <c:pt idx="2843">
                  <c:v>245.92500000000001</c:v>
                </c:pt>
                <c:pt idx="2844">
                  <c:v>941.67000000000007</c:v>
                </c:pt>
                <c:pt idx="2845">
                  <c:v>137.33000000000001</c:v>
                </c:pt>
                <c:pt idx="2846">
                  <c:v>295.45000000000005</c:v>
                </c:pt>
                <c:pt idx="2847">
                  <c:v>590.96</c:v>
                </c:pt>
                <c:pt idx="2848">
                  <c:v>378.815</c:v>
                </c:pt>
                <c:pt idx="2849">
                  <c:v>155</c:v>
                </c:pt>
                <c:pt idx="2850">
                  <c:v>896.745</c:v>
                </c:pt>
                <c:pt idx="2851">
                  <c:v>5.79</c:v>
                </c:pt>
                <c:pt idx="2852">
                  <c:v>650.08999999999992</c:v>
                </c:pt>
                <c:pt idx="2853">
                  <c:v>33.19</c:v>
                </c:pt>
                <c:pt idx="2854">
                  <c:v>921.48500000000001</c:v>
                </c:pt>
                <c:pt idx="2855">
                  <c:v>434.12</c:v>
                </c:pt>
                <c:pt idx="2856">
                  <c:v>689.56999999999994</c:v>
                </c:pt>
                <c:pt idx="2857">
                  <c:v>1490.27</c:v>
                </c:pt>
                <c:pt idx="2858">
                  <c:v>123.53</c:v>
                </c:pt>
                <c:pt idx="2859">
                  <c:v>123.535</c:v>
                </c:pt>
                <c:pt idx="2860">
                  <c:v>136.69999999999999</c:v>
                </c:pt>
                <c:pt idx="2861">
                  <c:v>932.18000000000006</c:v>
                </c:pt>
                <c:pt idx="2862">
                  <c:v>710.70499999999993</c:v>
                </c:pt>
                <c:pt idx="2863">
                  <c:v>277.63499999999999</c:v>
                </c:pt>
                <c:pt idx="2864">
                  <c:v>97.015000000000001</c:v>
                </c:pt>
                <c:pt idx="2865">
                  <c:v>66.37</c:v>
                </c:pt>
                <c:pt idx="2866">
                  <c:v>1058.81</c:v>
                </c:pt>
                <c:pt idx="2867">
                  <c:v>2124.6999999999998</c:v>
                </c:pt>
                <c:pt idx="2868">
                  <c:v>38.915000000000006</c:v>
                </c:pt>
                <c:pt idx="2869">
                  <c:v>42.855000000000004</c:v>
                </c:pt>
                <c:pt idx="2870">
                  <c:v>586.03</c:v>
                </c:pt>
                <c:pt idx="2871">
                  <c:v>189.52999999999997</c:v>
                </c:pt>
                <c:pt idx="2872">
                  <c:v>1560.29</c:v>
                </c:pt>
                <c:pt idx="2873">
                  <c:v>14.875</c:v>
                </c:pt>
                <c:pt idx="2874">
                  <c:v>11.16</c:v>
                </c:pt>
                <c:pt idx="2875">
                  <c:v>57.424999999999997</c:v>
                </c:pt>
                <c:pt idx="2876">
                  <c:v>445.54500000000002</c:v>
                </c:pt>
                <c:pt idx="2877">
                  <c:v>796.02</c:v>
                </c:pt>
                <c:pt idx="2878">
                  <c:v>111.105</c:v>
                </c:pt>
                <c:pt idx="2879">
                  <c:v>644.43499999999995</c:v>
                </c:pt>
                <c:pt idx="2880">
                  <c:v>464.39</c:v>
                </c:pt>
                <c:pt idx="2881">
                  <c:v>503.14499999999998</c:v>
                </c:pt>
                <c:pt idx="2882">
                  <c:v>340.495</c:v>
                </c:pt>
                <c:pt idx="2883">
                  <c:v>907.81</c:v>
                </c:pt>
                <c:pt idx="2884">
                  <c:v>1497.7049999999999</c:v>
                </c:pt>
                <c:pt idx="2885">
                  <c:v>450.54499999999996</c:v>
                </c:pt>
                <c:pt idx="2886">
                  <c:v>911.95</c:v>
                </c:pt>
                <c:pt idx="2887">
                  <c:v>153.11500000000001</c:v>
                </c:pt>
                <c:pt idx="2888">
                  <c:v>884.38</c:v>
                </c:pt>
                <c:pt idx="2889">
                  <c:v>753.19499999999994</c:v>
                </c:pt>
                <c:pt idx="2890">
                  <c:v>600.85</c:v>
                </c:pt>
                <c:pt idx="2891">
                  <c:v>1149.4949999999999</c:v>
                </c:pt>
                <c:pt idx="2892">
                  <c:v>531.20000000000005</c:v>
                </c:pt>
                <c:pt idx="2893">
                  <c:v>818.05</c:v>
                </c:pt>
                <c:pt idx="2894">
                  <c:v>570.13</c:v>
                </c:pt>
                <c:pt idx="2895">
                  <c:v>487.96000000000004</c:v>
                </c:pt>
                <c:pt idx="2896">
                  <c:v>311.84500000000003</c:v>
                </c:pt>
                <c:pt idx="2897">
                  <c:v>80.064999999999998</c:v>
                </c:pt>
                <c:pt idx="2898">
                  <c:v>2614.3999999999996</c:v>
                </c:pt>
                <c:pt idx="2899">
                  <c:v>153.23500000000001</c:v>
                </c:pt>
                <c:pt idx="2900">
                  <c:v>204.28</c:v>
                </c:pt>
                <c:pt idx="2901">
                  <c:v>187.07499999999999</c:v>
                </c:pt>
                <c:pt idx="2902">
                  <c:v>202.35</c:v>
                </c:pt>
                <c:pt idx="2903">
                  <c:v>359.62</c:v>
                </c:pt>
                <c:pt idx="2904">
                  <c:v>411.71500000000003</c:v>
                </c:pt>
                <c:pt idx="2905">
                  <c:v>696.5</c:v>
                </c:pt>
                <c:pt idx="2906">
                  <c:v>29.759999999999998</c:v>
                </c:pt>
                <c:pt idx="2907">
                  <c:v>186.2</c:v>
                </c:pt>
                <c:pt idx="2908">
                  <c:v>4.2850000000000001</c:v>
                </c:pt>
                <c:pt idx="2909">
                  <c:v>86.830000000000013</c:v>
                </c:pt>
                <c:pt idx="2910">
                  <c:v>1534.075</c:v>
                </c:pt>
                <c:pt idx="2911">
                  <c:v>1682.0350000000001</c:v>
                </c:pt>
                <c:pt idx="2912">
                  <c:v>810.5</c:v>
                </c:pt>
                <c:pt idx="2913">
                  <c:v>899.18</c:v>
                </c:pt>
                <c:pt idx="2914">
                  <c:v>87.055000000000007</c:v>
                </c:pt>
                <c:pt idx="2915">
                  <c:v>1369.05</c:v>
                </c:pt>
                <c:pt idx="2916">
                  <c:v>90.185000000000002</c:v>
                </c:pt>
                <c:pt idx="2917">
                  <c:v>297.57500000000005</c:v>
                </c:pt>
                <c:pt idx="2918">
                  <c:v>748.05</c:v>
                </c:pt>
                <c:pt idx="2919">
                  <c:v>908.06500000000005</c:v>
                </c:pt>
                <c:pt idx="2920">
                  <c:v>945.66499999999996</c:v>
                </c:pt>
                <c:pt idx="2921">
                  <c:v>60.825000000000003</c:v>
                </c:pt>
                <c:pt idx="2922">
                  <c:v>303.94499999999999</c:v>
                </c:pt>
                <c:pt idx="2923">
                  <c:v>34.325000000000003</c:v>
                </c:pt>
                <c:pt idx="2924">
                  <c:v>1354.33</c:v>
                </c:pt>
                <c:pt idx="2925">
                  <c:v>125.875</c:v>
                </c:pt>
                <c:pt idx="2926">
                  <c:v>267.57</c:v>
                </c:pt>
                <c:pt idx="2927">
                  <c:v>990.2</c:v>
                </c:pt>
                <c:pt idx="2928">
                  <c:v>101.33</c:v>
                </c:pt>
                <c:pt idx="2929">
                  <c:v>399.245</c:v>
                </c:pt>
                <c:pt idx="2930">
                  <c:v>76.465000000000003</c:v>
                </c:pt>
                <c:pt idx="2931">
                  <c:v>737.08999999999992</c:v>
                </c:pt>
                <c:pt idx="2932">
                  <c:v>95.974999999999994</c:v>
                </c:pt>
                <c:pt idx="2933">
                  <c:v>1610.6849999999999</c:v>
                </c:pt>
                <c:pt idx="2934">
                  <c:v>194.02499999999998</c:v>
                </c:pt>
                <c:pt idx="2935">
                  <c:v>260.20999999999998</c:v>
                </c:pt>
                <c:pt idx="2936">
                  <c:v>223.89499999999998</c:v>
                </c:pt>
                <c:pt idx="2937">
                  <c:v>767.18000000000006</c:v>
                </c:pt>
                <c:pt idx="2938">
                  <c:v>34.115000000000002</c:v>
                </c:pt>
                <c:pt idx="2939">
                  <c:v>1288.23</c:v>
                </c:pt>
                <c:pt idx="2940">
                  <c:v>520.63</c:v>
                </c:pt>
                <c:pt idx="2941">
                  <c:v>519.52499999999998</c:v>
                </c:pt>
                <c:pt idx="2942">
                  <c:v>13.49</c:v>
                </c:pt>
                <c:pt idx="2943">
                  <c:v>564.69499999999994</c:v>
                </c:pt>
                <c:pt idx="2944">
                  <c:v>816.03</c:v>
                </c:pt>
                <c:pt idx="2945">
                  <c:v>141.54500000000002</c:v>
                </c:pt>
                <c:pt idx="2946">
                  <c:v>1223.2249999999999</c:v>
                </c:pt>
                <c:pt idx="2947">
                  <c:v>1026.5899999999999</c:v>
                </c:pt>
                <c:pt idx="2948">
                  <c:v>256.01</c:v>
                </c:pt>
                <c:pt idx="2949">
                  <c:v>264.35000000000002</c:v>
                </c:pt>
                <c:pt idx="2950">
                  <c:v>355.495</c:v>
                </c:pt>
                <c:pt idx="2951">
                  <c:v>1256.625</c:v>
                </c:pt>
                <c:pt idx="2952">
                  <c:v>260.57</c:v>
                </c:pt>
                <c:pt idx="2953">
                  <c:v>68.819999999999993</c:v>
                </c:pt>
                <c:pt idx="2954">
                  <c:v>1842.2449999999999</c:v>
                </c:pt>
                <c:pt idx="2955">
                  <c:v>590.08999999999992</c:v>
                </c:pt>
                <c:pt idx="2956">
                  <c:v>57.304999999999993</c:v>
                </c:pt>
                <c:pt idx="2957">
                  <c:v>68.465000000000003</c:v>
                </c:pt>
                <c:pt idx="2958">
                  <c:v>366.42</c:v>
                </c:pt>
                <c:pt idx="2959">
                  <c:v>266.99</c:v>
                </c:pt>
                <c:pt idx="2960">
                  <c:v>187.45999999999998</c:v>
                </c:pt>
                <c:pt idx="2961">
                  <c:v>359.13499999999999</c:v>
                </c:pt>
                <c:pt idx="2962">
                  <c:v>53.754999999999995</c:v>
                </c:pt>
                <c:pt idx="2963">
                  <c:v>559.13499999999999</c:v>
                </c:pt>
                <c:pt idx="2964">
                  <c:v>76.819999999999993</c:v>
                </c:pt>
                <c:pt idx="2965">
                  <c:v>753.55</c:v>
                </c:pt>
                <c:pt idx="2966">
                  <c:v>178.53500000000003</c:v>
                </c:pt>
                <c:pt idx="2967">
                  <c:v>824.15499999999997</c:v>
                </c:pt>
                <c:pt idx="2968">
                  <c:v>729.77</c:v>
                </c:pt>
                <c:pt idx="2969">
                  <c:v>867.11</c:v>
                </c:pt>
                <c:pt idx="2970">
                  <c:v>77.78</c:v>
                </c:pt>
                <c:pt idx="2971">
                  <c:v>86.83</c:v>
                </c:pt>
                <c:pt idx="2972">
                  <c:v>187.39999999999998</c:v>
                </c:pt>
                <c:pt idx="2973">
                  <c:v>79.075000000000003</c:v>
                </c:pt>
                <c:pt idx="2974">
                  <c:v>693.07500000000005</c:v>
                </c:pt>
                <c:pt idx="2975">
                  <c:v>344.63499999999999</c:v>
                </c:pt>
                <c:pt idx="2976">
                  <c:v>93.114999999999995</c:v>
                </c:pt>
                <c:pt idx="2977">
                  <c:v>615.5150000000001</c:v>
                </c:pt>
                <c:pt idx="2978">
                  <c:v>771.28</c:v>
                </c:pt>
                <c:pt idx="2979">
                  <c:v>783.12</c:v>
                </c:pt>
                <c:pt idx="2980">
                  <c:v>687.78</c:v>
                </c:pt>
                <c:pt idx="2981">
                  <c:v>472.75</c:v>
                </c:pt>
                <c:pt idx="2982">
                  <c:v>18.579999999999998</c:v>
                </c:pt>
                <c:pt idx="2983">
                  <c:v>42.875</c:v>
                </c:pt>
                <c:pt idx="2984">
                  <c:v>46.865000000000002</c:v>
                </c:pt>
                <c:pt idx="2985">
                  <c:v>312.04499999999996</c:v>
                </c:pt>
                <c:pt idx="2986">
                  <c:v>984.82</c:v>
                </c:pt>
                <c:pt idx="2987">
                  <c:v>635.32999999999993</c:v>
                </c:pt>
                <c:pt idx="2988">
                  <c:v>129.53</c:v>
                </c:pt>
                <c:pt idx="2989">
                  <c:v>263.42499999999995</c:v>
                </c:pt>
                <c:pt idx="2990">
                  <c:v>126.77000000000001</c:v>
                </c:pt>
                <c:pt idx="2991">
                  <c:v>693.24</c:v>
                </c:pt>
                <c:pt idx="2992">
                  <c:v>221.21</c:v>
                </c:pt>
                <c:pt idx="2993">
                  <c:v>30.335000000000001</c:v>
                </c:pt>
                <c:pt idx="2994">
                  <c:v>265.86</c:v>
                </c:pt>
                <c:pt idx="2995">
                  <c:v>33.645000000000003</c:v>
                </c:pt>
                <c:pt idx="2996">
                  <c:v>1358.4850000000001</c:v>
                </c:pt>
                <c:pt idx="2997">
                  <c:v>851.82999999999993</c:v>
                </c:pt>
                <c:pt idx="2998">
                  <c:v>562.68000000000006</c:v>
                </c:pt>
                <c:pt idx="2999">
                  <c:v>86.1</c:v>
                </c:pt>
                <c:pt idx="3000">
                  <c:v>124.78999999999999</c:v>
                </c:pt>
                <c:pt idx="3001">
                  <c:v>95.69</c:v>
                </c:pt>
                <c:pt idx="3002">
                  <c:v>837.90499999999997</c:v>
                </c:pt>
                <c:pt idx="3003">
                  <c:v>42.245000000000005</c:v>
                </c:pt>
                <c:pt idx="3004">
                  <c:v>570.09999999999991</c:v>
                </c:pt>
                <c:pt idx="3005">
                  <c:v>94.11</c:v>
                </c:pt>
                <c:pt idx="3006">
                  <c:v>1842.835</c:v>
                </c:pt>
                <c:pt idx="3007">
                  <c:v>17.510000000000002</c:v>
                </c:pt>
                <c:pt idx="3008">
                  <c:v>767.68000000000006</c:v>
                </c:pt>
                <c:pt idx="3009">
                  <c:v>33.594999999999999</c:v>
                </c:pt>
                <c:pt idx="3010">
                  <c:v>147.185</c:v>
                </c:pt>
                <c:pt idx="3011">
                  <c:v>701.03</c:v>
                </c:pt>
                <c:pt idx="3012">
                  <c:v>229.625</c:v>
                </c:pt>
                <c:pt idx="3013">
                  <c:v>1591.2449999999999</c:v>
                </c:pt>
                <c:pt idx="3014">
                  <c:v>168.60500000000002</c:v>
                </c:pt>
                <c:pt idx="3015">
                  <c:v>330.505</c:v>
                </c:pt>
                <c:pt idx="3016">
                  <c:v>1106.6199999999999</c:v>
                </c:pt>
                <c:pt idx="3017">
                  <c:v>283.40999999999997</c:v>
                </c:pt>
                <c:pt idx="3018">
                  <c:v>332.45000000000005</c:v>
                </c:pt>
                <c:pt idx="3019">
                  <c:v>92.525000000000006</c:v>
                </c:pt>
                <c:pt idx="3020">
                  <c:v>921.19499999999994</c:v>
                </c:pt>
                <c:pt idx="3021">
                  <c:v>24.950000000000003</c:v>
                </c:pt>
                <c:pt idx="3022">
                  <c:v>203.47499999999999</c:v>
                </c:pt>
                <c:pt idx="3023">
                  <c:v>86.384999999999991</c:v>
                </c:pt>
                <c:pt idx="3024">
                  <c:v>248.35499999999999</c:v>
                </c:pt>
                <c:pt idx="3025">
                  <c:v>399.245</c:v>
                </c:pt>
                <c:pt idx="3026">
                  <c:v>67.319999999999993</c:v>
                </c:pt>
                <c:pt idx="3027">
                  <c:v>1360.93</c:v>
                </c:pt>
                <c:pt idx="3028">
                  <c:v>546.48500000000001</c:v>
                </c:pt>
                <c:pt idx="3029">
                  <c:v>575.59500000000003</c:v>
                </c:pt>
                <c:pt idx="3030">
                  <c:v>185.595</c:v>
                </c:pt>
                <c:pt idx="3031">
                  <c:v>641.79</c:v>
                </c:pt>
                <c:pt idx="3032">
                  <c:v>418.45500000000004</c:v>
                </c:pt>
                <c:pt idx="3033">
                  <c:v>38.14</c:v>
                </c:pt>
                <c:pt idx="3034">
                  <c:v>152.16</c:v>
                </c:pt>
                <c:pt idx="3035">
                  <c:v>30.894999999999996</c:v>
                </c:pt>
                <c:pt idx="3036">
                  <c:v>57.55</c:v>
                </c:pt>
                <c:pt idx="3037">
                  <c:v>1221.98</c:v>
                </c:pt>
                <c:pt idx="3038">
                  <c:v>185.07</c:v>
                </c:pt>
                <c:pt idx="3039">
                  <c:v>616.60500000000002</c:v>
                </c:pt>
                <c:pt idx="3040">
                  <c:v>2287.2749999999996</c:v>
                </c:pt>
                <c:pt idx="3041">
                  <c:v>38.629999999999995</c:v>
                </c:pt>
                <c:pt idx="3042">
                  <c:v>862.7</c:v>
                </c:pt>
                <c:pt idx="3043">
                  <c:v>532.08999999999992</c:v>
                </c:pt>
                <c:pt idx="3044">
                  <c:v>682.06</c:v>
                </c:pt>
                <c:pt idx="3045">
                  <c:v>35.799999999999997</c:v>
                </c:pt>
                <c:pt idx="3046">
                  <c:v>345.44</c:v>
                </c:pt>
                <c:pt idx="3047">
                  <c:v>294.13499999999999</c:v>
                </c:pt>
                <c:pt idx="3048">
                  <c:v>1481.7350000000001</c:v>
                </c:pt>
                <c:pt idx="3049">
                  <c:v>332.52</c:v>
                </c:pt>
                <c:pt idx="3050">
                  <c:v>380.21</c:v>
                </c:pt>
                <c:pt idx="3051">
                  <c:v>457.375</c:v>
                </c:pt>
                <c:pt idx="3052">
                  <c:v>17.060000000000002</c:v>
                </c:pt>
                <c:pt idx="3053">
                  <c:v>743.64499999999998</c:v>
                </c:pt>
                <c:pt idx="3054">
                  <c:v>933.14</c:v>
                </c:pt>
                <c:pt idx="3055">
                  <c:v>750.12</c:v>
                </c:pt>
                <c:pt idx="3056">
                  <c:v>27.835000000000001</c:v>
                </c:pt>
                <c:pt idx="3057">
                  <c:v>1031.55</c:v>
                </c:pt>
                <c:pt idx="3058">
                  <c:v>608.755</c:v>
                </c:pt>
                <c:pt idx="3059">
                  <c:v>1185.585</c:v>
                </c:pt>
                <c:pt idx="3060">
                  <c:v>327.13</c:v>
                </c:pt>
                <c:pt idx="3061">
                  <c:v>1069.135</c:v>
                </c:pt>
                <c:pt idx="3062">
                  <c:v>773.38</c:v>
                </c:pt>
                <c:pt idx="3063">
                  <c:v>111.32</c:v>
                </c:pt>
                <c:pt idx="3064">
                  <c:v>1069.69</c:v>
                </c:pt>
                <c:pt idx="3065">
                  <c:v>565.74</c:v>
                </c:pt>
                <c:pt idx="3066">
                  <c:v>305.685</c:v>
                </c:pt>
                <c:pt idx="3067">
                  <c:v>2.8899999999999997</c:v>
                </c:pt>
                <c:pt idx="3068">
                  <c:v>63.984999999999999</c:v>
                </c:pt>
                <c:pt idx="3069">
                  <c:v>26.48</c:v>
                </c:pt>
                <c:pt idx="3070">
                  <c:v>125.36999999999999</c:v>
                </c:pt>
                <c:pt idx="3071">
                  <c:v>89.224999999999994</c:v>
                </c:pt>
                <c:pt idx="3072">
                  <c:v>944.375</c:v>
                </c:pt>
                <c:pt idx="3073">
                  <c:v>457.76</c:v>
                </c:pt>
                <c:pt idx="3074">
                  <c:v>105.23</c:v>
                </c:pt>
                <c:pt idx="3075">
                  <c:v>48.424999999999997</c:v>
                </c:pt>
                <c:pt idx="3076">
                  <c:v>663.70500000000004</c:v>
                </c:pt>
                <c:pt idx="3077">
                  <c:v>101.255</c:v>
                </c:pt>
                <c:pt idx="3078">
                  <c:v>497.6</c:v>
                </c:pt>
                <c:pt idx="3079">
                  <c:v>369.46000000000004</c:v>
                </c:pt>
                <c:pt idx="3080">
                  <c:v>195.56</c:v>
                </c:pt>
                <c:pt idx="3081">
                  <c:v>200.68</c:v>
                </c:pt>
                <c:pt idx="3082">
                  <c:v>622.61500000000001</c:v>
                </c:pt>
                <c:pt idx="3083">
                  <c:v>14.905000000000001</c:v>
                </c:pt>
                <c:pt idx="3084">
                  <c:v>13.515000000000001</c:v>
                </c:pt>
                <c:pt idx="3085">
                  <c:v>560.54499999999996</c:v>
                </c:pt>
                <c:pt idx="3086">
                  <c:v>1292.46</c:v>
                </c:pt>
                <c:pt idx="3087">
                  <c:v>88.09</c:v>
                </c:pt>
                <c:pt idx="3088">
                  <c:v>1087.2750000000001</c:v>
                </c:pt>
                <c:pt idx="3089">
                  <c:v>374.82500000000005</c:v>
                </c:pt>
                <c:pt idx="3090">
                  <c:v>696.63</c:v>
                </c:pt>
                <c:pt idx="3091">
                  <c:v>218.31</c:v>
                </c:pt>
                <c:pt idx="3092">
                  <c:v>7.01</c:v>
                </c:pt>
                <c:pt idx="3093">
                  <c:v>1774.0050000000001</c:v>
                </c:pt>
                <c:pt idx="3094">
                  <c:v>454.03499999999997</c:v>
                </c:pt>
                <c:pt idx="3095">
                  <c:v>130.59</c:v>
                </c:pt>
                <c:pt idx="3096">
                  <c:v>3025.33</c:v>
                </c:pt>
                <c:pt idx="3097">
                  <c:v>342.52</c:v>
                </c:pt>
                <c:pt idx="3098">
                  <c:v>495.77</c:v>
                </c:pt>
                <c:pt idx="3099">
                  <c:v>941.18000000000006</c:v>
                </c:pt>
                <c:pt idx="3100">
                  <c:v>424.77</c:v>
                </c:pt>
                <c:pt idx="3101">
                  <c:v>229.76</c:v>
                </c:pt>
                <c:pt idx="3102">
                  <c:v>286.79499999999996</c:v>
                </c:pt>
                <c:pt idx="3103">
                  <c:v>360.96000000000004</c:v>
                </c:pt>
                <c:pt idx="3104">
                  <c:v>248.345</c:v>
                </c:pt>
                <c:pt idx="3105">
                  <c:v>692.16499999999996</c:v>
                </c:pt>
                <c:pt idx="3106">
                  <c:v>17.245000000000001</c:v>
                </c:pt>
                <c:pt idx="3107">
                  <c:v>548.50500000000011</c:v>
                </c:pt>
                <c:pt idx="3108">
                  <c:v>510.51499999999999</c:v>
                </c:pt>
                <c:pt idx="3109">
                  <c:v>479.815</c:v>
                </c:pt>
                <c:pt idx="3110">
                  <c:v>572.68000000000006</c:v>
                </c:pt>
                <c:pt idx="3111">
                  <c:v>199.20999999999998</c:v>
                </c:pt>
                <c:pt idx="3112">
                  <c:v>137.965</c:v>
                </c:pt>
                <c:pt idx="3113">
                  <c:v>750.76</c:v>
                </c:pt>
                <c:pt idx="3114">
                  <c:v>350.07499999999999</c:v>
                </c:pt>
                <c:pt idx="3115">
                  <c:v>264.46500000000003</c:v>
                </c:pt>
                <c:pt idx="3116">
                  <c:v>2108.4549999999999</c:v>
                </c:pt>
                <c:pt idx="3117">
                  <c:v>516.71500000000003</c:v>
                </c:pt>
                <c:pt idx="3118">
                  <c:v>275.54500000000002</c:v>
                </c:pt>
                <c:pt idx="3119">
                  <c:v>377.755</c:v>
                </c:pt>
                <c:pt idx="3120">
                  <c:v>286.435</c:v>
                </c:pt>
                <c:pt idx="3121">
                  <c:v>65.42</c:v>
                </c:pt>
                <c:pt idx="3122">
                  <c:v>421.82499999999999</c:v>
                </c:pt>
                <c:pt idx="3123">
                  <c:v>1618.73</c:v>
                </c:pt>
                <c:pt idx="3124">
                  <c:v>794.13499999999999</c:v>
                </c:pt>
                <c:pt idx="3125">
                  <c:v>487.79499999999996</c:v>
                </c:pt>
                <c:pt idx="3126">
                  <c:v>35.68</c:v>
                </c:pt>
                <c:pt idx="3127">
                  <c:v>720.93499999999995</c:v>
                </c:pt>
                <c:pt idx="3128">
                  <c:v>20.78</c:v>
                </c:pt>
                <c:pt idx="3129">
                  <c:v>17.744999999999997</c:v>
                </c:pt>
                <c:pt idx="3130">
                  <c:v>524.90499999999997</c:v>
                </c:pt>
                <c:pt idx="3131">
                  <c:v>496.10500000000002</c:v>
                </c:pt>
                <c:pt idx="3132">
                  <c:v>762.25</c:v>
                </c:pt>
                <c:pt idx="3133">
                  <c:v>12.785</c:v>
                </c:pt>
                <c:pt idx="3134">
                  <c:v>301.47000000000003</c:v>
                </c:pt>
                <c:pt idx="3135">
                  <c:v>794.43499999999995</c:v>
                </c:pt>
                <c:pt idx="3136">
                  <c:v>1351.54</c:v>
                </c:pt>
                <c:pt idx="3137">
                  <c:v>276.505</c:v>
                </c:pt>
                <c:pt idx="3138">
                  <c:v>971.22499999999991</c:v>
                </c:pt>
                <c:pt idx="3139">
                  <c:v>27.740000000000002</c:v>
                </c:pt>
                <c:pt idx="3140">
                  <c:v>238.01499999999999</c:v>
                </c:pt>
                <c:pt idx="3141">
                  <c:v>247.01499999999999</c:v>
                </c:pt>
                <c:pt idx="3142">
                  <c:v>236.28000000000003</c:v>
                </c:pt>
                <c:pt idx="3143">
                  <c:v>90.875</c:v>
                </c:pt>
                <c:pt idx="3144">
                  <c:v>369.44499999999999</c:v>
                </c:pt>
                <c:pt idx="3145">
                  <c:v>1078.7049999999999</c:v>
                </c:pt>
                <c:pt idx="3146">
                  <c:v>295.27</c:v>
                </c:pt>
                <c:pt idx="3147">
                  <c:v>46.4</c:v>
                </c:pt>
                <c:pt idx="3148">
                  <c:v>1285.9000000000001</c:v>
                </c:pt>
                <c:pt idx="3149">
                  <c:v>643.61500000000001</c:v>
                </c:pt>
                <c:pt idx="3150">
                  <c:v>1208.7550000000001</c:v>
                </c:pt>
                <c:pt idx="3151">
                  <c:v>384.39499999999998</c:v>
                </c:pt>
                <c:pt idx="3152">
                  <c:v>218.505</c:v>
                </c:pt>
                <c:pt idx="3153">
                  <c:v>664.06999999999994</c:v>
                </c:pt>
                <c:pt idx="3154">
                  <c:v>399.21499999999997</c:v>
                </c:pt>
                <c:pt idx="3155">
                  <c:v>1292.3049999999998</c:v>
                </c:pt>
                <c:pt idx="3156">
                  <c:v>276.93499999999995</c:v>
                </c:pt>
                <c:pt idx="3157">
                  <c:v>1722.8600000000001</c:v>
                </c:pt>
                <c:pt idx="3158">
                  <c:v>29.545000000000002</c:v>
                </c:pt>
                <c:pt idx="3159">
                  <c:v>610.41000000000008</c:v>
                </c:pt>
                <c:pt idx="3160">
                  <c:v>347.59000000000003</c:v>
                </c:pt>
                <c:pt idx="3161">
                  <c:v>343.34500000000003</c:v>
                </c:pt>
                <c:pt idx="3162">
                  <c:v>668.53500000000008</c:v>
                </c:pt>
                <c:pt idx="3163">
                  <c:v>367.55500000000001</c:v>
                </c:pt>
                <c:pt idx="3164">
                  <c:v>159.98000000000002</c:v>
                </c:pt>
                <c:pt idx="3165">
                  <c:v>7.665</c:v>
                </c:pt>
                <c:pt idx="3166">
                  <c:v>421.79499999999996</c:v>
                </c:pt>
                <c:pt idx="3167">
                  <c:v>47</c:v>
                </c:pt>
                <c:pt idx="3168">
                  <c:v>119.96000000000001</c:v>
                </c:pt>
                <c:pt idx="3169">
                  <c:v>135.01</c:v>
                </c:pt>
                <c:pt idx="3170">
                  <c:v>288.97500000000002</c:v>
                </c:pt>
                <c:pt idx="3171">
                  <c:v>613.90499999999997</c:v>
                </c:pt>
                <c:pt idx="3172">
                  <c:v>128.81</c:v>
                </c:pt>
                <c:pt idx="3173">
                  <c:v>147.17500000000001</c:v>
                </c:pt>
                <c:pt idx="3174">
                  <c:v>283.27999999999997</c:v>
                </c:pt>
                <c:pt idx="3175">
                  <c:v>602.3599999999999</c:v>
                </c:pt>
                <c:pt idx="3176">
                  <c:v>217.84500000000003</c:v>
                </c:pt>
                <c:pt idx="3177">
                  <c:v>1017.3600000000001</c:v>
                </c:pt>
                <c:pt idx="3178">
                  <c:v>14.715</c:v>
                </c:pt>
                <c:pt idx="3179">
                  <c:v>745.61500000000001</c:v>
                </c:pt>
                <c:pt idx="3180">
                  <c:v>1409.35</c:v>
                </c:pt>
                <c:pt idx="3181">
                  <c:v>255.19</c:v>
                </c:pt>
                <c:pt idx="3182">
                  <c:v>109.80500000000001</c:v>
                </c:pt>
                <c:pt idx="3183">
                  <c:v>104.78</c:v>
                </c:pt>
                <c:pt idx="3184">
                  <c:v>250.54000000000002</c:v>
                </c:pt>
                <c:pt idx="3185">
                  <c:v>296.82</c:v>
                </c:pt>
                <c:pt idx="3186">
                  <c:v>604.52500000000009</c:v>
                </c:pt>
                <c:pt idx="3187">
                  <c:v>43.48</c:v>
                </c:pt>
                <c:pt idx="3188">
                  <c:v>52.82</c:v>
                </c:pt>
                <c:pt idx="3189">
                  <c:v>83.14500000000001</c:v>
                </c:pt>
                <c:pt idx="3190">
                  <c:v>92.67</c:v>
                </c:pt>
                <c:pt idx="3191">
                  <c:v>631.82999999999993</c:v>
                </c:pt>
                <c:pt idx="3192">
                  <c:v>23.314999999999998</c:v>
                </c:pt>
                <c:pt idx="3193">
                  <c:v>48.739999999999995</c:v>
                </c:pt>
                <c:pt idx="3194">
                  <c:v>11.239999999999998</c:v>
                </c:pt>
                <c:pt idx="3195">
                  <c:v>159.80500000000001</c:v>
                </c:pt>
                <c:pt idx="3196">
                  <c:v>37.700000000000003</c:v>
                </c:pt>
                <c:pt idx="3197">
                  <c:v>74.64</c:v>
                </c:pt>
                <c:pt idx="3198">
                  <c:v>279.04000000000002</c:v>
                </c:pt>
                <c:pt idx="3199">
                  <c:v>1384.585</c:v>
                </c:pt>
                <c:pt idx="3200">
                  <c:v>19.795000000000002</c:v>
                </c:pt>
                <c:pt idx="3201">
                  <c:v>1384.49</c:v>
                </c:pt>
                <c:pt idx="3202">
                  <c:v>472.67999999999995</c:v>
                </c:pt>
                <c:pt idx="3203">
                  <c:v>353.065</c:v>
                </c:pt>
                <c:pt idx="3204">
                  <c:v>1018.8100000000001</c:v>
                </c:pt>
                <c:pt idx="3205">
                  <c:v>20.234999999999999</c:v>
                </c:pt>
                <c:pt idx="3206">
                  <c:v>310.63</c:v>
                </c:pt>
                <c:pt idx="3207">
                  <c:v>1454.92</c:v>
                </c:pt>
                <c:pt idx="3208">
                  <c:v>755.40499999999997</c:v>
                </c:pt>
                <c:pt idx="3209">
                  <c:v>15.78</c:v>
                </c:pt>
                <c:pt idx="3210">
                  <c:v>468.17</c:v>
                </c:pt>
                <c:pt idx="3211">
                  <c:v>47.3</c:v>
                </c:pt>
                <c:pt idx="3212">
                  <c:v>92.35</c:v>
                </c:pt>
                <c:pt idx="3213">
                  <c:v>31.52</c:v>
                </c:pt>
                <c:pt idx="3214">
                  <c:v>221.07</c:v>
                </c:pt>
                <c:pt idx="3215">
                  <c:v>221.76</c:v>
                </c:pt>
                <c:pt idx="3216">
                  <c:v>628.63499999999999</c:v>
                </c:pt>
                <c:pt idx="3217">
                  <c:v>466.09000000000003</c:v>
                </c:pt>
                <c:pt idx="3218">
                  <c:v>143.595</c:v>
                </c:pt>
                <c:pt idx="3219">
                  <c:v>38.195</c:v>
                </c:pt>
                <c:pt idx="3220">
                  <c:v>118.41499999999999</c:v>
                </c:pt>
                <c:pt idx="3221">
                  <c:v>1025.8</c:v>
                </c:pt>
                <c:pt idx="3222">
                  <c:v>200.76999999999998</c:v>
                </c:pt>
                <c:pt idx="3223">
                  <c:v>156.97499999999999</c:v>
                </c:pt>
                <c:pt idx="3224">
                  <c:v>2684.6950000000002</c:v>
                </c:pt>
                <c:pt idx="3225">
                  <c:v>530.13499999999999</c:v>
                </c:pt>
                <c:pt idx="3226">
                  <c:v>5.6450000000000005</c:v>
                </c:pt>
                <c:pt idx="3227">
                  <c:v>283.065</c:v>
                </c:pt>
                <c:pt idx="3228">
                  <c:v>364.375</c:v>
                </c:pt>
                <c:pt idx="3229">
                  <c:v>273.2</c:v>
                </c:pt>
                <c:pt idx="3230">
                  <c:v>164.99</c:v>
                </c:pt>
                <c:pt idx="3231">
                  <c:v>182.54000000000002</c:v>
                </c:pt>
                <c:pt idx="3232">
                  <c:v>55.835000000000001</c:v>
                </c:pt>
                <c:pt idx="3233">
                  <c:v>482.35500000000002</c:v>
                </c:pt>
                <c:pt idx="3234">
                  <c:v>352.42999999999995</c:v>
                </c:pt>
                <c:pt idx="3235">
                  <c:v>801.23500000000001</c:v>
                </c:pt>
                <c:pt idx="3236">
                  <c:v>156.51</c:v>
                </c:pt>
                <c:pt idx="3237">
                  <c:v>2002.04</c:v>
                </c:pt>
                <c:pt idx="3238">
                  <c:v>76.644999999999996</c:v>
                </c:pt>
                <c:pt idx="3239">
                  <c:v>306.82000000000005</c:v>
                </c:pt>
                <c:pt idx="3240">
                  <c:v>556.34500000000003</c:v>
                </c:pt>
                <c:pt idx="3241">
                  <c:v>451.55</c:v>
                </c:pt>
                <c:pt idx="3242">
                  <c:v>442.40499999999997</c:v>
                </c:pt>
                <c:pt idx="3243">
                  <c:v>213.095</c:v>
                </c:pt>
                <c:pt idx="3244">
                  <c:v>25.939999999999998</c:v>
                </c:pt>
                <c:pt idx="3245">
                  <c:v>124.985</c:v>
                </c:pt>
                <c:pt idx="3246">
                  <c:v>712.71499999999992</c:v>
                </c:pt>
                <c:pt idx="3247">
                  <c:v>278.97500000000002</c:v>
                </c:pt>
                <c:pt idx="3248">
                  <c:v>228.22000000000003</c:v>
                </c:pt>
                <c:pt idx="3249">
                  <c:v>356.63</c:v>
                </c:pt>
                <c:pt idx="3250">
                  <c:v>369.07500000000005</c:v>
                </c:pt>
                <c:pt idx="3251">
                  <c:v>66.575000000000003</c:v>
                </c:pt>
                <c:pt idx="3252">
                  <c:v>110.91499999999999</c:v>
                </c:pt>
                <c:pt idx="3253">
                  <c:v>16.27</c:v>
                </c:pt>
                <c:pt idx="3254">
                  <c:v>166.17000000000002</c:v>
                </c:pt>
                <c:pt idx="3255">
                  <c:v>15.5</c:v>
                </c:pt>
                <c:pt idx="3256">
                  <c:v>98.325000000000003</c:v>
                </c:pt>
                <c:pt idx="3257">
                  <c:v>100.77000000000001</c:v>
                </c:pt>
                <c:pt idx="3258">
                  <c:v>118.97999999999999</c:v>
                </c:pt>
                <c:pt idx="3259">
                  <c:v>127.285</c:v>
                </c:pt>
                <c:pt idx="3260">
                  <c:v>318.375</c:v>
                </c:pt>
                <c:pt idx="3261">
                  <c:v>1004.925</c:v>
                </c:pt>
                <c:pt idx="3262">
                  <c:v>255.85500000000002</c:v>
                </c:pt>
                <c:pt idx="3263">
                  <c:v>466.48</c:v>
                </c:pt>
                <c:pt idx="3264">
                  <c:v>1517.2750000000001</c:v>
                </c:pt>
                <c:pt idx="3265">
                  <c:v>327.89</c:v>
                </c:pt>
                <c:pt idx="3266">
                  <c:v>38.06</c:v>
                </c:pt>
                <c:pt idx="3267">
                  <c:v>607.15</c:v>
                </c:pt>
                <c:pt idx="3268">
                  <c:v>21.94</c:v>
                </c:pt>
                <c:pt idx="3269">
                  <c:v>313.14499999999998</c:v>
                </c:pt>
                <c:pt idx="3270">
                  <c:v>142.30000000000001</c:v>
                </c:pt>
                <c:pt idx="3271">
                  <c:v>224.91500000000002</c:v>
                </c:pt>
                <c:pt idx="3272">
                  <c:v>560.48500000000001</c:v>
                </c:pt>
                <c:pt idx="3273">
                  <c:v>237.7</c:v>
                </c:pt>
                <c:pt idx="3274">
                  <c:v>380.67500000000001</c:v>
                </c:pt>
                <c:pt idx="3275">
                  <c:v>484.23500000000001</c:v>
                </c:pt>
                <c:pt idx="3276">
                  <c:v>379.64</c:v>
                </c:pt>
                <c:pt idx="3277">
                  <c:v>883.875</c:v>
                </c:pt>
                <c:pt idx="3278">
                  <c:v>880.38499999999999</c:v>
                </c:pt>
                <c:pt idx="3279">
                  <c:v>185.01499999999999</c:v>
                </c:pt>
                <c:pt idx="3280">
                  <c:v>287.05</c:v>
                </c:pt>
                <c:pt idx="3281">
                  <c:v>294.05500000000001</c:v>
                </c:pt>
                <c:pt idx="3282">
                  <c:v>1211.01</c:v>
                </c:pt>
                <c:pt idx="3283">
                  <c:v>89.10499999999999</c:v>
                </c:pt>
                <c:pt idx="3284">
                  <c:v>212.48</c:v>
                </c:pt>
                <c:pt idx="3285">
                  <c:v>899.42</c:v>
                </c:pt>
                <c:pt idx="3286">
                  <c:v>187.57499999999999</c:v>
                </c:pt>
                <c:pt idx="3287">
                  <c:v>626.995</c:v>
                </c:pt>
                <c:pt idx="3288">
                  <c:v>78.66</c:v>
                </c:pt>
                <c:pt idx="3289">
                  <c:v>313</c:v>
                </c:pt>
                <c:pt idx="3290">
                  <c:v>51.22</c:v>
                </c:pt>
                <c:pt idx="3291">
                  <c:v>14.879999999999999</c:v>
                </c:pt>
                <c:pt idx="3292">
                  <c:v>491.65000000000003</c:v>
                </c:pt>
                <c:pt idx="3293">
                  <c:v>7.8450000000000006</c:v>
                </c:pt>
                <c:pt idx="3294">
                  <c:v>936.97500000000002</c:v>
                </c:pt>
                <c:pt idx="3295">
                  <c:v>276.76499999999999</c:v>
                </c:pt>
                <c:pt idx="3296">
                  <c:v>202.715</c:v>
                </c:pt>
                <c:pt idx="3297">
                  <c:v>618.35</c:v>
                </c:pt>
                <c:pt idx="3298">
                  <c:v>128.04500000000002</c:v>
                </c:pt>
                <c:pt idx="3299">
                  <c:v>669.55500000000006</c:v>
                </c:pt>
                <c:pt idx="3300">
                  <c:v>870.72</c:v>
                </c:pt>
                <c:pt idx="3301">
                  <c:v>62.275000000000006</c:v>
                </c:pt>
                <c:pt idx="3302">
                  <c:v>169.405</c:v>
                </c:pt>
                <c:pt idx="3303">
                  <c:v>698.5</c:v>
                </c:pt>
                <c:pt idx="3304">
                  <c:v>846.18499999999995</c:v>
                </c:pt>
                <c:pt idx="3305">
                  <c:v>379.89</c:v>
                </c:pt>
                <c:pt idx="3306">
                  <c:v>203.46</c:v>
                </c:pt>
                <c:pt idx="3307">
                  <c:v>1529.9949999999999</c:v>
                </c:pt>
                <c:pt idx="3308">
                  <c:v>587.85</c:v>
                </c:pt>
                <c:pt idx="3309">
                  <c:v>88.234999999999999</c:v>
                </c:pt>
                <c:pt idx="3310">
                  <c:v>192.065</c:v>
                </c:pt>
                <c:pt idx="3311">
                  <c:v>107.645</c:v>
                </c:pt>
                <c:pt idx="3312">
                  <c:v>200.11</c:v>
                </c:pt>
                <c:pt idx="3313">
                  <c:v>245.81</c:v>
                </c:pt>
                <c:pt idx="3314">
                  <c:v>238.40499999999997</c:v>
                </c:pt>
                <c:pt idx="3315">
                  <c:v>239.005</c:v>
                </c:pt>
                <c:pt idx="3316">
                  <c:v>120.27000000000001</c:v>
                </c:pt>
                <c:pt idx="3317">
                  <c:v>431.9</c:v>
                </c:pt>
                <c:pt idx="3318">
                  <c:v>8.8149999999999995</c:v>
                </c:pt>
                <c:pt idx="3319">
                  <c:v>59.475000000000001</c:v>
                </c:pt>
                <c:pt idx="3320">
                  <c:v>287.42</c:v>
                </c:pt>
                <c:pt idx="3321">
                  <c:v>67.81</c:v>
                </c:pt>
                <c:pt idx="3322">
                  <c:v>343.15</c:v>
                </c:pt>
                <c:pt idx="3323">
                  <c:v>782.625</c:v>
                </c:pt>
                <c:pt idx="3324">
                  <c:v>265.95</c:v>
                </c:pt>
                <c:pt idx="3325">
                  <c:v>838.92000000000007</c:v>
                </c:pt>
                <c:pt idx="3326">
                  <c:v>53.28</c:v>
                </c:pt>
                <c:pt idx="3327">
                  <c:v>366.17999999999995</c:v>
                </c:pt>
                <c:pt idx="3328">
                  <c:v>216.64499999999998</c:v>
                </c:pt>
                <c:pt idx="3329">
                  <c:v>140.26</c:v>
                </c:pt>
                <c:pt idx="3330">
                  <c:v>949.33999999999992</c:v>
                </c:pt>
                <c:pt idx="3331">
                  <c:v>481.78999999999996</c:v>
                </c:pt>
                <c:pt idx="3332">
                  <c:v>411.01499999999999</c:v>
                </c:pt>
                <c:pt idx="3333">
                  <c:v>1156.325</c:v>
                </c:pt>
                <c:pt idx="3334">
                  <c:v>529.39</c:v>
                </c:pt>
                <c:pt idx="3335">
                  <c:v>593.745</c:v>
                </c:pt>
                <c:pt idx="3336">
                  <c:v>477.69500000000005</c:v>
                </c:pt>
                <c:pt idx="3337">
                  <c:v>157.315</c:v>
                </c:pt>
                <c:pt idx="3338">
                  <c:v>237.96</c:v>
                </c:pt>
                <c:pt idx="3339">
                  <c:v>727.43000000000006</c:v>
                </c:pt>
                <c:pt idx="3340">
                  <c:v>530.94499999999994</c:v>
                </c:pt>
                <c:pt idx="3341">
                  <c:v>567.81500000000005</c:v>
                </c:pt>
                <c:pt idx="3342">
                  <c:v>630.005</c:v>
                </c:pt>
                <c:pt idx="3343">
                  <c:v>191.8</c:v>
                </c:pt>
                <c:pt idx="3344">
                  <c:v>228.57999999999998</c:v>
                </c:pt>
                <c:pt idx="3345">
                  <c:v>290.65499999999997</c:v>
                </c:pt>
                <c:pt idx="3346">
                  <c:v>18.990000000000002</c:v>
                </c:pt>
                <c:pt idx="3347">
                  <c:v>450.87</c:v>
                </c:pt>
                <c:pt idx="3348">
                  <c:v>346.52499999999998</c:v>
                </c:pt>
                <c:pt idx="3349">
                  <c:v>428.43</c:v>
                </c:pt>
                <c:pt idx="3350">
                  <c:v>411.71</c:v>
                </c:pt>
                <c:pt idx="3351">
                  <c:v>254.99</c:v>
                </c:pt>
                <c:pt idx="3352">
                  <c:v>338.25</c:v>
                </c:pt>
                <c:pt idx="3353">
                  <c:v>339.21</c:v>
                </c:pt>
                <c:pt idx="3354">
                  <c:v>193.95999999999998</c:v>
                </c:pt>
                <c:pt idx="3355">
                  <c:v>91.704999999999998</c:v>
                </c:pt>
                <c:pt idx="3356">
                  <c:v>229.43</c:v>
                </c:pt>
                <c:pt idx="3357">
                  <c:v>65.325000000000003</c:v>
                </c:pt>
                <c:pt idx="3358">
                  <c:v>132.64500000000001</c:v>
                </c:pt>
                <c:pt idx="3359">
                  <c:v>56.045000000000002</c:v>
                </c:pt>
                <c:pt idx="3360">
                  <c:v>123.745</c:v>
                </c:pt>
                <c:pt idx="3361">
                  <c:v>232.16500000000002</c:v>
                </c:pt>
                <c:pt idx="3362">
                  <c:v>164.08499999999998</c:v>
                </c:pt>
                <c:pt idx="3363">
                  <c:v>783.90000000000009</c:v>
                </c:pt>
                <c:pt idx="3364">
                  <c:v>307.14999999999998</c:v>
                </c:pt>
                <c:pt idx="3365">
                  <c:v>420.66999999999996</c:v>
                </c:pt>
                <c:pt idx="3366">
                  <c:v>164.05500000000001</c:v>
                </c:pt>
                <c:pt idx="3367">
                  <c:v>549.62</c:v>
                </c:pt>
                <c:pt idx="3368">
                  <c:v>87.855000000000004</c:v>
                </c:pt>
                <c:pt idx="3369">
                  <c:v>570.64499999999998</c:v>
                </c:pt>
                <c:pt idx="3370">
                  <c:v>1399.15</c:v>
                </c:pt>
                <c:pt idx="3371">
                  <c:v>1.155</c:v>
                </c:pt>
                <c:pt idx="3372">
                  <c:v>67.240000000000009</c:v>
                </c:pt>
                <c:pt idx="3373">
                  <c:v>93.594999999999999</c:v>
                </c:pt>
                <c:pt idx="3374">
                  <c:v>667.505</c:v>
                </c:pt>
                <c:pt idx="3375">
                  <c:v>283.32000000000005</c:v>
                </c:pt>
                <c:pt idx="3376">
                  <c:v>28.125</c:v>
                </c:pt>
                <c:pt idx="3377">
                  <c:v>1216.3800000000001</c:v>
                </c:pt>
                <c:pt idx="3378">
                  <c:v>330.48500000000001</c:v>
                </c:pt>
                <c:pt idx="3379">
                  <c:v>76.55</c:v>
                </c:pt>
                <c:pt idx="3380">
                  <c:v>1060.83</c:v>
                </c:pt>
                <c:pt idx="3381">
                  <c:v>281.08499999999998</c:v>
                </c:pt>
                <c:pt idx="3382">
                  <c:v>53.58</c:v>
                </c:pt>
                <c:pt idx="3383">
                  <c:v>122.845</c:v>
                </c:pt>
                <c:pt idx="3384">
                  <c:v>819.56999999999994</c:v>
                </c:pt>
                <c:pt idx="3385">
                  <c:v>914.36500000000001</c:v>
                </c:pt>
                <c:pt idx="3386">
                  <c:v>221.73500000000001</c:v>
                </c:pt>
                <c:pt idx="3387">
                  <c:v>635.46</c:v>
                </c:pt>
                <c:pt idx="3388">
                  <c:v>34.24</c:v>
                </c:pt>
                <c:pt idx="3389">
                  <c:v>237.655</c:v>
                </c:pt>
                <c:pt idx="3390">
                  <c:v>73.25</c:v>
                </c:pt>
                <c:pt idx="3391">
                  <c:v>1006.4200000000001</c:v>
                </c:pt>
                <c:pt idx="3392">
                  <c:v>18.82</c:v>
                </c:pt>
                <c:pt idx="3393">
                  <c:v>587.33999999999992</c:v>
                </c:pt>
                <c:pt idx="3394">
                  <c:v>673.5</c:v>
                </c:pt>
                <c:pt idx="3395">
                  <c:v>224.29500000000002</c:v>
                </c:pt>
                <c:pt idx="3396">
                  <c:v>104.52500000000001</c:v>
                </c:pt>
                <c:pt idx="3397">
                  <c:v>316.04499999999996</c:v>
                </c:pt>
                <c:pt idx="3398">
                  <c:v>67.36</c:v>
                </c:pt>
                <c:pt idx="3399">
                  <c:v>949.83999999999992</c:v>
                </c:pt>
                <c:pt idx="3400">
                  <c:v>753.41</c:v>
                </c:pt>
                <c:pt idx="3401">
                  <c:v>447.78</c:v>
                </c:pt>
                <c:pt idx="3402">
                  <c:v>67.444999999999993</c:v>
                </c:pt>
                <c:pt idx="3403">
                  <c:v>203.435</c:v>
                </c:pt>
                <c:pt idx="3404">
                  <c:v>91.43</c:v>
                </c:pt>
                <c:pt idx="3405">
                  <c:v>3.5000000000000003E-2</c:v>
                </c:pt>
                <c:pt idx="3406">
                  <c:v>1635.8899999999999</c:v>
                </c:pt>
                <c:pt idx="3407">
                  <c:v>283.30500000000001</c:v>
                </c:pt>
                <c:pt idx="3408">
                  <c:v>82.425000000000011</c:v>
                </c:pt>
                <c:pt idx="3409">
                  <c:v>81.81</c:v>
                </c:pt>
                <c:pt idx="3410">
                  <c:v>261.7</c:v>
                </c:pt>
                <c:pt idx="3411">
                  <c:v>18.12</c:v>
                </c:pt>
                <c:pt idx="3412">
                  <c:v>909.85500000000002</c:v>
                </c:pt>
                <c:pt idx="3413">
                  <c:v>619.39</c:v>
                </c:pt>
                <c:pt idx="3414">
                  <c:v>111.245</c:v>
                </c:pt>
                <c:pt idx="3415">
                  <c:v>1080.3</c:v>
                </c:pt>
                <c:pt idx="3416">
                  <c:v>2282.54</c:v>
                </c:pt>
                <c:pt idx="3417">
                  <c:v>850.10500000000002</c:v>
                </c:pt>
                <c:pt idx="3418">
                  <c:v>244.36</c:v>
                </c:pt>
                <c:pt idx="3419">
                  <c:v>49.105000000000004</c:v>
                </c:pt>
                <c:pt idx="3420">
                  <c:v>337.06</c:v>
                </c:pt>
                <c:pt idx="3421">
                  <c:v>10.215</c:v>
                </c:pt>
                <c:pt idx="3422">
                  <c:v>214.77</c:v>
                </c:pt>
                <c:pt idx="3423">
                  <c:v>2.6550000000000002</c:v>
                </c:pt>
                <c:pt idx="3424">
                  <c:v>231.5</c:v>
                </c:pt>
                <c:pt idx="3425">
                  <c:v>34.85</c:v>
                </c:pt>
                <c:pt idx="3426">
                  <c:v>105.785</c:v>
                </c:pt>
                <c:pt idx="3427">
                  <c:v>492.71500000000003</c:v>
                </c:pt>
                <c:pt idx="3428">
                  <c:v>806.52</c:v>
                </c:pt>
                <c:pt idx="3429">
                  <c:v>1018.4399999999999</c:v>
                </c:pt>
                <c:pt idx="3430">
                  <c:v>612.32500000000005</c:v>
                </c:pt>
                <c:pt idx="3431">
                  <c:v>519.8599999999999</c:v>
                </c:pt>
                <c:pt idx="3432">
                  <c:v>1249.625</c:v>
                </c:pt>
                <c:pt idx="3433">
                  <c:v>203.255</c:v>
                </c:pt>
                <c:pt idx="3434">
                  <c:v>43.31</c:v>
                </c:pt>
                <c:pt idx="3435">
                  <c:v>349.15999999999997</c:v>
                </c:pt>
                <c:pt idx="3436">
                  <c:v>526.66499999999996</c:v>
                </c:pt>
                <c:pt idx="3437">
                  <c:v>665.86999999999989</c:v>
                </c:pt>
                <c:pt idx="3438">
                  <c:v>539.79999999999995</c:v>
                </c:pt>
                <c:pt idx="3439">
                  <c:v>120.53999999999999</c:v>
                </c:pt>
                <c:pt idx="3440">
                  <c:v>180.86500000000001</c:v>
                </c:pt>
                <c:pt idx="3441">
                  <c:v>185.05</c:v>
                </c:pt>
                <c:pt idx="3442">
                  <c:v>781.93000000000006</c:v>
                </c:pt>
                <c:pt idx="3443">
                  <c:v>91.52000000000001</c:v>
                </c:pt>
                <c:pt idx="3444">
                  <c:v>109.22499999999999</c:v>
                </c:pt>
                <c:pt idx="3445">
                  <c:v>106.09</c:v>
                </c:pt>
                <c:pt idx="3446">
                  <c:v>103.22499999999999</c:v>
                </c:pt>
                <c:pt idx="3447">
                  <c:v>253.97</c:v>
                </c:pt>
                <c:pt idx="3448">
                  <c:v>674.17000000000007</c:v>
                </c:pt>
                <c:pt idx="3449">
                  <c:v>148.84</c:v>
                </c:pt>
                <c:pt idx="3450">
                  <c:v>241.72</c:v>
                </c:pt>
                <c:pt idx="3451">
                  <c:v>1240.94</c:v>
                </c:pt>
                <c:pt idx="3452">
                  <c:v>240.245</c:v>
                </c:pt>
                <c:pt idx="3453">
                  <c:v>1336.5350000000001</c:v>
                </c:pt>
                <c:pt idx="3454">
                  <c:v>625.6099999999999</c:v>
                </c:pt>
                <c:pt idx="3455">
                  <c:v>42.174999999999997</c:v>
                </c:pt>
                <c:pt idx="3456">
                  <c:v>237.36500000000001</c:v>
                </c:pt>
                <c:pt idx="3457">
                  <c:v>2.8849999999999998</c:v>
                </c:pt>
                <c:pt idx="3458">
                  <c:v>96.995000000000005</c:v>
                </c:pt>
                <c:pt idx="3459">
                  <c:v>54.43</c:v>
                </c:pt>
                <c:pt idx="3460">
                  <c:v>367.12</c:v>
                </c:pt>
                <c:pt idx="3461">
                  <c:v>130.32999999999998</c:v>
                </c:pt>
                <c:pt idx="3462">
                  <c:v>32.914999999999999</c:v>
                </c:pt>
                <c:pt idx="3463">
                  <c:v>235.19</c:v>
                </c:pt>
                <c:pt idx="3464">
                  <c:v>248.76500000000001</c:v>
                </c:pt>
                <c:pt idx="3465">
                  <c:v>303.185</c:v>
                </c:pt>
                <c:pt idx="3466">
                  <c:v>284.88</c:v>
                </c:pt>
                <c:pt idx="3467">
                  <c:v>647.34500000000003</c:v>
                </c:pt>
                <c:pt idx="3468">
                  <c:v>752.3</c:v>
                </c:pt>
                <c:pt idx="3469">
                  <c:v>284.83500000000004</c:v>
                </c:pt>
                <c:pt idx="3470">
                  <c:v>54.234999999999999</c:v>
                </c:pt>
                <c:pt idx="3471">
                  <c:v>574.09999999999991</c:v>
                </c:pt>
                <c:pt idx="3472">
                  <c:v>287.19</c:v>
                </c:pt>
                <c:pt idx="3473">
                  <c:v>1556.1550000000002</c:v>
                </c:pt>
                <c:pt idx="3474">
                  <c:v>1060.6500000000001</c:v>
                </c:pt>
                <c:pt idx="3475">
                  <c:v>1308.69</c:v>
                </c:pt>
                <c:pt idx="3476">
                  <c:v>48.34</c:v>
                </c:pt>
                <c:pt idx="3477">
                  <c:v>173.01999999999998</c:v>
                </c:pt>
                <c:pt idx="3478">
                  <c:v>428.33000000000004</c:v>
                </c:pt>
                <c:pt idx="3479">
                  <c:v>213.56</c:v>
                </c:pt>
                <c:pt idx="3480">
                  <c:v>0.88000000000000012</c:v>
                </c:pt>
                <c:pt idx="3481">
                  <c:v>356.49</c:v>
                </c:pt>
                <c:pt idx="3482">
                  <c:v>437.23500000000001</c:v>
                </c:pt>
                <c:pt idx="3483">
                  <c:v>1498.43</c:v>
                </c:pt>
                <c:pt idx="3484">
                  <c:v>83.954999999999998</c:v>
                </c:pt>
                <c:pt idx="3485">
                  <c:v>426.71500000000003</c:v>
                </c:pt>
                <c:pt idx="3486">
                  <c:v>231.72</c:v>
                </c:pt>
                <c:pt idx="3487">
                  <c:v>99.009999999999991</c:v>
                </c:pt>
                <c:pt idx="3488">
                  <c:v>802.52</c:v>
                </c:pt>
                <c:pt idx="3489">
                  <c:v>244.36500000000001</c:v>
                </c:pt>
                <c:pt idx="3490">
                  <c:v>467.83</c:v>
                </c:pt>
                <c:pt idx="3491">
                  <c:v>527.55999999999995</c:v>
                </c:pt>
                <c:pt idx="3492">
                  <c:v>698.3</c:v>
                </c:pt>
                <c:pt idx="3493">
                  <c:v>422.59500000000003</c:v>
                </c:pt>
                <c:pt idx="3494">
                  <c:v>319.33500000000004</c:v>
                </c:pt>
                <c:pt idx="3495">
                  <c:v>84.669999999999987</c:v>
                </c:pt>
                <c:pt idx="3496">
                  <c:v>419.98</c:v>
                </c:pt>
                <c:pt idx="3497">
                  <c:v>50.034999999999997</c:v>
                </c:pt>
                <c:pt idx="3498">
                  <c:v>603.4849999999999</c:v>
                </c:pt>
                <c:pt idx="3499">
                  <c:v>439.42500000000001</c:v>
                </c:pt>
                <c:pt idx="3500">
                  <c:v>370.625</c:v>
                </c:pt>
                <c:pt idx="3501">
                  <c:v>97.784999999999997</c:v>
                </c:pt>
                <c:pt idx="3502">
                  <c:v>12.620000000000001</c:v>
                </c:pt>
                <c:pt idx="3503">
                  <c:v>590.66</c:v>
                </c:pt>
                <c:pt idx="3504">
                  <c:v>1409.4050000000002</c:v>
                </c:pt>
                <c:pt idx="3505">
                  <c:v>471.5</c:v>
                </c:pt>
                <c:pt idx="3506">
                  <c:v>180.07499999999999</c:v>
                </c:pt>
                <c:pt idx="3507">
                  <c:v>249.245</c:v>
                </c:pt>
                <c:pt idx="3508">
                  <c:v>410.55</c:v>
                </c:pt>
                <c:pt idx="3509">
                  <c:v>459.02</c:v>
                </c:pt>
                <c:pt idx="3510">
                  <c:v>75.06</c:v>
                </c:pt>
                <c:pt idx="3511">
                  <c:v>277.04000000000002</c:v>
                </c:pt>
                <c:pt idx="3512">
                  <c:v>128.995</c:v>
                </c:pt>
                <c:pt idx="3513">
                  <c:v>2.9950000000000001</c:v>
                </c:pt>
                <c:pt idx="3514">
                  <c:v>83.64</c:v>
                </c:pt>
                <c:pt idx="3515">
                  <c:v>15.365</c:v>
                </c:pt>
                <c:pt idx="3516">
                  <c:v>467.88</c:v>
                </c:pt>
                <c:pt idx="3517">
                  <c:v>90.64</c:v>
                </c:pt>
                <c:pt idx="3518">
                  <c:v>191.655</c:v>
                </c:pt>
                <c:pt idx="3519">
                  <c:v>823.32999999999993</c:v>
                </c:pt>
                <c:pt idx="3520">
                  <c:v>276.61500000000001</c:v>
                </c:pt>
                <c:pt idx="3521">
                  <c:v>146.68</c:v>
                </c:pt>
                <c:pt idx="3522">
                  <c:v>227.98500000000001</c:v>
                </c:pt>
                <c:pt idx="3523">
                  <c:v>600.22499999999991</c:v>
                </c:pt>
                <c:pt idx="3524">
                  <c:v>110.535</c:v>
                </c:pt>
                <c:pt idx="3525">
                  <c:v>30.240000000000002</c:v>
                </c:pt>
                <c:pt idx="3526">
                  <c:v>163.715</c:v>
                </c:pt>
                <c:pt idx="3527">
                  <c:v>116.03999999999999</c:v>
                </c:pt>
                <c:pt idx="3528">
                  <c:v>66.58</c:v>
                </c:pt>
                <c:pt idx="3529">
                  <c:v>489.63</c:v>
                </c:pt>
                <c:pt idx="3530">
                  <c:v>171.77</c:v>
                </c:pt>
                <c:pt idx="3531">
                  <c:v>638.505</c:v>
                </c:pt>
                <c:pt idx="3532">
                  <c:v>295.63499999999999</c:v>
                </c:pt>
                <c:pt idx="3533">
                  <c:v>1855.75</c:v>
                </c:pt>
                <c:pt idx="3534">
                  <c:v>246.76999999999998</c:v>
                </c:pt>
                <c:pt idx="3535">
                  <c:v>219.17</c:v>
                </c:pt>
                <c:pt idx="3536">
                  <c:v>174.53</c:v>
                </c:pt>
                <c:pt idx="3537">
                  <c:v>443.56</c:v>
                </c:pt>
                <c:pt idx="3538">
                  <c:v>215.08500000000001</c:v>
                </c:pt>
                <c:pt idx="3539">
                  <c:v>937.83500000000004</c:v>
                </c:pt>
                <c:pt idx="3540">
                  <c:v>983.72</c:v>
                </c:pt>
                <c:pt idx="3541">
                  <c:v>704.56500000000005</c:v>
                </c:pt>
                <c:pt idx="3542">
                  <c:v>17.934999999999999</c:v>
                </c:pt>
                <c:pt idx="3543">
                  <c:v>154.94999999999999</c:v>
                </c:pt>
                <c:pt idx="3544">
                  <c:v>172.59</c:v>
                </c:pt>
                <c:pt idx="3545">
                  <c:v>233.92500000000001</c:v>
                </c:pt>
                <c:pt idx="3546">
                  <c:v>494.98</c:v>
                </c:pt>
                <c:pt idx="3547">
                  <c:v>263.33500000000004</c:v>
                </c:pt>
                <c:pt idx="3548">
                  <c:v>347.09500000000003</c:v>
                </c:pt>
                <c:pt idx="3549">
                  <c:v>462.16999999999996</c:v>
                </c:pt>
                <c:pt idx="3550">
                  <c:v>566.78499999999997</c:v>
                </c:pt>
                <c:pt idx="3551">
                  <c:v>1904.6849999999999</c:v>
                </c:pt>
                <c:pt idx="3552">
                  <c:v>437.33000000000004</c:v>
                </c:pt>
                <c:pt idx="3553">
                  <c:v>595.76499999999999</c:v>
                </c:pt>
                <c:pt idx="3554">
                  <c:v>380.6</c:v>
                </c:pt>
                <c:pt idx="3555">
                  <c:v>557.81999999999994</c:v>
                </c:pt>
                <c:pt idx="3556">
                  <c:v>83.6</c:v>
                </c:pt>
                <c:pt idx="3557">
                  <c:v>66.715000000000003</c:v>
                </c:pt>
                <c:pt idx="3558">
                  <c:v>689.29</c:v>
                </c:pt>
                <c:pt idx="3559">
                  <c:v>584.11</c:v>
                </c:pt>
                <c:pt idx="3560">
                  <c:v>1897.8899999999999</c:v>
                </c:pt>
                <c:pt idx="3561">
                  <c:v>84.204999999999998</c:v>
                </c:pt>
                <c:pt idx="3562">
                  <c:v>308.83500000000004</c:v>
                </c:pt>
                <c:pt idx="3563">
                  <c:v>204.14</c:v>
                </c:pt>
                <c:pt idx="3564">
                  <c:v>1136.48</c:v>
                </c:pt>
                <c:pt idx="3565">
                  <c:v>32.349999999999994</c:v>
                </c:pt>
                <c:pt idx="3566">
                  <c:v>1308.8499999999999</c:v>
                </c:pt>
                <c:pt idx="3567">
                  <c:v>299.54500000000002</c:v>
                </c:pt>
                <c:pt idx="3568">
                  <c:v>252.80500000000001</c:v>
                </c:pt>
                <c:pt idx="3569">
                  <c:v>372.51499999999999</c:v>
                </c:pt>
                <c:pt idx="3570">
                  <c:v>523.31500000000005</c:v>
                </c:pt>
                <c:pt idx="3571">
                  <c:v>109.84</c:v>
                </c:pt>
                <c:pt idx="3572">
                  <c:v>384.685</c:v>
                </c:pt>
                <c:pt idx="3573">
                  <c:v>4.6499999999999995</c:v>
                </c:pt>
                <c:pt idx="3574">
                  <c:v>354.83000000000004</c:v>
                </c:pt>
                <c:pt idx="3575">
                  <c:v>8.3449999999999989</c:v>
                </c:pt>
                <c:pt idx="3576">
                  <c:v>503.62</c:v>
                </c:pt>
                <c:pt idx="3577">
                  <c:v>36.78</c:v>
                </c:pt>
                <c:pt idx="3578">
                  <c:v>42.61</c:v>
                </c:pt>
                <c:pt idx="3579">
                  <c:v>1164.1950000000002</c:v>
                </c:pt>
                <c:pt idx="3580">
                  <c:v>283.29500000000002</c:v>
                </c:pt>
                <c:pt idx="3581">
                  <c:v>192.375</c:v>
                </c:pt>
                <c:pt idx="3582">
                  <c:v>576.03500000000008</c:v>
                </c:pt>
                <c:pt idx="3583">
                  <c:v>380.21000000000004</c:v>
                </c:pt>
                <c:pt idx="3584">
                  <c:v>56.055</c:v>
                </c:pt>
                <c:pt idx="3585">
                  <c:v>78.56</c:v>
                </c:pt>
                <c:pt idx="3586">
                  <c:v>306.44500000000005</c:v>
                </c:pt>
                <c:pt idx="3587">
                  <c:v>29.074999999999999</c:v>
                </c:pt>
                <c:pt idx="3588">
                  <c:v>74.525000000000006</c:v>
                </c:pt>
                <c:pt idx="3589">
                  <c:v>291.41000000000003</c:v>
                </c:pt>
                <c:pt idx="3590">
                  <c:v>1338.87</c:v>
                </c:pt>
                <c:pt idx="3591">
                  <c:v>812.52</c:v>
                </c:pt>
                <c:pt idx="3592">
                  <c:v>83.06</c:v>
                </c:pt>
                <c:pt idx="3593">
                  <c:v>235.47</c:v>
                </c:pt>
                <c:pt idx="3594">
                  <c:v>41.46</c:v>
                </c:pt>
                <c:pt idx="3595">
                  <c:v>260.55500000000001</c:v>
                </c:pt>
                <c:pt idx="3596">
                  <c:v>466.92</c:v>
                </c:pt>
                <c:pt idx="3597">
                  <c:v>303.82499999999999</c:v>
                </c:pt>
                <c:pt idx="3598">
                  <c:v>60.724999999999994</c:v>
                </c:pt>
                <c:pt idx="3599">
                  <c:v>43.97</c:v>
                </c:pt>
                <c:pt idx="3600">
                  <c:v>179.12</c:v>
                </c:pt>
                <c:pt idx="3601">
                  <c:v>897.92499999999995</c:v>
                </c:pt>
                <c:pt idx="3602">
                  <c:v>13.43</c:v>
                </c:pt>
                <c:pt idx="3603">
                  <c:v>270.995</c:v>
                </c:pt>
                <c:pt idx="3604">
                  <c:v>275.94499999999999</c:v>
                </c:pt>
                <c:pt idx="3605">
                  <c:v>601.09999999999991</c:v>
                </c:pt>
                <c:pt idx="3606">
                  <c:v>358.69</c:v>
                </c:pt>
                <c:pt idx="3607">
                  <c:v>190.86</c:v>
                </c:pt>
                <c:pt idx="3608">
                  <c:v>491.46000000000004</c:v>
                </c:pt>
                <c:pt idx="3609">
                  <c:v>595.42499999999995</c:v>
                </c:pt>
                <c:pt idx="3610">
                  <c:v>40.019999999999996</c:v>
                </c:pt>
                <c:pt idx="3611">
                  <c:v>283.78999999999996</c:v>
                </c:pt>
                <c:pt idx="3612">
                  <c:v>31.734999999999999</c:v>
                </c:pt>
                <c:pt idx="3613">
                  <c:v>795.005</c:v>
                </c:pt>
                <c:pt idx="3614">
                  <c:v>386.43</c:v>
                </c:pt>
                <c:pt idx="3615">
                  <c:v>298.36500000000001</c:v>
                </c:pt>
                <c:pt idx="3616">
                  <c:v>75.224999999999994</c:v>
                </c:pt>
                <c:pt idx="3617">
                  <c:v>30.424999999999997</c:v>
                </c:pt>
                <c:pt idx="3618">
                  <c:v>121.6</c:v>
                </c:pt>
                <c:pt idx="3619">
                  <c:v>763.85</c:v>
                </c:pt>
                <c:pt idx="3620">
                  <c:v>118.41</c:v>
                </c:pt>
                <c:pt idx="3621">
                  <c:v>72.22</c:v>
                </c:pt>
                <c:pt idx="3622">
                  <c:v>120.935</c:v>
                </c:pt>
                <c:pt idx="3623">
                  <c:v>679.56500000000005</c:v>
                </c:pt>
                <c:pt idx="3624">
                  <c:v>80.53</c:v>
                </c:pt>
                <c:pt idx="3625">
                  <c:v>464.82500000000005</c:v>
                </c:pt>
                <c:pt idx="3626">
                  <c:v>23.805</c:v>
                </c:pt>
                <c:pt idx="3627">
                  <c:v>86.81</c:v>
                </c:pt>
                <c:pt idx="3628">
                  <c:v>243.61</c:v>
                </c:pt>
                <c:pt idx="3629">
                  <c:v>810.04</c:v>
                </c:pt>
                <c:pt idx="3630">
                  <c:v>418.65499999999997</c:v>
                </c:pt>
                <c:pt idx="3631">
                  <c:v>291.21500000000003</c:v>
                </c:pt>
                <c:pt idx="3632">
                  <c:v>942.1099999999999</c:v>
                </c:pt>
                <c:pt idx="3633">
                  <c:v>865.13499999999999</c:v>
                </c:pt>
                <c:pt idx="3634">
                  <c:v>89.67</c:v>
                </c:pt>
                <c:pt idx="3635">
                  <c:v>139.17500000000001</c:v>
                </c:pt>
                <c:pt idx="3636">
                  <c:v>224.38499999999999</c:v>
                </c:pt>
                <c:pt idx="3637">
                  <c:v>37.075000000000003</c:v>
                </c:pt>
                <c:pt idx="3638">
                  <c:v>114.67500000000001</c:v>
                </c:pt>
                <c:pt idx="3639">
                  <c:v>1012.31</c:v>
                </c:pt>
                <c:pt idx="3640">
                  <c:v>16.134999999999998</c:v>
                </c:pt>
                <c:pt idx="3641">
                  <c:v>73.36</c:v>
                </c:pt>
                <c:pt idx="3642">
                  <c:v>429.03</c:v>
                </c:pt>
                <c:pt idx="3643">
                  <c:v>1374.3200000000002</c:v>
                </c:pt>
                <c:pt idx="3644">
                  <c:v>77.064999999999998</c:v>
                </c:pt>
                <c:pt idx="3645">
                  <c:v>81.62</c:v>
                </c:pt>
                <c:pt idx="3646">
                  <c:v>125.88</c:v>
                </c:pt>
                <c:pt idx="3647">
                  <c:v>315.42</c:v>
                </c:pt>
                <c:pt idx="3648">
                  <c:v>449.65999999999997</c:v>
                </c:pt>
                <c:pt idx="3649">
                  <c:v>405.47500000000002</c:v>
                </c:pt>
                <c:pt idx="3650">
                  <c:v>171.535</c:v>
                </c:pt>
                <c:pt idx="3651">
                  <c:v>161.625</c:v>
                </c:pt>
                <c:pt idx="3652">
                  <c:v>597.15499999999997</c:v>
                </c:pt>
                <c:pt idx="3653">
                  <c:v>141.41</c:v>
                </c:pt>
                <c:pt idx="3654">
                  <c:v>733.54500000000007</c:v>
                </c:pt>
                <c:pt idx="3655">
                  <c:v>416.47500000000002</c:v>
                </c:pt>
                <c:pt idx="3656">
                  <c:v>17.445</c:v>
                </c:pt>
                <c:pt idx="3657">
                  <c:v>38.68</c:v>
                </c:pt>
                <c:pt idx="3658">
                  <c:v>36.435000000000002</c:v>
                </c:pt>
                <c:pt idx="3659">
                  <c:v>180.01999999999998</c:v>
                </c:pt>
                <c:pt idx="3660">
                  <c:v>1214.05</c:v>
                </c:pt>
                <c:pt idx="3661">
                  <c:v>37.1</c:v>
                </c:pt>
                <c:pt idx="3662">
                  <c:v>70.115000000000009</c:v>
                </c:pt>
                <c:pt idx="3663">
                  <c:v>15.875</c:v>
                </c:pt>
                <c:pt idx="3664">
                  <c:v>152.22</c:v>
                </c:pt>
                <c:pt idx="3665">
                  <c:v>373.5</c:v>
                </c:pt>
                <c:pt idx="3666">
                  <c:v>81.89500000000001</c:v>
                </c:pt>
                <c:pt idx="3667">
                  <c:v>587.17499999999995</c:v>
                </c:pt>
                <c:pt idx="3668">
                  <c:v>27.995000000000001</c:v>
                </c:pt>
                <c:pt idx="3669">
                  <c:v>425.38</c:v>
                </c:pt>
                <c:pt idx="3670">
                  <c:v>65.2</c:v>
                </c:pt>
                <c:pt idx="3671">
                  <c:v>411.59500000000003</c:v>
                </c:pt>
                <c:pt idx="3672">
                  <c:v>711.75</c:v>
                </c:pt>
                <c:pt idx="3673">
                  <c:v>145.30500000000001</c:v>
                </c:pt>
                <c:pt idx="3674">
                  <c:v>37.305</c:v>
                </c:pt>
                <c:pt idx="3675">
                  <c:v>367.65</c:v>
                </c:pt>
                <c:pt idx="3676">
                  <c:v>243.10500000000002</c:v>
                </c:pt>
                <c:pt idx="3677">
                  <c:v>329.82</c:v>
                </c:pt>
                <c:pt idx="3678">
                  <c:v>411.375</c:v>
                </c:pt>
                <c:pt idx="3679">
                  <c:v>483.06000000000006</c:v>
                </c:pt>
                <c:pt idx="3680">
                  <c:v>392.70500000000004</c:v>
                </c:pt>
                <c:pt idx="3681">
                  <c:v>836.91000000000008</c:v>
                </c:pt>
                <c:pt idx="3682">
                  <c:v>62.510000000000005</c:v>
                </c:pt>
                <c:pt idx="3683">
                  <c:v>262.16999999999996</c:v>
                </c:pt>
                <c:pt idx="3684">
                  <c:v>705.15499999999997</c:v>
                </c:pt>
                <c:pt idx="3685">
                  <c:v>367.81</c:v>
                </c:pt>
                <c:pt idx="3686">
                  <c:v>114.005</c:v>
                </c:pt>
                <c:pt idx="3687">
                  <c:v>261.48500000000001</c:v>
                </c:pt>
                <c:pt idx="3688">
                  <c:v>265.04500000000002</c:v>
                </c:pt>
                <c:pt idx="3689">
                  <c:v>233.565</c:v>
                </c:pt>
                <c:pt idx="3690">
                  <c:v>51.36</c:v>
                </c:pt>
                <c:pt idx="3691">
                  <c:v>150.96</c:v>
                </c:pt>
                <c:pt idx="3692">
                  <c:v>1674.22</c:v>
                </c:pt>
                <c:pt idx="3693">
                  <c:v>152.13999999999999</c:v>
                </c:pt>
                <c:pt idx="3694">
                  <c:v>4.0350000000000001</c:v>
                </c:pt>
                <c:pt idx="3695">
                  <c:v>365.92499999999995</c:v>
                </c:pt>
                <c:pt idx="3696">
                  <c:v>112.925</c:v>
                </c:pt>
                <c:pt idx="3697">
                  <c:v>661.40499999999997</c:v>
                </c:pt>
                <c:pt idx="3698">
                  <c:v>309.36</c:v>
                </c:pt>
                <c:pt idx="3699">
                  <c:v>659.28</c:v>
                </c:pt>
                <c:pt idx="3700">
                  <c:v>889.69</c:v>
                </c:pt>
                <c:pt idx="3701">
                  <c:v>826.82500000000005</c:v>
                </c:pt>
                <c:pt idx="3702">
                  <c:v>293.29500000000002</c:v>
                </c:pt>
                <c:pt idx="3703">
                  <c:v>134.57999999999998</c:v>
                </c:pt>
                <c:pt idx="3704">
                  <c:v>326.22000000000003</c:v>
                </c:pt>
                <c:pt idx="3705">
                  <c:v>70.069999999999993</c:v>
                </c:pt>
                <c:pt idx="3706">
                  <c:v>385.35500000000002</c:v>
                </c:pt>
                <c:pt idx="3707">
                  <c:v>10.315000000000001</c:v>
                </c:pt>
                <c:pt idx="3708">
                  <c:v>223.99</c:v>
                </c:pt>
                <c:pt idx="3709">
                  <c:v>233.88499999999999</c:v>
                </c:pt>
                <c:pt idx="3710">
                  <c:v>198.125</c:v>
                </c:pt>
                <c:pt idx="3711">
                  <c:v>48.44</c:v>
                </c:pt>
                <c:pt idx="3712">
                  <c:v>1003.0150000000001</c:v>
                </c:pt>
                <c:pt idx="3713">
                  <c:v>483.375</c:v>
                </c:pt>
                <c:pt idx="3714">
                  <c:v>692.42499999999995</c:v>
                </c:pt>
                <c:pt idx="3715">
                  <c:v>1133.155</c:v>
                </c:pt>
                <c:pt idx="3716">
                  <c:v>752.25</c:v>
                </c:pt>
                <c:pt idx="3717">
                  <c:v>362.22500000000002</c:v>
                </c:pt>
                <c:pt idx="3718">
                  <c:v>169.20499999999998</c:v>
                </c:pt>
                <c:pt idx="3719">
                  <c:v>711.65</c:v>
                </c:pt>
                <c:pt idx="3720">
                  <c:v>545.55500000000006</c:v>
                </c:pt>
                <c:pt idx="3721">
                  <c:v>54.655000000000001</c:v>
                </c:pt>
                <c:pt idx="3722">
                  <c:v>610.91999999999996</c:v>
                </c:pt>
                <c:pt idx="3723">
                  <c:v>181.405</c:v>
                </c:pt>
                <c:pt idx="3724">
                  <c:v>4.375</c:v>
                </c:pt>
                <c:pt idx="3725">
                  <c:v>76.17</c:v>
                </c:pt>
                <c:pt idx="3726">
                  <c:v>546.34500000000003</c:v>
                </c:pt>
                <c:pt idx="3727">
                  <c:v>58.744999999999997</c:v>
                </c:pt>
                <c:pt idx="3728">
                  <c:v>99.775000000000006</c:v>
                </c:pt>
                <c:pt idx="3729">
                  <c:v>48.405000000000001</c:v>
                </c:pt>
                <c:pt idx="3730">
                  <c:v>133.91999999999999</c:v>
                </c:pt>
                <c:pt idx="3731">
                  <c:v>160.185</c:v>
                </c:pt>
                <c:pt idx="3732">
                  <c:v>83.24</c:v>
                </c:pt>
                <c:pt idx="3733">
                  <c:v>137.51</c:v>
                </c:pt>
                <c:pt idx="3734">
                  <c:v>104.245</c:v>
                </c:pt>
                <c:pt idx="3735">
                  <c:v>800.18499999999995</c:v>
                </c:pt>
                <c:pt idx="3736">
                  <c:v>34.11</c:v>
                </c:pt>
                <c:pt idx="3737">
                  <c:v>993.48500000000001</c:v>
                </c:pt>
                <c:pt idx="3738">
                  <c:v>269.935</c:v>
                </c:pt>
                <c:pt idx="3739">
                  <c:v>595.37</c:v>
                </c:pt>
                <c:pt idx="3740">
                  <c:v>550.07500000000005</c:v>
                </c:pt>
                <c:pt idx="3741">
                  <c:v>1651.2750000000001</c:v>
                </c:pt>
                <c:pt idx="3742">
                  <c:v>124.33</c:v>
                </c:pt>
                <c:pt idx="3743">
                  <c:v>796.54500000000007</c:v>
                </c:pt>
                <c:pt idx="3744">
                  <c:v>1312.2049999999999</c:v>
                </c:pt>
                <c:pt idx="3745">
                  <c:v>261.95499999999998</c:v>
                </c:pt>
                <c:pt idx="3746">
                  <c:v>88.805000000000007</c:v>
                </c:pt>
                <c:pt idx="3747">
                  <c:v>1.4749999999999999</c:v>
                </c:pt>
                <c:pt idx="3748">
                  <c:v>98.6</c:v>
                </c:pt>
                <c:pt idx="3749">
                  <c:v>12.44</c:v>
                </c:pt>
                <c:pt idx="3750">
                  <c:v>1120.5999999999999</c:v>
                </c:pt>
                <c:pt idx="3751">
                  <c:v>36.71</c:v>
                </c:pt>
                <c:pt idx="3752">
                  <c:v>178.35000000000002</c:v>
                </c:pt>
                <c:pt idx="3753">
                  <c:v>12.75</c:v>
                </c:pt>
                <c:pt idx="3754">
                  <c:v>242.7</c:v>
                </c:pt>
                <c:pt idx="3755">
                  <c:v>144.51</c:v>
                </c:pt>
                <c:pt idx="3756">
                  <c:v>315.91999999999996</c:v>
                </c:pt>
                <c:pt idx="3757">
                  <c:v>39.094999999999999</c:v>
                </c:pt>
                <c:pt idx="3758">
                  <c:v>98.18</c:v>
                </c:pt>
                <c:pt idx="3759">
                  <c:v>11.754999999999999</c:v>
                </c:pt>
                <c:pt idx="3760">
                  <c:v>1086.4100000000001</c:v>
                </c:pt>
                <c:pt idx="3761">
                  <c:v>65.300000000000011</c:v>
                </c:pt>
                <c:pt idx="3762">
                  <c:v>206.61500000000001</c:v>
                </c:pt>
                <c:pt idx="3763">
                  <c:v>305.14</c:v>
                </c:pt>
                <c:pt idx="3764">
                  <c:v>1.21</c:v>
                </c:pt>
                <c:pt idx="3765">
                  <c:v>380.03999999999996</c:v>
                </c:pt>
                <c:pt idx="3766">
                  <c:v>568.73</c:v>
                </c:pt>
                <c:pt idx="3767">
                  <c:v>488.56499999999994</c:v>
                </c:pt>
                <c:pt idx="3768">
                  <c:v>515.875</c:v>
                </c:pt>
                <c:pt idx="3769">
                  <c:v>892</c:v>
                </c:pt>
                <c:pt idx="3770">
                  <c:v>126.27500000000001</c:v>
                </c:pt>
                <c:pt idx="3771">
                  <c:v>347.25</c:v>
                </c:pt>
                <c:pt idx="3772">
                  <c:v>196.13499999999999</c:v>
                </c:pt>
                <c:pt idx="3773">
                  <c:v>320.90499999999997</c:v>
                </c:pt>
                <c:pt idx="3774">
                  <c:v>723.31</c:v>
                </c:pt>
                <c:pt idx="3775">
                  <c:v>342.52</c:v>
                </c:pt>
                <c:pt idx="3776">
                  <c:v>206.98000000000002</c:v>
                </c:pt>
                <c:pt idx="3777">
                  <c:v>107.41999999999999</c:v>
                </c:pt>
                <c:pt idx="3778">
                  <c:v>155.48500000000001</c:v>
                </c:pt>
                <c:pt idx="3779">
                  <c:v>1614.63</c:v>
                </c:pt>
                <c:pt idx="3780">
                  <c:v>86.194999999999993</c:v>
                </c:pt>
                <c:pt idx="3781">
                  <c:v>250.08500000000001</c:v>
                </c:pt>
                <c:pt idx="3782">
                  <c:v>260.19499999999999</c:v>
                </c:pt>
                <c:pt idx="3783">
                  <c:v>151.17000000000002</c:v>
                </c:pt>
                <c:pt idx="3784">
                  <c:v>665.30500000000006</c:v>
                </c:pt>
                <c:pt idx="3785">
                  <c:v>205.44499999999999</c:v>
                </c:pt>
                <c:pt idx="3786">
                  <c:v>275.19499999999999</c:v>
                </c:pt>
                <c:pt idx="3787">
                  <c:v>533.97500000000002</c:v>
                </c:pt>
                <c:pt idx="3788">
                  <c:v>141.565</c:v>
                </c:pt>
                <c:pt idx="3789">
                  <c:v>637.79</c:v>
                </c:pt>
                <c:pt idx="3790">
                  <c:v>271.08000000000004</c:v>
                </c:pt>
                <c:pt idx="3791">
                  <c:v>163.86500000000001</c:v>
                </c:pt>
                <c:pt idx="3792">
                  <c:v>519.54</c:v>
                </c:pt>
                <c:pt idx="3793">
                  <c:v>47.995000000000005</c:v>
                </c:pt>
                <c:pt idx="3794">
                  <c:v>68.674999999999997</c:v>
                </c:pt>
                <c:pt idx="3795">
                  <c:v>370.21000000000004</c:v>
                </c:pt>
                <c:pt idx="3796">
                  <c:v>16.475000000000001</c:v>
                </c:pt>
                <c:pt idx="3797">
                  <c:v>96.89</c:v>
                </c:pt>
                <c:pt idx="3798">
                  <c:v>1065.8499999999999</c:v>
                </c:pt>
                <c:pt idx="3799">
                  <c:v>409.13</c:v>
                </c:pt>
                <c:pt idx="3800">
                  <c:v>280.52</c:v>
                </c:pt>
                <c:pt idx="3801">
                  <c:v>196.45999999999998</c:v>
                </c:pt>
                <c:pt idx="3802">
                  <c:v>14.195</c:v>
                </c:pt>
                <c:pt idx="3803">
                  <c:v>155.44999999999999</c:v>
                </c:pt>
                <c:pt idx="3804">
                  <c:v>210.13</c:v>
                </c:pt>
                <c:pt idx="3805">
                  <c:v>194.345</c:v>
                </c:pt>
                <c:pt idx="3806">
                  <c:v>23.215</c:v>
                </c:pt>
                <c:pt idx="3807">
                  <c:v>13.204999999999998</c:v>
                </c:pt>
                <c:pt idx="3808">
                  <c:v>347.14499999999998</c:v>
                </c:pt>
                <c:pt idx="3809">
                  <c:v>5.0199999999999996</c:v>
                </c:pt>
                <c:pt idx="3810">
                  <c:v>118.505</c:v>
                </c:pt>
                <c:pt idx="3811">
                  <c:v>203.23000000000002</c:v>
                </c:pt>
                <c:pt idx="3812">
                  <c:v>466.1</c:v>
                </c:pt>
                <c:pt idx="3813">
                  <c:v>401.44</c:v>
                </c:pt>
                <c:pt idx="3814">
                  <c:v>232.535</c:v>
                </c:pt>
                <c:pt idx="3815">
                  <c:v>621.33500000000004</c:v>
                </c:pt>
                <c:pt idx="3816">
                  <c:v>174.07499999999999</c:v>
                </c:pt>
                <c:pt idx="3817">
                  <c:v>28.585000000000001</c:v>
                </c:pt>
                <c:pt idx="3818">
                  <c:v>80.155000000000001</c:v>
                </c:pt>
                <c:pt idx="3819">
                  <c:v>716.83</c:v>
                </c:pt>
                <c:pt idx="3820">
                  <c:v>96.444999999999993</c:v>
                </c:pt>
                <c:pt idx="3821">
                  <c:v>205.59</c:v>
                </c:pt>
                <c:pt idx="3822">
                  <c:v>141.07999999999998</c:v>
                </c:pt>
                <c:pt idx="3823">
                  <c:v>248.94</c:v>
                </c:pt>
                <c:pt idx="3824">
                  <c:v>226.11</c:v>
                </c:pt>
                <c:pt idx="3825">
                  <c:v>518.27499999999998</c:v>
                </c:pt>
                <c:pt idx="3826">
                  <c:v>213.51499999999999</c:v>
                </c:pt>
                <c:pt idx="3827">
                  <c:v>610.41999999999996</c:v>
                </c:pt>
                <c:pt idx="3828">
                  <c:v>22.824999999999999</c:v>
                </c:pt>
                <c:pt idx="3829">
                  <c:v>24.715</c:v>
                </c:pt>
                <c:pt idx="3830">
                  <c:v>309.92</c:v>
                </c:pt>
                <c:pt idx="3831">
                  <c:v>238.745</c:v>
                </c:pt>
                <c:pt idx="3832">
                  <c:v>177.815</c:v>
                </c:pt>
                <c:pt idx="3833">
                  <c:v>185.36</c:v>
                </c:pt>
                <c:pt idx="3834">
                  <c:v>101.185</c:v>
                </c:pt>
                <c:pt idx="3835">
                  <c:v>152.68</c:v>
                </c:pt>
                <c:pt idx="3836">
                  <c:v>143.715</c:v>
                </c:pt>
                <c:pt idx="3837">
                  <c:v>265.01499999999999</c:v>
                </c:pt>
                <c:pt idx="3838">
                  <c:v>409.92500000000001</c:v>
                </c:pt>
                <c:pt idx="3839">
                  <c:v>278.83000000000004</c:v>
                </c:pt>
                <c:pt idx="3840">
                  <c:v>64.384999999999991</c:v>
                </c:pt>
                <c:pt idx="3841">
                  <c:v>277.18</c:v>
                </c:pt>
                <c:pt idx="3842">
                  <c:v>28.86</c:v>
                </c:pt>
                <c:pt idx="3843">
                  <c:v>104.07</c:v>
                </c:pt>
                <c:pt idx="3844">
                  <c:v>332.65499999999997</c:v>
                </c:pt>
                <c:pt idx="3845">
                  <c:v>122.845</c:v>
                </c:pt>
                <c:pt idx="3846">
                  <c:v>793.92499999999995</c:v>
                </c:pt>
                <c:pt idx="3847">
                  <c:v>9.5299999999999994</c:v>
                </c:pt>
                <c:pt idx="3848">
                  <c:v>318.815</c:v>
                </c:pt>
                <c:pt idx="3849">
                  <c:v>323.04999999999995</c:v>
                </c:pt>
                <c:pt idx="3850">
                  <c:v>284.05</c:v>
                </c:pt>
                <c:pt idx="3851">
                  <c:v>42.625</c:v>
                </c:pt>
                <c:pt idx="3852">
                  <c:v>413.42500000000001</c:v>
                </c:pt>
                <c:pt idx="3853">
                  <c:v>134.61500000000001</c:v>
                </c:pt>
                <c:pt idx="3854">
                  <c:v>155.31</c:v>
                </c:pt>
                <c:pt idx="3855">
                  <c:v>257.95499999999998</c:v>
                </c:pt>
                <c:pt idx="3856">
                  <c:v>275.97000000000003</c:v>
                </c:pt>
                <c:pt idx="3857">
                  <c:v>9.8650000000000002</c:v>
                </c:pt>
                <c:pt idx="3858">
                  <c:v>45.805</c:v>
                </c:pt>
                <c:pt idx="3859">
                  <c:v>189.125</c:v>
                </c:pt>
                <c:pt idx="3860">
                  <c:v>67.375</c:v>
                </c:pt>
                <c:pt idx="3861">
                  <c:v>42.385000000000005</c:v>
                </c:pt>
                <c:pt idx="3862">
                  <c:v>110.005</c:v>
                </c:pt>
                <c:pt idx="3863">
                  <c:v>436.15499999999997</c:v>
                </c:pt>
                <c:pt idx="3864">
                  <c:v>173.91500000000002</c:v>
                </c:pt>
                <c:pt idx="3865">
                  <c:v>883.005</c:v>
                </c:pt>
                <c:pt idx="3866">
                  <c:v>482.35</c:v>
                </c:pt>
                <c:pt idx="3867">
                  <c:v>313.60500000000002</c:v>
                </c:pt>
                <c:pt idx="3868">
                  <c:v>194.72499999999999</c:v>
                </c:pt>
                <c:pt idx="3869">
                  <c:v>220.02500000000001</c:v>
                </c:pt>
                <c:pt idx="3870">
                  <c:v>104.795</c:v>
                </c:pt>
                <c:pt idx="3871">
                  <c:v>25</c:v>
                </c:pt>
                <c:pt idx="3872">
                  <c:v>248.97000000000003</c:v>
                </c:pt>
                <c:pt idx="3873">
                  <c:v>506.41499999999996</c:v>
                </c:pt>
                <c:pt idx="3874">
                  <c:v>132.80500000000001</c:v>
                </c:pt>
                <c:pt idx="3875">
                  <c:v>632.245</c:v>
                </c:pt>
                <c:pt idx="3876">
                  <c:v>765.78499999999997</c:v>
                </c:pt>
                <c:pt idx="3877">
                  <c:v>124.19999999999999</c:v>
                </c:pt>
                <c:pt idx="3878">
                  <c:v>127.075</c:v>
                </c:pt>
                <c:pt idx="3879">
                  <c:v>103.47999999999999</c:v>
                </c:pt>
              </c:numCache>
            </c:numRef>
          </c:xVal>
          <c:yVal>
            <c:numRef>
              <c:f>Sheet1!$AA$1070:$AA$4949</c:f>
              <c:numCache>
                <c:formatCode>General</c:formatCode>
                <c:ptCount val="3880"/>
                <c:pt idx="0">
                  <c:v>80.81</c:v>
                </c:pt>
                <c:pt idx="1">
                  <c:v>121.80000000000018</c:v>
                </c:pt>
                <c:pt idx="2">
                  <c:v>80.819999999999936</c:v>
                </c:pt>
                <c:pt idx="3">
                  <c:v>49.399999999997817</c:v>
                </c:pt>
                <c:pt idx="4">
                  <c:v>1145.7900000000009</c:v>
                </c:pt>
                <c:pt idx="5">
                  <c:v>267.4900000000016</c:v>
                </c:pt>
                <c:pt idx="6">
                  <c:v>354.07999999999993</c:v>
                </c:pt>
                <c:pt idx="7">
                  <c:v>17.909999999996217</c:v>
                </c:pt>
                <c:pt idx="8">
                  <c:v>335.42999999999938</c:v>
                </c:pt>
                <c:pt idx="9">
                  <c:v>668.19000000000233</c:v>
                </c:pt>
                <c:pt idx="10">
                  <c:v>166.30999999999995</c:v>
                </c:pt>
                <c:pt idx="11">
                  <c:v>225.69000000000005</c:v>
                </c:pt>
                <c:pt idx="12">
                  <c:v>295.16999999999962</c:v>
                </c:pt>
                <c:pt idx="13">
                  <c:v>924.46999999999935</c:v>
                </c:pt>
                <c:pt idx="14">
                  <c:v>273.96000000000004</c:v>
                </c:pt>
                <c:pt idx="15">
                  <c:v>55.119999999999891</c:v>
                </c:pt>
                <c:pt idx="16">
                  <c:v>1477.7099999999991</c:v>
                </c:pt>
                <c:pt idx="17">
                  <c:v>533.10999999999967</c:v>
                </c:pt>
                <c:pt idx="18">
                  <c:v>47.409999999999854</c:v>
                </c:pt>
                <c:pt idx="19">
                  <c:v>1381.0400000000009</c:v>
                </c:pt>
                <c:pt idx="20">
                  <c:v>267.67000000000007</c:v>
                </c:pt>
                <c:pt idx="21">
                  <c:v>283.69000000000005</c:v>
                </c:pt>
                <c:pt idx="22">
                  <c:v>172.75</c:v>
                </c:pt>
                <c:pt idx="23">
                  <c:v>269.81999999999971</c:v>
                </c:pt>
                <c:pt idx="24">
                  <c:v>909.52000000000044</c:v>
                </c:pt>
                <c:pt idx="25">
                  <c:v>634.38000000000011</c:v>
                </c:pt>
                <c:pt idx="26">
                  <c:v>1051.5699999999997</c:v>
                </c:pt>
                <c:pt idx="27">
                  <c:v>75.449999999998909</c:v>
                </c:pt>
                <c:pt idx="28">
                  <c:v>8.2100000000000364</c:v>
                </c:pt>
                <c:pt idx="29">
                  <c:v>11.699999999999932</c:v>
                </c:pt>
                <c:pt idx="30">
                  <c:v>73.679999999999382</c:v>
                </c:pt>
                <c:pt idx="31">
                  <c:v>376.72000000000116</c:v>
                </c:pt>
                <c:pt idx="32">
                  <c:v>467.9099999999994</c:v>
                </c:pt>
                <c:pt idx="33">
                  <c:v>385.69999999999891</c:v>
                </c:pt>
                <c:pt idx="34">
                  <c:v>703.84000000000015</c:v>
                </c:pt>
                <c:pt idx="35">
                  <c:v>21.139999999999997</c:v>
                </c:pt>
                <c:pt idx="36">
                  <c:v>93.920000000000073</c:v>
                </c:pt>
                <c:pt idx="37">
                  <c:v>101</c:v>
                </c:pt>
                <c:pt idx="38">
                  <c:v>387.73</c:v>
                </c:pt>
                <c:pt idx="39">
                  <c:v>408.34999999999945</c:v>
                </c:pt>
                <c:pt idx="40">
                  <c:v>33.199999999999989</c:v>
                </c:pt>
                <c:pt idx="41">
                  <c:v>383.11999999999989</c:v>
                </c:pt>
                <c:pt idx="42">
                  <c:v>5.4200000000000728</c:v>
                </c:pt>
                <c:pt idx="43">
                  <c:v>216.47000000000025</c:v>
                </c:pt>
                <c:pt idx="44">
                  <c:v>84.980000000000473</c:v>
                </c:pt>
                <c:pt idx="45">
                  <c:v>24.860000000000127</c:v>
                </c:pt>
                <c:pt idx="46">
                  <c:v>259.1099999999999</c:v>
                </c:pt>
                <c:pt idx="47">
                  <c:v>183.27999999999975</c:v>
                </c:pt>
                <c:pt idx="48">
                  <c:v>73.5</c:v>
                </c:pt>
                <c:pt idx="49">
                  <c:v>62.299999999999955</c:v>
                </c:pt>
                <c:pt idx="50">
                  <c:v>182.76000000000022</c:v>
                </c:pt>
                <c:pt idx="51">
                  <c:v>43.049999999999955</c:v>
                </c:pt>
                <c:pt idx="52">
                  <c:v>317.67000000000007</c:v>
                </c:pt>
                <c:pt idx="53">
                  <c:v>174.47000000000025</c:v>
                </c:pt>
                <c:pt idx="54">
                  <c:v>97.649999999999636</c:v>
                </c:pt>
                <c:pt idx="55">
                  <c:v>232.70999999999981</c:v>
                </c:pt>
                <c:pt idx="56">
                  <c:v>580.01000000000022</c:v>
                </c:pt>
                <c:pt idx="57">
                  <c:v>11.560000000000002</c:v>
                </c:pt>
                <c:pt idx="58">
                  <c:v>188.73000000000002</c:v>
                </c:pt>
                <c:pt idx="59">
                  <c:v>142.56999999999994</c:v>
                </c:pt>
                <c:pt idx="60">
                  <c:v>342.18000000000029</c:v>
                </c:pt>
                <c:pt idx="61">
                  <c:v>34.719999999999914</c:v>
                </c:pt>
                <c:pt idx="62">
                  <c:v>53.160000000000082</c:v>
                </c:pt>
                <c:pt idx="63">
                  <c:v>225.90000000000055</c:v>
                </c:pt>
                <c:pt idx="64">
                  <c:v>60.449999999999989</c:v>
                </c:pt>
                <c:pt idx="65">
                  <c:v>28.300000000000068</c:v>
                </c:pt>
                <c:pt idx="66">
                  <c:v>671.65000000000055</c:v>
                </c:pt>
                <c:pt idx="67">
                  <c:v>562.59000000000015</c:v>
                </c:pt>
                <c:pt idx="68">
                  <c:v>338.52999999999975</c:v>
                </c:pt>
                <c:pt idx="69">
                  <c:v>253.94999999999982</c:v>
                </c:pt>
                <c:pt idx="70">
                  <c:v>401.81000000000131</c:v>
                </c:pt>
                <c:pt idx="71">
                  <c:v>272.04000000000087</c:v>
                </c:pt>
                <c:pt idx="72">
                  <c:v>36.949999999999989</c:v>
                </c:pt>
                <c:pt idx="73">
                  <c:v>112.69</c:v>
                </c:pt>
                <c:pt idx="74">
                  <c:v>357.22999999999956</c:v>
                </c:pt>
                <c:pt idx="75">
                  <c:v>116.07999999999993</c:v>
                </c:pt>
                <c:pt idx="76">
                  <c:v>70.78</c:v>
                </c:pt>
                <c:pt idx="77">
                  <c:v>311.90999999999985</c:v>
                </c:pt>
                <c:pt idx="78">
                  <c:v>422.16999999999916</c:v>
                </c:pt>
                <c:pt idx="79">
                  <c:v>169.01999999999953</c:v>
                </c:pt>
                <c:pt idx="80">
                  <c:v>263.92000000000007</c:v>
                </c:pt>
                <c:pt idx="81">
                  <c:v>109.09000000000015</c:v>
                </c:pt>
                <c:pt idx="82">
                  <c:v>375.99000000000024</c:v>
                </c:pt>
                <c:pt idx="83">
                  <c:v>120.00999999999999</c:v>
                </c:pt>
                <c:pt idx="84">
                  <c:v>47.369999999999891</c:v>
                </c:pt>
                <c:pt idx="85">
                  <c:v>68.839999999999691</c:v>
                </c:pt>
                <c:pt idx="86">
                  <c:v>60.800000000001091</c:v>
                </c:pt>
                <c:pt idx="87">
                  <c:v>228.76000000000022</c:v>
                </c:pt>
                <c:pt idx="88">
                  <c:v>281.6400000000001</c:v>
                </c:pt>
                <c:pt idx="89">
                  <c:v>490.13999999999942</c:v>
                </c:pt>
                <c:pt idx="90">
                  <c:v>163.89999999999986</c:v>
                </c:pt>
                <c:pt idx="91">
                  <c:v>290.63999999999987</c:v>
                </c:pt>
                <c:pt idx="92">
                  <c:v>92.559999999999945</c:v>
                </c:pt>
                <c:pt idx="93">
                  <c:v>17.079999999999927</c:v>
                </c:pt>
                <c:pt idx="94">
                  <c:v>106.44999999999982</c:v>
                </c:pt>
                <c:pt idx="95">
                  <c:v>263.18000000000029</c:v>
                </c:pt>
                <c:pt idx="96">
                  <c:v>333.27999999999975</c:v>
                </c:pt>
                <c:pt idx="97">
                  <c:v>194.70000000000005</c:v>
                </c:pt>
                <c:pt idx="98">
                  <c:v>239.72000000000003</c:v>
                </c:pt>
                <c:pt idx="99">
                  <c:v>45.789999999999964</c:v>
                </c:pt>
                <c:pt idx="100">
                  <c:v>207.06999999999971</c:v>
                </c:pt>
                <c:pt idx="101">
                  <c:v>123.76999999999998</c:v>
                </c:pt>
                <c:pt idx="102">
                  <c:v>117.76999999999998</c:v>
                </c:pt>
                <c:pt idx="103">
                  <c:v>6.7300000000000182</c:v>
                </c:pt>
                <c:pt idx="104">
                  <c:v>35.47</c:v>
                </c:pt>
                <c:pt idx="105">
                  <c:v>436.55000000000018</c:v>
                </c:pt>
                <c:pt idx="106">
                  <c:v>386.79999999999927</c:v>
                </c:pt>
                <c:pt idx="107">
                  <c:v>38.940000000000055</c:v>
                </c:pt>
                <c:pt idx="108">
                  <c:v>26.019999999999982</c:v>
                </c:pt>
                <c:pt idx="109">
                  <c:v>3.2599999999999909</c:v>
                </c:pt>
                <c:pt idx="110">
                  <c:v>139.55999999999995</c:v>
                </c:pt>
                <c:pt idx="111">
                  <c:v>209.94000000000005</c:v>
                </c:pt>
                <c:pt idx="112">
                  <c:v>131.45000000000027</c:v>
                </c:pt>
                <c:pt idx="113">
                  <c:v>32.500000000000028</c:v>
                </c:pt>
                <c:pt idx="114">
                  <c:v>152.38000000000011</c:v>
                </c:pt>
                <c:pt idx="115">
                  <c:v>3.9800000000000182</c:v>
                </c:pt>
                <c:pt idx="116">
                  <c:v>51.730000000000018</c:v>
                </c:pt>
                <c:pt idx="117">
                  <c:v>196.61999999999989</c:v>
                </c:pt>
                <c:pt idx="118">
                  <c:v>476.32999999999993</c:v>
                </c:pt>
                <c:pt idx="119">
                  <c:v>457.43000000000029</c:v>
                </c:pt>
                <c:pt idx="120">
                  <c:v>62.730000000000132</c:v>
                </c:pt>
                <c:pt idx="121">
                  <c:v>2.8799999999991996</c:v>
                </c:pt>
                <c:pt idx="122">
                  <c:v>336.04999999999973</c:v>
                </c:pt>
                <c:pt idx="123">
                  <c:v>136.51</c:v>
                </c:pt>
                <c:pt idx="124">
                  <c:v>319.52999999999997</c:v>
                </c:pt>
                <c:pt idx="125">
                  <c:v>63.579999999999927</c:v>
                </c:pt>
                <c:pt idx="126">
                  <c:v>71.429999999999836</c:v>
                </c:pt>
                <c:pt idx="127">
                  <c:v>537.15000000000009</c:v>
                </c:pt>
                <c:pt idx="128">
                  <c:v>39.910000000000082</c:v>
                </c:pt>
                <c:pt idx="129">
                  <c:v>103.59000000000015</c:v>
                </c:pt>
                <c:pt idx="130">
                  <c:v>140.3900000000001</c:v>
                </c:pt>
                <c:pt idx="131">
                  <c:v>283.52</c:v>
                </c:pt>
                <c:pt idx="132">
                  <c:v>52.989999999999782</c:v>
                </c:pt>
                <c:pt idx="133">
                  <c:v>84.4699999999998</c:v>
                </c:pt>
                <c:pt idx="134">
                  <c:v>485.90999999999985</c:v>
                </c:pt>
                <c:pt idx="135">
                  <c:v>203.76000000000113</c:v>
                </c:pt>
                <c:pt idx="136">
                  <c:v>64.090000000000146</c:v>
                </c:pt>
                <c:pt idx="137">
                  <c:v>37.569999999999936</c:v>
                </c:pt>
                <c:pt idx="138">
                  <c:v>20.019999999999982</c:v>
                </c:pt>
                <c:pt idx="139">
                  <c:v>69.829999999999927</c:v>
                </c:pt>
                <c:pt idx="140">
                  <c:v>328.54999999999927</c:v>
                </c:pt>
                <c:pt idx="141">
                  <c:v>461.14999999999964</c:v>
                </c:pt>
                <c:pt idx="142">
                  <c:v>222.1400000000001</c:v>
                </c:pt>
                <c:pt idx="143">
                  <c:v>136.01</c:v>
                </c:pt>
                <c:pt idx="144">
                  <c:v>127.04999999999973</c:v>
                </c:pt>
                <c:pt idx="145">
                  <c:v>28.47</c:v>
                </c:pt>
                <c:pt idx="146">
                  <c:v>208.7800000000002</c:v>
                </c:pt>
                <c:pt idx="147">
                  <c:v>61.499999999999986</c:v>
                </c:pt>
                <c:pt idx="148">
                  <c:v>267.05000000000109</c:v>
                </c:pt>
                <c:pt idx="149">
                  <c:v>221.08999999999969</c:v>
                </c:pt>
                <c:pt idx="150">
                  <c:v>93.6400000000001</c:v>
                </c:pt>
                <c:pt idx="151">
                  <c:v>64.019999999999982</c:v>
                </c:pt>
                <c:pt idx="152">
                  <c:v>37.369999999999891</c:v>
                </c:pt>
                <c:pt idx="153">
                  <c:v>438.69000000000051</c:v>
                </c:pt>
                <c:pt idx="154">
                  <c:v>236.3700000000008</c:v>
                </c:pt>
                <c:pt idx="155">
                  <c:v>590.26000000000022</c:v>
                </c:pt>
                <c:pt idx="156">
                  <c:v>20.149999999999977</c:v>
                </c:pt>
                <c:pt idx="157">
                  <c:v>271.89999999999964</c:v>
                </c:pt>
                <c:pt idx="158">
                  <c:v>16.18</c:v>
                </c:pt>
                <c:pt idx="159">
                  <c:v>20.07</c:v>
                </c:pt>
                <c:pt idx="160">
                  <c:v>308.17999999999984</c:v>
                </c:pt>
                <c:pt idx="161">
                  <c:v>46.460000000000946</c:v>
                </c:pt>
                <c:pt idx="162">
                  <c:v>141.05999999999995</c:v>
                </c:pt>
                <c:pt idx="163">
                  <c:v>544.31999999999971</c:v>
                </c:pt>
                <c:pt idx="164">
                  <c:v>207.93000000000029</c:v>
                </c:pt>
                <c:pt idx="165">
                  <c:v>76.769999999999982</c:v>
                </c:pt>
                <c:pt idx="166">
                  <c:v>97.0600000000004</c:v>
                </c:pt>
                <c:pt idx="167">
                  <c:v>63.259999999999991</c:v>
                </c:pt>
                <c:pt idx="168">
                  <c:v>67.899999999999636</c:v>
                </c:pt>
                <c:pt idx="169">
                  <c:v>105.45000000000005</c:v>
                </c:pt>
                <c:pt idx="170">
                  <c:v>4.1500000000000909</c:v>
                </c:pt>
                <c:pt idx="171">
                  <c:v>142.9699999999998</c:v>
                </c:pt>
                <c:pt idx="172">
                  <c:v>38.840000000000003</c:v>
                </c:pt>
                <c:pt idx="173">
                  <c:v>535.26999999999953</c:v>
                </c:pt>
                <c:pt idx="174">
                  <c:v>13.869999999999976</c:v>
                </c:pt>
                <c:pt idx="175">
                  <c:v>76.150000000000546</c:v>
                </c:pt>
                <c:pt idx="176">
                  <c:v>880.03999999999905</c:v>
                </c:pt>
                <c:pt idx="177">
                  <c:v>54.530000000000655</c:v>
                </c:pt>
                <c:pt idx="178">
                  <c:v>153.04999999999973</c:v>
                </c:pt>
                <c:pt idx="179">
                  <c:v>173.02999999999975</c:v>
                </c:pt>
                <c:pt idx="180">
                  <c:v>185.70000000000005</c:v>
                </c:pt>
                <c:pt idx="181">
                  <c:v>177.81000000000006</c:v>
                </c:pt>
                <c:pt idx="182">
                  <c:v>27.790000000000873</c:v>
                </c:pt>
                <c:pt idx="183">
                  <c:v>139.39999999999986</c:v>
                </c:pt>
                <c:pt idx="184">
                  <c:v>74.120000000000118</c:v>
                </c:pt>
                <c:pt idx="185">
                  <c:v>111.36999999999989</c:v>
                </c:pt>
                <c:pt idx="186">
                  <c:v>354.11000000000058</c:v>
                </c:pt>
                <c:pt idx="187">
                  <c:v>45.719999999999914</c:v>
                </c:pt>
                <c:pt idx="188">
                  <c:v>382.75</c:v>
                </c:pt>
                <c:pt idx="189">
                  <c:v>26.550000000000182</c:v>
                </c:pt>
                <c:pt idx="190">
                  <c:v>470.5</c:v>
                </c:pt>
                <c:pt idx="191">
                  <c:v>22.329999999999927</c:v>
                </c:pt>
                <c:pt idx="192">
                  <c:v>97.980000000000473</c:v>
                </c:pt>
                <c:pt idx="193">
                  <c:v>171.2199999999998</c:v>
                </c:pt>
                <c:pt idx="194">
                  <c:v>228.57999999999993</c:v>
                </c:pt>
                <c:pt idx="195">
                  <c:v>73.109999999999985</c:v>
                </c:pt>
                <c:pt idx="196">
                  <c:v>47.150000000000091</c:v>
                </c:pt>
                <c:pt idx="197">
                  <c:v>161.71999999999935</c:v>
                </c:pt>
                <c:pt idx="198">
                  <c:v>99.800000000000011</c:v>
                </c:pt>
                <c:pt idx="199">
                  <c:v>89.779999999999973</c:v>
                </c:pt>
                <c:pt idx="200">
                  <c:v>36.769999999999982</c:v>
                </c:pt>
                <c:pt idx="201">
                  <c:v>39.610000000000582</c:v>
                </c:pt>
                <c:pt idx="202">
                  <c:v>356.48999999999978</c:v>
                </c:pt>
                <c:pt idx="203">
                  <c:v>129.61999999999989</c:v>
                </c:pt>
                <c:pt idx="204">
                  <c:v>17.880000000000109</c:v>
                </c:pt>
                <c:pt idx="205">
                  <c:v>116.30000000000018</c:v>
                </c:pt>
                <c:pt idx="206">
                  <c:v>208.57999999999993</c:v>
                </c:pt>
                <c:pt idx="207">
                  <c:v>226.66999999999825</c:v>
                </c:pt>
                <c:pt idx="208">
                  <c:v>262.82999999999993</c:v>
                </c:pt>
                <c:pt idx="209">
                  <c:v>196.13000000000011</c:v>
                </c:pt>
                <c:pt idx="210">
                  <c:v>179.65999999999985</c:v>
                </c:pt>
                <c:pt idx="211">
                  <c:v>21.210000000000036</c:v>
                </c:pt>
                <c:pt idx="212">
                  <c:v>20.950000000000045</c:v>
                </c:pt>
                <c:pt idx="213">
                  <c:v>56.819999999999936</c:v>
                </c:pt>
                <c:pt idx="214">
                  <c:v>369.51000000000022</c:v>
                </c:pt>
                <c:pt idx="215">
                  <c:v>32.890000000000327</c:v>
                </c:pt>
                <c:pt idx="216">
                  <c:v>6.0000000000400178E-2</c:v>
                </c:pt>
                <c:pt idx="217">
                  <c:v>208.07000000000005</c:v>
                </c:pt>
                <c:pt idx="218">
                  <c:v>197.61999999999989</c:v>
                </c:pt>
                <c:pt idx="219">
                  <c:v>85.420000000000073</c:v>
                </c:pt>
                <c:pt idx="220">
                  <c:v>398.20999999999913</c:v>
                </c:pt>
                <c:pt idx="221">
                  <c:v>130.35999999999876</c:v>
                </c:pt>
                <c:pt idx="222">
                  <c:v>461.36000000000058</c:v>
                </c:pt>
                <c:pt idx="223">
                  <c:v>58.149999999999977</c:v>
                </c:pt>
                <c:pt idx="224">
                  <c:v>334.89999999999986</c:v>
                </c:pt>
                <c:pt idx="225">
                  <c:v>144.22000000000025</c:v>
                </c:pt>
                <c:pt idx="226">
                  <c:v>444.72000000000025</c:v>
                </c:pt>
                <c:pt idx="227">
                  <c:v>122.3900000000001</c:v>
                </c:pt>
                <c:pt idx="228">
                  <c:v>321</c:v>
                </c:pt>
                <c:pt idx="229">
                  <c:v>110.85999999999967</c:v>
                </c:pt>
                <c:pt idx="230">
                  <c:v>206.26</c:v>
                </c:pt>
                <c:pt idx="231">
                  <c:v>3.3099999999999454</c:v>
                </c:pt>
                <c:pt idx="232">
                  <c:v>136.09999999999991</c:v>
                </c:pt>
                <c:pt idx="233">
                  <c:v>114.25</c:v>
                </c:pt>
                <c:pt idx="234">
                  <c:v>575.38000000000011</c:v>
                </c:pt>
                <c:pt idx="235">
                  <c:v>346.57999999999993</c:v>
                </c:pt>
                <c:pt idx="236">
                  <c:v>324.30999999999949</c:v>
                </c:pt>
                <c:pt idx="237">
                  <c:v>131.47000000000003</c:v>
                </c:pt>
                <c:pt idx="238">
                  <c:v>32.900000000000091</c:v>
                </c:pt>
                <c:pt idx="239">
                  <c:v>180.43000000000029</c:v>
                </c:pt>
                <c:pt idx="240">
                  <c:v>197.23999999999978</c:v>
                </c:pt>
                <c:pt idx="241">
                  <c:v>226.0600000000004</c:v>
                </c:pt>
                <c:pt idx="242">
                  <c:v>77.120000000000118</c:v>
                </c:pt>
                <c:pt idx="243">
                  <c:v>386.02999999999975</c:v>
                </c:pt>
                <c:pt idx="244">
                  <c:v>334.02</c:v>
                </c:pt>
                <c:pt idx="245">
                  <c:v>47.240000000000691</c:v>
                </c:pt>
                <c:pt idx="246">
                  <c:v>103.44000000000005</c:v>
                </c:pt>
                <c:pt idx="247">
                  <c:v>3.7299999999999898</c:v>
                </c:pt>
                <c:pt idx="248">
                  <c:v>68.710000000000036</c:v>
                </c:pt>
                <c:pt idx="249">
                  <c:v>126.86000000000058</c:v>
                </c:pt>
                <c:pt idx="250">
                  <c:v>102.42000000000007</c:v>
                </c:pt>
                <c:pt idx="251">
                  <c:v>31.419999999999959</c:v>
                </c:pt>
                <c:pt idx="252">
                  <c:v>78.2800000000002</c:v>
                </c:pt>
                <c:pt idx="253">
                  <c:v>5.069999999999709</c:v>
                </c:pt>
                <c:pt idx="254">
                  <c:v>156.42000000000007</c:v>
                </c:pt>
                <c:pt idx="255">
                  <c:v>88.649999999999636</c:v>
                </c:pt>
                <c:pt idx="256">
                  <c:v>89.159999999999854</c:v>
                </c:pt>
                <c:pt idx="257">
                  <c:v>384.90000000000009</c:v>
                </c:pt>
                <c:pt idx="258">
                  <c:v>89.470000000000027</c:v>
                </c:pt>
                <c:pt idx="259">
                  <c:v>150.20000000000005</c:v>
                </c:pt>
                <c:pt idx="260">
                  <c:v>273.57999999999993</c:v>
                </c:pt>
                <c:pt idx="261">
                  <c:v>30.330000000000041</c:v>
                </c:pt>
                <c:pt idx="262">
                  <c:v>28.019999999999982</c:v>
                </c:pt>
                <c:pt idx="263">
                  <c:v>62.100000000000364</c:v>
                </c:pt>
                <c:pt idx="264">
                  <c:v>100.61000000000013</c:v>
                </c:pt>
                <c:pt idx="265">
                  <c:v>82.31</c:v>
                </c:pt>
                <c:pt idx="266">
                  <c:v>4.3400000000000318</c:v>
                </c:pt>
                <c:pt idx="267">
                  <c:v>309.96000000000004</c:v>
                </c:pt>
                <c:pt idx="268">
                  <c:v>21.939999999999998</c:v>
                </c:pt>
                <c:pt idx="269">
                  <c:v>55.71999999999997</c:v>
                </c:pt>
                <c:pt idx="270">
                  <c:v>172.94000000000051</c:v>
                </c:pt>
                <c:pt idx="271">
                  <c:v>147.09999999999991</c:v>
                </c:pt>
                <c:pt idx="272">
                  <c:v>99.599999999999909</c:v>
                </c:pt>
                <c:pt idx="273">
                  <c:v>191.04999999999927</c:v>
                </c:pt>
                <c:pt idx="274">
                  <c:v>67.72</c:v>
                </c:pt>
                <c:pt idx="275">
                  <c:v>74.630000000000109</c:v>
                </c:pt>
                <c:pt idx="276">
                  <c:v>125.47000000000003</c:v>
                </c:pt>
                <c:pt idx="277">
                  <c:v>244.84000000000015</c:v>
                </c:pt>
                <c:pt idx="278">
                  <c:v>199.38000000000011</c:v>
                </c:pt>
                <c:pt idx="279">
                  <c:v>78.519999999999982</c:v>
                </c:pt>
                <c:pt idx="280">
                  <c:v>159.76999999999998</c:v>
                </c:pt>
                <c:pt idx="281">
                  <c:v>144.42999999999984</c:v>
                </c:pt>
                <c:pt idx="282">
                  <c:v>125.72000000000003</c:v>
                </c:pt>
                <c:pt idx="283">
                  <c:v>236.68000000000006</c:v>
                </c:pt>
                <c:pt idx="284">
                  <c:v>42.540000000000418</c:v>
                </c:pt>
                <c:pt idx="285">
                  <c:v>16.260000000000005</c:v>
                </c:pt>
                <c:pt idx="286">
                  <c:v>34.970000000000255</c:v>
                </c:pt>
                <c:pt idx="287">
                  <c:v>186.29000000000019</c:v>
                </c:pt>
                <c:pt idx="288">
                  <c:v>146.97999999999996</c:v>
                </c:pt>
                <c:pt idx="289">
                  <c:v>25.029999999999998</c:v>
                </c:pt>
                <c:pt idx="290">
                  <c:v>529.9900000000016</c:v>
                </c:pt>
                <c:pt idx="291">
                  <c:v>89.759999999999991</c:v>
                </c:pt>
                <c:pt idx="292">
                  <c:v>730.60000000000036</c:v>
                </c:pt>
                <c:pt idx="293">
                  <c:v>323.31999999999994</c:v>
                </c:pt>
                <c:pt idx="294">
                  <c:v>81.790000000000191</c:v>
                </c:pt>
                <c:pt idx="295">
                  <c:v>19.349999999999909</c:v>
                </c:pt>
                <c:pt idx="296">
                  <c:v>283.80999999999995</c:v>
                </c:pt>
                <c:pt idx="297">
                  <c:v>250.85000000000002</c:v>
                </c:pt>
                <c:pt idx="298">
                  <c:v>0.65999999999985448</c:v>
                </c:pt>
                <c:pt idx="299">
                  <c:v>506.26999999999975</c:v>
                </c:pt>
                <c:pt idx="300">
                  <c:v>218.67999999999938</c:v>
                </c:pt>
                <c:pt idx="301">
                  <c:v>56.299999999999727</c:v>
                </c:pt>
                <c:pt idx="302">
                  <c:v>45.880000000000109</c:v>
                </c:pt>
                <c:pt idx="303">
                  <c:v>451.07999999999993</c:v>
                </c:pt>
                <c:pt idx="304">
                  <c:v>68.110000000000014</c:v>
                </c:pt>
                <c:pt idx="305">
                  <c:v>22.839999999999918</c:v>
                </c:pt>
                <c:pt idx="306">
                  <c:v>290.87999999999965</c:v>
                </c:pt>
                <c:pt idx="307">
                  <c:v>29.189999999999998</c:v>
                </c:pt>
                <c:pt idx="308">
                  <c:v>24.010000000000218</c:v>
                </c:pt>
                <c:pt idx="309">
                  <c:v>65.52000000000001</c:v>
                </c:pt>
                <c:pt idx="310">
                  <c:v>21.3100000000004</c:v>
                </c:pt>
                <c:pt idx="311">
                  <c:v>15.920000000000002</c:v>
                </c:pt>
                <c:pt idx="312">
                  <c:v>12.1400000000001</c:v>
                </c:pt>
                <c:pt idx="313">
                  <c:v>579.36000000000013</c:v>
                </c:pt>
                <c:pt idx="314">
                  <c:v>25.900000000000006</c:v>
                </c:pt>
                <c:pt idx="315">
                  <c:v>205.71000000000004</c:v>
                </c:pt>
                <c:pt idx="316">
                  <c:v>92.3599999999999</c:v>
                </c:pt>
                <c:pt idx="317">
                  <c:v>278.14000000000033</c:v>
                </c:pt>
                <c:pt idx="318">
                  <c:v>328.00999999999976</c:v>
                </c:pt>
                <c:pt idx="319">
                  <c:v>102.16999999999996</c:v>
                </c:pt>
                <c:pt idx="320">
                  <c:v>108.09000000000015</c:v>
                </c:pt>
                <c:pt idx="321">
                  <c:v>48.140000000000015</c:v>
                </c:pt>
                <c:pt idx="322">
                  <c:v>3.9700000000002547</c:v>
                </c:pt>
                <c:pt idx="323">
                  <c:v>103.96000000000004</c:v>
                </c:pt>
                <c:pt idx="324">
                  <c:v>66.900000000000546</c:v>
                </c:pt>
                <c:pt idx="325">
                  <c:v>30.879999999999995</c:v>
                </c:pt>
                <c:pt idx="326">
                  <c:v>106.38999999999987</c:v>
                </c:pt>
                <c:pt idx="327">
                  <c:v>171.17999999999984</c:v>
                </c:pt>
                <c:pt idx="328">
                  <c:v>14.260000000000218</c:v>
                </c:pt>
                <c:pt idx="329">
                  <c:v>260.03000000000065</c:v>
                </c:pt>
                <c:pt idx="330">
                  <c:v>163.13999999999987</c:v>
                </c:pt>
                <c:pt idx="331">
                  <c:v>54.340000000000032</c:v>
                </c:pt>
                <c:pt idx="332">
                  <c:v>32.010000000000218</c:v>
                </c:pt>
                <c:pt idx="333">
                  <c:v>180.6400000000001</c:v>
                </c:pt>
                <c:pt idx="334">
                  <c:v>229.67000000000007</c:v>
                </c:pt>
                <c:pt idx="335">
                  <c:v>86.27000000000001</c:v>
                </c:pt>
                <c:pt idx="336">
                  <c:v>94.540000000000077</c:v>
                </c:pt>
                <c:pt idx="337">
                  <c:v>73.3599999999999</c:v>
                </c:pt>
                <c:pt idx="338">
                  <c:v>257.95999999999981</c:v>
                </c:pt>
                <c:pt idx="339">
                  <c:v>436.16000000000076</c:v>
                </c:pt>
                <c:pt idx="340">
                  <c:v>115.78000000000065</c:v>
                </c:pt>
                <c:pt idx="341">
                  <c:v>204.67000000000007</c:v>
                </c:pt>
                <c:pt idx="342">
                  <c:v>18.489999999999782</c:v>
                </c:pt>
                <c:pt idx="343">
                  <c:v>257.83999999999924</c:v>
                </c:pt>
                <c:pt idx="344">
                  <c:v>316.69000000000005</c:v>
                </c:pt>
                <c:pt idx="345">
                  <c:v>14.069999999999709</c:v>
                </c:pt>
                <c:pt idx="346">
                  <c:v>415.57999999999993</c:v>
                </c:pt>
                <c:pt idx="347">
                  <c:v>47.660000000000025</c:v>
                </c:pt>
                <c:pt idx="348">
                  <c:v>105.65999999999985</c:v>
                </c:pt>
                <c:pt idx="349">
                  <c:v>104.07000000000016</c:v>
                </c:pt>
                <c:pt idx="350">
                  <c:v>399.07000000000016</c:v>
                </c:pt>
                <c:pt idx="351">
                  <c:v>25.390000000000043</c:v>
                </c:pt>
                <c:pt idx="352">
                  <c:v>94.820000000000164</c:v>
                </c:pt>
                <c:pt idx="353">
                  <c:v>370.14</c:v>
                </c:pt>
                <c:pt idx="354">
                  <c:v>22.579999999999927</c:v>
                </c:pt>
                <c:pt idx="355">
                  <c:v>82.019999999999982</c:v>
                </c:pt>
                <c:pt idx="356">
                  <c:v>30.359999999999957</c:v>
                </c:pt>
                <c:pt idx="357">
                  <c:v>1.7099999999995816</c:v>
                </c:pt>
                <c:pt idx="358">
                  <c:v>90.400000000000034</c:v>
                </c:pt>
                <c:pt idx="359">
                  <c:v>80.579999999999927</c:v>
                </c:pt>
                <c:pt idx="360">
                  <c:v>125.23000000000002</c:v>
                </c:pt>
                <c:pt idx="361">
                  <c:v>1.42999999999995</c:v>
                </c:pt>
                <c:pt idx="362">
                  <c:v>83.460000000000036</c:v>
                </c:pt>
                <c:pt idx="363">
                  <c:v>191.51999999999998</c:v>
                </c:pt>
                <c:pt idx="364">
                  <c:v>66.009999999999991</c:v>
                </c:pt>
                <c:pt idx="365">
                  <c:v>68.759999999999991</c:v>
                </c:pt>
                <c:pt idx="366">
                  <c:v>175.22999999999956</c:v>
                </c:pt>
                <c:pt idx="367">
                  <c:v>0.46000000000003638</c:v>
                </c:pt>
                <c:pt idx="368">
                  <c:v>56.580000000000155</c:v>
                </c:pt>
                <c:pt idx="369">
                  <c:v>171.63000000000011</c:v>
                </c:pt>
                <c:pt idx="370">
                  <c:v>16.230000000000473</c:v>
                </c:pt>
                <c:pt idx="371">
                  <c:v>14.909999999999854</c:v>
                </c:pt>
                <c:pt idx="372">
                  <c:v>206.25999999999976</c:v>
                </c:pt>
                <c:pt idx="373">
                  <c:v>6.93</c:v>
                </c:pt>
                <c:pt idx="374">
                  <c:v>5.0600000000004002</c:v>
                </c:pt>
                <c:pt idx="375">
                  <c:v>350.79000000000087</c:v>
                </c:pt>
                <c:pt idx="376">
                  <c:v>31.410000000000082</c:v>
                </c:pt>
                <c:pt idx="377">
                  <c:v>627.89000000000033</c:v>
                </c:pt>
                <c:pt idx="378">
                  <c:v>140.64000000000033</c:v>
                </c:pt>
                <c:pt idx="379">
                  <c:v>112.20999999999992</c:v>
                </c:pt>
                <c:pt idx="380">
                  <c:v>127.79999999999995</c:v>
                </c:pt>
                <c:pt idx="381">
                  <c:v>41.94</c:v>
                </c:pt>
                <c:pt idx="382">
                  <c:v>388.48999999999978</c:v>
                </c:pt>
                <c:pt idx="383">
                  <c:v>58.670000000000073</c:v>
                </c:pt>
                <c:pt idx="384">
                  <c:v>22.889999999999986</c:v>
                </c:pt>
                <c:pt idx="385">
                  <c:v>71.210000000000036</c:v>
                </c:pt>
                <c:pt idx="386">
                  <c:v>50.740000000000009</c:v>
                </c:pt>
                <c:pt idx="387">
                  <c:v>38.739999999999782</c:v>
                </c:pt>
                <c:pt idx="388">
                  <c:v>230.07000000000016</c:v>
                </c:pt>
                <c:pt idx="389">
                  <c:v>71.589999999999691</c:v>
                </c:pt>
                <c:pt idx="390">
                  <c:v>32.910000000000082</c:v>
                </c:pt>
                <c:pt idx="391">
                  <c:v>137.64999999999964</c:v>
                </c:pt>
                <c:pt idx="392">
                  <c:v>13.829999999999984</c:v>
                </c:pt>
                <c:pt idx="393">
                  <c:v>10.970000000000255</c:v>
                </c:pt>
                <c:pt idx="394">
                  <c:v>191.80999999999995</c:v>
                </c:pt>
                <c:pt idx="395">
                  <c:v>81.840000000000146</c:v>
                </c:pt>
                <c:pt idx="396">
                  <c:v>8.8500000000000227</c:v>
                </c:pt>
                <c:pt idx="397">
                  <c:v>76.579999999999927</c:v>
                </c:pt>
                <c:pt idx="398">
                  <c:v>20.95999999999998</c:v>
                </c:pt>
                <c:pt idx="399">
                  <c:v>60.210000000000036</c:v>
                </c:pt>
                <c:pt idx="400">
                  <c:v>106.93000000000029</c:v>
                </c:pt>
                <c:pt idx="401">
                  <c:v>131.74</c:v>
                </c:pt>
                <c:pt idx="402">
                  <c:v>229.18000000000006</c:v>
                </c:pt>
                <c:pt idx="403">
                  <c:v>59.919999999999959</c:v>
                </c:pt>
                <c:pt idx="404">
                  <c:v>187.90000000000009</c:v>
                </c:pt>
                <c:pt idx="405">
                  <c:v>22.590000000000003</c:v>
                </c:pt>
                <c:pt idx="406">
                  <c:v>1.9099999999998545</c:v>
                </c:pt>
                <c:pt idx="407">
                  <c:v>48.440000000000055</c:v>
                </c:pt>
                <c:pt idx="408">
                  <c:v>34.899999999999636</c:v>
                </c:pt>
                <c:pt idx="409">
                  <c:v>147.42999999999984</c:v>
                </c:pt>
                <c:pt idx="410">
                  <c:v>194.94999999999982</c:v>
                </c:pt>
                <c:pt idx="411">
                  <c:v>568.28000000000065</c:v>
                </c:pt>
                <c:pt idx="412">
                  <c:v>35.480000000000018</c:v>
                </c:pt>
                <c:pt idx="413">
                  <c:v>68.610000000000014</c:v>
                </c:pt>
                <c:pt idx="414">
                  <c:v>204.09999999999945</c:v>
                </c:pt>
                <c:pt idx="415">
                  <c:v>118.55000000000001</c:v>
                </c:pt>
                <c:pt idx="416">
                  <c:v>96.220000000000027</c:v>
                </c:pt>
                <c:pt idx="417">
                  <c:v>119.26000000000022</c:v>
                </c:pt>
                <c:pt idx="418">
                  <c:v>127.71000000000004</c:v>
                </c:pt>
                <c:pt idx="419">
                  <c:v>185.94999999999982</c:v>
                </c:pt>
                <c:pt idx="420">
                  <c:v>58.5</c:v>
                </c:pt>
                <c:pt idx="421">
                  <c:v>278.59999999999991</c:v>
                </c:pt>
                <c:pt idx="422">
                  <c:v>104.1</c:v>
                </c:pt>
                <c:pt idx="423">
                  <c:v>384.55000000000018</c:v>
                </c:pt>
                <c:pt idx="424">
                  <c:v>150.42000000000007</c:v>
                </c:pt>
                <c:pt idx="425">
                  <c:v>38.210000000000036</c:v>
                </c:pt>
                <c:pt idx="426">
                  <c:v>8.1899999999999977</c:v>
                </c:pt>
                <c:pt idx="427">
                  <c:v>12.070000000000022</c:v>
                </c:pt>
                <c:pt idx="428">
                  <c:v>152.30999999999995</c:v>
                </c:pt>
                <c:pt idx="429">
                  <c:v>404.53000000000065</c:v>
                </c:pt>
                <c:pt idx="430">
                  <c:v>25.129999999999995</c:v>
                </c:pt>
                <c:pt idx="431">
                  <c:v>3.9799999999999898</c:v>
                </c:pt>
                <c:pt idx="432">
                  <c:v>3.0500000000000114</c:v>
                </c:pt>
                <c:pt idx="433">
                  <c:v>17.449999999999818</c:v>
                </c:pt>
                <c:pt idx="434">
                  <c:v>409.73</c:v>
                </c:pt>
                <c:pt idx="435">
                  <c:v>69.090000000000146</c:v>
                </c:pt>
                <c:pt idx="436">
                  <c:v>366.34000000000015</c:v>
                </c:pt>
                <c:pt idx="437">
                  <c:v>133.64999999999964</c:v>
                </c:pt>
                <c:pt idx="438">
                  <c:v>204.01999999999862</c:v>
                </c:pt>
                <c:pt idx="439">
                  <c:v>0.14999999999997726</c:v>
                </c:pt>
                <c:pt idx="440">
                  <c:v>77.670000000000073</c:v>
                </c:pt>
                <c:pt idx="441">
                  <c:v>362.82999999999993</c:v>
                </c:pt>
                <c:pt idx="442">
                  <c:v>161.80000000000018</c:v>
                </c:pt>
                <c:pt idx="443">
                  <c:v>363.6899999999996</c:v>
                </c:pt>
                <c:pt idx="444">
                  <c:v>76.500000000000057</c:v>
                </c:pt>
                <c:pt idx="445">
                  <c:v>58.31</c:v>
                </c:pt>
                <c:pt idx="446">
                  <c:v>63.369999999999891</c:v>
                </c:pt>
                <c:pt idx="447">
                  <c:v>107.67000000000007</c:v>
                </c:pt>
                <c:pt idx="448">
                  <c:v>26.220000000000027</c:v>
                </c:pt>
                <c:pt idx="449">
                  <c:v>24.579999999999984</c:v>
                </c:pt>
                <c:pt idx="450">
                  <c:v>281.44000000000005</c:v>
                </c:pt>
                <c:pt idx="451">
                  <c:v>134.72000000000025</c:v>
                </c:pt>
                <c:pt idx="452">
                  <c:v>61.129999999999882</c:v>
                </c:pt>
                <c:pt idx="453">
                  <c:v>27.349999999999909</c:v>
                </c:pt>
                <c:pt idx="454">
                  <c:v>37.3599999999999</c:v>
                </c:pt>
                <c:pt idx="455">
                  <c:v>49.20999999999998</c:v>
                </c:pt>
                <c:pt idx="456">
                  <c:v>6.4899999999999523</c:v>
                </c:pt>
                <c:pt idx="457">
                  <c:v>47.5</c:v>
                </c:pt>
                <c:pt idx="458">
                  <c:v>167.81999999999971</c:v>
                </c:pt>
                <c:pt idx="459">
                  <c:v>96.110000000000014</c:v>
                </c:pt>
                <c:pt idx="460">
                  <c:v>82.260000000000218</c:v>
                </c:pt>
                <c:pt idx="461">
                  <c:v>213.90999999999985</c:v>
                </c:pt>
                <c:pt idx="462">
                  <c:v>304.38999999999942</c:v>
                </c:pt>
                <c:pt idx="463">
                  <c:v>105.05999999999995</c:v>
                </c:pt>
                <c:pt idx="464">
                  <c:v>32.5</c:v>
                </c:pt>
                <c:pt idx="465">
                  <c:v>270.87</c:v>
                </c:pt>
                <c:pt idx="466">
                  <c:v>144.57999999999993</c:v>
                </c:pt>
                <c:pt idx="467">
                  <c:v>13.259999999999991</c:v>
                </c:pt>
                <c:pt idx="468">
                  <c:v>33.380000000000109</c:v>
                </c:pt>
                <c:pt idx="469">
                  <c:v>44.200000000000045</c:v>
                </c:pt>
                <c:pt idx="470">
                  <c:v>203.26000000000022</c:v>
                </c:pt>
                <c:pt idx="471">
                  <c:v>32.659999999999997</c:v>
                </c:pt>
                <c:pt idx="472">
                  <c:v>144.24000000000024</c:v>
                </c:pt>
                <c:pt idx="473">
                  <c:v>68.84999999999998</c:v>
                </c:pt>
                <c:pt idx="474">
                  <c:v>391.25999999999976</c:v>
                </c:pt>
                <c:pt idx="475">
                  <c:v>69.099999999999909</c:v>
                </c:pt>
                <c:pt idx="476">
                  <c:v>143.29999999999973</c:v>
                </c:pt>
                <c:pt idx="477">
                  <c:v>51.0300000000002</c:v>
                </c:pt>
                <c:pt idx="478">
                  <c:v>84.370000000000118</c:v>
                </c:pt>
                <c:pt idx="479">
                  <c:v>40.230000000000018</c:v>
                </c:pt>
                <c:pt idx="480">
                  <c:v>30.509999999999764</c:v>
                </c:pt>
                <c:pt idx="481">
                  <c:v>112.65000000000009</c:v>
                </c:pt>
                <c:pt idx="482">
                  <c:v>13.599999999999909</c:v>
                </c:pt>
                <c:pt idx="483">
                  <c:v>294.80000000000018</c:v>
                </c:pt>
                <c:pt idx="484">
                  <c:v>190.75</c:v>
                </c:pt>
                <c:pt idx="485">
                  <c:v>108.46000000000004</c:v>
                </c:pt>
                <c:pt idx="486">
                  <c:v>9.7200000000000273</c:v>
                </c:pt>
                <c:pt idx="487">
                  <c:v>52.730000000000018</c:v>
                </c:pt>
                <c:pt idx="488">
                  <c:v>1.4499999999998181</c:v>
                </c:pt>
                <c:pt idx="489">
                  <c:v>62.069999999999709</c:v>
                </c:pt>
                <c:pt idx="490">
                  <c:v>95.869999999999891</c:v>
                </c:pt>
                <c:pt idx="491">
                  <c:v>384.05999999999995</c:v>
                </c:pt>
                <c:pt idx="492">
                  <c:v>26.220000000000027</c:v>
                </c:pt>
                <c:pt idx="493">
                  <c:v>390.72000000000025</c:v>
                </c:pt>
                <c:pt idx="494">
                  <c:v>62.480000000000018</c:v>
                </c:pt>
                <c:pt idx="495">
                  <c:v>134.27999999999975</c:v>
                </c:pt>
                <c:pt idx="496">
                  <c:v>77.459999999999923</c:v>
                </c:pt>
                <c:pt idx="497">
                  <c:v>16.529999999999745</c:v>
                </c:pt>
                <c:pt idx="498">
                  <c:v>520.75</c:v>
                </c:pt>
                <c:pt idx="499">
                  <c:v>26.990000000000009</c:v>
                </c:pt>
                <c:pt idx="500">
                  <c:v>329.21000000000004</c:v>
                </c:pt>
                <c:pt idx="501">
                  <c:v>119.25999999999999</c:v>
                </c:pt>
                <c:pt idx="502">
                  <c:v>16.799999999999997</c:v>
                </c:pt>
                <c:pt idx="503">
                  <c:v>53.709999999999994</c:v>
                </c:pt>
                <c:pt idx="504">
                  <c:v>246.22000000000003</c:v>
                </c:pt>
                <c:pt idx="505">
                  <c:v>219.03000000000065</c:v>
                </c:pt>
                <c:pt idx="506">
                  <c:v>106.21000000000004</c:v>
                </c:pt>
                <c:pt idx="507">
                  <c:v>244.33999999999969</c:v>
                </c:pt>
                <c:pt idx="508">
                  <c:v>54.090000000000146</c:v>
                </c:pt>
                <c:pt idx="509">
                  <c:v>66.069999999999936</c:v>
                </c:pt>
                <c:pt idx="510">
                  <c:v>71.859999999999985</c:v>
                </c:pt>
                <c:pt idx="511">
                  <c:v>17.97999999999999</c:v>
                </c:pt>
                <c:pt idx="512">
                  <c:v>4.0100000000000051</c:v>
                </c:pt>
                <c:pt idx="513">
                  <c:v>84.659999999999968</c:v>
                </c:pt>
                <c:pt idx="514">
                  <c:v>141.65000000000009</c:v>
                </c:pt>
                <c:pt idx="515">
                  <c:v>409.42000000000007</c:v>
                </c:pt>
                <c:pt idx="516">
                  <c:v>58.419999999999959</c:v>
                </c:pt>
                <c:pt idx="517">
                  <c:v>16.799999999999997</c:v>
                </c:pt>
                <c:pt idx="518">
                  <c:v>179.94999999999982</c:v>
                </c:pt>
                <c:pt idx="519">
                  <c:v>13.420000000000016</c:v>
                </c:pt>
                <c:pt idx="520">
                  <c:v>42.170000000000073</c:v>
                </c:pt>
                <c:pt idx="521">
                  <c:v>91.740000000000691</c:v>
                </c:pt>
                <c:pt idx="522">
                  <c:v>14.420000000000073</c:v>
                </c:pt>
                <c:pt idx="523">
                  <c:v>83.989999999999782</c:v>
                </c:pt>
                <c:pt idx="524">
                  <c:v>58.170000000000016</c:v>
                </c:pt>
                <c:pt idx="525">
                  <c:v>39.240000000000009</c:v>
                </c:pt>
                <c:pt idx="526">
                  <c:v>306.47000000000025</c:v>
                </c:pt>
                <c:pt idx="527">
                  <c:v>31.299999999999727</c:v>
                </c:pt>
                <c:pt idx="528">
                  <c:v>31.579999999999927</c:v>
                </c:pt>
                <c:pt idx="529">
                  <c:v>369.0300000000002</c:v>
                </c:pt>
                <c:pt idx="530">
                  <c:v>75.920000000000073</c:v>
                </c:pt>
                <c:pt idx="531">
                  <c:v>6.0299999999999727</c:v>
                </c:pt>
                <c:pt idx="532">
                  <c:v>94.360000000000014</c:v>
                </c:pt>
                <c:pt idx="533">
                  <c:v>26.3599999999999</c:v>
                </c:pt>
                <c:pt idx="534">
                  <c:v>15.1899999999996</c:v>
                </c:pt>
                <c:pt idx="535">
                  <c:v>28.680000000000007</c:v>
                </c:pt>
                <c:pt idx="536">
                  <c:v>111.49000000000024</c:v>
                </c:pt>
                <c:pt idx="537">
                  <c:v>4.5800000000001546</c:v>
                </c:pt>
                <c:pt idx="538">
                  <c:v>18.449999999999996</c:v>
                </c:pt>
                <c:pt idx="539">
                  <c:v>1.3999999999998636</c:v>
                </c:pt>
                <c:pt idx="540">
                  <c:v>130.5</c:v>
                </c:pt>
                <c:pt idx="541">
                  <c:v>16.590000000000146</c:v>
                </c:pt>
                <c:pt idx="542">
                  <c:v>23.139999999999986</c:v>
                </c:pt>
                <c:pt idx="543">
                  <c:v>187.05000000000018</c:v>
                </c:pt>
                <c:pt idx="544">
                  <c:v>256.69000000000051</c:v>
                </c:pt>
                <c:pt idx="545">
                  <c:v>29.189999999999998</c:v>
                </c:pt>
                <c:pt idx="546">
                  <c:v>130.86999999999989</c:v>
                </c:pt>
                <c:pt idx="547">
                  <c:v>74.619999999999891</c:v>
                </c:pt>
                <c:pt idx="548">
                  <c:v>21.909999999999854</c:v>
                </c:pt>
                <c:pt idx="549">
                  <c:v>231.58999999999924</c:v>
                </c:pt>
                <c:pt idx="550">
                  <c:v>156.09999999999991</c:v>
                </c:pt>
                <c:pt idx="551">
                  <c:v>48.049999999999727</c:v>
                </c:pt>
                <c:pt idx="552">
                  <c:v>97.75</c:v>
                </c:pt>
                <c:pt idx="553">
                  <c:v>62.819999999999709</c:v>
                </c:pt>
                <c:pt idx="554">
                  <c:v>104.26999999999998</c:v>
                </c:pt>
                <c:pt idx="555">
                  <c:v>174.59999999999991</c:v>
                </c:pt>
                <c:pt idx="556">
                  <c:v>81.650000000000091</c:v>
                </c:pt>
                <c:pt idx="557">
                  <c:v>8.9499999999999886</c:v>
                </c:pt>
                <c:pt idx="558">
                  <c:v>17.529999999999745</c:v>
                </c:pt>
                <c:pt idx="559">
                  <c:v>242.05999999999995</c:v>
                </c:pt>
                <c:pt idx="560">
                  <c:v>71.3900000000001</c:v>
                </c:pt>
                <c:pt idx="561">
                  <c:v>359.64000000000033</c:v>
                </c:pt>
                <c:pt idx="562">
                  <c:v>38.049999999999955</c:v>
                </c:pt>
                <c:pt idx="563">
                  <c:v>100.91000000000008</c:v>
                </c:pt>
                <c:pt idx="564">
                  <c:v>3.999999999996362E-2</c:v>
                </c:pt>
                <c:pt idx="565">
                  <c:v>170.92000000000007</c:v>
                </c:pt>
                <c:pt idx="566">
                  <c:v>114.81000000000017</c:v>
                </c:pt>
                <c:pt idx="567">
                  <c:v>151.19000000000005</c:v>
                </c:pt>
                <c:pt idx="568">
                  <c:v>260.17999999999984</c:v>
                </c:pt>
                <c:pt idx="569">
                  <c:v>168.70000000000027</c:v>
                </c:pt>
                <c:pt idx="570">
                  <c:v>132.70000000000073</c:v>
                </c:pt>
                <c:pt idx="571">
                  <c:v>62.880000000000109</c:v>
                </c:pt>
                <c:pt idx="572">
                  <c:v>259.62999999999988</c:v>
                </c:pt>
                <c:pt idx="573">
                  <c:v>65.63</c:v>
                </c:pt>
                <c:pt idx="574">
                  <c:v>71.440000000000055</c:v>
                </c:pt>
                <c:pt idx="575">
                  <c:v>9.4500000000000455</c:v>
                </c:pt>
                <c:pt idx="576">
                  <c:v>19.889999999999986</c:v>
                </c:pt>
                <c:pt idx="577">
                  <c:v>62.590000000000032</c:v>
                </c:pt>
                <c:pt idx="578">
                  <c:v>51.440000000000055</c:v>
                </c:pt>
                <c:pt idx="579">
                  <c:v>77.619999999999891</c:v>
                </c:pt>
                <c:pt idx="580">
                  <c:v>318.60999999999967</c:v>
                </c:pt>
                <c:pt idx="581">
                  <c:v>35.090000000000146</c:v>
                </c:pt>
                <c:pt idx="582">
                  <c:v>91.909999999999854</c:v>
                </c:pt>
                <c:pt idx="583">
                  <c:v>221.16999999999985</c:v>
                </c:pt>
                <c:pt idx="584">
                  <c:v>5.9200000000000728</c:v>
                </c:pt>
                <c:pt idx="585">
                  <c:v>5.3400000000001455</c:v>
                </c:pt>
                <c:pt idx="586">
                  <c:v>93.350000000000023</c:v>
                </c:pt>
                <c:pt idx="587">
                  <c:v>78.120000000000118</c:v>
                </c:pt>
                <c:pt idx="588">
                  <c:v>16.740000000000009</c:v>
                </c:pt>
                <c:pt idx="589">
                  <c:v>7.4500000000002728</c:v>
                </c:pt>
                <c:pt idx="590">
                  <c:v>6.25</c:v>
                </c:pt>
                <c:pt idx="591">
                  <c:v>14.719999999999999</c:v>
                </c:pt>
                <c:pt idx="592">
                  <c:v>78.919999999999959</c:v>
                </c:pt>
                <c:pt idx="593">
                  <c:v>9.5599999999999454</c:v>
                </c:pt>
                <c:pt idx="594">
                  <c:v>183.61999999999989</c:v>
                </c:pt>
                <c:pt idx="595">
                  <c:v>123.37</c:v>
                </c:pt>
                <c:pt idx="596">
                  <c:v>1.5</c:v>
                </c:pt>
                <c:pt idx="597">
                  <c:v>2.8</c:v>
                </c:pt>
                <c:pt idx="598">
                  <c:v>233.54999999999973</c:v>
                </c:pt>
                <c:pt idx="599">
                  <c:v>100.86999999999989</c:v>
                </c:pt>
                <c:pt idx="600">
                  <c:v>40.340000000000003</c:v>
                </c:pt>
                <c:pt idx="601">
                  <c:v>69.25</c:v>
                </c:pt>
                <c:pt idx="602">
                  <c:v>232.21000000000004</c:v>
                </c:pt>
                <c:pt idx="603">
                  <c:v>19.800000000000011</c:v>
                </c:pt>
                <c:pt idx="604">
                  <c:v>153.01999999999998</c:v>
                </c:pt>
                <c:pt idx="605">
                  <c:v>48.420000000000016</c:v>
                </c:pt>
                <c:pt idx="606">
                  <c:v>124.66000000000031</c:v>
                </c:pt>
                <c:pt idx="607">
                  <c:v>26.299999999999955</c:v>
                </c:pt>
                <c:pt idx="608">
                  <c:v>195.67999999999984</c:v>
                </c:pt>
                <c:pt idx="609">
                  <c:v>20.659999999999968</c:v>
                </c:pt>
                <c:pt idx="610">
                  <c:v>27.630000000000024</c:v>
                </c:pt>
                <c:pt idx="611">
                  <c:v>81.609999999999673</c:v>
                </c:pt>
                <c:pt idx="612">
                  <c:v>52.759999999999991</c:v>
                </c:pt>
                <c:pt idx="613">
                  <c:v>115.72000000000025</c:v>
                </c:pt>
                <c:pt idx="614">
                  <c:v>175.2800000000002</c:v>
                </c:pt>
                <c:pt idx="615">
                  <c:v>1.5499999999999829</c:v>
                </c:pt>
                <c:pt idx="616">
                  <c:v>606.40999999999985</c:v>
                </c:pt>
                <c:pt idx="617">
                  <c:v>198.88999999999987</c:v>
                </c:pt>
                <c:pt idx="618">
                  <c:v>244.11000000000013</c:v>
                </c:pt>
                <c:pt idx="619">
                  <c:v>59.170000000000073</c:v>
                </c:pt>
                <c:pt idx="620">
                  <c:v>46.480000000000004</c:v>
                </c:pt>
                <c:pt idx="621">
                  <c:v>4.9300000000000637</c:v>
                </c:pt>
                <c:pt idx="622">
                  <c:v>126.09999999999991</c:v>
                </c:pt>
                <c:pt idx="623">
                  <c:v>148.77999999999986</c:v>
                </c:pt>
                <c:pt idx="624">
                  <c:v>253.39999999999964</c:v>
                </c:pt>
                <c:pt idx="625">
                  <c:v>10.170000000000073</c:v>
                </c:pt>
                <c:pt idx="626">
                  <c:v>363.98999999999978</c:v>
                </c:pt>
                <c:pt idx="627">
                  <c:v>189.31999999999971</c:v>
                </c:pt>
                <c:pt idx="628">
                  <c:v>48.310000000000031</c:v>
                </c:pt>
                <c:pt idx="629">
                  <c:v>19.139999999999873</c:v>
                </c:pt>
                <c:pt idx="630">
                  <c:v>176.55999999999995</c:v>
                </c:pt>
                <c:pt idx="631">
                  <c:v>51.369999999999891</c:v>
                </c:pt>
                <c:pt idx="632">
                  <c:v>56.620000000000118</c:v>
                </c:pt>
                <c:pt idx="633">
                  <c:v>57.990000000000009</c:v>
                </c:pt>
                <c:pt idx="634">
                  <c:v>410.90000000000055</c:v>
                </c:pt>
                <c:pt idx="635">
                  <c:v>14.769999999999982</c:v>
                </c:pt>
                <c:pt idx="636">
                  <c:v>95.079999999999927</c:v>
                </c:pt>
                <c:pt idx="637">
                  <c:v>218.50999999999976</c:v>
                </c:pt>
                <c:pt idx="638">
                  <c:v>11.789999999999992</c:v>
                </c:pt>
                <c:pt idx="639">
                  <c:v>821.22000000000025</c:v>
                </c:pt>
                <c:pt idx="640">
                  <c:v>68.399999999999977</c:v>
                </c:pt>
                <c:pt idx="641">
                  <c:v>674</c:v>
                </c:pt>
                <c:pt idx="642">
                  <c:v>56.730000000000018</c:v>
                </c:pt>
                <c:pt idx="643">
                  <c:v>70.220000000000027</c:v>
                </c:pt>
                <c:pt idx="644">
                  <c:v>28.579999999999927</c:v>
                </c:pt>
                <c:pt idx="645">
                  <c:v>39.25</c:v>
                </c:pt>
                <c:pt idx="646">
                  <c:v>54.170000000000073</c:v>
                </c:pt>
                <c:pt idx="647">
                  <c:v>75.289999999999964</c:v>
                </c:pt>
                <c:pt idx="648">
                  <c:v>52.470000000000255</c:v>
                </c:pt>
                <c:pt idx="649">
                  <c:v>34.120000000000346</c:v>
                </c:pt>
                <c:pt idx="650">
                  <c:v>112.72000000000025</c:v>
                </c:pt>
                <c:pt idx="651">
                  <c:v>66.960000000000036</c:v>
                </c:pt>
                <c:pt idx="652">
                  <c:v>172.17000000000007</c:v>
                </c:pt>
                <c:pt idx="653">
                  <c:v>27.870000000000005</c:v>
                </c:pt>
                <c:pt idx="654">
                  <c:v>219.52999999999975</c:v>
                </c:pt>
                <c:pt idx="655">
                  <c:v>250.34000000000015</c:v>
                </c:pt>
                <c:pt idx="656">
                  <c:v>86.470000000000255</c:v>
                </c:pt>
                <c:pt idx="657">
                  <c:v>102.92000000000007</c:v>
                </c:pt>
                <c:pt idx="658">
                  <c:v>49.800000000000011</c:v>
                </c:pt>
                <c:pt idx="659">
                  <c:v>486.65999999999985</c:v>
                </c:pt>
                <c:pt idx="660">
                  <c:v>230.9699999999998</c:v>
                </c:pt>
                <c:pt idx="661">
                  <c:v>65.94</c:v>
                </c:pt>
                <c:pt idx="662">
                  <c:v>610.72000000000025</c:v>
                </c:pt>
                <c:pt idx="663">
                  <c:v>60.199999999999818</c:v>
                </c:pt>
                <c:pt idx="664">
                  <c:v>71.559999999999945</c:v>
                </c:pt>
                <c:pt idx="665">
                  <c:v>83.259999999999991</c:v>
                </c:pt>
                <c:pt idx="666">
                  <c:v>73.740000000000009</c:v>
                </c:pt>
                <c:pt idx="667">
                  <c:v>35.550000000000182</c:v>
                </c:pt>
                <c:pt idx="668">
                  <c:v>133.51999999999998</c:v>
                </c:pt>
                <c:pt idx="669">
                  <c:v>27.379999999999995</c:v>
                </c:pt>
                <c:pt idx="670">
                  <c:v>88.300000000000182</c:v>
                </c:pt>
                <c:pt idx="671">
                  <c:v>165.57999999999993</c:v>
                </c:pt>
                <c:pt idx="672">
                  <c:v>94.889999999999986</c:v>
                </c:pt>
                <c:pt idx="673">
                  <c:v>258.48</c:v>
                </c:pt>
                <c:pt idx="674">
                  <c:v>119.15000000000009</c:v>
                </c:pt>
                <c:pt idx="675">
                  <c:v>284.09000000000015</c:v>
                </c:pt>
                <c:pt idx="676">
                  <c:v>147.70999999999992</c:v>
                </c:pt>
                <c:pt idx="677">
                  <c:v>124.81999999999971</c:v>
                </c:pt>
                <c:pt idx="678">
                  <c:v>126.27999999999997</c:v>
                </c:pt>
                <c:pt idx="679">
                  <c:v>38.460000000000036</c:v>
                </c:pt>
                <c:pt idx="680">
                  <c:v>87.090000000000146</c:v>
                </c:pt>
                <c:pt idx="681">
                  <c:v>85.860000000000014</c:v>
                </c:pt>
                <c:pt idx="682">
                  <c:v>227.47000000000003</c:v>
                </c:pt>
                <c:pt idx="683">
                  <c:v>136.37</c:v>
                </c:pt>
                <c:pt idx="684">
                  <c:v>97.480000000000018</c:v>
                </c:pt>
                <c:pt idx="685">
                  <c:v>169.16999999999985</c:v>
                </c:pt>
                <c:pt idx="686">
                  <c:v>475.21000000000004</c:v>
                </c:pt>
                <c:pt idx="687">
                  <c:v>57.03</c:v>
                </c:pt>
                <c:pt idx="688">
                  <c:v>4.4599999999999937</c:v>
                </c:pt>
                <c:pt idx="689">
                  <c:v>128.15999999999997</c:v>
                </c:pt>
                <c:pt idx="690">
                  <c:v>25.700000000000045</c:v>
                </c:pt>
                <c:pt idx="691">
                  <c:v>86.799999999999727</c:v>
                </c:pt>
                <c:pt idx="692">
                  <c:v>34.790000000000077</c:v>
                </c:pt>
                <c:pt idx="693">
                  <c:v>18.400000000000091</c:v>
                </c:pt>
                <c:pt idx="694">
                  <c:v>3.6800000000000068</c:v>
                </c:pt>
                <c:pt idx="695">
                  <c:v>9.5</c:v>
                </c:pt>
                <c:pt idx="696">
                  <c:v>144.32000000000016</c:v>
                </c:pt>
                <c:pt idx="697">
                  <c:v>12.019999999999982</c:v>
                </c:pt>
                <c:pt idx="698">
                  <c:v>175.90999999999985</c:v>
                </c:pt>
                <c:pt idx="699">
                  <c:v>140.88999999999999</c:v>
                </c:pt>
                <c:pt idx="700">
                  <c:v>14.060000000000002</c:v>
                </c:pt>
                <c:pt idx="701">
                  <c:v>75.569999999999993</c:v>
                </c:pt>
                <c:pt idx="702">
                  <c:v>11.490000000000009</c:v>
                </c:pt>
                <c:pt idx="703">
                  <c:v>1.1100000000000136</c:v>
                </c:pt>
                <c:pt idx="704">
                  <c:v>7.7199999999999136</c:v>
                </c:pt>
                <c:pt idx="705">
                  <c:v>22.300000000000011</c:v>
                </c:pt>
                <c:pt idx="706">
                  <c:v>25.879999999999995</c:v>
                </c:pt>
                <c:pt idx="707">
                  <c:v>268.99000000000024</c:v>
                </c:pt>
                <c:pt idx="708">
                  <c:v>372.57999999999993</c:v>
                </c:pt>
                <c:pt idx="709">
                  <c:v>48.100000000000023</c:v>
                </c:pt>
                <c:pt idx="710">
                  <c:v>403.32999999999993</c:v>
                </c:pt>
                <c:pt idx="711">
                  <c:v>114.45000000000005</c:v>
                </c:pt>
                <c:pt idx="712">
                  <c:v>17</c:v>
                </c:pt>
                <c:pt idx="713">
                  <c:v>135.13000000000011</c:v>
                </c:pt>
                <c:pt idx="714">
                  <c:v>182.70000000000005</c:v>
                </c:pt>
                <c:pt idx="715">
                  <c:v>25.629999999999995</c:v>
                </c:pt>
                <c:pt idx="716">
                  <c:v>56.240000000000236</c:v>
                </c:pt>
                <c:pt idx="717">
                  <c:v>90.110000000000014</c:v>
                </c:pt>
                <c:pt idx="718">
                  <c:v>2.9400000000000546</c:v>
                </c:pt>
                <c:pt idx="719">
                  <c:v>71.620000000000346</c:v>
                </c:pt>
                <c:pt idx="720">
                  <c:v>277.2199999999998</c:v>
                </c:pt>
                <c:pt idx="721">
                  <c:v>0.37000000000000011</c:v>
                </c:pt>
                <c:pt idx="722">
                  <c:v>77.410000000000025</c:v>
                </c:pt>
                <c:pt idx="723">
                  <c:v>123.54999999999995</c:v>
                </c:pt>
                <c:pt idx="724">
                  <c:v>109.27000000000044</c:v>
                </c:pt>
                <c:pt idx="725">
                  <c:v>141.86999999999989</c:v>
                </c:pt>
                <c:pt idx="726">
                  <c:v>24.870000000000005</c:v>
                </c:pt>
                <c:pt idx="727">
                  <c:v>23.79000000000002</c:v>
                </c:pt>
                <c:pt idx="728">
                  <c:v>39.340000000000146</c:v>
                </c:pt>
                <c:pt idx="729">
                  <c:v>159.55999999999995</c:v>
                </c:pt>
                <c:pt idx="730">
                  <c:v>193.66000000000031</c:v>
                </c:pt>
                <c:pt idx="731">
                  <c:v>48.75</c:v>
                </c:pt>
                <c:pt idx="732">
                  <c:v>45.579999999999984</c:v>
                </c:pt>
                <c:pt idx="733">
                  <c:v>105</c:v>
                </c:pt>
                <c:pt idx="734">
                  <c:v>146.51</c:v>
                </c:pt>
                <c:pt idx="735">
                  <c:v>2.0200000000000102</c:v>
                </c:pt>
                <c:pt idx="736">
                  <c:v>77.690000000000055</c:v>
                </c:pt>
                <c:pt idx="737">
                  <c:v>11.240000000000009</c:v>
                </c:pt>
                <c:pt idx="738">
                  <c:v>112</c:v>
                </c:pt>
                <c:pt idx="739">
                  <c:v>102.20000000000005</c:v>
                </c:pt>
                <c:pt idx="740">
                  <c:v>8.9799999999999045</c:v>
                </c:pt>
                <c:pt idx="741">
                  <c:v>55.510000000000019</c:v>
                </c:pt>
                <c:pt idx="742">
                  <c:v>3.8000000000000114</c:v>
                </c:pt>
                <c:pt idx="743">
                  <c:v>75.820000000000164</c:v>
                </c:pt>
                <c:pt idx="744">
                  <c:v>168.86999999999989</c:v>
                </c:pt>
                <c:pt idx="745">
                  <c:v>84.740000000000236</c:v>
                </c:pt>
                <c:pt idx="746">
                  <c:v>168.5300000000002</c:v>
                </c:pt>
                <c:pt idx="747">
                  <c:v>403.53999999999996</c:v>
                </c:pt>
                <c:pt idx="748">
                  <c:v>77.480000000000018</c:v>
                </c:pt>
                <c:pt idx="749">
                  <c:v>112.40000000000009</c:v>
                </c:pt>
                <c:pt idx="750">
                  <c:v>59.079999999999984</c:v>
                </c:pt>
                <c:pt idx="751">
                  <c:v>0.32999999999992724</c:v>
                </c:pt>
                <c:pt idx="752">
                  <c:v>74.260000000000218</c:v>
                </c:pt>
                <c:pt idx="753">
                  <c:v>45.410000000000082</c:v>
                </c:pt>
                <c:pt idx="754">
                  <c:v>10.310000000000059</c:v>
                </c:pt>
                <c:pt idx="755">
                  <c:v>64.299999999999955</c:v>
                </c:pt>
                <c:pt idx="756">
                  <c:v>240.86000000000058</c:v>
                </c:pt>
                <c:pt idx="757">
                  <c:v>34.659999999999854</c:v>
                </c:pt>
                <c:pt idx="758">
                  <c:v>9.67999999999995</c:v>
                </c:pt>
                <c:pt idx="759">
                  <c:v>57.720000000000027</c:v>
                </c:pt>
                <c:pt idx="760">
                  <c:v>11.389999999999873</c:v>
                </c:pt>
                <c:pt idx="761">
                  <c:v>157.1400000000001</c:v>
                </c:pt>
                <c:pt idx="762">
                  <c:v>32.57000000000005</c:v>
                </c:pt>
                <c:pt idx="763">
                  <c:v>107.16000000000008</c:v>
                </c:pt>
                <c:pt idx="764">
                  <c:v>5.7900000000000205</c:v>
                </c:pt>
                <c:pt idx="765">
                  <c:v>240.5</c:v>
                </c:pt>
                <c:pt idx="766">
                  <c:v>24.240000000000009</c:v>
                </c:pt>
                <c:pt idx="767">
                  <c:v>85.0300000000002</c:v>
                </c:pt>
                <c:pt idx="768">
                  <c:v>12.689999999999998</c:v>
                </c:pt>
                <c:pt idx="769">
                  <c:v>62.260000000000218</c:v>
                </c:pt>
                <c:pt idx="770">
                  <c:v>34.019999999999982</c:v>
                </c:pt>
                <c:pt idx="771">
                  <c:v>88.949999999999818</c:v>
                </c:pt>
                <c:pt idx="772">
                  <c:v>101.26999999999998</c:v>
                </c:pt>
                <c:pt idx="773">
                  <c:v>121.56</c:v>
                </c:pt>
                <c:pt idx="774">
                  <c:v>119.06000000000006</c:v>
                </c:pt>
                <c:pt idx="775">
                  <c:v>34.089999999999975</c:v>
                </c:pt>
                <c:pt idx="776">
                  <c:v>50.389999999999986</c:v>
                </c:pt>
                <c:pt idx="777">
                  <c:v>78.889999999999873</c:v>
                </c:pt>
                <c:pt idx="778">
                  <c:v>204.11999999999989</c:v>
                </c:pt>
                <c:pt idx="779">
                  <c:v>256.46000000000004</c:v>
                </c:pt>
                <c:pt idx="780">
                  <c:v>26.650000000000091</c:v>
                </c:pt>
                <c:pt idx="781">
                  <c:v>12.099999999999454</c:v>
                </c:pt>
                <c:pt idx="782">
                  <c:v>95.200000000000045</c:v>
                </c:pt>
                <c:pt idx="783">
                  <c:v>40.519999999999996</c:v>
                </c:pt>
                <c:pt idx="784">
                  <c:v>114.2800000000002</c:v>
                </c:pt>
                <c:pt idx="785">
                  <c:v>58.489999999999981</c:v>
                </c:pt>
                <c:pt idx="786">
                  <c:v>15.030000000000001</c:v>
                </c:pt>
                <c:pt idx="787">
                  <c:v>379.05000000000018</c:v>
                </c:pt>
                <c:pt idx="788">
                  <c:v>4.9500000000000455</c:v>
                </c:pt>
                <c:pt idx="789">
                  <c:v>160.22000000000025</c:v>
                </c:pt>
                <c:pt idx="790">
                  <c:v>50.159999999999854</c:v>
                </c:pt>
                <c:pt idx="791">
                  <c:v>12.050000000000182</c:v>
                </c:pt>
                <c:pt idx="792">
                  <c:v>110.58999999999992</c:v>
                </c:pt>
                <c:pt idx="793">
                  <c:v>194.9799999999999</c:v>
                </c:pt>
                <c:pt idx="794">
                  <c:v>111.39999999999998</c:v>
                </c:pt>
                <c:pt idx="795">
                  <c:v>12.840000000000032</c:v>
                </c:pt>
                <c:pt idx="796">
                  <c:v>39.980000000000018</c:v>
                </c:pt>
                <c:pt idx="797">
                  <c:v>22.190000000000055</c:v>
                </c:pt>
                <c:pt idx="798">
                  <c:v>70.77000000000001</c:v>
                </c:pt>
                <c:pt idx="799">
                  <c:v>123.36000000000013</c:v>
                </c:pt>
                <c:pt idx="800">
                  <c:v>133.43</c:v>
                </c:pt>
                <c:pt idx="801">
                  <c:v>53.309999999999491</c:v>
                </c:pt>
                <c:pt idx="802">
                  <c:v>32.930000000000064</c:v>
                </c:pt>
                <c:pt idx="803">
                  <c:v>7.8199999999999932</c:v>
                </c:pt>
                <c:pt idx="804">
                  <c:v>92.5</c:v>
                </c:pt>
                <c:pt idx="805">
                  <c:v>237.05999999999995</c:v>
                </c:pt>
                <c:pt idx="806">
                  <c:v>60.92999999999995</c:v>
                </c:pt>
                <c:pt idx="807">
                  <c:v>340.82999999999993</c:v>
                </c:pt>
                <c:pt idx="808">
                  <c:v>101.94999999999982</c:v>
                </c:pt>
                <c:pt idx="809">
                  <c:v>52.72</c:v>
                </c:pt>
                <c:pt idx="810">
                  <c:v>134.47000000000025</c:v>
                </c:pt>
                <c:pt idx="811">
                  <c:v>1.8499999999999943</c:v>
                </c:pt>
                <c:pt idx="812">
                  <c:v>0.51999999999998181</c:v>
                </c:pt>
                <c:pt idx="813">
                  <c:v>121.29999999999995</c:v>
                </c:pt>
                <c:pt idx="814">
                  <c:v>43.799999999999955</c:v>
                </c:pt>
                <c:pt idx="815">
                  <c:v>207.33999999999992</c:v>
                </c:pt>
                <c:pt idx="816">
                  <c:v>139.44000000000051</c:v>
                </c:pt>
                <c:pt idx="817">
                  <c:v>49.839999999999918</c:v>
                </c:pt>
                <c:pt idx="818">
                  <c:v>48.190000000000055</c:v>
                </c:pt>
                <c:pt idx="819">
                  <c:v>85.310000000000173</c:v>
                </c:pt>
                <c:pt idx="820">
                  <c:v>607.48000000000047</c:v>
                </c:pt>
                <c:pt idx="821">
                  <c:v>10.84</c:v>
                </c:pt>
                <c:pt idx="822">
                  <c:v>120.8900000000001</c:v>
                </c:pt>
                <c:pt idx="823">
                  <c:v>359.81999999999971</c:v>
                </c:pt>
                <c:pt idx="824">
                  <c:v>14.629999999999995</c:v>
                </c:pt>
                <c:pt idx="825">
                  <c:v>283.84000000000015</c:v>
                </c:pt>
                <c:pt idx="826">
                  <c:v>103.55000000000007</c:v>
                </c:pt>
                <c:pt idx="827">
                  <c:v>185.48999999999978</c:v>
                </c:pt>
                <c:pt idx="828">
                  <c:v>164.86999999999989</c:v>
                </c:pt>
                <c:pt idx="829">
                  <c:v>34.299999999999955</c:v>
                </c:pt>
                <c:pt idx="830">
                  <c:v>20.210000000000036</c:v>
                </c:pt>
                <c:pt idx="831">
                  <c:v>180.80999999999995</c:v>
                </c:pt>
                <c:pt idx="832">
                  <c:v>99.9699999999998</c:v>
                </c:pt>
                <c:pt idx="833">
                  <c:v>7.7100000000000364</c:v>
                </c:pt>
                <c:pt idx="834">
                  <c:v>0.14999999999986358</c:v>
                </c:pt>
                <c:pt idx="835">
                  <c:v>218.7</c:v>
                </c:pt>
                <c:pt idx="836">
                  <c:v>8.9099999999998545</c:v>
                </c:pt>
                <c:pt idx="837">
                  <c:v>30.439999999999998</c:v>
                </c:pt>
                <c:pt idx="838">
                  <c:v>42.850000000000023</c:v>
                </c:pt>
                <c:pt idx="839">
                  <c:v>124.01999999999998</c:v>
                </c:pt>
                <c:pt idx="840">
                  <c:v>7.8600000000000136</c:v>
                </c:pt>
                <c:pt idx="841">
                  <c:v>7.3499999999999091</c:v>
                </c:pt>
                <c:pt idx="842">
                  <c:v>172.25</c:v>
                </c:pt>
                <c:pt idx="843">
                  <c:v>446.53999999999996</c:v>
                </c:pt>
                <c:pt idx="844">
                  <c:v>70.350000000000023</c:v>
                </c:pt>
                <c:pt idx="845">
                  <c:v>81.389999999999873</c:v>
                </c:pt>
                <c:pt idx="846">
                  <c:v>184.99</c:v>
                </c:pt>
                <c:pt idx="847">
                  <c:v>567.01000000000022</c:v>
                </c:pt>
                <c:pt idx="848">
                  <c:v>148.52999999999997</c:v>
                </c:pt>
                <c:pt idx="849">
                  <c:v>174.48000000000002</c:v>
                </c:pt>
                <c:pt idx="850">
                  <c:v>200.42000000000007</c:v>
                </c:pt>
                <c:pt idx="851">
                  <c:v>23.549999999999955</c:v>
                </c:pt>
                <c:pt idx="852">
                  <c:v>16.050000000000004</c:v>
                </c:pt>
                <c:pt idx="853">
                  <c:v>92.900000000000091</c:v>
                </c:pt>
                <c:pt idx="854">
                  <c:v>152.38</c:v>
                </c:pt>
                <c:pt idx="855">
                  <c:v>64.239999999999981</c:v>
                </c:pt>
                <c:pt idx="856">
                  <c:v>19.310000000000002</c:v>
                </c:pt>
                <c:pt idx="857">
                  <c:v>49.86</c:v>
                </c:pt>
                <c:pt idx="858">
                  <c:v>159.43</c:v>
                </c:pt>
                <c:pt idx="859">
                  <c:v>128.39999999999998</c:v>
                </c:pt>
                <c:pt idx="860">
                  <c:v>227.65999999999985</c:v>
                </c:pt>
                <c:pt idx="861">
                  <c:v>78.729999999999961</c:v>
                </c:pt>
                <c:pt idx="862">
                  <c:v>183.38000000000011</c:v>
                </c:pt>
                <c:pt idx="863">
                  <c:v>242.84000000000015</c:v>
                </c:pt>
                <c:pt idx="864">
                  <c:v>188.70000000000073</c:v>
                </c:pt>
                <c:pt idx="865">
                  <c:v>226.61000000000013</c:v>
                </c:pt>
                <c:pt idx="866">
                  <c:v>432.48</c:v>
                </c:pt>
                <c:pt idx="867">
                  <c:v>183.47000000000025</c:v>
                </c:pt>
                <c:pt idx="868">
                  <c:v>81.930000000000291</c:v>
                </c:pt>
                <c:pt idx="869">
                  <c:v>125.67999999999998</c:v>
                </c:pt>
                <c:pt idx="870">
                  <c:v>61.239999999999782</c:v>
                </c:pt>
                <c:pt idx="871">
                  <c:v>7.9099999999999682</c:v>
                </c:pt>
                <c:pt idx="872">
                  <c:v>143.78999999999996</c:v>
                </c:pt>
                <c:pt idx="873">
                  <c:v>245.32000000000016</c:v>
                </c:pt>
                <c:pt idx="874">
                  <c:v>16.509999999999764</c:v>
                </c:pt>
                <c:pt idx="875">
                  <c:v>30.149999999999977</c:v>
                </c:pt>
                <c:pt idx="876">
                  <c:v>91.610000000000014</c:v>
                </c:pt>
                <c:pt idx="877">
                  <c:v>134.80999999999995</c:v>
                </c:pt>
                <c:pt idx="878">
                  <c:v>99.079999999999927</c:v>
                </c:pt>
                <c:pt idx="879">
                  <c:v>32.319999999999993</c:v>
                </c:pt>
                <c:pt idx="880">
                  <c:v>61.900000000000034</c:v>
                </c:pt>
                <c:pt idx="881">
                  <c:v>155.40999999999997</c:v>
                </c:pt>
                <c:pt idx="882">
                  <c:v>52.699999999999989</c:v>
                </c:pt>
                <c:pt idx="883">
                  <c:v>172.86999999999989</c:v>
                </c:pt>
                <c:pt idx="884">
                  <c:v>8.9199999999999591</c:v>
                </c:pt>
                <c:pt idx="885">
                  <c:v>166.52999999999975</c:v>
                </c:pt>
                <c:pt idx="886">
                  <c:v>3.4700000000000273</c:v>
                </c:pt>
                <c:pt idx="887">
                  <c:v>10.470000000000027</c:v>
                </c:pt>
                <c:pt idx="888">
                  <c:v>84.62</c:v>
                </c:pt>
                <c:pt idx="889">
                  <c:v>2.2100000000000364</c:v>
                </c:pt>
                <c:pt idx="890">
                  <c:v>235.80999999999995</c:v>
                </c:pt>
                <c:pt idx="891">
                  <c:v>78.100000000000009</c:v>
                </c:pt>
                <c:pt idx="892">
                  <c:v>89.840000000000146</c:v>
                </c:pt>
                <c:pt idx="893">
                  <c:v>71.279999999999973</c:v>
                </c:pt>
                <c:pt idx="894">
                  <c:v>35.570000000000164</c:v>
                </c:pt>
                <c:pt idx="895">
                  <c:v>223.53999999999996</c:v>
                </c:pt>
                <c:pt idx="896">
                  <c:v>148.5</c:v>
                </c:pt>
                <c:pt idx="897">
                  <c:v>24.480000000000018</c:v>
                </c:pt>
                <c:pt idx="898">
                  <c:v>34.730000000000018</c:v>
                </c:pt>
                <c:pt idx="899">
                  <c:v>121.22000000000025</c:v>
                </c:pt>
                <c:pt idx="900">
                  <c:v>9.66</c:v>
                </c:pt>
                <c:pt idx="901">
                  <c:v>19.509999999999991</c:v>
                </c:pt>
                <c:pt idx="902">
                  <c:v>49.269999999999982</c:v>
                </c:pt>
                <c:pt idx="903">
                  <c:v>21.960000000000008</c:v>
                </c:pt>
                <c:pt idx="904">
                  <c:v>11.590000000000003</c:v>
                </c:pt>
                <c:pt idx="905">
                  <c:v>100.80000000000001</c:v>
                </c:pt>
                <c:pt idx="906">
                  <c:v>34.720000000000027</c:v>
                </c:pt>
                <c:pt idx="907">
                  <c:v>124.5300000000002</c:v>
                </c:pt>
                <c:pt idx="908">
                  <c:v>47.700000000000045</c:v>
                </c:pt>
                <c:pt idx="909">
                  <c:v>50.950000000000045</c:v>
                </c:pt>
                <c:pt idx="910">
                  <c:v>42.5300000000002</c:v>
                </c:pt>
                <c:pt idx="911">
                  <c:v>332.26000000000022</c:v>
                </c:pt>
                <c:pt idx="912">
                  <c:v>58.5</c:v>
                </c:pt>
                <c:pt idx="913">
                  <c:v>260.16999999999996</c:v>
                </c:pt>
                <c:pt idx="914">
                  <c:v>59.409999999999968</c:v>
                </c:pt>
                <c:pt idx="915">
                  <c:v>212.10999999999967</c:v>
                </c:pt>
                <c:pt idx="916">
                  <c:v>61.860000000000127</c:v>
                </c:pt>
                <c:pt idx="917">
                  <c:v>1.1199999999999974</c:v>
                </c:pt>
                <c:pt idx="918">
                  <c:v>125.66000000000008</c:v>
                </c:pt>
                <c:pt idx="919">
                  <c:v>218.72000000000003</c:v>
                </c:pt>
                <c:pt idx="920">
                  <c:v>77.240000000000009</c:v>
                </c:pt>
                <c:pt idx="921">
                  <c:v>50.170000000000073</c:v>
                </c:pt>
                <c:pt idx="922">
                  <c:v>36.110000000000014</c:v>
                </c:pt>
                <c:pt idx="923">
                  <c:v>390.32999999999993</c:v>
                </c:pt>
                <c:pt idx="924">
                  <c:v>53.730000000000018</c:v>
                </c:pt>
                <c:pt idx="925">
                  <c:v>33.910000000000004</c:v>
                </c:pt>
                <c:pt idx="926">
                  <c:v>14.850000000000023</c:v>
                </c:pt>
                <c:pt idx="927">
                  <c:v>309.20999999999981</c:v>
                </c:pt>
                <c:pt idx="928">
                  <c:v>9.5100000000000193</c:v>
                </c:pt>
                <c:pt idx="929">
                  <c:v>126.38</c:v>
                </c:pt>
                <c:pt idx="930">
                  <c:v>168.83999999999992</c:v>
                </c:pt>
                <c:pt idx="931">
                  <c:v>88.549999999999955</c:v>
                </c:pt>
                <c:pt idx="932">
                  <c:v>73.619999999999891</c:v>
                </c:pt>
                <c:pt idx="933">
                  <c:v>66.270000000000437</c:v>
                </c:pt>
                <c:pt idx="934">
                  <c:v>38.5</c:v>
                </c:pt>
                <c:pt idx="935">
                  <c:v>12.700000000000045</c:v>
                </c:pt>
                <c:pt idx="936">
                  <c:v>30.879999999999995</c:v>
                </c:pt>
                <c:pt idx="937">
                  <c:v>77.790000000000077</c:v>
                </c:pt>
                <c:pt idx="938">
                  <c:v>270.02999999999975</c:v>
                </c:pt>
                <c:pt idx="939">
                  <c:v>61.69</c:v>
                </c:pt>
                <c:pt idx="940">
                  <c:v>17.730000000000018</c:v>
                </c:pt>
                <c:pt idx="941">
                  <c:v>21.019999999999982</c:v>
                </c:pt>
                <c:pt idx="942">
                  <c:v>43.19</c:v>
                </c:pt>
                <c:pt idx="943">
                  <c:v>121.43000000000006</c:v>
                </c:pt>
                <c:pt idx="944">
                  <c:v>52.819999999999993</c:v>
                </c:pt>
                <c:pt idx="945">
                  <c:v>25.740000000000009</c:v>
                </c:pt>
                <c:pt idx="946">
                  <c:v>4.2200000000002547</c:v>
                </c:pt>
                <c:pt idx="947">
                  <c:v>417.70999999999958</c:v>
                </c:pt>
                <c:pt idx="948">
                  <c:v>71.630000000000109</c:v>
                </c:pt>
                <c:pt idx="949">
                  <c:v>90.110000000000014</c:v>
                </c:pt>
                <c:pt idx="950">
                  <c:v>134.25</c:v>
                </c:pt>
                <c:pt idx="951">
                  <c:v>15.980000000000018</c:v>
                </c:pt>
                <c:pt idx="952">
                  <c:v>186.90999999999985</c:v>
                </c:pt>
                <c:pt idx="953">
                  <c:v>57.039999999999964</c:v>
                </c:pt>
                <c:pt idx="954">
                  <c:v>54.520000000000039</c:v>
                </c:pt>
                <c:pt idx="955">
                  <c:v>149.99000000000069</c:v>
                </c:pt>
                <c:pt idx="956">
                  <c:v>46.419999999999959</c:v>
                </c:pt>
                <c:pt idx="957">
                  <c:v>138.02999999999997</c:v>
                </c:pt>
                <c:pt idx="958">
                  <c:v>89.8599999999999</c:v>
                </c:pt>
                <c:pt idx="959">
                  <c:v>114.31999999999971</c:v>
                </c:pt>
                <c:pt idx="960">
                  <c:v>6.1599999999999682</c:v>
                </c:pt>
                <c:pt idx="961">
                  <c:v>138.58999999999992</c:v>
                </c:pt>
                <c:pt idx="962">
                  <c:v>215.66999999999985</c:v>
                </c:pt>
                <c:pt idx="963">
                  <c:v>75.990000000000009</c:v>
                </c:pt>
                <c:pt idx="964">
                  <c:v>15.649999999999977</c:v>
                </c:pt>
                <c:pt idx="965">
                  <c:v>0.39999999999997726</c:v>
                </c:pt>
                <c:pt idx="966">
                  <c:v>38.290000000000077</c:v>
                </c:pt>
                <c:pt idx="967">
                  <c:v>343.32999999999993</c:v>
                </c:pt>
                <c:pt idx="968">
                  <c:v>135.39999999999964</c:v>
                </c:pt>
                <c:pt idx="969">
                  <c:v>87.260000000000105</c:v>
                </c:pt>
                <c:pt idx="970">
                  <c:v>76.75</c:v>
                </c:pt>
                <c:pt idx="971">
                  <c:v>19.209999999999923</c:v>
                </c:pt>
                <c:pt idx="972">
                  <c:v>67.269999999999982</c:v>
                </c:pt>
                <c:pt idx="973">
                  <c:v>293.61000000000013</c:v>
                </c:pt>
                <c:pt idx="974">
                  <c:v>172.42000000000007</c:v>
                </c:pt>
                <c:pt idx="975">
                  <c:v>9.0499999999999545</c:v>
                </c:pt>
                <c:pt idx="976">
                  <c:v>98.700000000000045</c:v>
                </c:pt>
                <c:pt idx="977">
                  <c:v>47.629999999999882</c:v>
                </c:pt>
                <c:pt idx="978">
                  <c:v>75.75</c:v>
                </c:pt>
                <c:pt idx="979">
                  <c:v>94.93</c:v>
                </c:pt>
                <c:pt idx="980">
                  <c:v>50.990000000000009</c:v>
                </c:pt>
                <c:pt idx="981">
                  <c:v>174.98000000000047</c:v>
                </c:pt>
                <c:pt idx="982">
                  <c:v>11.730000000000018</c:v>
                </c:pt>
                <c:pt idx="983">
                  <c:v>111.02999999999997</c:v>
                </c:pt>
                <c:pt idx="984">
                  <c:v>213.13999999999987</c:v>
                </c:pt>
                <c:pt idx="985">
                  <c:v>5.019999999999996</c:v>
                </c:pt>
                <c:pt idx="986">
                  <c:v>51.989999999999782</c:v>
                </c:pt>
                <c:pt idx="987">
                  <c:v>43.420000000000016</c:v>
                </c:pt>
                <c:pt idx="988">
                  <c:v>399.66000000000031</c:v>
                </c:pt>
                <c:pt idx="989">
                  <c:v>182.88999999999987</c:v>
                </c:pt>
                <c:pt idx="990">
                  <c:v>95.850000000000136</c:v>
                </c:pt>
                <c:pt idx="991">
                  <c:v>113.72999999999996</c:v>
                </c:pt>
                <c:pt idx="992">
                  <c:v>152.42999999999984</c:v>
                </c:pt>
                <c:pt idx="993">
                  <c:v>7.5</c:v>
                </c:pt>
                <c:pt idx="994">
                  <c:v>121.30999999999995</c:v>
                </c:pt>
                <c:pt idx="995">
                  <c:v>46.190000000000055</c:v>
                </c:pt>
                <c:pt idx="996">
                  <c:v>80.140000000000015</c:v>
                </c:pt>
                <c:pt idx="997">
                  <c:v>101.73000000000002</c:v>
                </c:pt>
                <c:pt idx="998">
                  <c:v>466.05999999999949</c:v>
                </c:pt>
                <c:pt idx="999">
                  <c:v>132.79999999999995</c:v>
                </c:pt>
                <c:pt idx="1000">
                  <c:v>105.37000000000012</c:v>
                </c:pt>
                <c:pt idx="1001">
                  <c:v>47.639999999999986</c:v>
                </c:pt>
                <c:pt idx="1002">
                  <c:v>166.88999999999987</c:v>
                </c:pt>
                <c:pt idx="1003">
                  <c:v>67.56</c:v>
                </c:pt>
                <c:pt idx="1004">
                  <c:v>224.85999999999967</c:v>
                </c:pt>
                <c:pt idx="1005">
                  <c:v>65.320000000000164</c:v>
                </c:pt>
                <c:pt idx="1006">
                  <c:v>42.6400000000001</c:v>
                </c:pt>
                <c:pt idx="1007">
                  <c:v>50.11</c:v>
                </c:pt>
                <c:pt idx="1008">
                  <c:v>284.34000000000015</c:v>
                </c:pt>
                <c:pt idx="1009">
                  <c:v>56.259999999999991</c:v>
                </c:pt>
                <c:pt idx="1010">
                  <c:v>44.17</c:v>
                </c:pt>
                <c:pt idx="1011">
                  <c:v>48.729999999999905</c:v>
                </c:pt>
                <c:pt idx="1012">
                  <c:v>52.009999999999991</c:v>
                </c:pt>
                <c:pt idx="1013">
                  <c:v>45.530000000000086</c:v>
                </c:pt>
                <c:pt idx="1014">
                  <c:v>159.89000000000033</c:v>
                </c:pt>
                <c:pt idx="1015">
                  <c:v>64.230000000000018</c:v>
                </c:pt>
                <c:pt idx="1016">
                  <c:v>200.80000000000007</c:v>
                </c:pt>
                <c:pt idx="1017">
                  <c:v>68.509999999999991</c:v>
                </c:pt>
                <c:pt idx="1018">
                  <c:v>59.779999999999745</c:v>
                </c:pt>
                <c:pt idx="1019">
                  <c:v>56.83</c:v>
                </c:pt>
                <c:pt idx="1020">
                  <c:v>125.43000000000006</c:v>
                </c:pt>
                <c:pt idx="1021">
                  <c:v>172.97000000000003</c:v>
                </c:pt>
                <c:pt idx="1022">
                  <c:v>87.779999999999973</c:v>
                </c:pt>
                <c:pt idx="1023">
                  <c:v>72.029999999999987</c:v>
                </c:pt>
                <c:pt idx="1024">
                  <c:v>3.6199999999999761</c:v>
                </c:pt>
                <c:pt idx="1025">
                  <c:v>62.300000000000068</c:v>
                </c:pt>
                <c:pt idx="1026">
                  <c:v>43.28</c:v>
                </c:pt>
                <c:pt idx="1027">
                  <c:v>35.579999999999927</c:v>
                </c:pt>
                <c:pt idx="1028">
                  <c:v>16.160000000000082</c:v>
                </c:pt>
                <c:pt idx="1029">
                  <c:v>97.269999999999982</c:v>
                </c:pt>
                <c:pt idx="1030">
                  <c:v>203.61</c:v>
                </c:pt>
                <c:pt idx="1031">
                  <c:v>168.29999999999973</c:v>
                </c:pt>
                <c:pt idx="1032">
                  <c:v>60.149999999999991</c:v>
                </c:pt>
                <c:pt idx="1033">
                  <c:v>72.300000000000068</c:v>
                </c:pt>
                <c:pt idx="1034">
                  <c:v>140.09000000000003</c:v>
                </c:pt>
                <c:pt idx="1035">
                  <c:v>122.30999999999995</c:v>
                </c:pt>
                <c:pt idx="1036">
                  <c:v>1.0699999999999363</c:v>
                </c:pt>
                <c:pt idx="1037">
                  <c:v>184.63999999999987</c:v>
                </c:pt>
                <c:pt idx="1038">
                  <c:v>437.64999999999964</c:v>
                </c:pt>
                <c:pt idx="1039">
                  <c:v>14.329999999999998</c:v>
                </c:pt>
                <c:pt idx="1040">
                  <c:v>69.300000000000068</c:v>
                </c:pt>
                <c:pt idx="1041">
                  <c:v>15.270000000000039</c:v>
                </c:pt>
                <c:pt idx="1042">
                  <c:v>167.34999999999991</c:v>
                </c:pt>
                <c:pt idx="1043">
                  <c:v>209.93000000000006</c:v>
                </c:pt>
                <c:pt idx="1044">
                  <c:v>18.980000000000018</c:v>
                </c:pt>
                <c:pt idx="1045">
                  <c:v>23.230000000000004</c:v>
                </c:pt>
                <c:pt idx="1046">
                  <c:v>34.559999999999945</c:v>
                </c:pt>
                <c:pt idx="1047">
                  <c:v>112.95999999999981</c:v>
                </c:pt>
                <c:pt idx="1048">
                  <c:v>322.78999999999974</c:v>
                </c:pt>
                <c:pt idx="1049">
                  <c:v>87.61</c:v>
                </c:pt>
                <c:pt idx="1050">
                  <c:v>13.840000000000146</c:v>
                </c:pt>
                <c:pt idx="1051">
                  <c:v>154.39999999999998</c:v>
                </c:pt>
                <c:pt idx="1052">
                  <c:v>129.59999999999991</c:v>
                </c:pt>
                <c:pt idx="1053">
                  <c:v>120.94000000000005</c:v>
                </c:pt>
                <c:pt idx="1054">
                  <c:v>48.150000000000091</c:v>
                </c:pt>
                <c:pt idx="1055">
                  <c:v>120.58000000000004</c:v>
                </c:pt>
                <c:pt idx="1056">
                  <c:v>116.02000000000044</c:v>
                </c:pt>
                <c:pt idx="1057">
                  <c:v>10.409999999999854</c:v>
                </c:pt>
                <c:pt idx="1058">
                  <c:v>84.010000000000218</c:v>
                </c:pt>
                <c:pt idx="1059">
                  <c:v>146</c:v>
                </c:pt>
                <c:pt idx="1060">
                  <c:v>2.2099999999999795</c:v>
                </c:pt>
                <c:pt idx="1061">
                  <c:v>207.64999999999998</c:v>
                </c:pt>
                <c:pt idx="1062">
                  <c:v>244.51</c:v>
                </c:pt>
                <c:pt idx="1063">
                  <c:v>213.2800000000002</c:v>
                </c:pt>
                <c:pt idx="1064">
                  <c:v>399.33999999999969</c:v>
                </c:pt>
                <c:pt idx="1065">
                  <c:v>215.86999999999989</c:v>
                </c:pt>
                <c:pt idx="1066">
                  <c:v>12.45999999999998</c:v>
                </c:pt>
                <c:pt idx="1067">
                  <c:v>41.860000000000014</c:v>
                </c:pt>
                <c:pt idx="1068">
                  <c:v>105.74000000000069</c:v>
                </c:pt>
                <c:pt idx="1069">
                  <c:v>55.279999999999973</c:v>
                </c:pt>
                <c:pt idx="1070">
                  <c:v>37.809999999999945</c:v>
                </c:pt>
                <c:pt idx="1071">
                  <c:v>12.630000000000109</c:v>
                </c:pt>
                <c:pt idx="1072">
                  <c:v>118.24000000000001</c:v>
                </c:pt>
                <c:pt idx="1073">
                  <c:v>7.4800000000000182</c:v>
                </c:pt>
                <c:pt idx="1074">
                  <c:v>177.12999999999988</c:v>
                </c:pt>
                <c:pt idx="1075">
                  <c:v>23.079999999999927</c:v>
                </c:pt>
                <c:pt idx="1076">
                  <c:v>46.4699999999998</c:v>
                </c:pt>
                <c:pt idx="1077">
                  <c:v>258.86999999999989</c:v>
                </c:pt>
                <c:pt idx="1078">
                  <c:v>4.3700000000000045</c:v>
                </c:pt>
                <c:pt idx="1079">
                  <c:v>80.559999999999491</c:v>
                </c:pt>
                <c:pt idx="1080">
                  <c:v>339.00999999999976</c:v>
                </c:pt>
                <c:pt idx="1081">
                  <c:v>50.809999999999974</c:v>
                </c:pt>
                <c:pt idx="1082">
                  <c:v>141.07999999999993</c:v>
                </c:pt>
                <c:pt idx="1083">
                  <c:v>3.0799999999999272</c:v>
                </c:pt>
                <c:pt idx="1084">
                  <c:v>62.440000000000055</c:v>
                </c:pt>
                <c:pt idx="1085">
                  <c:v>178.81999999999971</c:v>
                </c:pt>
                <c:pt idx="1086">
                  <c:v>16.64</c:v>
                </c:pt>
                <c:pt idx="1087">
                  <c:v>98.919999999999959</c:v>
                </c:pt>
                <c:pt idx="1088">
                  <c:v>8.9300000000000068</c:v>
                </c:pt>
                <c:pt idx="1089">
                  <c:v>4.18</c:v>
                </c:pt>
                <c:pt idx="1090">
                  <c:v>41.839999999999691</c:v>
                </c:pt>
                <c:pt idx="1091">
                  <c:v>6.0700000000001637</c:v>
                </c:pt>
                <c:pt idx="1092">
                  <c:v>114.32000000000016</c:v>
                </c:pt>
                <c:pt idx="1093">
                  <c:v>86.130000000000109</c:v>
                </c:pt>
                <c:pt idx="1094">
                  <c:v>74.800000000000182</c:v>
                </c:pt>
                <c:pt idx="1095">
                  <c:v>146.16999999999996</c:v>
                </c:pt>
                <c:pt idx="1096">
                  <c:v>18.25</c:v>
                </c:pt>
                <c:pt idx="1097">
                  <c:v>185.54000000000008</c:v>
                </c:pt>
                <c:pt idx="1098">
                  <c:v>14.5</c:v>
                </c:pt>
                <c:pt idx="1099">
                  <c:v>69.089999999999691</c:v>
                </c:pt>
                <c:pt idx="1100">
                  <c:v>75.730000000000018</c:v>
                </c:pt>
                <c:pt idx="1101">
                  <c:v>0.81999999999993634</c:v>
                </c:pt>
                <c:pt idx="1102">
                  <c:v>13.919999999999959</c:v>
                </c:pt>
                <c:pt idx="1103">
                  <c:v>13.469999999999999</c:v>
                </c:pt>
                <c:pt idx="1104">
                  <c:v>6.8500000000000227</c:v>
                </c:pt>
                <c:pt idx="1105">
                  <c:v>43.700000000000045</c:v>
                </c:pt>
                <c:pt idx="1106">
                  <c:v>34.130000000000109</c:v>
                </c:pt>
                <c:pt idx="1107">
                  <c:v>23.5</c:v>
                </c:pt>
                <c:pt idx="1108">
                  <c:v>271.54999999999995</c:v>
                </c:pt>
                <c:pt idx="1109">
                  <c:v>30.329999999999927</c:v>
                </c:pt>
                <c:pt idx="1110">
                  <c:v>94.180000000000064</c:v>
                </c:pt>
                <c:pt idx="1111">
                  <c:v>1.7899999999999636</c:v>
                </c:pt>
                <c:pt idx="1112">
                  <c:v>134.51</c:v>
                </c:pt>
                <c:pt idx="1113">
                  <c:v>24.75</c:v>
                </c:pt>
                <c:pt idx="1114">
                  <c:v>53.20999999999998</c:v>
                </c:pt>
                <c:pt idx="1115">
                  <c:v>18.269999999999996</c:v>
                </c:pt>
                <c:pt idx="1116">
                  <c:v>87.710000000000008</c:v>
                </c:pt>
                <c:pt idx="1117">
                  <c:v>1.6800000000000068</c:v>
                </c:pt>
                <c:pt idx="1118">
                  <c:v>11.140000000000015</c:v>
                </c:pt>
                <c:pt idx="1119">
                  <c:v>124.11000000000001</c:v>
                </c:pt>
                <c:pt idx="1120">
                  <c:v>125.15000000000009</c:v>
                </c:pt>
                <c:pt idx="1121">
                  <c:v>112.36000000000013</c:v>
                </c:pt>
                <c:pt idx="1122">
                  <c:v>44.110000000000014</c:v>
                </c:pt>
                <c:pt idx="1123">
                  <c:v>144.96000000000004</c:v>
                </c:pt>
                <c:pt idx="1124">
                  <c:v>255.98000000000002</c:v>
                </c:pt>
                <c:pt idx="1125">
                  <c:v>126.31999999999994</c:v>
                </c:pt>
                <c:pt idx="1126">
                  <c:v>4.9400000000000013</c:v>
                </c:pt>
                <c:pt idx="1127">
                  <c:v>81.089999999999691</c:v>
                </c:pt>
                <c:pt idx="1128">
                  <c:v>95.389999999999873</c:v>
                </c:pt>
                <c:pt idx="1129">
                  <c:v>186.65999999999985</c:v>
                </c:pt>
                <c:pt idx="1130">
                  <c:v>1.4499999999999886</c:v>
                </c:pt>
                <c:pt idx="1131">
                  <c:v>61.150000000000034</c:v>
                </c:pt>
                <c:pt idx="1132">
                  <c:v>105.65000000000009</c:v>
                </c:pt>
                <c:pt idx="1133">
                  <c:v>14.539999999999964</c:v>
                </c:pt>
                <c:pt idx="1134">
                  <c:v>233.90999999999985</c:v>
                </c:pt>
                <c:pt idx="1135">
                  <c:v>511.4399999999996</c:v>
                </c:pt>
                <c:pt idx="1136">
                  <c:v>144.44000000000005</c:v>
                </c:pt>
                <c:pt idx="1137">
                  <c:v>69.389999999999986</c:v>
                </c:pt>
                <c:pt idx="1138">
                  <c:v>6.1699999999999875</c:v>
                </c:pt>
                <c:pt idx="1139">
                  <c:v>5.009999999999998</c:v>
                </c:pt>
                <c:pt idx="1140">
                  <c:v>10.329999999999927</c:v>
                </c:pt>
                <c:pt idx="1141">
                  <c:v>78.949999999999989</c:v>
                </c:pt>
                <c:pt idx="1142">
                  <c:v>40.8900000000001</c:v>
                </c:pt>
                <c:pt idx="1143">
                  <c:v>56.019999999999982</c:v>
                </c:pt>
                <c:pt idx="1144">
                  <c:v>6.5999999999999943</c:v>
                </c:pt>
                <c:pt idx="1145">
                  <c:v>143.63</c:v>
                </c:pt>
                <c:pt idx="1146">
                  <c:v>156.59000000000015</c:v>
                </c:pt>
                <c:pt idx="1147">
                  <c:v>36.260000000000005</c:v>
                </c:pt>
                <c:pt idx="1148">
                  <c:v>1.7600000000000051</c:v>
                </c:pt>
                <c:pt idx="1149">
                  <c:v>48.569999999999709</c:v>
                </c:pt>
                <c:pt idx="1150">
                  <c:v>52.709999999999809</c:v>
                </c:pt>
                <c:pt idx="1151">
                  <c:v>175.5</c:v>
                </c:pt>
                <c:pt idx="1152">
                  <c:v>40.879999999999995</c:v>
                </c:pt>
                <c:pt idx="1153">
                  <c:v>81.179999999999836</c:v>
                </c:pt>
                <c:pt idx="1154">
                  <c:v>12.5300000000002</c:v>
                </c:pt>
                <c:pt idx="1155">
                  <c:v>10.270000000000095</c:v>
                </c:pt>
                <c:pt idx="1156">
                  <c:v>133.59000000000015</c:v>
                </c:pt>
                <c:pt idx="1157">
                  <c:v>1.4399999999999977</c:v>
                </c:pt>
                <c:pt idx="1158">
                  <c:v>55.759999999999764</c:v>
                </c:pt>
                <c:pt idx="1159">
                  <c:v>153.13</c:v>
                </c:pt>
                <c:pt idx="1160">
                  <c:v>74.599999999999909</c:v>
                </c:pt>
                <c:pt idx="1161">
                  <c:v>72.19</c:v>
                </c:pt>
                <c:pt idx="1162">
                  <c:v>30.650000000000091</c:v>
                </c:pt>
                <c:pt idx="1163">
                  <c:v>94.730000000000018</c:v>
                </c:pt>
                <c:pt idx="1164">
                  <c:v>39.549999999999955</c:v>
                </c:pt>
                <c:pt idx="1165">
                  <c:v>108.89999999999986</c:v>
                </c:pt>
                <c:pt idx="1166">
                  <c:v>28.839999999999975</c:v>
                </c:pt>
                <c:pt idx="1167">
                  <c:v>138.91000000000008</c:v>
                </c:pt>
                <c:pt idx="1168">
                  <c:v>26.450000000000045</c:v>
                </c:pt>
                <c:pt idx="1169">
                  <c:v>136.32000000000005</c:v>
                </c:pt>
                <c:pt idx="1170">
                  <c:v>293.99000000000024</c:v>
                </c:pt>
                <c:pt idx="1171">
                  <c:v>18.480000000000018</c:v>
                </c:pt>
                <c:pt idx="1172">
                  <c:v>12.899999999999977</c:v>
                </c:pt>
                <c:pt idx="1173">
                  <c:v>101.25</c:v>
                </c:pt>
                <c:pt idx="1174">
                  <c:v>51.039999999999964</c:v>
                </c:pt>
                <c:pt idx="1175">
                  <c:v>99.390000000000327</c:v>
                </c:pt>
                <c:pt idx="1176">
                  <c:v>179.19000000000005</c:v>
                </c:pt>
                <c:pt idx="1177">
                  <c:v>81.769999999999982</c:v>
                </c:pt>
                <c:pt idx="1178">
                  <c:v>128.98000000000002</c:v>
                </c:pt>
                <c:pt idx="1179">
                  <c:v>29.730000000000018</c:v>
                </c:pt>
                <c:pt idx="1180">
                  <c:v>8.6200000000000045</c:v>
                </c:pt>
                <c:pt idx="1181">
                  <c:v>105.26999999999998</c:v>
                </c:pt>
                <c:pt idx="1182">
                  <c:v>22.409999999999968</c:v>
                </c:pt>
                <c:pt idx="1183">
                  <c:v>196.06999999999994</c:v>
                </c:pt>
                <c:pt idx="1184">
                  <c:v>153.76</c:v>
                </c:pt>
                <c:pt idx="1185">
                  <c:v>5.339999999999975</c:v>
                </c:pt>
                <c:pt idx="1186">
                  <c:v>25.799999999999997</c:v>
                </c:pt>
                <c:pt idx="1187">
                  <c:v>149.66000000000008</c:v>
                </c:pt>
                <c:pt idx="1188">
                  <c:v>57.180000000000007</c:v>
                </c:pt>
                <c:pt idx="1189">
                  <c:v>83.989999999999952</c:v>
                </c:pt>
                <c:pt idx="1190">
                  <c:v>83.220000000000027</c:v>
                </c:pt>
                <c:pt idx="1191">
                  <c:v>70.449999999999932</c:v>
                </c:pt>
                <c:pt idx="1192">
                  <c:v>115.80000000000001</c:v>
                </c:pt>
                <c:pt idx="1193">
                  <c:v>41.730000000000018</c:v>
                </c:pt>
                <c:pt idx="1194">
                  <c:v>74.109999999999957</c:v>
                </c:pt>
                <c:pt idx="1195">
                  <c:v>9.5500000000000682</c:v>
                </c:pt>
                <c:pt idx="1196">
                  <c:v>37.230000000000018</c:v>
                </c:pt>
                <c:pt idx="1197">
                  <c:v>2.6899999999999977</c:v>
                </c:pt>
                <c:pt idx="1198">
                  <c:v>59.169999999999959</c:v>
                </c:pt>
                <c:pt idx="1199">
                  <c:v>33.710000000000008</c:v>
                </c:pt>
                <c:pt idx="1200">
                  <c:v>55.340000000000032</c:v>
                </c:pt>
                <c:pt idx="1201">
                  <c:v>26.490000000000009</c:v>
                </c:pt>
                <c:pt idx="1202">
                  <c:v>175.60000000000002</c:v>
                </c:pt>
                <c:pt idx="1203">
                  <c:v>53.25</c:v>
                </c:pt>
                <c:pt idx="1204">
                  <c:v>43.29000000000002</c:v>
                </c:pt>
                <c:pt idx="1205">
                  <c:v>79.299999999999727</c:v>
                </c:pt>
                <c:pt idx="1206">
                  <c:v>235.12000000000012</c:v>
                </c:pt>
                <c:pt idx="1207">
                  <c:v>82.910000000000309</c:v>
                </c:pt>
                <c:pt idx="1208">
                  <c:v>50.960000000000036</c:v>
                </c:pt>
                <c:pt idx="1209">
                  <c:v>40.430000000000064</c:v>
                </c:pt>
                <c:pt idx="1210">
                  <c:v>8.2900000000000009</c:v>
                </c:pt>
                <c:pt idx="1211">
                  <c:v>219.09000000000003</c:v>
                </c:pt>
                <c:pt idx="1212">
                  <c:v>87.75</c:v>
                </c:pt>
                <c:pt idx="1213">
                  <c:v>27.220000000000027</c:v>
                </c:pt>
                <c:pt idx="1214">
                  <c:v>123.63000000000011</c:v>
                </c:pt>
                <c:pt idx="1215">
                  <c:v>16.650000000000034</c:v>
                </c:pt>
                <c:pt idx="1216">
                  <c:v>42.149999999999977</c:v>
                </c:pt>
                <c:pt idx="1217">
                  <c:v>316.61999999999989</c:v>
                </c:pt>
                <c:pt idx="1218">
                  <c:v>361.82999999999993</c:v>
                </c:pt>
                <c:pt idx="1219">
                  <c:v>0.70999999999999375</c:v>
                </c:pt>
                <c:pt idx="1220">
                  <c:v>285.1099999999999</c:v>
                </c:pt>
                <c:pt idx="1221">
                  <c:v>325.67000000000007</c:v>
                </c:pt>
                <c:pt idx="1222">
                  <c:v>38.490000000000009</c:v>
                </c:pt>
                <c:pt idx="1223">
                  <c:v>81.829999999999927</c:v>
                </c:pt>
                <c:pt idx="1224">
                  <c:v>114.63999999999999</c:v>
                </c:pt>
                <c:pt idx="1225">
                  <c:v>32.559999999999945</c:v>
                </c:pt>
                <c:pt idx="1226">
                  <c:v>7.999999999992724E-2</c:v>
                </c:pt>
                <c:pt idx="1227">
                  <c:v>178.11</c:v>
                </c:pt>
                <c:pt idx="1228">
                  <c:v>30.289999999999964</c:v>
                </c:pt>
                <c:pt idx="1229">
                  <c:v>31.139999999999986</c:v>
                </c:pt>
                <c:pt idx="1230">
                  <c:v>234.30999999999995</c:v>
                </c:pt>
                <c:pt idx="1231">
                  <c:v>306.57000000000016</c:v>
                </c:pt>
                <c:pt idx="1232">
                  <c:v>12.309999999999945</c:v>
                </c:pt>
                <c:pt idx="1233">
                  <c:v>118.18999999999994</c:v>
                </c:pt>
                <c:pt idx="1234">
                  <c:v>39.3900000000001</c:v>
                </c:pt>
                <c:pt idx="1235">
                  <c:v>110.25</c:v>
                </c:pt>
                <c:pt idx="1236">
                  <c:v>139.51</c:v>
                </c:pt>
                <c:pt idx="1237">
                  <c:v>27.350000000000023</c:v>
                </c:pt>
                <c:pt idx="1238">
                  <c:v>129.09000000000015</c:v>
                </c:pt>
                <c:pt idx="1239">
                  <c:v>47.92999999999995</c:v>
                </c:pt>
                <c:pt idx="1240">
                  <c:v>77.920000000000073</c:v>
                </c:pt>
                <c:pt idx="1241">
                  <c:v>31.029999999999973</c:v>
                </c:pt>
                <c:pt idx="1242">
                  <c:v>147.91000000000008</c:v>
                </c:pt>
                <c:pt idx="1243">
                  <c:v>331.76</c:v>
                </c:pt>
                <c:pt idx="1244">
                  <c:v>104.09000000000015</c:v>
                </c:pt>
                <c:pt idx="1245">
                  <c:v>32.150000000000034</c:v>
                </c:pt>
                <c:pt idx="1246">
                  <c:v>180.84999999999945</c:v>
                </c:pt>
                <c:pt idx="1247">
                  <c:v>108.00999999999999</c:v>
                </c:pt>
                <c:pt idx="1248">
                  <c:v>205.79000000000008</c:v>
                </c:pt>
                <c:pt idx="1249">
                  <c:v>66.969999999999914</c:v>
                </c:pt>
                <c:pt idx="1250">
                  <c:v>1.7599999999999909</c:v>
                </c:pt>
                <c:pt idx="1251">
                  <c:v>192.05000000000018</c:v>
                </c:pt>
                <c:pt idx="1252">
                  <c:v>12.3100000000004</c:v>
                </c:pt>
                <c:pt idx="1253">
                  <c:v>29.909999999999968</c:v>
                </c:pt>
                <c:pt idx="1254">
                  <c:v>53.970000000000027</c:v>
                </c:pt>
                <c:pt idx="1255">
                  <c:v>128.14999999999998</c:v>
                </c:pt>
                <c:pt idx="1256">
                  <c:v>26.259999999999991</c:v>
                </c:pt>
                <c:pt idx="1257">
                  <c:v>5.7800000000000011</c:v>
                </c:pt>
                <c:pt idx="1258">
                  <c:v>65.130000000000109</c:v>
                </c:pt>
                <c:pt idx="1259">
                  <c:v>54.75</c:v>
                </c:pt>
                <c:pt idx="1260">
                  <c:v>137.98999999999978</c:v>
                </c:pt>
                <c:pt idx="1261">
                  <c:v>3.730000000000004</c:v>
                </c:pt>
                <c:pt idx="1262">
                  <c:v>123.42999999999984</c:v>
                </c:pt>
                <c:pt idx="1263">
                  <c:v>37.93</c:v>
                </c:pt>
                <c:pt idx="1264">
                  <c:v>470.11999999999989</c:v>
                </c:pt>
                <c:pt idx="1265">
                  <c:v>22.229999999999563</c:v>
                </c:pt>
                <c:pt idx="1266">
                  <c:v>79</c:v>
                </c:pt>
                <c:pt idx="1267">
                  <c:v>160.29000000000002</c:v>
                </c:pt>
                <c:pt idx="1268">
                  <c:v>9.5899999999999892</c:v>
                </c:pt>
                <c:pt idx="1269">
                  <c:v>94.13</c:v>
                </c:pt>
                <c:pt idx="1270">
                  <c:v>50.19</c:v>
                </c:pt>
                <c:pt idx="1271">
                  <c:v>54.050000000000011</c:v>
                </c:pt>
                <c:pt idx="1272">
                  <c:v>137</c:v>
                </c:pt>
                <c:pt idx="1273">
                  <c:v>11.259999999999991</c:v>
                </c:pt>
                <c:pt idx="1274">
                  <c:v>127.51999999999998</c:v>
                </c:pt>
                <c:pt idx="1275">
                  <c:v>7.1200000000000045</c:v>
                </c:pt>
                <c:pt idx="1276">
                  <c:v>19.840000000000003</c:v>
                </c:pt>
                <c:pt idx="1277">
                  <c:v>208.52999999999975</c:v>
                </c:pt>
                <c:pt idx="1278">
                  <c:v>361.56999999999971</c:v>
                </c:pt>
                <c:pt idx="1279">
                  <c:v>63.579999999999927</c:v>
                </c:pt>
                <c:pt idx="1280">
                  <c:v>66.25</c:v>
                </c:pt>
                <c:pt idx="1281">
                  <c:v>18.509999999999991</c:v>
                </c:pt>
                <c:pt idx="1282">
                  <c:v>113.62</c:v>
                </c:pt>
                <c:pt idx="1283">
                  <c:v>40.350000000000023</c:v>
                </c:pt>
                <c:pt idx="1284">
                  <c:v>55.449999999999989</c:v>
                </c:pt>
                <c:pt idx="1285">
                  <c:v>112.38999999999999</c:v>
                </c:pt>
                <c:pt idx="1286">
                  <c:v>57.569999999999936</c:v>
                </c:pt>
                <c:pt idx="1287">
                  <c:v>17.190000000000055</c:v>
                </c:pt>
                <c:pt idx="1288">
                  <c:v>0.25999999999999091</c:v>
                </c:pt>
                <c:pt idx="1289">
                  <c:v>27.749999999999986</c:v>
                </c:pt>
                <c:pt idx="1290">
                  <c:v>151.32000000000016</c:v>
                </c:pt>
                <c:pt idx="1291">
                  <c:v>24.590000000000032</c:v>
                </c:pt>
                <c:pt idx="1292">
                  <c:v>196.19000000000005</c:v>
                </c:pt>
                <c:pt idx="1293">
                  <c:v>61.359999999999673</c:v>
                </c:pt>
                <c:pt idx="1294">
                  <c:v>27.829999999999984</c:v>
                </c:pt>
                <c:pt idx="1295">
                  <c:v>46.129999999999995</c:v>
                </c:pt>
                <c:pt idx="1296">
                  <c:v>20.869999999999891</c:v>
                </c:pt>
                <c:pt idx="1297">
                  <c:v>42.789999999999992</c:v>
                </c:pt>
                <c:pt idx="1298">
                  <c:v>78.360000000000127</c:v>
                </c:pt>
                <c:pt idx="1299">
                  <c:v>199.92000000000007</c:v>
                </c:pt>
                <c:pt idx="1300">
                  <c:v>12.299999999999955</c:v>
                </c:pt>
                <c:pt idx="1301">
                  <c:v>6.6599999999999682</c:v>
                </c:pt>
                <c:pt idx="1302">
                  <c:v>261.84000000000015</c:v>
                </c:pt>
                <c:pt idx="1303">
                  <c:v>14.599999999999994</c:v>
                </c:pt>
                <c:pt idx="1304">
                  <c:v>9.6999999999998181</c:v>
                </c:pt>
                <c:pt idx="1305">
                  <c:v>102</c:v>
                </c:pt>
                <c:pt idx="1306">
                  <c:v>15.689999999999998</c:v>
                </c:pt>
                <c:pt idx="1307">
                  <c:v>6.25</c:v>
                </c:pt>
                <c:pt idx="1308">
                  <c:v>90.54000000000002</c:v>
                </c:pt>
                <c:pt idx="1309">
                  <c:v>66.989999999999782</c:v>
                </c:pt>
                <c:pt idx="1310">
                  <c:v>3.0800000000000125</c:v>
                </c:pt>
                <c:pt idx="1311">
                  <c:v>23.190000000000055</c:v>
                </c:pt>
                <c:pt idx="1312">
                  <c:v>18.779999999999973</c:v>
                </c:pt>
                <c:pt idx="1313">
                  <c:v>640.55999999999995</c:v>
                </c:pt>
                <c:pt idx="1314">
                  <c:v>52.069999999999993</c:v>
                </c:pt>
                <c:pt idx="1315">
                  <c:v>68.630000000000109</c:v>
                </c:pt>
                <c:pt idx="1316">
                  <c:v>268.74000000000024</c:v>
                </c:pt>
                <c:pt idx="1317">
                  <c:v>75.009999999999764</c:v>
                </c:pt>
                <c:pt idx="1318">
                  <c:v>58.879999999999882</c:v>
                </c:pt>
                <c:pt idx="1319">
                  <c:v>43.81</c:v>
                </c:pt>
                <c:pt idx="1320">
                  <c:v>17.570000000000164</c:v>
                </c:pt>
                <c:pt idx="1321">
                  <c:v>21.869999999999891</c:v>
                </c:pt>
                <c:pt idx="1322">
                  <c:v>18</c:v>
                </c:pt>
                <c:pt idx="1323">
                  <c:v>73.950000000000045</c:v>
                </c:pt>
                <c:pt idx="1324">
                  <c:v>71.41</c:v>
                </c:pt>
                <c:pt idx="1325">
                  <c:v>73.88</c:v>
                </c:pt>
                <c:pt idx="1326">
                  <c:v>101.77999999999997</c:v>
                </c:pt>
                <c:pt idx="1327">
                  <c:v>78.330000000000041</c:v>
                </c:pt>
                <c:pt idx="1328">
                  <c:v>85.240000000000009</c:v>
                </c:pt>
                <c:pt idx="1329">
                  <c:v>216.51999999999998</c:v>
                </c:pt>
                <c:pt idx="1330">
                  <c:v>30.039999999999964</c:v>
                </c:pt>
                <c:pt idx="1331">
                  <c:v>162.13</c:v>
                </c:pt>
                <c:pt idx="1332">
                  <c:v>92.899999999999977</c:v>
                </c:pt>
                <c:pt idx="1333">
                  <c:v>56.020000000000437</c:v>
                </c:pt>
                <c:pt idx="1334">
                  <c:v>50.920000000000073</c:v>
                </c:pt>
                <c:pt idx="1335">
                  <c:v>129.39999999999964</c:v>
                </c:pt>
                <c:pt idx="1336">
                  <c:v>149.47999999999996</c:v>
                </c:pt>
                <c:pt idx="1337">
                  <c:v>128.72999999999996</c:v>
                </c:pt>
                <c:pt idx="1338">
                  <c:v>81.610000000000014</c:v>
                </c:pt>
                <c:pt idx="1339">
                  <c:v>23.069999999999993</c:v>
                </c:pt>
                <c:pt idx="1340">
                  <c:v>57.730000000000018</c:v>
                </c:pt>
                <c:pt idx="1341">
                  <c:v>369.07999999999993</c:v>
                </c:pt>
                <c:pt idx="1342">
                  <c:v>121.74000000000024</c:v>
                </c:pt>
                <c:pt idx="1343">
                  <c:v>86.050000000000182</c:v>
                </c:pt>
                <c:pt idx="1344">
                  <c:v>37.56</c:v>
                </c:pt>
                <c:pt idx="1345">
                  <c:v>62.599999999999909</c:v>
                </c:pt>
                <c:pt idx="1346">
                  <c:v>14.700000000000045</c:v>
                </c:pt>
                <c:pt idx="1347">
                  <c:v>7.0499999999997272</c:v>
                </c:pt>
                <c:pt idx="1348">
                  <c:v>59.3599999999999</c:v>
                </c:pt>
                <c:pt idx="1349">
                  <c:v>214.96000000000004</c:v>
                </c:pt>
                <c:pt idx="1350">
                  <c:v>167.18999999999997</c:v>
                </c:pt>
                <c:pt idx="1351">
                  <c:v>64.889999999999986</c:v>
                </c:pt>
                <c:pt idx="1352">
                  <c:v>79.57000000000005</c:v>
                </c:pt>
                <c:pt idx="1353">
                  <c:v>14.11</c:v>
                </c:pt>
                <c:pt idx="1354">
                  <c:v>13.809999999999945</c:v>
                </c:pt>
                <c:pt idx="1355">
                  <c:v>48.839999999999975</c:v>
                </c:pt>
                <c:pt idx="1356">
                  <c:v>92.680000000000064</c:v>
                </c:pt>
                <c:pt idx="1357">
                  <c:v>48.739999999999995</c:v>
                </c:pt>
                <c:pt idx="1358">
                  <c:v>8.1399999999999864</c:v>
                </c:pt>
                <c:pt idx="1359">
                  <c:v>23.27000000000001</c:v>
                </c:pt>
                <c:pt idx="1360">
                  <c:v>101.10000000000002</c:v>
                </c:pt>
                <c:pt idx="1361">
                  <c:v>24.990000000000009</c:v>
                </c:pt>
                <c:pt idx="1362">
                  <c:v>157.69000000000005</c:v>
                </c:pt>
                <c:pt idx="1363">
                  <c:v>176.13000000000011</c:v>
                </c:pt>
                <c:pt idx="1364">
                  <c:v>126.33999999999997</c:v>
                </c:pt>
                <c:pt idx="1365">
                  <c:v>73.600000000000023</c:v>
                </c:pt>
                <c:pt idx="1366">
                  <c:v>69.269999999999982</c:v>
                </c:pt>
                <c:pt idx="1367">
                  <c:v>74.589999999999918</c:v>
                </c:pt>
                <c:pt idx="1368">
                  <c:v>3.26</c:v>
                </c:pt>
                <c:pt idx="1369">
                  <c:v>48</c:v>
                </c:pt>
                <c:pt idx="1370">
                  <c:v>27.019999999999982</c:v>
                </c:pt>
                <c:pt idx="1371">
                  <c:v>39.729999999999961</c:v>
                </c:pt>
                <c:pt idx="1372">
                  <c:v>81.099999999999909</c:v>
                </c:pt>
                <c:pt idx="1373">
                  <c:v>59.659999999999968</c:v>
                </c:pt>
                <c:pt idx="1374">
                  <c:v>52.860000000000014</c:v>
                </c:pt>
                <c:pt idx="1375">
                  <c:v>177.15000000000009</c:v>
                </c:pt>
                <c:pt idx="1376">
                  <c:v>36.259999999999991</c:v>
                </c:pt>
                <c:pt idx="1377">
                  <c:v>137.24000000000024</c:v>
                </c:pt>
                <c:pt idx="1378">
                  <c:v>109.68999999999994</c:v>
                </c:pt>
                <c:pt idx="1379">
                  <c:v>1.75</c:v>
                </c:pt>
                <c:pt idx="1380">
                  <c:v>46.089999999999975</c:v>
                </c:pt>
                <c:pt idx="1381">
                  <c:v>112.25</c:v>
                </c:pt>
                <c:pt idx="1382">
                  <c:v>10.519999999999982</c:v>
                </c:pt>
                <c:pt idx="1383">
                  <c:v>129.86000000000001</c:v>
                </c:pt>
                <c:pt idx="1384">
                  <c:v>24.319999999999997</c:v>
                </c:pt>
                <c:pt idx="1385">
                  <c:v>45.879999999999882</c:v>
                </c:pt>
                <c:pt idx="1386">
                  <c:v>20.72</c:v>
                </c:pt>
                <c:pt idx="1387">
                  <c:v>78.259999999999991</c:v>
                </c:pt>
                <c:pt idx="1388">
                  <c:v>85.029999999999973</c:v>
                </c:pt>
                <c:pt idx="1389">
                  <c:v>73.910000000000082</c:v>
                </c:pt>
                <c:pt idx="1390">
                  <c:v>26.170000000000016</c:v>
                </c:pt>
                <c:pt idx="1391">
                  <c:v>0.56000000000000005</c:v>
                </c:pt>
                <c:pt idx="1392">
                  <c:v>17.430000000000003</c:v>
                </c:pt>
                <c:pt idx="1393">
                  <c:v>42.460000000000036</c:v>
                </c:pt>
                <c:pt idx="1394">
                  <c:v>212.86999999999989</c:v>
                </c:pt>
                <c:pt idx="1395">
                  <c:v>66.049999999999955</c:v>
                </c:pt>
                <c:pt idx="1396">
                  <c:v>20.029999999999973</c:v>
                </c:pt>
                <c:pt idx="1397">
                  <c:v>113.69000000000005</c:v>
                </c:pt>
                <c:pt idx="1398">
                  <c:v>307.79999999999973</c:v>
                </c:pt>
                <c:pt idx="1399">
                  <c:v>133.44000000000005</c:v>
                </c:pt>
                <c:pt idx="1400">
                  <c:v>157.48000000000002</c:v>
                </c:pt>
                <c:pt idx="1401">
                  <c:v>31.25</c:v>
                </c:pt>
                <c:pt idx="1402">
                  <c:v>86.960000000000008</c:v>
                </c:pt>
                <c:pt idx="1403">
                  <c:v>101.17999999999995</c:v>
                </c:pt>
                <c:pt idx="1404">
                  <c:v>21.879999999999995</c:v>
                </c:pt>
                <c:pt idx="1405">
                  <c:v>50.47</c:v>
                </c:pt>
                <c:pt idx="1406">
                  <c:v>142.58000000000015</c:v>
                </c:pt>
                <c:pt idx="1407">
                  <c:v>11.950000000000003</c:v>
                </c:pt>
                <c:pt idx="1408">
                  <c:v>29.699999999999932</c:v>
                </c:pt>
                <c:pt idx="1409">
                  <c:v>0.62000000000000455</c:v>
                </c:pt>
                <c:pt idx="1410">
                  <c:v>14.769999999999996</c:v>
                </c:pt>
                <c:pt idx="1411">
                  <c:v>14.100000000000023</c:v>
                </c:pt>
                <c:pt idx="1412">
                  <c:v>65.8900000000001</c:v>
                </c:pt>
                <c:pt idx="1413">
                  <c:v>6.9399999999999977</c:v>
                </c:pt>
                <c:pt idx="1414">
                  <c:v>93.400000000000091</c:v>
                </c:pt>
                <c:pt idx="1415">
                  <c:v>76.589999999999918</c:v>
                </c:pt>
                <c:pt idx="1416">
                  <c:v>119.65000000000009</c:v>
                </c:pt>
                <c:pt idx="1417">
                  <c:v>52.94</c:v>
                </c:pt>
                <c:pt idx="1418">
                  <c:v>160.5</c:v>
                </c:pt>
                <c:pt idx="1419">
                  <c:v>75.739999999999952</c:v>
                </c:pt>
                <c:pt idx="1420">
                  <c:v>16.560000000000059</c:v>
                </c:pt>
                <c:pt idx="1421">
                  <c:v>70.1400000000001</c:v>
                </c:pt>
                <c:pt idx="1422">
                  <c:v>32.11</c:v>
                </c:pt>
                <c:pt idx="1423">
                  <c:v>60.039999999999964</c:v>
                </c:pt>
                <c:pt idx="1424">
                  <c:v>39.69</c:v>
                </c:pt>
                <c:pt idx="1425">
                  <c:v>49.020000000000039</c:v>
                </c:pt>
                <c:pt idx="1426">
                  <c:v>27.480000000000018</c:v>
                </c:pt>
                <c:pt idx="1427">
                  <c:v>29.03</c:v>
                </c:pt>
                <c:pt idx="1428">
                  <c:v>84.91</c:v>
                </c:pt>
                <c:pt idx="1429">
                  <c:v>8.7399999999999523</c:v>
                </c:pt>
                <c:pt idx="1430">
                  <c:v>53.039999999999964</c:v>
                </c:pt>
                <c:pt idx="1431">
                  <c:v>243.84000000000015</c:v>
                </c:pt>
                <c:pt idx="1432">
                  <c:v>17.900000000000034</c:v>
                </c:pt>
                <c:pt idx="1433">
                  <c:v>39.480000000000018</c:v>
                </c:pt>
                <c:pt idx="1434">
                  <c:v>78.610000000000014</c:v>
                </c:pt>
                <c:pt idx="1435">
                  <c:v>34.379999999999995</c:v>
                </c:pt>
                <c:pt idx="1436">
                  <c:v>345.53999999999996</c:v>
                </c:pt>
                <c:pt idx="1437">
                  <c:v>6.77</c:v>
                </c:pt>
                <c:pt idx="1438">
                  <c:v>162.36000000000013</c:v>
                </c:pt>
                <c:pt idx="1439">
                  <c:v>36.590000000000032</c:v>
                </c:pt>
                <c:pt idx="1440">
                  <c:v>65.139999999999873</c:v>
                </c:pt>
                <c:pt idx="1441">
                  <c:v>78.469999999999985</c:v>
                </c:pt>
                <c:pt idx="1442">
                  <c:v>172.94999999999982</c:v>
                </c:pt>
                <c:pt idx="1443">
                  <c:v>195.16000000000008</c:v>
                </c:pt>
                <c:pt idx="1444">
                  <c:v>9.2100000000000009</c:v>
                </c:pt>
                <c:pt idx="1445">
                  <c:v>56.299999999999955</c:v>
                </c:pt>
                <c:pt idx="1446">
                  <c:v>146.39999999999964</c:v>
                </c:pt>
                <c:pt idx="1447">
                  <c:v>1.9699999999999998</c:v>
                </c:pt>
                <c:pt idx="1448">
                  <c:v>234.25</c:v>
                </c:pt>
                <c:pt idx="1449">
                  <c:v>23.059999999999945</c:v>
                </c:pt>
                <c:pt idx="1450">
                  <c:v>25.24</c:v>
                </c:pt>
                <c:pt idx="1451">
                  <c:v>4.5400000000000063</c:v>
                </c:pt>
                <c:pt idx="1452">
                  <c:v>31.689999999999998</c:v>
                </c:pt>
                <c:pt idx="1453">
                  <c:v>55.480000000000018</c:v>
                </c:pt>
                <c:pt idx="1454">
                  <c:v>1.9599999999999991</c:v>
                </c:pt>
                <c:pt idx="1455">
                  <c:v>35.750000000000014</c:v>
                </c:pt>
                <c:pt idx="1456">
                  <c:v>114.75999999999976</c:v>
                </c:pt>
                <c:pt idx="1457">
                  <c:v>48.670000000000073</c:v>
                </c:pt>
                <c:pt idx="1458">
                  <c:v>145.75</c:v>
                </c:pt>
                <c:pt idx="1459">
                  <c:v>238.09999999999945</c:v>
                </c:pt>
                <c:pt idx="1460">
                  <c:v>81.659999999999854</c:v>
                </c:pt>
                <c:pt idx="1461">
                  <c:v>7.6099999999999852</c:v>
                </c:pt>
                <c:pt idx="1462">
                  <c:v>157.38999999999987</c:v>
                </c:pt>
                <c:pt idx="1463">
                  <c:v>334.73</c:v>
                </c:pt>
                <c:pt idx="1464">
                  <c:v>59.69</c:v>
                </c:pt>
                <c:pt idx="1465">
                  <c:v>104.19000000000005</c:v>
                </c:pt>
                <c:pt idx="1466">
                  <c:v>90.07</c:v>
                </c:pt>
                <c:pt idx="1467">
                  <c:v>26.060000000000002</c:v>
                </c:pt>
                <c:pt idx="1468">
                  <c:v>111.42000000000007</c:v>
                </c:pt>
                <c:pt idx="1469">
                  <c:v>73.980000000000018</c:v>
                </c:pt>
                <c:pt idx="1470">
                  <c:v>80.509999999999991</c:v>
                </c:pt>
                <c:pt idx="1471">
                  <c:v>22.730000000000004</c:v>
                </c:pt>
                <c:pt idx="1472">
                  <c:v>17.660000000000004</c:v>
                </c:pt>
                <c:pt idx="1473">
                  <c:v>118.40999999999985</c:v>
                </c:pt>
                <c:pt idx="1474">
                  <c:v>34.759999999999991</c:v>
                </c:pt>
                <c:pt idx="1475">
                  <c:v>111.39000000000033</c:v>
                </c:pt>
                <c:pt idx="1476">
                  <c:v>1.5800000000001546</c:v>
                </c:pt>
                <c:pt idx="1477">
                  <c:v>128.58000000000004</c:v>
                </c:pt>
                <c:pt idx="1478">
                  <c:v>18.38</c:v>
                </c:pt>
                <c:pt idx="1479">
                  <c:v>3.0999999999999943</c:v>
                </c:pt>
                <c:pt idx="1480">
                  <c:v>132.65999999999985</c:v>
                </c:pt>
                <c:pt idx="1481">
                  <c:v>68.3900000000001</c:v>
                </c:pt>
                <c:pt idx="1482">
                  <c:v>43.879999999999995</c:v>
                </c:pt>
                <c:pt idx="1483">
                  <c:v>99.789999999999964</c:v>
                </c:pt>
                <c:pt idx="1484">
                  <c:v>8.6599999999999966</c:v>
                </c:pt>
                <c:pt idx="1485">
                  <c:v>86.660000000000025</c:v>
                </c:pt>
                <c:pt idx="1486">
                  <c:v>27.829999999999927</c:v>
                </c:pt>
                <c:pt idx="1487">
                  <c:v>38.009999999999991</c:v>
                </c:pt>
                <c:pt idx="1488">
                  <c:v>91.5</c:v>
                </c:pt>
                <c:pt idx="1489">
                  <c:v>143.75999999999976</c:v>
                </c:pt>
                <c:pt idx="1490">
                  <c:v>18.509999999999991</c:v>
                </c:pt>
                <c:pt idx="1491">
                  <c:v>58.259999999999991</c:v>
                </c:pt>
                <c:pt idx="1492">
                  <c:v>242.63000000000011</c:v>
                </c:pt>
                <c:pt idx="1493">
                  <c:v>175.34000000000003</c:v>
                </c:pt>
                <c:pt idx="1494">
                  <c:v>255.70000000000005</c:v>
                </c:pt>
                <c:pt idx="1495">
                  <c:v>56.399999999999977</c:v>
                </c:pt>
                <c:pt idx="1496">
                  <c:v>63.879999999999967</c:v>
                </c:pt>
                <c:pt idx="1497">
                  <c:v>32.589999999999691</c:v>
                </c:pt>
                <c:pt idx="1498">
                  <c:v>130.41999999999996</c:v>
                </c:pt>
                <c:pt idx="1499">
                  <c:v>45.759999999999991</c:v>
                </c:pt>
                <c:pt idx="1500">
                  <c:v>18.759999999999991</c:v>
                </c:pt>
                <c:pt idx="1501">
                  <c:v>9.089999999999975</c:v>
                </c:pt>
                <c:pt idx="1502">
                  <c:v>134.66</c:v>
                </c:pt>
                <c:pt idx="1503">
                  <c:v>116.19999999999993</c:v>
                </c:pt>
                <c:pt idx="1504">
                  <c:v>296.77000000000021</c:v>
                </c:pt>
                <c:pt idx="1505">
                  <c:v>166.53999999999996</c:v>
                </c:pt>
                <c:pt idx="1506">
                  <c:v>127.24000000000001</c:v>
                </c:pt>
                <c:pt idx="1507">
                  <c:v>1.0699999999999932</c:v>
                </c:pt>
                <c:pt idx="1508">
                  <c:v>82.56</c:v>
                </c:pt>
                <c:pt idx="1509">
                  <c:v>55.850000000000023</c:v>
                </c:pt>
                <c:pt idx="1510">
                  <c:v>9.8499999999999091</c:v>
                </c:pt>
                <c:pt idx="1511">
                  <c:v>146.46000000000004</c:v>
                </c:pt>
                <c:pt idx="1512">
                  <c:v>95.199999999999989</c:v>
                </c:pt>
                <c:pt idx="1513">
                  <c:v>8.1299999999999955</c:v>
                </c:pt>
                <c:pt idx="1514">
                  <c:v>312.01000000000022</c:v>
                </c:pt>
                <c:pt idx="1515">
                  <c:v>122.70000000000005</c:v>
                </c:pt>
                <c:pt idx="1516">
                  <c:v>45.539999999999964</c:v>
                </c:pt>
                <c:pt idx="1517">
                  <c:v>67.849999999999909</c:v>
                </c:pt>
                <c:pt idx="1518">
                  <c:v>378.48</c:v>
                </c:pt>
                <c:pt idx="1519">
                  <c:v>109.06999999999994</c:v>
                </c:pt>
                <c:pt idx="1520">
                  <c:v>148.65000000000009</c:v>
                </c:pt>
                <c:pt idx="1521">
                  <c:v>72.289999999999964</c:v>
                </c:pt>
                <c:pt idx="1522">
                  <c:v>256.84999999999991</c:v>
                </c:pt>
                <c:pt idx="1523">
                  <c:v>55.439999999999941</c:v>
                </c:pt>
                <c:pt idx="1524">
                  <c:v>192.71000000000004</c:v>
                </c:pt>
                <c:pt idx="1525">
                  <c:v>1.2699999999999818</c:v>
                </c:pt>
                <c:pt idx="1526">
                  <c:v>69.090000000000032</c:v>
                </c:pt>
                <c:pt idx="1527">
                  <c:v>18.36</c:v>
                </c:pt>
                <c:pt idx="1528">
                  <c:v>242.03999999999996</c:v>
                </c:pt>
                <c:pt idx="1529">
                  <c:v>14.92999999999995</c:v>
                </c:pt>
                <c:pt idx="1530">
                  <c:v>165.63000000000011</c:v>
                </c:pt>
                <c:pt idx="1531">
                  <c:v>16.099999999999909</c:v>
                </c:pt>
                <c:pt idx="1532">
                  <c:v>103.73000000000002</c:v>
                </c:pt>
                <c:pt idx="1533">
                  <c:v>59.319999999999993</c:v>
                </c:pt>
                <c:pt idx="1534">
                  <c:v>92.099999999999909</c:v>
                </c:pt>
                <c:pt idx="1535">
                  <c:v>102.35000000000002</c:v>
                </c:pt>
                <c:pt idx="1536">
                  <c:v>13.509999999999991</c:v>
                </c:pt>
                <c:pt idx="1537">
                  <c:v>248.88000000000011</c:v>
                </c:pt>
                <c:pt idx="1538">
                  <c:v>7.0599999999999454</c:v>
                </c:pt>
                <c:pt idx="1539">
                  <c:v>7.2599999999999909</c:v>
                </c:pt>
                <c:pt idx="1540">
                  <c:v>32.32000000000005</c:v>
                </c:pt>
                <c:pt idx="1541">
                  <c:v>15.310000000000002</c:v>
                </c:pt>
                <c:pt idx="1542">
                  <c:v>110.48999999999978</c:v>
                </c:pt>
                <c:pt idx="1543">
                  <c:v>90.460000000000036</c:v>
                </c:pt>
                <c:pt idx="1544">
                  <c:v>14.020000000000039</c:v>
                </c:pt>
                <c:pt idx="1545">
                  <c:v>19.330000000000013</c:v>
                </c:pt>
                <c:pt idx="1546">
                  <c:v>3.8199999999999932</c:v>
                </c:pt>
                <c:pt idx="1547">
                  <c:v>11.800000000000182</c:v>
                </c:pt>
                <c:pt idx="1548">
                  <c:v>73.410000000000082</c:v>
                </c:pt>
                <c:pt idx="1549">
                  <c:v>1.1700000000000728</c:v>
                </c:pt>
                <c:pt idx="1550">
                  <c:v>16</c:v>
                </c:pt>
                <c:pt idx="1551">
                  <c:v>107.91000000000008</c:v>
                </c:pt>
                <c:pt idx="1552">
                  <c:v>23.92999999999995</c:v>
                </c:pt>
                <c:pt idx="1553">
                  <c:v>146.69000000000005</c:v>
                </c:pt>
                <c:pt idx="1554">
                  <c:v>38.360000000000014</c:v>
                </c:pt>
                <c:pt idx="1555">
                  <c:v>6.6899999999999977</c:v>
                </c:pt>
                <c:pt idx="1556">
                  <c:v>57.8599999999999</c:v>
                </c:pt>
                <c:pt idx="1557">
                  <c:v>10.900000000000091</c:v>
                </c:pt>
                <c:pt idx="1558">
                  <c:v>11.050000000000004</c:v>
                </c:pt>
                <c:pt idx="1559">
                  <c:v>135.7199999999998</c:v>
                </c:pt>
                <c:pt idx="1560">
                  <c:v>150.77999999999997</c:v>
                </c:pt>
                <c:pt idx="1561">
                  <c:v>8.5699999999999932</c:v>
                </c:pt>
                <c:pt idx="1562">
                  <c:v>42.570000000000022</c:v>
                </c:pt>
                <c:pt idx="1563">
                  <c:v>185.93000000000029</c:v>
                </c:pt>
                <c:pt idx="1564">
                  <c:v>119.59999999999991</c:v>
                </c:pt>
                <c:pt idx="1565">
                  <c:v>35.419999999999959</c:v>
                </c:pt>
                <c:pt idx="1566">
                  <c:v>7.5600000000000005</c:v>
                </c:pt>
                <c:pt idx="1567">
                  <c:v>86.43</c:v>
                </c:pt>
                <c:pt idx="1568">
                  <c:v>111.26999999999998</c:v>
                </c:pt>
                <c:pt idx="1569">
                  <c:v>13.179999999999836</c:v>
                </c:pt>
                <c:pt idx="1570">
                  <c:v>5.7300000000000182</c:v>
                </c:pt>
                <c:pt idx="1571">
                  <c:v>31.970000000000002</c:v>
                </c:pt>
                <c:pt idx="1572">
                  <c:v>35.170000000000073</c:v>
                </c:pt>
                <c:pt idx="1573">
                  <c:v>52.790000000000191</c:v>
                </c:pt>
                <c:pt idx="1574">
                  <c:v>125.49000000000001</c:v>
                </c:pt>
                <c:pt idx="1575">
                  <c:v>18.64</c:v>
                </c:pt>
                <c:pt idx="1576">
                  <c:v>45.8</c:v>
                </c:pt>
                <c:pt idx="1577">
                  <c:v>52.670000000000073</c:v>
                </c:pt>
                <c:pt idx="1578">
                  <c:v>80.78000000000003</c:v>
                </c:pt>
                <c:pt idx="1579">
                  <c:v>57.810000000000059</c:v>
                </c:pt>
                <c:pt idx="1580">
                  <c:v>10.960000000000036</c:v>
                </c:pt>
                <c:pt idx="1581">
                  <c:v>37.19</c:v>
                </c:pt>
                <c:pt idx="1582">
                  <c:v>237.28999999999996</c:v>
                </c:pt>
                <c:pt idx="1583">
                  <c:v>165.48000000000002</c:v>
                </c:pt>
                <c:pt idx="1584">
                  <c:v>4</c:v>
                </c:pt>
                <c:pt idx="1585">
                  <c:v>33.409999999999854</c:v>
                </c:pt>
                <c:pt idx="1586">
                  <c:v>172.74</c:v>
                </c:pt>
                <c:pt idx="1587">
                  <c:v>321.27</c:v>
                </c:pt>
                <c:pt idx="1588">
                  <c:v>16.360000000000127</c:v>
                </c:pt>
                <c:pt idx="1589">
                  <c:v>14.769999999999982</c:v>
                </c:pt>
                <c:pt idx="1590">
                  <c:v>26.589999999999989</c:v>
                </c:pt>
                <c:pt idx="1591">
                  <c:v>43.7</c:v>
                </c:pt>
                <c:pt idx="1592">
                  <c:v>22.680000000000007</c:v>
                </c:pt>
                <c:pt idx="1593">
                  <c:v>52.559999999999945</c:v>
                </c:pt>
                <c:pt idx="1594">
                  <c:v>65.309999999999945</c:v>
                </c:pt>
                <c:pt idx="1595">
                  <c:v>13.190000000000055</c:v>
                </c:pt>
                <c:pt idx="1596">
                  <c:v>13.229999999999791</c:v>
                </c:pt>
                <c:pt idx="1597">
                  <c:v>10.129999999999995</c:v>
                </c:pt>
                <c:pt idx="1598">
                  <c:v>161.89999999999998</c:v>
                </c:pt>
                <c:pt idx="1599">
                  <c:v>5.1199999999998909</c:v>
                </c:pt>
                <c:pt idx="1600">
                  <c:v>89.700000000000045</c:v>
                </c:pt>
                <c:pt idx="1601">
                  <c:v>29.360000000000014</c:v>
                </c:pt>
                <c:pt idx="1602">
                  <c:v>5.9900000000000091</c:v>
                </c:pt>
                <c:pt idx="1603">
                  <c:v>10.850000000000009</c:v>
                </c:pt>
                <c:pt idx="1604">
                  <c:v>10.529999999999973</c:v>
                </c:pt>
                <c:pt idx="1605">
                  <c:v>133.57999999999993</c:v>
                </c:pt>
                <c:pt idx="1606">
                  <c:v>206.15999999999985</c:v>
                </c:pt>
                <c:pt idx="1607">
                  <c:v>17.200000000000045</c:v>
                </c:pt>
                <c:pt idx="1608">
                  <c:v>48.670000000000073</c:v>
                </c:pt>
                <c:pt idx="1609">
                  <c:v>25.589999999999975</c:v>
                </c:pt>
                <c:pt idx="1610">
                  <c:v>0.6999999999998181</c:v>
                </c:pt>
                <c:pt idx="1611">
                  <c:v>7.7300000000000182</c:v>
                </c:pt>
                <c:pt idx="1612">
                  <c:v>37.549999999999955</c:v>
                </c:pt>
                <c:pt idx="1613">
                  <c:v>55.149999999999636</c:v>
                </c:pt>
                <c:pt idx="1614">
                  <c:v>15.870000000000005</c:v>
                </c:pt>
                <c:pt idx="1615">
                  <c:v>1.2400000000000091</c:v>
                </c:pt>
                <c:pt idx="1616">
                  <c:v>13.949999999999989</c:v>
                </c:pt>
                <c:pt idx="1617">
                  <c:v>154.10000000000014</c:v>
                </c:pt>
                <c:pt idx="1618">
                  <c:v>66.940000000000055</c:v>
                </c:pt>
                <c:pt idx="1619">
                  <c:v>35.879999999999995</c:v>
                </c:pt>
                <c:pt idx="1620">
                  <c:v>69.420000000000016</c:v>
                </c:pt>
                <c:pt idx="1621">
                  <c:v>27.649999999999977</c:v>
                </c:pt>
                <c:pt idx="1622">
                  <c:v>25.159999999999968</c:v>
                </c:pt>
                <c:pt idx="1623">
                  <c:v>67.670000000000016</c:v>
                </c:pt>
                <c:pt idx="1624">
                  <c:v>11.509999999999991</c:v>
                </c:pt>
                <c:pt idx="1625">
                  <c:v>77.190000000000055</c:v>
                </c:pt>
                <c:pt idx="1626">
                  <c:v>109.13999999999987</c:v>
                </c:pt>
                <c:pt idx="1627">
                  <c:v>92.569999999999936</c:v>
                </c:pt>
                <c:pt idx="1628">
                  <c:v>411.02999999999975</c:v>
                </c:pt>
                <c:pt idx="1629">
                  <c:v>47.889999999999986</c:v>
                </c:pt>
                <c:pt idx="1630">
                  <c:v>61.090000000000032</c:v>
                </c:pt>
                <c:pt idx="1631">
                  <c:v>70.329999999999927</c:v>
                </c:pt>
                <c:pt idx="1632">
                  <c:v>91.450000000000045</c:v>
                </c:pt>
                <c:pt idx="1633">
                  <c:v>29.690000000000509</c:v>
                </c:pt>
                <c:pt idx="1634">
                  <c:v>59.409999999999854</c:v>
                </c:pt>
                <c:pt idx="1635">
                  <c:v>68.769999999999982</c:v>
                </c:pt>
                <c:pt idx="1636">
                  <c:v>170.04000000000019</c:v>
                </c:pt>
                <c:pt idx="1637">
                  <c:v>134.22999999999999</c:v>
                </c:pt>
                <c:pt idx="1638">
                  <c:v>128.56999999999994</c:v>
                </c:pt>
                <c:pt idx="1639">
                  <c:v>52.930000000000007</c:v>
                </c:pt>
                <c:pt idx="1640">
                  <c:v>8.839999999999975</c:v>
                </c:pt>
                <c:pt idx="1641">
                  <c:v>28.019999999999982</c:v>
                </c:pt>
                <c:pt idx="1642">
                  <c:v>43.300000000000011</c:v>
                </c:pt>
                <c:pt idx="1643">
                  <c:v>296.37000000000012</c:v>
                </c:pt>
                <c:pt idx="1644">
                  <c:v>117.15999999999985</c:v>
                </c:pt>
                <c:pt idx="1645">
                  <c:v>115.83000000000004</c:v>
                </c:pt>
                <c:pt idx="1646">
                  <c:v>207.45000000000027</c:v>
                </c:pt>
                <c:pt idx="1647">
                  <c:v>17.77</c:v>
                </c:pt>
                <c:pt idx="1648">
                  <c:v>165.40999999999985</c:v>
                </c:pt>
                <c:pt idx="1649">
                  <c:v>54.53</c:v>
                </c:pt>
                <c:pt idx="1650">
                  <c:v>6.7099999999999973</c:v>
                </c:pt>
                <c:pt idx="1651">
                  <c:v>14.889999999999986</c:v>
                </c:pt>
                <c:pt idx="1652">
                  <c:v>29.20999999999998</c:v>
                </c:pt>
                <c:pt idx="1653">
                  <c:v>10.469999999999999</c:v>
                </c:pt>
                <c:pt idx="1654">
                  <c:v>18.389999999999986</c:v>
                </c:pt>
                <c:pt idx="1655">
                  <c:v>139.72000000000003</c:v>
                </c:pt>
                <c:pt idx="1656">
                  <c:v>67.980000000000018</c:v>
                </c:pt>
                <c:pt idx="1657">
                  <c:v>27.509999999999991</c:v>
                </c:pt>
                <c:pt idx="1658">
                  <c:v>25.060000000000002</c:v>
                </c:pt>
                <c:pt idx="1659">
                  <c:v>17.75</c:v>
                </c:pt>
                <c:pt idx="1660">
                  <c:v>84.929999999999836</c:v>
                </c:pt>
                <c:pt idx="1661">
                  <c:v>63.530000000000086</c:v>
                </c:pt>
                <c:pt idx="1662">
                  <c:v>12.209999999999809</c:v>
                </c:pt>
                <c:pt idx="1663">
                  <c:v>105.51999999999998</c:v>
                </c:pt>
                <c:pt idx="1664">
                  <c:v>75.789999999999964</c:v>
                </c:pt>
                <c:pt idx="1665">
                  <c:v>58.6400000000001</c:v>
                </c:pt>
                <c:pt idx="1666">
                  <c:v>51.900000000000091</c:v>
                </c:pt>
                <c:pt idx="1667">
                  <c:v>25.220000000000027</c:v>
                </c:pt>
                <c:pt idx="1668">
                  <c:v>141.11000000000013</c:v>
                </c:pt>
                <c:pt idx="1669">
                  <c:v>7.67999999999995</c:v>
                </c:pt>
                <c:pt idx="1670">
                  <c:v>32.419999999999845</c:v>
                </c:pt>
                <c:pt idx="1671">
                  <c:v>12.02</c:v>
                </c:pt>
                <c:pt idx="1672">
                  <c:v>41.550000000000068</c:v>
                </c:pt>
                <c:pt idx="1673">
                  <c:v>167.88</c:v>
                </c:pt>
                <c:pt idx="1674">
                  <c:v>21.860000000000014</c:v>
                </c:pt>
                <c:pt idx="1675">
                  <c:v>23.190000000000055</c:v>
                </c:pt>
                <c:pt idx="1676">
                  <c:v>19.97</c:v>
                </c:pt>
                <c:pt idx="1677">
                  <c:v>18.239999999999981</c:v>
                </c:pt>
                <c:pt idx="1678">
                  <c:v>101.73999999999998</c:v>
                </c:pt>
                <c:pt idx="1679">
                  <c:v>37</c:v>
                </c:pt>
                <c:pt idx="1680">
                  <c:v>45.029999999999973</c:v>
                </c:pt>
                <c:pt idx="1681">
                  <c:v>61.379999999999995</c:v>
                </c:pt>
                <c:pt idx="1682">
                  <c:v>1.0199999999999818</c:v>
                </c:pt>
                <c:pt idx="1683">
                  <c:v>4.3699999999998909</c:v>
                </c:pt>
                <c:pt idx="1684">
                  <c:v>108.98999999999978</c:v>
                </c:pt>
                <c:pt idx="1685">
                  <c:v>63.269999999999982</c:v>
                </c:pt>
                <c:pt idx="1686">
                  <c:v>93.059999999999945</c:v>
                </c:pt>
                <c:pt idx="1687">
                  <c:v>8.5799999999999841</c:v>
                </c:pt>
                <c:pt idx="1688">
                  <c:v>21.889999999999873</c:v>
                </c:pt>
                <c:pt idx="1689">
                  <c:v>377.42000000000007</c:v>
                </c:pt>
                <c:pt idx="1690">
                  <c:v>9.5600000000000023</c:v>
                </c:pt>
                <c:pt idx="1691">
                  <c:v>26.929999999999978</c:v>
                </c:pt>
                <c:pt idx="1692">
                  <c:v>4.0699999999999932</c:v>
                </c:pt>
                <c:pt idx="1693">
                  <c:v>26.920000000000016</c:v>
                </c:pt>
                <c:pt idx="1694">
                  <c:v>112.27999999999997</c:v>
                </c:pt>
                <c:pt idx="1695">
                  <c:v>33.929999999999836</c:v>
                </c:pt>
                <c:pt idx="1696">
                  <c:v>16.639999999999986</c:v>
                </c:pt>
                <c:pt idx="1697">
                  <c:v>0.62999999999999545</c:v>
                </c:pt>
                <c:pt idx="1698">
                  <c:v>31.539999999999964</c:v>
                </c:pt>
                <c:pt idx="1699">
                  <c:v>33.390000000000043</c:v>
                </c:pt>
                <c:pt idx="1700">
                  <c:v>263.94000000000005</c:v>
                </c:pt>
                <c:pt idx="1701">
                  <c:v>82.990000000000009</c:v>
                </c:pt>
                <c:pt idx="1702">
                  <c:v>66.419999999999959</c:v>
                </c:pt>
                <c:pt idx="1703">
                  <c:v>17.509999999999991</c:v>
                </c:pt>
                <c:pt idx="1704">
                  <c:v>9.7300000000000182</c:v>
                </c:pt>
                <c:pt idx="1705">
                  <c:v>201.39000000000033</c:v>
                </c:pt>
                <c:pt idx="1706">
                  <c:v>133.99</c:v>
                </c:pt>
                <c:pt idx="1707">
                  <c:v>42.819999999999993</c:v>
                </c:pt>
                <c:pt idx="1708">
                  <c:v>19.400000000000006</c:v>
                </c:pt>
                <c:pt idx="1709">
                  <c:v>69.009999999999991</c:v>
                </c:pt>
                <c:pt idx="1710">
                  <c:v>250.2199999999998</c:v>
                </c:pt>
                <c:pt idx="1711">
                  <c:v>30.52000000000001</c:v>
                </c:pt>
                <c:pt idx="1712">
                  <c:v>168.02999999999997</c:v>
                </c:pt>
                <c:pt idx="1713">
                  <c:v>28.540000000000191</c:v>
                </c:pt>
                <c:pt idx="1714">
                  <c:v>52.849999999999909</c:v>
                </c:pt>
                <c:pt idx="1715">
                  <c:v>39.920000000000016</c:v>
                </c:pt>
                <c:pt idx="1716">
                  <c:v>0.31999999999999318</c:v>
                </c:pt>
                <c:pt idx="1717">
                  <c:v>41.629999999999995</c:v>
                </c:pt>
                <c:pt idx="1718">
                  <c:v>90.160000000000025</c:v>
                </c:pt>
                <c:pt idx="1719">
                  <c:v>59.970000000000027</c:v>
                </c:pt>
                <c:pt idx="1720">
                  <c:v>101.07999999999993</c:v>
                </c:pt>
                <c:pt idx="1721">
                  <c:v>87.37</c:v>
                </c:pt>
                <c:pt idx="1722">
                  <c:v>54.789999999999964</c:v>
                </c:pt>
                <c:pt idx="1723">
                  <c:v>17.800000000000068</c:v>
                </c:pt>
                <c:pt idx="1724">
                  <c:v>14.949999999999989</c:v>
                </c:pt>
                <c:pt idx="1725">
                  <c:v>13.490000000000002</c:v>
                </c:pt>
                <c:pt idx="1726">
                  <c:v>133.92999999999995</c:v>
                </c:pt>
                <c:pt idx="1727">
                  <c:v>18.639999999999986</c:v>
                </c:pt>
                <c:pt idx="1728">
                  <c:v>46.379999999999995</c:v>
                </c:pt>
                <c:pt idx="1729">
                  <c:v>34.050000000000011</c:v>
                </c:pt>
                <c:pt idx="1730">
                  <c:v>73.840000000000032</c:v>
                </c:pt>
                <c:pt idx="1731">
                  <c:v>18.230000000000018</c:v>
                </c:pt>
                <c:pt idx="1732">
                  <c:v>79.32000000000005</c:v>
                </c:pt>
                <c:pt idx="1733">
                  <c:v>28.309999999999945</c:v>
                </c:pt>
                <c:pt idx="1734">
                  <c:v>72.039999999999964</c:v>
                </c:pt>
                <c:pt idx="1735">
                  <c:v>121.39999999999998</c:v>
                </c:pt>
                <c:pt idx="1736">
                  <c:v>34.690000000000055</c:v>
                </c:pt>
                <c:pt idx="1737">
                  <c:v>33.650000000000091</c:v>
                </c:pt>
                <c:pt idx="1738">
                  <c:v>184.67999999999984</c:v>
                </c:pt>
                <c:pt idx="1739">
                  <c:v>35.32000000000005</c:v>
                </c:pt>
                <c:pt idx="1740">
                  <c:v>161.20999999999958</c:v>
                </c:pt>
                <c:pt idx="1741">
                  <c:v>12.009999999999991</c:v>
                </c:pt>
                <c:pt idx="1742">
                  <c:v>58.380000000000109</c:v>
                </c:pt>
                <c:pt idx="1743">
                  <c:v>167.65999999999985</c:v>
                </c:pt>
                <c:pt idx="1744">
                  <c:v>231.32999999999993</c:v>
                </c:pt>
                <c:pt idx="1745">
                  <c:v>31.039999999999992</c:v>
                </c:pt>
                <c:pt idx="1746">
                  <c:v>72.03</c:v>
                </c:pt>
                <c:pt idx="1747">
                  <c:v>11.059999999999999</c:v>
                </c:pt>
                <c:pt idx="1748">
                  <c:v>13.039999999999964</c:v>
                </c:pt>
                <c:pt idx="1749">
                  <c:v>76.97999999999999</c:v>
                </c:pt>
                <c:pt idx="1750">
                  <c:v>34.839999999999918</c:v>
                </c:pt>
                <c:pt idx="1751">
                  <c:v>32.509999999999991</c:v>
                </c:pt>
                <c:pt idx="1752">
                  <c:v>6.2399999999999949</c:v>
                </c:pt>
                <c:pt idx="1753">
                  <c:v>39.200000000000045</c:v>
                </c:pt>
                <c:pt idx="1754">
                  <c:v>61.340000000000032</c:v>
                </c:pt>
                <c:pt idx="1755">
                  <c:v>4.1399999999998727</c:v>
                </c:pt>
                <c:pt idx="1756">
                  <c:v>91.269999999999982</c:v>
                </c:pt>
                <c:pt idx="1757">
                  <c:v>4.2899999999999991</c:v>
                </c:pt>
                <c:pt idx="1758">
                  <c:v>14.590000000000003</c:v>
                </c:pt>
                <c:pt idx="1759">
                  <c:v>27.329999999999927</c:v>
                </c:pt>
                <c:pt idx="1760">
                  <c:v>2.8099999999999996</c:v>
                </c:pt>
                <c:pt idx="1761">
                  <c:v>28.129999999999995</c:v>
                </c:pt>
                <c:pt idx="1762">
                  <c:v>50.5</c:v>
                </c:pt>
                <c:pt idx="1763">
                  <c:v>153.81999999999994</c:v>
                </c:pt>
                <c:pt idx="1764">
                  <c:v>3.999999999996362E-2</c:v>
                </c:pt>
                <c:pt idx="1765">
                  <c:v>14.340000000000032</c:v>
                </c:pt>
                <c:pt idx="1766">
                  <c:v>24.5</c:v>
                </c:pt>
                <c:pt idx="1767">
                  <c:v>37.5</c:v>
                </c:pt>
                <c:pt idx="1768">
                  <c:v>30.020000000000003</c:v>
                </c:pt>
                <c:pt idx="1769">
                  <c:v>0.54999999999999716</c:v>
                </c:pt>
                <c:pt idx="1770">
                  <c:v>55.960000000000036</c:v>
                </c:pt>
                <c:pt idx="1771">
                  <c:v>76.039999999999964</c:v>
                </c:pt>
                <c:pt idx="1772">
                  <c:v>47.560000000000059</c:v>
                </c:pt>
                <c:pt idx="1773">
                  <c:v>63.94</c:v>
                </c:pt>
                <c:pt idx="1774">
                  <c:v>184.40000000000009</c:v>
                </c:pt>
                <c:pt idx="1775">
                  <c:v>125.09000000000015</c:v>
                </c:pt>
                <c:pt idx="1776">
                  <c:v>35.639999999999986</c:v>
                </c:pt>
                <c:pt idx="1777">
                  <c:v>17.959999999999997</c:v>
                </c:pt>
                <c:pt idx="1778">
                  <c:v>88.20999999999998</c:v>
                </c:pt>
                <c:pt idx="1779">
                  <c:v>18.189999999999998</c:v>
                </c:pt>
                <c:pt idx="1780">
                  <c:v>143.03999999999996</c:v>
                </c:pt>
                <c:pt idx="1781">
                  <c:v>49.089999999999975</c:v>
                </c:pt>
                <c:pt idx="1782">
                  <c:v>50.159999999999854</c:v>
                </c:pt>
                <c:pt idx="1783">
                  <c:v>112.55999999999995</c:v>
                </c:pt>
                <c:pt idx="1784">
                  <c:v>90.910000000000025</c:v>
                </c:pt>
                <c:pt idx="1785">
                  <c:v>154.47999999999996</c:v>
                </c:pt>
                <c:pt idx="1786">
                  <c:v>260.18000000000006</c:v>
                </c:pt>
                <c:pt idx="1787">
                  <c:v>84.060000000000059</c:v>
                </c:pt>
                <c:pt idx="1788">
                  <c:v>48.640000000000043</c:v>
                </c:pt>
                <c:pt idx="1789">
                  <c:v>32.689999999999827</c:v>
                </c:pt>
                <c:pt idx="1790">
                  <c:v>55.220000000000027</c:v>
                </c:pt>
                <c:pt idx="1791">
                  <c:v>132.74</c:v>
                </c:pt>
                <c:pt idx="1792">
                  <c:v>45.41</c:v>
                </c:pt>
                <c:pt idx="1793">
                  <c:v>21.419999999999995</c:v>
                </c:pt>
                <c:pt idx="1794">
                  <c:v>65.139999999999986</c:v>
                </c:pt>
                <c:pt idx="1795">
                  <c:v>40.769999999999982</c:v>
                </c:pt>
                <c:pt idx="1796">
                  <c:v>6.7899999999999636</c:v>
                </c:pt>
                <c:pt idx="1797">
                  <c:v>29.159999999999997</c:v>
                </c:pt>
                <c:pt idx="1798">
                  <c:v>31.270000000000003</c:v>
                </c:pt>
                <c:pt idx="1799">
                  <c:v>136.53999999999996</c:v>
                </c:pt>
                <c:pt idx="1800">
                  <c:v>28.290000000000077</c:v>
                </c:pt>
                <c:pt idx="1801">
                  <c:v>109.51999999999998</c:v>
                </c:pt>
                <c:pt idx="1802">
                  <c:v>13.920000000000016</c:v>
                </c:pt>
                <c:pt idx="1803">
                  <c:v>16.5</c:v>
                </c:pt>
                <c:pt idx="1804">
                  <c:v>27.050000000000182</c:v>
                </c:pt>
                <c:pt idx="1805">
                  <c:v>247.06000000000006</c:v>
                </c:pt>
                <c:pt idx="1806">
                  <c:v>33.700000000000273</c:v>
                </c:pt>
                <c:pt idx="1807">
                  <c:v>40.409999999999968</c:v>
                </c:pt>
                <c:pt idx="1808">
                  <c:v>26.070000000000164</c:v>
                </c:pt>
                <c:pt idx="1809">
                  <c:v>3.1399999999998727</c:v>
                </c:pt>
                <c:pt idx="1810">
                  <c:v>85.299999999999955</c:v>
                </c:pt>
                <c:pt idx="1811">
                  <c:v>105.16999999999996</c:v>
                </c:pt>
                <c:pt idx="1812">
                  <c:v>128.89999999999998</c:v>
                </c:pt>
                <c:pt idx="1813">
                  <c:v>136.57999999999993</c:v>
                </c:pt>
                <c:pt idx="1814">
                  <c:v>20.870000000000005</c:v>
                </c:pt>
                <c:pt idx="1815">
                  <c:v>59.400000000000006</c:v>
                </c:pt>
                <c:pt idx="1816">
                  <c:v>218.38000000000011</c:v>
                </c:pt>
                <c:pt idx="1817">
                  <c:v>40.649999999999977</c:v>
                </c:pt>
                <c:pt idx="1818">
                  <c:v>67.910000000000025</c:v>
                </c:pt>
                <c:pt idx="1819">
                  <c:v>10.740000000000009</c:v>
                </c:pt>
                <c:pt idx="1820">
                  <c:v>32.970000000000027</c:v>
                </c:pt>
                <c:pt idx="1821">
                  <c:v>56.82000000000005</c:v>
                </c:pt>
                <c:pt idx="1822">
                  <c:v>100.43</c:v>
                </c:pt>
                <c:pt idx="1823">
                  <c:v>5.5900000000000034</c:v>
                </c:pt>
                <c:pt idx="1824">
                  <c:v>8.3799999999999955</c:v>
                </c:pt>
                <c:pt idx="1825">
                  <c:v>31.920000000000016</c:v>
                </c:pt>
                <c:pt idx="1826">
                  <c:v>180.34999999999991</c:v>
                </c:pt>
                <c:pt idx="1827">
                  <c:v>57.700000000000045</c:v>
                </c:pt>
                <c:pt idx="1828">
                  <c:v>76.37</c:v>
                </c:pt>
                <c:pt idx="1829">
                  <c:v>57.840000000000032</c:v>
                </c:pt>
                <c:pt idx="1830">
                  <c:v>38.009999999999991</c:v>
                </c:pt>
                <c:pt idx="1831">
                  <c:v>8</c:v>
                </c:pt>
                <c:pt idx="1832">
                  <c:v>118.12</c:v>
                </c:pt>
                <c:pt idx="1833">
                  <c:v>103.03999999999996</c:v>
                </c:pt>
                <c:pt idx="1834">
                  <c:v>131.55999999999995</c:v>
                </c:pt>
                <c:pt idx="1835">
                  <c:v>98.12</c:v>
                </c:pt>
                <c:pt idx="1836">
                  <c:v>6.6399999999999864</c:v>
                </c:pt>
                <c:pt idx="1837">
                  <c:v>51.789999999999964</c:v>
                </c:pt>
                <c:pt idx="1838">
                  <c:v>114.52999999999997</c:v>
                </c:pt>
                <c:pt idx="1839">
                  <c:v>72.770000000000095</c:v>
                </c:pt>
                <c:pt idx="1840">
                  <c:v>50.369999999999976</c:v>
                </c:pt>
                <c:pt idx="1841">
                  <c:v>108.66999999999996</c:v>
                </c:pt>
                <c:pt idx="1842">
                  <c:v>36.709999999999994</c:v>
                </c:pt>
                <c:pt idx="1843">
                  <c:v>18.97</c:v>
                </c:pt>
                <c:pt idx="1844">
                  <c:v>232.76999999999998</c:v>
                </c:pt>
                <c:pt idx="1845">
                  <c:v>81.5300000000002</c:v>
                </c:pt>
                <c:pt idx="1846">
                  <c:v>110.67999999999995</c:v>
                </c:pt>
                <c:pt idx="1847">
                  <c:v>37.52000000000001</c:v>
                </c:pt>
                <c:pt idx="1848">
                  <c:v>37.859999999999985</c:v>
                </c:pt>
                <c:pt idx="1849">
                  <c:v>43.879999999999995</c:v>
                </c:pt>
                <c:pt idx="1850">
                  <c:v>11.779999999999987</c:v>
                </c:pt>
                <c:pt idx="1851">
                  <c:v>8.6600000000000819</c:v>
                </c:pt>
                <c:pt idx="1852">
                  <c:v>176.76999999999998</c:v>
                </c:pt>
                <c:pt idx="1853">
                  <c:v>59.689999999999827</c:v>
                </c:pt>
                <c:pt idx="1854">
                  <c:v>75.880000000000109</c:v>
                </c:pt>
                <c:pt idx="1855">
                  <c:v>15.590000000000032</c:v>
                </c:pt>
                <c:pt idx="1856">
                  <c:v>9.9699999999999989</c:v>
                </c:pt>
                <c:pt idx="1857">
                  <c:v>9.8499999999999091</c:v>
                </c:pt>
                <c:pt idx="1858">
                  <c:v>31.5</c:v>
                </c:pt>
                <c:pt idx="1859">
                  <c:v>19.310000000000059</c:v>
                </c:pt>
                <c:pt idx="1860">
                  <c:v>17.77000000000001</c:v>
                </c:pt>
                <c:pt idx="1861">
                  <c:v>206.92999999999984</c:v>
                </c:pt>
                <c:pt idx="1862">
                  <c:v>88.870000000000118</c:v>
                </c:pt>
                <c:pt idx="1863">
                  <c:v>50.180000000000064</c:v>
                </c:pt>
                <c:pt idx="1864">
                  <c:v>58.409999999999854</c:v>
                </c:pt>
                <c:pt idx="1865">
                  <c:v>142.38999999999999</c:v>
                </c:pt>
                <c:pt idx="1866">
                  <c:v>30.110000000000014</c:v>
                </c:pt>
                <c:pt idx="1867">
                  <c:v>167.34000000000003</c:v>
                </c:pt>
                <c:pt idx="1868">
                  <c:v>55.619999999999891</c:v>
                </c:pt>
                <c:pt idx="1869">
                  <c:v>19.889999999999873</c:v>
                </c:pt>
                <c:pt idx="1870">
                  <c:v>58.5</c:v>
                </c:pt>
                <c:pt idx="1871">
                  <c:v>42.769999999999982</c:v>
                </c:pt>
                <c:pt idx="1872">
                  <c:v>116.95000000000005</c:v>
                </c:pt>
                <c:pt idx="1873">
                  <c:v>58.340000000000032</c:v>
                </c:pt>
                <c:pt idx="1874">
                  <c:v>220.47000000000003</c:v>
                </c:pt>
                <c:pt idx="1875">
                  <c:v>5.5799999999999841</c:v>
                </c:pt>
                <c:pt idx="1876">
                  <c:v>8.73</c:v>
                </c:pt>
                <c:pt idx="1877">
                  <c:v>39.160000000000309</c:v>
                </c:pt>
                <c:pt idx="1878">
                  <c:v>47.75</c:v>
                </c:pt>
                <c:pt idx="1879">
                  <c:v>14.409999999999968</c:v>
                </c:pt>
                <c:pt idx="1880">
                  <c:v>106.44000000000005</c:v>
                </c:pt>
                <c:pt idx="1881">
                  <c:v>34.799999999999955</c:v>
                </c:pt>
                <c:pt idx="1882">
                  <c:v>10.759999999999991</c:v>
                </c:pt>
                <c:pt idx="1883">
                  <c:v>95.369999999999891</c:v>
                </c:pt>
                <c:pt idx="1884">
                  <c:v>21.25</c:v>
                </c:pt>
                <c:pt idx="1885">
                  <c:v>61.319999999999993</c:v>
                </c:pt>
                <c:pt idx="1886">
                  <c:v>84.890000000000043</c:v>
                </c:pt>
                <c:pt idx="1887">
                  <c:v>30.149999999999977</c:v>
                </c:pt>
                <c:pt idx="1888">
                  <c:v>12.239999999999895</c:v>
                </c:pt>
                <c:pt idx="1889">
                  <c:v>22.799999999999983</c:v>
                </c:pt>
                <c:pt idx="1890">
                  <c:v>105.49000000000007</c:v>
                </c:pt>
                <c:pt idx="1891">
                  <c:v>251.15000000000009</c:v>
                </c:pt>
                <c:pt idx="1892">
                  <c:v>135.14999999999998</c:v>
                </c:pt>
                <c:pt idx="1893">
                  <c:v>76.819999999999993</c:v>
                </c:pt>
                <c:pt idx="1894">
                  <c:v>4.63</c:v>
                </c:pt>
                <c:pt idx="1895">
                  <c:v>103.30000000000018</c:v>
                </c:pt>
                <c:pt idx="1896">
                  <c:v>29.109999999999985</c:v>
                </c:pt>
                <c:pt idx="1897">
                  <c:v>91.070000000000164</c:v>
                </c:pt>
                <c:pt idx="1898">
                  <c:v>84.809999999999945</c:v>
                </c:pt>
                <c:pt idx="1899">
                  <c:v>35.920000000000016</c:v>
                </c:pt>
                <c:pt idx="1900">
                  <c:v>77.529999999999973</c:v>
                </c:pt>
                <c:pt idx="1901">
                  <c:v>10.370000000000005</c:v>
                </c:pt>
                <c:pt idx="1902">
                  <c:v>33.370000000000005</c:v>
                </c:pt>
                <c:pt idx="1903">
                  <c:v>5.6900000000000048</c:v>
                </c:pt>
                <c:pt idx="1904">
                  <c:v>6.8700000000000045</c:v>
                </c:pt>
                <c:pt idx="1905">
                  <c:v>87.920000000000073</c:v>
                </c:pt>
                <c:pt idx="1906">
                  <c:v>95.38</c:v>
                </c:pt>
                <c:pt idx="1907">
                  <c:v>9.4700000000000273</c:v>
                </c:pt>
                <c:pt idx="1908">
                  <c:v>43.150000000000034</c:v>
                </c:pt>
                <c:pt idx="1909">
                  <c:v>4.4899999999998954</c:v>
                </c:pt>
                <c:pt idx="1910">
                  <c:v>13.159999999999968</c:v>
                </c:pt>
                <c:pt idx="1911">
                  <c:v>97.280000000000086</c:v>
                </c:pt>
                <c:pt idx="1912">
                  <c:v>55.58</c:v>
                </c:pt>
                <c:pt idx="1913">
                  <c:v>59.639999999999986</c:v>
                </c:pt>
                <c:pt idx="1914">
                  <c:v>6.6200000000000045</c:v>
                </c:pt>
                <c:pt idx="1915">
                  <c:v>15.71</c:v>
                </c:pt>
                <c:pt idx="1916">
                  <c:v>12.349999999999994</c:v>
                </c:pt>
                <c:pt idx="1917">
                  <c:v>13.929999999999978</c:v>
                </c:pt>
                <c:pt idx="1918">
                  <c:v>84.029999999999973</c:v>
                </c:pt>
                <c:pt idx="1919">
                  <c:v>268.90999999999985</c:v>
                </c:pt>
                <c:pt idx="1920">
                  <c:v>111.24000000000001</c:v>
                </c:pt>
                <c:pt idx="1921">
                  <c:v>23.439999999999998</c:v>
                </c:pt>
                <c:pt idx="1922">
                  <c:v>83.610000000000127</c:v>
                </c:pt>
                <c:pt idx="1923">
                  <c:v>35.219999999999914</c:v>
                </c:pt>
                <c:pt idx="1924">
                  <c:v>55.180000000000007</c:v>
                </c:pt>
                <c:pt idx="1925">
                  <c:v>17.810000000000059</c:v>
                </c:pt>
                <c:pt idx="1926">
                  <c:v>40.220000000000027</c:v>
                </c:pt>
                <c:pt idx="1927">
                  <c:v>57.070000000000007</c:v>
                </c:pt>
                <c:pt idx="1928">
                  <c:v>56.200000000000045</c:v>
                </c:pt>
                <c:pt idx="1929">
                  <c:v>27.559999999999945</c:v>
                </c:pt>
                <c:pt idx="1930">
                  <c:v>92.710000000000036</c:v>
                </c:pt>
                <c:pt idx="1931">
                  <c:v>175.04999999999995</c:v>
                </c:pt>
                <c:pt idx="1932">
                  <c:v>110.55999999999995</c:v>
                </c:pt>
                <c:pt idx="1933">
                  <c:v>7.17999999999995</c:v>
                </c:pt>
                <c:pt idx="1934">
                  <c:v>115.70000000000005</c:v>
                </c:pt>
                <c:pt idx="1935">
                  <c:v>185.70000000000005</c:v>
                </c:pt>
                <c:pt idx="1936">
                  <c:v>5.539999999999992</c:v>
                </c:pt>
                <c:pt idx="1937">
                  <c:v>24.960000000000036</c:v>
                </c:pt>
                <c:pt idx="1938">
                  <c:v>3.0099999999999909</c:v>
                </c:pt>
                <c:pt idx="1939">
                  <c:v>19.739999999999995</c:v>
                </c:pt>
                <c:pt idx="1940">
                  <c:v>20.690000000000055</c:v>
                </c:pt>
                <c:pt idx="1941">
                  <c:v>106.34000000000015</c:v>
                </c:pt>
                <c:pt idx="1942">
                  <c:v>117.26999999999998</c:v>
                </c:pt>
                <c:pt idx="1943">
                  <c:v>146.36000000000013</c:v>
                </c:pt>
                <c:pt idx="1944">
                  <c:v>23.879999999999995</c:v>
                </c:pt>
                <c:pt idx="1945">
                  <c:v>16.799999999999955</c:v>
                </c:pt>
                <c:pt idx="1946">
                  <c:v>36.25</c:v>
                </c:pt>
                <c:pt idx="1947">
                  <c:v>44.2199999999998</c:v>
                </c:pt>
                <c:pt idx="1948">
                  <c:v>43.690000000000055</c:v>
                </c:pt>
                <c:pt idx="1949">
                  <c:v>55.13000000000001</c:v>
                </c:pt>
                <c:pt idx="1950">
                  <c:v>135.1400000000001</c:v>
                </c:pt>
                <c:pt idx="1951">
                  <c:v>29.809999999999945</c:v>
                </c:pt>
                <c:pt idx="1952">
                  <c:v>1.1399999999999864</c:v>
                </c:pt>
                <c:pt idx="1953">
                  <c:v>28.560000000000002</c:v>
                </c:pt>
                <c:pt idx="1954">
                  <c:v>33.800000000000182</c:v>
                </c:pt>
                <c:pt idx="1955">
                  <c:v>12.780000000000001</c:v>
                </c:pt>
                <c:pt idx="1956">
                  <c:v>99.730000000000018</c:v>
                </c:pt>
                <c:pt idx="1957">
                  <c:v>32.899999999999977</c:v>
                </c:pt>
                <c:pt idx="1958">
                  <c:v>82.599999999999966</c:v>
                </c:pt>
                <c:pt idx="1959">
                  <c:v>7.2599999999999909</c:v>
                </c:pt>
                <c:pt idx="1960">
                  <c:v>39.649999999999977</c:v>
                </c:pt>
                <c:pt idx="1961">
                  <c:v>28.170000000000073</c:v>
                </c:pt>
                <c:pt idx="1962">
                  <c:v>2.9499999999999886</c:v>
                </c:pt>
                <c:pt idx="1963">
                  <c:v>119.00999999999999</c:v>
                </c:pt>
                <c:pt idx="1964">
                  <c:v>134.53999999999996</c:v>
                </c:pt>
                <c:pt idx="1965">
                  <c:v>30.369999999999891</c:v>
                </c:pt>
                <c:pt idx="1966">
                  <c:v>9.9799999999999613</c:v>
                </c:pt>
                <c:pt idx="1967">
                  <c:v>99.269999999999982</c:v>
                </c:pt>
                <c:pt idx="1968">
                  <c:v>78.069999999999936</c:v>
                </c:pt>
                <c:pt idx="1969">
                  <c:v>46.640000000000015</c:v>
                </c:pt>
                <c:pt idx="1970">
                  <c:v>51.570000000000164</c:v>
                </c:pt>
                <c:pt idx="1971">
                  <c:v>46.19</c:v>
                </c:pt>
                <c:pt idx="1972">
                  <c:v>25.549999999999983</c:v>
                </c:pt>
                <c:pt idx="1973">
                  <c:v>33.549999999999955</c:v>
                </c:pt>
                <c:pt idx="1974">
                  <c:v>4.7900000000000027</c:v>
                </c:pt>
                <c:pt idx="1975">
                  <c:v>0.76000000000001933</c:v>
                </c:pt>
                <c:pt idx="1976">
                  <c:v>66.79000000000002</c:v>
                </c:pt>
                <c:pt idx="1977">
                  <c:v>4.7699999999999818</c:v>
                </c:pt>
                <c:pt idx="1978">
                  <c:v>81.009999999999991</c:v>
                </c:pt>
                <c:pt idx="1979">
                  <c:v>120.91000000000008</c:v>
                </c:pt>
                <c:pt idx="1980">
                  <c:v>35.180000000000064</c:v>
                </c:pt>
                <c:pt idx="1981">
                  <c:v>11.920000000000073</c:v>
                </c:pt>
                <c:pt idx="1982">
                  <c:v>14.030000000000001</c:v>
                </c:pt>
                <c:pt idx="1983">
                  <c:v>26.230000000000018</c:v>
                </c:pt>
                <c:pt idx="1984">
                  <c:v>54.769999999999982</c:v>
                </c:pt>
                <c:pt idx="1985">
                  <c:v>20.02000000000001</c:v>
                </c:pt>
                <c:pt idx="1986">
                  <c:v>34.539999999999992</c:v>
                </c:pt>
                <c:pt idx="1987">
                  <c:v>98.490000000000009</c:v>
                </c:pt>
                <c:pt idx="1988">
                  <c:v>55.25</c:v>
                </c:pt>
                <c:pt idx="1989">
                  <c:v>59.379999999999995</c:v>
                </c:pt>
                <c:pt idx="1990">
                  <c:v>23.619999999999997</c:v>
                </c:pt>
                <c:pt idx="1991">
                  <c:v>61.400000000000091</c:v>
                </c:pt>
                <c:pt idx="1992">
                  <c:v>185.06000000000017</c:v>
                </c:pt>
                <c:pt idx="1993">
                  <c:v>77.880000000000109</c:v>
                </c:pt>
                <c:pt idx="1994">
                  <c:v>21.599999999999966</c:v>
                </c:pt>
                <c:pt idx="1995">
                  <c:v>5.7900000000000063</c:v>
                </c:pt>
                <c:pt idx="1996">
                  <c:v>37.06</c:v>
                </c:pt>
                <c:pt idx="1997">
                  <c:v>24.159999999999997</c:v>
                </c:pt>
                <c:pt idx="1998">
                  <c:v>21.53</c:v>
                </c:pt>
                <c:pt idx="1999">
                  <c:v>45.400000000000091</c:v>
                </c:pt>
                <c:pt idx="2000">
                  <c:v>46.959999999999923</c:v>
                </c:pt>
                <c:pt idx="2001">
                  <c:v>88.550000000000011</c:v>
                </c:pt>
                <c:pt idx="2002">
                  <c:v>166.71000000000004</c:v>
                </c:pt>
                <c:pt idx="2003">
                  <c:v>34.549999999999955</c:v>
                </c:pt>
                <c:pt idx="2004">
                  <c:v>104.13</c:v>
                </c:pt>
                <c:pt idx="2005">
                  <c:v>38.039999999999992</c:v>
                </c:pt>
                <c:pt idx="2006">
                  <c:v>54.740000000000009</c:v>
                </c:pt>
                <c:pt idx="2007">
                  <c:v>176.42000000000007</c:v>
                </c:pt>
                <c:pt idx="2008">
                  <c:v>5.6699999999999591</c:v>
                </c:pt>
                <c:pt idx="2009">
                  <c:v>20.889999999999997</c:v>
                </c:pt>
                <c:pt idx="2010">
                  <c:v>66.539999999999964</c:v>
                </c:pt>
                <c:pt idx="2011">
                  <c:v>5.9900000000000091</c:v>
                </c:pt>
                <c:pt idx="2012">
                  <c:v>32.009999999999991</c:v>
                </c:pt>
                <c:pt idx="2013">
                  <c:v>8.3299999999999983</c:v>
                </c:pt>
                <c:pt idx="2014">
                  <c:v>22.629999999999995</c:v>
                </c:pt>
                <c:pt idx="2015">
                  <c:v>12.730000000000018</c:v>
                </c:pt>
                <c:pt idx="2016">
                  <c:v>79.700000000000045</c:v>
                </c:pt>
                <c:pt idx="2017">
                  <c:v>245.27999999999997</c:v>
                </c:pt>
                <c:pt idx="2018">
                  <c:v>8.2400000000000091</c:v>
                </c:pt>
                <c:pt idx="2019">
                  <c:v>48.44</c:v>
                </c:pt>
                <c:pt idx="2020">
                  <c:v>74.779999999999973</c:v>
                </c:pt>
                <c:pt idx="2021">
                  <c:v>23.309999999999995</c:v>
                </c:pt>
                <c:pt idx="2022">
                  <c:v>90.920000000000016</c:v>
                </c:pt>
                <c:pt idx="2023">
                  <c:v>36.759999999999991</c:v>
                </c:pt>
                <c:pt idx="2024">
                  <c:v>44.499999999999986</c:v>
                </c:pt>
                <c:pt idx="2025">
                  <c:v>8.6599999999999682</c:v>
                </c:pt>
                <c:pt idx="2026">
                  <c:v>78.78</c:v>
                </c:pt>
                <c:pt idx="2027">
                  <c:v>14.89</c:v>
                </c:pt>
                <c:pt idx="2028">
                  <c:v>21.999999999999972</c:v>
                </c:pt>
                <c:pt idx="2029">
                  <c:v>121.93</c:v>
                </c:pt>
                <c:pt idx="2030">
                  <c:v>9.4099999999999966</c:v>
                </c:pt>
                <c:pt idx="2031">
                  <c:v>64.120000000000118</c:v>
                </c:pt>
                <c:pt idx="2032">
                  <c:v>16.449999999999989</c:v>
                </c:pt>
                <c:pt idx="2033">
                  <c:v>3.1700000000000728</c:v>
                </c:pt>
                <c:pt idx="2034">
                  <c:v>142.46000000000004</c:v>
                </c:pt>
                <c:pt idx="2035">
                  <c:v>124.30000000000001</c:v>
                </c:pt>
                <c:pt idx="2036">
                  <c:v>8.7200000000000273</c:v>
                </c:pt>
                <c:pt idx="2037">
                  <c:v>35.94</c:v>
                </c:pt>
                <c:pt idx="2038">
                  <c:v>98.809999999999945</c:v>
                </c:pt>
                <c:pt idx="2039">
                  <c:v>31.889999999999986</c:v>
                </c:pt>
                <c:pt idx="2040">
                  <c:v>106.29000000000008</c:v>
                </c:pt>
                <c:pt idx="2041">
                  <c:v>125.11000000000001</c:v>
                </c:pt>
                <c:pt idx="2042">
                  <c:v>63.850000000000023</c:v>
                </c:pt>
                <c:pt idx="2043">
                  <c:v>63.190000000000055</c:v>
                </c:pt>
                <c:pt idx="2044">
                  <c:v>130.91000000000031</c:v>
                </c:pt>
                <c:pt idx="2045">
                  <c:v>19.319999999999936</c:v>
                </c:pt>
                <c:pt idx="2046">
                  <c:v>33.040000000000006</c:v>
                </c:pt>
                <c:pt idx="2047">
                  <c:v>154.91999999999985</c:v>
                </c:pt>
                <c:pt idx="2048">
                  <c:v>151.26999999999998</c:v>
                </c:pt>
                <c:pt idx="2049">
                  <c:v>3.4099999999999682</c:v>
                </c:pt>
                <c:pt idx="2050">
                  <c:v>29.590000000000032</c:v>
                </c:pt>
                <c:pt idx="2051">
                  <c:v>125.88000000000011</c:v>
                </c:pt>
                <c:pt idx="2052">
                  <c:v>73.630000000000109</c:v>
                </c:pt>
                <c:pt idx="2053">
                  <c:v>6.5600000000000023</c:v>
                </c:pt>
                <c:pt idx="2054">
                  <c:v>79.25</c:v>
                </c:pt>
                <c:pt idx="2055">
                  <c:v>30.339999999999975</c:v>
                </c:pt>
                <c:pt idx="2056">
                  <c:v>12.590000000000146</c:v>
                </c:pt>
                <c:pt idx="2057">
                  <c:v>11.57000000000005</c:v>
                </c:pt>
                <c:pt idx="2058">
                  <c:v>44.69</c:v>
                </c:pt>
                <c:pt idx="2059">
                  <c:v>9.1899999999999977</c:v>
                </c:pt>
                <c:pt idx="2060">
                  <c:v>31.3599999999999</c:v>
                </c:pt>
                <c:pt idx="2061">
                  <c:v>37.359999999999673</c:v>
                </c:pt>
                <c:pt idx="2062">
                  <c:v>9</c:v>
                </c:pt>
                <c:pt idx="2063">
                  <c:v>102.99000000000001</c:v>
                </c:pt>
                <c:pt idx="2064">
                  <c:v>151</c:v>
                </c:pt>
                <c:pt idx="2065">
                  <c:v>20.5</c:v>
                </c:pt>
                <c:pt idx="2066">
                  <c:v>80.830000000000041</c:v>
                </c:pt>
                <c:pt idx="2067">
                  <c:v>145.68000000000006</c:v>
                </c:pt>
                <c:pt idx="2068">
                  <c:v>43.180000000000007</c:v>
                </c:pt>
                <c:pt idx="2069">
                  <c:v>34.900000000000006</c:v>
                </c:pt>
                <c:pt idx="2070">
                  <c:v>27.339999999999975</c:v>
                </c:pt>
                <c:pt idx="2071">
                  <c:v>139.78999999999996</c:v>
                </c:pt>
                <c:pt idx="2072">
                  <c:v>72.170000000000073</c:v>
                </c:pt>
                <c:pt idx="2073">
                  <c:v>169.25</c:v>
                </c:pt>
                <c:pt idx="2074">
                  <c:v>74.950000000000045</c:v>
                </c:pt>
                <c:pt idx="2075">
                  <c:v>1.5900000000000318</c:v>
                </c:pt>
                <c:pt idx="2076">
                  <c:v>23.120000000000005</c:v>
                </c:pt>
                <c:pt idx="2077">
                  <c:v>112.80999999999995</c:v>
                </c:pt>
                <c:pt idx="2078">
                  <c:v>54.56</c:v>
                </c:pt>
                <c:pt idx="2079">
                  <c:v>82.350000000000023</c:v>
                </c:pt>
                <c:pt idx="2080">
                  <c:v>21.160000000000025</c:v>
                </c:pt>
                <c:pt idx="2081">
                  <c:v>148.98000000000002</c:v>
                </c:pt>
                <c:pt idx="2082">
                  <c:v>25.740000000000009</c:v>
                </c:pt>
                <c:pt idx="2083">
                  <c:v>181.91000000000031</c:v>
                </c:pt>
                <c:pt idx="2084">
                  <c:v>5.4600000000000364</c:v>
                </c:pt>
                <c:pt idx="2085">
                  <c:v>76.850000000000023</c:v>
                </c:pt>
                <c:pt idx="2086">
                  <c:v>9.5200000000000031</c:v>
                </c:pt>
                <c:pt idx="2087">
                  <c:v>17.400000000000006</c:v>
                </c:pt>
                <c:pt idx="2088">
                  <c:v>88.860000000000127</c:v>
                </c:pt>
                <c:pt idx="2089">
                  <c:v>11.740000000000009</c:v>
                </c:pt>
                <c:pt idx="2090">
                  <c:v>24.480000000000004</c:v>
                </c:pt>
                <c:pt idx="2091">
                  <c:v>64.22999999999999</c:v>
                </c:pt>
                <c:pt idx="2092">
                  <c:v>61.20999999999998</c:v>
                </c:pt>
                <c:pt idx="2093">
                  <c:v>160.3599999999999</c:v>
                </c:pt>
                <c:pt idx="2094">
                  <c:v>116.74000000000001</c:v>
                </c:pt>
                <c:pt idx="2095">
                  <c:v>128.90000000000009</c:v>
                </c:pt>
                <c:pt idx="2096">
                  <c:v>66.220000000000027</c:v>
                </c:pt>
                <c:pt idx="2097">
                  <c:v>110.76999999999998</c:v>
                </c:pt>
                <c:pt idx="2098">
                  <c:v>36.220000000000027</c:v>
                </c:pt>
                <c:pt idx="2099">
                  <c:v>111.54000000000019</c:v>
                </c:pt>
                <c:pt idx="2100">
                  <c:v>135.18</c:v>
                </c:pt>
                <c:pt idx="2101">
                  <c:v>1.4200000000000159</c:v>
                </c:pt>
                <c:pt idx="2102">
                  <c:v>39.859999999999957</c:v>
                </c:pt>
                <c:pt idx="2103">
                  <c:v>23.050000000000011</c:v>
                </c:pt>
                <c:pt idx="2104">
                  <c:v>36.720000000000027</c:v>
                </c:pt>
                <c:pt idx="2105">
                  <c:v>4.0199999999999818</c:v>
                </c:pt>
                <c:pt idx="2106">
                  <c:v>41.120000000000005</c:v>
                </c:pt>
                <c:pt idx="2107">
                  <c:v>1.9600000000000009</c:v>
                </c:pt>
                <c:pt idx="2108">
                  <c:v>29.739999999999995</c:v>
                </c:pt>
                <c:pt idx="2109">
                  <c:v>8.8199999999999363</c:v>
                </c:pt>
                <c:pt idx="2110">
                  <c:v>10.57000000000005</c:v>
                </c:pt>
                <c:pt idx="2111">
                  <c:v>68.389999999999986</c:v>
                </c:pt>
                <c:pt idx="2112">
                  <c:v>95.389999999999873</c:v>
                </c:pt>
                <c:pt idx="2113">
                  <c:v>124.68000000000006</c:v>
                </c:pt>
                <c:pt idx="2114">
                  <c:v>122.21000000000004</c:v>
                </c:pt>
                <c:pt idx="2115">
                  <c:v>108.33999999999997</c:v>
                </c:pt>
                <c:pt idx="2116">
                  <c:v>26.079999999999984</c:v>
                </c:pt>
                <c:pt idx="2117">
                  <c:v>22.190000000000055</c:v>
                </c:pt>
                <c:pt idx="2118">
                  <c:v>31.259999999999991</c:v>
                </c:pt>
                <c:pt idx="2119">
                  <c:v>78.269999999999982</c:v>
                </c:pt>
                <c:pt idx="2120">
                  <c:v>113.55999999999995</c:v>
                </c:pt>
                <c:pt idx="2121">
                  <c:v>19.160000000000082</c:v>
                </c:pt>
                <c:pt idx="2122">
                  <c:v>26.940000000000055</c:v>
                </c:pt>
                <c:pt idx="2123">
                  <c:v>74.57000000000005</c:v>
                </c:pt>
                <c:pt idx="2124">
                  <c:v>17.75</c:v>
                </c:pt>
                <c:pt idx="2125">
                  <c:v>53.72</c:v>
                </c:pt>
                <c:pt idx="2126">
                  <c:v>41.390000000000008</c:v>
                </c:pt>
                <c:pt idx="2127">
                  <c:v>6.0499999999999545</c:v>
                </c:pt>
                <c:pt idx="2128">
                  <c:v>51.759999999999991</c:v>
                </c:pt>
                <c:pt idx="2129">
                  <c:v>132.31999999999994</c:v>
                </c:pt>
                <c:pt idx="2130">
                  <c:v>178.01</c:v>
                </c:pt>
                <c:pt idx="2131">
                  <c:v>87.519999999999982</c:v>
                </c:pt>
                <c:pt idx="2132">
                  <c:v>12.650000000000006</c:v>
                </c:pt>
                <c:pt idx="2133">
                  <c:v>23.970000000000027</c:v>
                </c:pt>
                <c:pt idx="2134">
                  <c:v>61.19</c:v>
                </c:pt>
                <c:pt idx="2135">
                  <c:v>14.519999999999982</c:v>
                </c:pt>
                <c:pt idx="2136">
                  <c:v>86.049999999999955</c:v>
                </c:pt>
                <c:pt idx="2137">
                  <c:v>2.6599999999999966</c:v>
                </c:pt>
                <c:pt idx="2138">
                  <c:v>23.800000000000011</c:v>
                </c:pt>
                <c:pt idx="2139">
                  <c:v>171.07999999999993</c:v>
                </c:pt>
                <c:pt idx="2140">
                  <c:v>24.750000000000114</c:v>
                </c:pt>
                <c:pt idx="2141">
                  <c:v>16.039999999999964</c:v>
                </c:pt>
                <c:pt idx="2142">
                  <c:v>21.720000000000027</c:v>
                </c:pt>
                <c:pt idx="2143">
                  <c:v>54</c:v>
                </c:pt>
                <c:pt idx="2144">
                  <c:v>7.1099999999999</c:v>
                </c:pt>
                <c:pt idx="2145">
                  <c:v>117.36000000000007</c:v>
                </c:pt>
                <c:pt idx="2146">
                  <c:v>19.53</c:v>
                </c:pt>
                <c:pt idx="2147">
                  <c:v>3.2199999999999989</c:v>
                </c:pt>
                <c:pt idx="2148">
                  <c:v>29.410000000000082</c:v>
                </c:pt>
                <c:pt idx="2149">
                  <c:v>47.350000000000136</c:v>
                </c:pt>
                <c:pt idx="2150">
                  <c:v>1.7400000000000091</c:v>
                </c:pt>
                <c:pt idx="2151">
                  <c:v>41.509999999999991</c:v>
                </c:pt>
                <c:pt idx="2152">
                  <c:v>15.04000000000002</c:v>
                </c:pt>
                <c:pt idx="2153">
                  <c:v>56.949999999999989</c:v>
                </c:pt>
                <c:pt idx="2154">
                  <c:v>3.1000000000000227</c:v>
                </c:pt>
                <c:pt idx="2155">
                  <c:v>33.509999999999991</c:v>
                </c:pt>
                <c:pt idx="2156">
                  <c:v>45.919999999999959</c:v>
                </c:pt>
                <c:pt idx="2157">
                  <c:v>135.55999999999995</c:v>
                </c:pt>
                <c:pt idx="2158">
                  <c:v>56.390000000000043</c:v>
                </c:pt>
                <c:pt idx="2159">
                  <c:v>53.779999999999973</c:v>
                </c:pt>
                <c:pt idx="2160">
                  <c:v>14.620000000000033</c:v>
                </c:pt>
                <c:pt idx="2161">
                  <c:v>48.769999999999982</c:v>
                </c:pt>
                <c:pt idx="2162">
                  <c:v>15.350000000000023</c:v>
                </c:pt>
                <c:pt idx="2163">
                  <c:v>11.699999999999989</c:v>
                </c:pt>
                <c:pt idx="2164">
                  <c:v>73.709999999999809</c:v>
                </c:pt>
                <c:pt idx="2165">
                  <c:v>61.099999999999994</c:v>
                </c:pt>
                <c:pt idx="2166">
                  <c:v>41.910000000000082</c:v>
                </c:pt>
                <c:pt idx="2167">
                  <c:v>11.599999999999966</c:v>
                </c:pt>
                <c:pt idx="2168">
                  <c:v>3.0500000000000682</c:v>
                </c:pt>
                <c:pt idx="2169">
                  <c:v>10.089999999999975</c:v>
                </c:pt>
                <c:pt idx="2170">
                  <c:v>9.9200000000000017</c:v>
                </c:pt>
                <c:pt idx="2171">
                  <c:v>211.69000000000005</c:v>
                </c:pt>
                <c:pt idx="2172">
                  <c:v>29.159999999999968</c:v>
                </c:pt>
                <c:pt idx="2173">
                  <c:v>81.31</c:v>
                </c:pt>
                <c:pt idx="2174">
                  <c:v>27.580000000000155</c:v>
                </c:pt>
                <c:pt idx="2175">
                  <c:v>26.189999999999998</c:v>
                </c:pt>
                <c:pt idx="2176">
                  <c:v>16.430000000000007</c:v>
                </c:pt>
                <c:pt idx="2177">
                  <c:v>25.620000000000005</c:v>
                </c:pt>
                <c:pt idx="2178">
                  <c:v>152.98000000000002</c:v>
                </c:pt>
                <c:pt idx="2179">
                  <c:v>14.25</c:v>
                </c:pt>
                <c:pt idx="2180">
                  <c:v>96.970000000000027</c:v>
                </c:pt>
                <c:pt idx="2181">
                  <c:v>1.9499999999999318</c:v>
                </c:pt>
                <c:pt idx="2182">
                  <c:v>19.080000000000155</c:v>
                </c:pt>
                <c:pt idx="2183">
                  <c:v>44.440000000000055</c:v>
                </c:pt>
                <c:pt idx="2184">
                  <c:v>3.96</c:v>
                </c:pt>
                <c:pt idx="2185">
                  <c:v>25.639999999999986</c:v>
                </c:pt>
                <c:pt idx="2186">
                  <c:v>60.199999999999989</c:v>
                </c:pt>
                <c:pt idx="2187">
                  <c:v>95.029999999999973</c:v>
                </c:pt>
                <c:pt idx="2188">
                  <c:v>67.799999999999955</c:v>
                </c:pt>
                <c:pt idx="2189">
                  <c:v>5.82</c:v>
                </c:pt>
                <c:pt idx="2190">
                  <c:v>30.629999999999995</c:v>
                </c:pt>
                <c:pt idx="2191">
                  <c:v>55.439999999999941</c:v>
                </c:pt>
                <c:pt idx="2192">
                  <c:v>30.579999999999927</c:v>
                </c:pt>
                <c:pt idx="2193">
                  <c:v>21.59</c:v>
                </c:pt>
                <c:pt idx="2194">
                  <c:v>22.270000000000039</c:v>
                </c:pt>
                <c:pt idx="2195">
                  <c:v>87.519999999999982</c:v>
                </c:pt>
                <c:pt idx="2196">
                  <c:v>2.8999999999999986</c:v>
                </c:pt>
                <c:pt idx="2197">
                  <c:v>128.67999999999984</c:v>
                </c:pt>
                <c:pt idx="2198">
                  <c:v>79.350000000000023</c:v>
                </c:pt>
                <c:pt idx="2199">
                  <c:v>142.73000000000002</c:v>
                </c:pt>
                <c:pt idx="2200">
                  <c:v>55.910000000000025</c:v>
                </c:pt>
                <c:pt idx="2201">
                  <c:v>64.320000000000164</c:v>
                </c:pt>
                <c:pt idx="2202">
                  <c:v>73.150000000000091</c:v>
                </c:pt>
                <c:pt idx="2203">
                  <c:v>11.680000000000064</c:v>
                </c:pt>
                <c:pt idx="2204">
                  <c:v>28.36</c:v>
                </c:pt>
                <c:pt idx="2205">
                  <c:v>53.809999999999995</c:v>
                </c:pt>
                <c:pt idx="2206">
                  <c:v>7.5</c:v>
                </c:pt>
                <c:pt idx="2207">
                  <c:v>41.489999999999981</c:v>
                </c:pt>
                <c:pt idx="2208">
                  <c:v>3.25</c:v>
                </c:pt>
                <c:pt idx="2209">
                  <c:v>12.75</c:v>
                </c:pt>
                <c:pt idx="2210">
                  <c:v>99.42999999999995</c:v>
                </c:pt>
                <c:pt idx="2211">
                  <c:v>48.830000000000041</c:v>
                </c:pt>
                <c:pt idx="2212">
                  <c:v>154.38999999999987</c:v>
                </c:pt>
                <c:pt idx="2213">
                  <c:v>2.9799999999999969</c:v>
                </c:pt>
                <c:pt idx="2214">
                  <c:v>49.099999999999909</c:v>
                </c:pt>
                <c:pt idx="2215">
                  <c:v>41.949999999999989</c:v>
                </c:pt>
                <c:pt idx="2216">
                  <c:v>75.150000000000091</c:v>
                </c:pt>
                <c:pt idx="2217">
                  <c:v>40.689999999999941</c:v>
                </c:pt>
                <c:pt idx="2218">
                  <c:v>55.339999999999918</c:v>
                </c:pt>
                <c:pt idx="2219">
                  <c:v>2.5999999999999943</c:v>
                </c:pt>
                <c:pt idx="2220">
                  <c:v>26.439999999999998</c:v>
                </c:pt>
                <c:pt idx="2221">
                  <c:v>55.320000000000022</c:v>
                </c:pt>
                <c:pt idx="2222">
                  <c:v>9.3600000000000136</c:v>
                </c:pt>
                <c:pt idx="2223">
                  <c:v>35.53</c:v>
                </c:pt>
                <c:pt idx="2224">
                  <c:v>84.69</c:v>
                </c:pt>
                <c:pt idx="2225">
                  <c:v>59.009999999999991</c:v>
                </c:pt>
                <c:pt idx="2226">
                  <c:v>8.7999999999999545</c:v>
                </c:pt>
                <c:pt idx="2227">
                  <c:v>1.5</c:v>
                </c:pt>
                <c:pt idx="2228">
                  <c:v>18.419999999999959</c:v>
                </c:pt>
                <c:pt idx="2229">
                  <c:v>17.22</c:v>
                </c:pt>
                <c:pt idx="2230">
                  <c:v>28.040000000000006</c:v>
                </c:pt>
                <c:pt idx="2231">
                  <c:v>15.450000000000003</c:v>
                </c:pt>
                <c:pt idx="2232">
                  <c:v>59.860000000000014</c:v>
                </c:pt>
                <c:pt idx="2233">
                  <c:v>56.509999999999991</c:v>
                </c:pt>
                <c:pt idx="2234">
                  <c:v>138.15000000000055</c:v>
                </c:pt>
                <c:pt idx="2235">
                  <c:v>34.909999999999968</c:v>
                </c:pt>
                <c:pt idx="2236">
                  <c:v>78.599999999999909</c:v>
                </c:pt>
                <c:pt idx="2237">
                  <c:v>13.489999999999952</c:v>
                </c:pt>
                <c:pt idx="2238">
                  <c:v>39.990000000000009</c:v>
                </c:pt>
                <c:pt idx="2239">
                  <c:v>88.579999999999927</c:v>
                </c:pt>
                <c:pt idx="2240">
                  <c:v>42.339999999999975</c:v>
                </c:pt>
                <c:pt idx="2241">
                  <c:v>138.92000000000007</c:v>
                </c:pt>
                <c:pt idx="2242">
                  <c:v>36.670000000000073</c:v>
                </c:pt>
                <c:pt idx="2243">
                  <c:v>91.519999999999982</c:v>
                </c:pt>
                <c:pt idx="2244">
                  <c:v>34.910000000000082</c:v>
                </c:pt>
                <c:pt idx="2245">
                  <c:v>53.079999999999984</c:v>
                </c:pt>
                <c:pt idx="2246">
                  <c:v>39.670000000000073</c:v>
                </c:pt>
                <c:pt idx="2247">
                  <c:v>47.670000000000073</c:v>
                </c:pt>
                <c:pt idx="2248">
                  <c:v>21.590000000000003</c:v>
                </c:pt>
                <c:pt idx="2249">
                  <c:v>70.079999999999984</c:v>
                </c:pt>
                <c:pt idx="2250">
                  <c:v>77.720000000000027</c:v>
                </c:pt>
                <c:pt idx="2251">
                  <c:v>5.7599999999999909</c:v>
                </c:pt>
                <c:pt idx="2252">
                  <c:v>146.42000000000007</c:v>
                </c:pt>
                <c:pt idx="2253">
                  <c:v>24.230000000000018</c:v>
                </c:pt>
                <c:pt idx="2254">
                  <c:v>172.33999999999992</c:v>
                </c:pt>
                <c:pt idx="2255">
                  <c:v>35.18</c:v>
                </c:pt>
                <c:pt idx="2256">
                  <c:v>2.6199999999999974</c:v>
                </c:pt>
                <c:pt idx="2257">
                  <c:v>28.5</c:v>
                </c:pt>
                <c:pt idx="2258">
                  <c:v>29.009999999999991</c:v>
                </c:pt>
                <c:pt idx="2259">
                  <c:v>0.70000000000004547</c:v>
                </c:pt>
                <c:pt idx="2260">
                  <c:v>0.78999999999999204</c:v>
                </c:pt>
                <c:pt idx="2261">
                  <c:v>18.8900000000001</c:v>
                </c:pt>
                <c:pt idx="2262">
                  <c:v>9.7399999999999984</c:v>
                </c:pt>
                <c:pt idx="2263">
                  <c:v>30.850000000000023</c:v>
                </c:pt>
                <c:pt idx="2264">
                  <c:v>151.1099999999999</c:v>
                </c:pt>
                <c:pt idx="2265">
                  <c:v>97.410000000000082</c:v>
                </c:pt>
                <c:pt idx="2266">
                  <c:v>2.5100000000000007</c:v>
                </c:pt>
                <c:pt idx="2267">
                  <c:v>35.319999999999936</c:v>
                </c:pt>
                <c:pt idx="2268">
                  <c:v>38.139999999999986</c:v>
                </c:pt>
                <c:pt idx="2269">
                  <c:v>31.059999999999945</c:v>
                </c:pt>
                <c:pt idx="2270">
                  <c:v>12.550000000000011</c:v>
                </c:pt>
                <c:pt idx="2271">
                  <c:v>22.360000000000014</c:v>
                </c:pt>
                <c:pt idx="2272">
                  <c:v>83.220000000000027</c:v>
                </c:pt>
                <c:pt idx="2273">
                  <c:v>6.5199999999999818</c:v>
                </c:pt>
                <c:pt idx="2274">
                  <c:v>44.650000000000006</c:v>
                </c:pt>
                <c:pt idx="2275">
                  <c:v>85.699999999999818</c:v>
                </c:pt>
                <c:pt idx="2276">
                  <c:v>2.0600000000000023</c:v>
                </c:pt>
                <c:pt idx="2277">
                  <c:v>57.479999999999961</c:v>
                </c:pt>
                <c:pt idx="2278">
                  <c:v>9.2399999999999523</c:v>
                </c:pt>
                <c:pt idx="2279">
                  <c:v>69.490000000000009</c:v>
                </c:pt>
                <c:pt idx="2280">
                  <c:v>53.54000000000002</c:v>
                </c:pt>
                <c:pt idx="2281">
                  <c:v>45.620000000000005</c:v>
                </c:pt>
                <c:pt idx="2282">
                  <c:v>47.350000000000023</c:v>
                </c:pt>
                <c:pt idx="2283">
                  <c:v>71.920000000000073</c:v>
                </c:pt>
                <c:pt idx="2284">
                  <c:v>23.870000000000005</c:v>
                </c:pt>
                <c:pt idx="2285">
                  <c:v>64.130000000000109</c:v>
                </c:pt>
                <c:pt idx="2286">
                  <c:v>17.629999999999995</c:v>
                </c:pt>
                <c:pt idx="2287">
                  <c:v>9.9200000000000017</c:v>
                </c:pt>
                <c:pt idx="2288">
                  <c:v>132.6400000000001</c:v>
                </c:pt>
                <c:pt idx="2289">
                  <c:v>5.0399999999999991</c:v>
                </c:pt>
                <c:pt idx="2290">
                  <c:v>163.55999999999995</c:v>
                </c:pt>
                <c:pt idx="2291">
                  <c:v>4.5999999999999996</c:v>
                </c:pt>
                <c:pt idx="2292">
                  <c:v>33.639999999999986</c:v>
                </c:pt>
                <c:pt idx="2293">
                  <c:v>41.53</c:v>
                </c:pt>
                <c:pt idx="2294">
                  <c:v>4.41</c:v>
                </c:pt>
                <c:pt idx="2295">
                  <c:v>15.860000000000001</c:v>
                </c:pt>
                <c:pt idx="2296">
                  <c:v>78.29000000000002</c:v>
                </c:pt>
                <c:pt idx="2297">
                  <c:v>78.660000000000025</c:v>
                </c:pt>
                <c:pt idx="2298">
                  <c:v>48.769999999999982</c:v>
                </c:pt>
                <c:pt idx="2299">
                  <c:v>9.5099999999999909</c:v>
                </c:pt>
                <c:pt idx="2300">
                  <c:v>17.420000000000002</c:v>
                </c:pt>
                <c:pt idx="2301">
                  <c:v>27.550000000000004</c:v>
                </c:pt>
                <c:pt idx="2302">
                  <c:v>8.4400000000000048</c:v>
                </c:pt>
                <c:pt idx="2303">
                  <c:v>6.3300000000000409</c:v>
                </c:pt>
                <c:pt idx="2304">
                  <c:v>80.970000000000027</c:v>
                </c:pt>
                <c:pt idx="2305">
                  <c:v>0.25</c:v>
                </c:pt>
                <c:pt idx="2306">
                  <c:v>1.4200000000000017</c:v>
                </c:pt>
                <c:pt idx="2307">
                  <c:v>21.999999999999986</c:v>
                </c:pt>
                <c:pt idx="2308">
                  <c:v>91.82000000000005</c:v>
                </c:pt>
                <c:pt idx="2309">
                  <c:v>116.20000000000005</c:v>
                </c:pt>
                <c:pt idx="2310">
                  <c:v>81.089999999999918</c:v>
                </c:pt>
                <c:pt idx="2311">
                  <c:v>15.870000000000001</c:v>
                </c:pt>
                <c:pt idx="2312">
                  <c:v>37.5</c:v>
                </c:pt>
                <c:pt idx="2313">
                  <c:v>8.2299999999999613</c:v>
                </c:pt>
                <c:pt idx="2314">
                  <c:v>23.990000000000009</c:v>
                </c:pt>
                <c:pt idx="2315">
                  <c:v>47.170000000000016</c:v>
                </c:pt>
                <c:pt idx="2316">
                  <c:v>129.72000000000003</c:v>
                </c:pt>
                <c:pt idx="2317">
                  <c:v>38.990000000000009</c:v>
                </c:pt>
                <c:pt idx="2318">
                  <c:v>120.65000000000009</c:v>
                </c:pt>
                <c:pt idx="2319">
                  <c:v>165.17999999999995</c:v>
                </c:pt>
                <c:pt idx="2320">
                  <c:v>84.509999999999991</c:v>
                </c:pt>
                <c:pt idx="2321">
                  <c:v>92.649999999999977</c:v>
                </c:pt>
                <c:pt idx="2322">
                  <c:v>96.69</c:v>
                </c:pt>
                <c:pt idx="2323">
                  <c:v>3.9599999999999937</c:v>
                </c:pt>
                <c:pt idx="2324">
                  <c:v>12.129999999999995</c:v>
                </c:pt>
                <c:pt idx="2325">
                  <c:v>15.309999999999945</c:v>
                </c:pt>
                <c:pt idx="2326">
                  <c:v>32.25</c:v>
                </c:pt>
                <c:pt idx="2327">
                  <c:v>4.3099999999999996</c:v>
                </c:pt>
                <c:pt idx="2328">
                  <c:v>15.030000000000001</c:v>
                </c:pt>
                <c:pt idx="2329">
                  <c:v>85.380000000000109</c:v>
                </c:pt>
                <c:pt idx="2330">
                  <c:v>25.269999999999982</c:v>
                </c:pt>
                <c:pt idx="2331">
                  <c:v>72.680000000000035</c:v>
                </c:pt>
                <c:pt idx="2332">
                  <c:v>2.3999999999999915</c:v>
                </c:pt>
                <c:pt idx="2333">
                  <c:v>26.72</c:v>
                </c:pt>
                <c:pt idx="2334">
                  <c:v>74.520000000000095</c:v>
                </c:pt>
                <c:pt idx="2335">
                  <c:v>76.210000000000036</c:v>
                </c:pt>
                <c:pt idx="2336">
                  <c:v>30.950000000000017</c:v>
                </c:pt>
                <c:pt idx="2337">
                  <c:v>21.600000000000023</c:v>
                </c:pt>
                <c:pt idx="2338">
                  <c:v>23</c:v>
                </c:pt>
                <c:pt idx="2339">
                  <c:v>10.29000000000002</c:v>
                </c:pt>
                <c:pt idx="2340">
                  <c:v>0.60000000000000142</c:v>
                </c:pt>
                <c:pt idx="2341">
                  <c:v>64.860000000000014</c:v>
                </c:pt>
                <c:pt idx="2342">
                  <c:v>68.930000000000007</c:v>
                </c:pt>
                <c:pt idx="2343">
                  <c:v>11.729999999999997</c:v>
                </c:pt>
                <c:pt idx="2344">
                  <c:v>19.25</c:v>
                </c:pt>
                <c:pt idx="2345">
                  <c:v>120.15999999999985</c:v>
                </c:pt>
                <c:pt idx="2346">
                  <c:v>35.45999999999998</c:v>
                </c:pt>
                <c:pt idx="2347">
                  <c:v>71.81</c:v>
                </c:pt>
                <c:pt idx="2348">
                  <c:v>6.7300000000000182</c:v>
                </c:pt>
                <c:pt idx="2349">
                  <c:v>50.699999999999989</c:v>
                </c:pt>
                <c:pt idx="2350">
                  <c:v>29.439999999999998</c:v>
                </c:pt>
                <c:pt idx="2351">
                  <c:v>17.770000000000095</c:v>
                </c:pt>
                <c:pt idx="2352">
                  <c:v>2.8199999999999932</c:v>
                </c:pt>
                <c:pt idx="2353">
                  <c:v>48.839999999999975</c:v>
                </c:pt>
                <c:pt idx="2354">
                  <c:v>21.46999999999997</c:v>
                </c:pt>
                <c:pt idx="2355">
                  <c:v>77.829999999999927</c:v>
                </c:pt>
                <c:pt idx="2356">
                  <c:v>28.370000000000005</c:v>
                </c:pt>
                <c:pt idx="2357">
                  <c:v>17.560000000000002</c:v>
                </c:pt>
                <c:pt idx="2358">
                  <c:v>2.6899999999999977</c:v>
                </c:pt>
                <c:pt idx="2359">
                  <c:v>10.420000000000016</c:v>
                </c:pt>
                <c:pt idx="2360">
                  <c:v>7.8000000000000007</c:v>
                </c:pt>
                <c:pt idx="2361">
                  <c:v>30.940000000000026</c:v>
                </c:pt>
                <c:pt idx="2362">
                  <c:v>89.149999999999977</c:v>
                </c:pt>
                <c:pt idx="2363">
                  <c:v>28.959999999999923</c:v>
                </c:pt>
                <c:pt idx="2364">
                  <c:v>17.79000000000002</c:v>
                </c:pt>
                <c:pt idx="2365">
                  <c:v>3.5299999999999727</c:v>
                </c:pt>
                <c:pt idx="2366">
                  <c:v>44.539999999999992</c:v>
                </c:pt>
                <c:pt idx="2367">
                  <c:v>52.369999999999891</c:v>
                </c:pt>
                <c:pt idx="2368">
                  <c:v>142.39999999999998</c:v>
                </c:pt>
                <c:pt idx="2369">
                  <c:v>90.210000000000036</c:v>
                </c:pt>
                <c:pt idx="2370">
                  <c:v>123.05000000000007</c:v>
                </c:pt>
                <c:pt idx="2371">
                  <c:v>21.949999999999932</c:v>
                </c:pt>
                <c:pt idx="2372">
                  <c:v>30.149999999999636</c:v>
                </c:pt>
                <c:pt idx="2373">
                  <c:v>103.22000000000003</c:v>
                </c:pt>
                <c:pt idx="2374">
                  <c:v>74.200000000000045</c:v>
                </c:pt>
                <c:pt idx="2375">
                  <c:v>8.5</c:v>
                </c:pt>
                <c:pt idx="2376">
                  <c:v>29.970000000000013</c:v>
                </c:pt>
                <c:pt idx="2377">
                  <c:v>5.1200000000001182</c:v>
                </c:pt>
                <c:pt idx="2378">
                  <c:v>15.620000000000005</c:v>
                </c:pt>
                <c:pt idx="2379">
                  <c:v>14.58</c:v>
                </c:pt>
                <c:pt idx="2380">
                  <c:v>112.25999999999999</c:v>
                </c:pt>
                <c:pt idx="2381">
                  <c:v>39</c:v>
                </c:pt>
                <c:pt idx="2382">
                  <c:v>91.740000000000009</c:v>
                </c:pt>
                <c:pt idx="2383">
                  <c:v>34.800000000000011</c:v>
                </c:pt>
                <c:pt idx="2384">
                  <c:v>111.2700000000001</c:v>
                </c:pt>
                <c:pt idx="2385">
                  <c:v>10.280000000000001</c:v>
                </c:pt>
                <c:pt idx="2386">
                  <c:v>26.919999999999998</c:v>
                </c:pt>
                <c:pt idx="2387">
                  <c:v>71.660000000000025</c:v>
                </c:pt>
                <c:pt idx="2388">
                  <c:v>19.139999999999986</c:v>
                </c:pt>
                <c:pt idx="2389">
                  <c:v>58.229999999999961</c:v>
                </c:pt>
                <c:pt idx="2390">
                  <c:v>8.339999999999975</c:v>
                </c:pt>
                <c:pt idx="2391">
                  <c:v>2.7899999999999636</c:v>
                </c:pt>
                <c:pt idx="2392">
                  <c:v>13.530000000000001</c:v>
                </c:pt>
                <c:pt idx="2393">
                  <c:v>26.689999999999998</c:v>
                </c:pt>
                <c:pt idx="2394">
                  <c:v>299.6899999999996</c:v>
                </c:pt>
                <c:pt idx="2395">
                  <c:v>6.0799999999999272</c:v>
                </c:pt>
                <c:pt idx="2396">
                  <c:v>53.160000000000082</c:v>
                </c:pt>
                <c:pt idx="2397">
                  <c:v>21.97</c:v>
                </c:pt>
                <c:pt idx="2398">
                  <c:v>5.0600000000000005</c:v>
                </c:pt>
                <c:pt idx="2399">
                  <c:v>11.330000000000013</c:v>
                </c:pt>
                <c:pt idx="2400">
                  <c:v>0.28999999999999915</c:v>
                </c:pt>
                <c:pt idx="2401">
                  <c:v>94.67999999999995</c:v>
                </c:pt>
                <c:pt idx="2402">
                  <c:v>25.180000000000003</c:v>
                </c:pt>
                <c:pt idx="2403">
                  <c:v>69.569999999999993</c:v>
                </c:pt>
                <c:pt idx="2404">
                  <c:v>31.670000000000073</c:v>
                </c:pt>
                <c:pt idx="2405">
                  <c:v>3.1699999999999875</c:v>
                </c:pt>
                <c:pt idx="2406">
                  <c:v>19.120000000000005</c:v>
                </c:pt>
                <c:pt idx="2407">
                  <c:v>12.079999999999984</c:v>
                </c:pt>
                <c:pt idx="2408">
                  <c:v>78.799999999999955</c:v>
                </c:pt>
                <c:pt idx="2409">
                  <c:v>16.89</c:v>
                </c:pt>
                <c:pt idx="2410">
                  <c:v>35.580000000000013</c:v>
                </c:pt>
                <c:pt idx="2411">
                  <c:v>48.020000000000039</c:v>
                </c:pt>
                <c:pt idx="2412">
                  <c:v>69.960000000000036</c:v>
                </c:pt>
                <c:pt idx="2413">
                  <c:v>49.329999999999984</c:v>
                </c:pt>
                <c:pt idx="2414">
                  <c:v>37.33</c:v>
                </c:pt>
                <c:pt idx="2415">
                  <c:v>33.629999999999995</c:v>
                </c:pt>
                <c:pt idx="2416">
                  <c:v>26.810000000000002</c:v>
                </c:pt>
                <c:pt idx="2417">
                  <c:v>47.179999999999836</c:v>
                </c:pt>
                <c:pt idx="2418">
                  <c:v>7.15</c:v>
                </c:pt>
                <c:pt idx="2419">
                  <c:v>1.660000000000025</c:v>
                </c:pt>
                <c:pt idx="2420">
                  <c:v>18.22</c:v>
                </c:pt>
                <c:pt idx="2421">
                  <c:v>75.850000000000023</c:v>
                </c:pt>
                <c:pt idx="2422">
                  <c:v>3.2000000000000455</c:v>
                </c:pt>
                <c:pt idx="2423">
                  <c:v>190.94999999999993</c:v>
                </c:pt>
                <c:pt idx="2424">
                  <c:v>5.9399999999999409</c:v>
                </c:pt>
                <c:pt idx="2425">
                  <c:v>108.02999999999997</c:v>
                </c:pt>
                <c:pt idx="2426">
                  <c:v>56</c:v>
                </c:pt>
                <c:pt idx="2427">
                  <c:v>14.839999999999975</c:v>
                </c:pt>
                <c:pt idx="2428">
                  <c:v>52.450000000000045</c:v>
                </c:pt>
                <c:pt idx="2429">
                  <c:v>11.009999999999991</c:v>
                </c:pt>
                <c:pt idx="2430">
                  <c:v>130.54000000000008</c:v>
                </c:pt>
                <c:pt idx="2431">
                  <c:v>23.069999999999993</c:v>
                </c:pt>
                <c:pt idx="2432">
                  <c:v>126.88999999999987</c:v>
                </c:pt>
                <c:pt idx="2433">
                  <c:v>15.980000000000018</c:v>
                </c:pt>
                <c:pt idx="2434">
                  <c:v>20.150000000000006</c:v>
                </c:pt>
                <c:pt idx="2435">
                  <c:v>27.199999999999989</c:v>
                </c:pt>
                <c:pt idx="2436">
                  <c:v>9.4099999999999966</c:v>
                </c:pt>
                <c:pt idx="2437">
                  <c:v>3.4399999999999977</c:v>
                </c:pt>
                <c:pt idx="2438">
                  <c:v>271.83000000000038</c:v>
                </c:pt>
                <c:pt idx="2439">
                  <c:v>131.18999999999994</c:v>
                </c:pt>
                <c:pt idx="2440">
                  <c:v>7.0000000000000284E-2</c:v>
                </c:pt>
                <c:pt idx="2441">
                  <c:v>93.25</c:v>
                </c:pt>
                <c:pt idx="2442">
                  <c:v>104.23000000000002</c:v>
                </c:pt>
                <c:pt idx="2443">
                  <c:v>42.900000000000034</c:v>
                </c:pt>
                <c:pt idx="2444">
                  <c:v>15.70999999999998</c:v>
                </c:pt>
                <c:pt idx="2445">
                  <c:v>24.730000000000018</c:v>
                </c:pt>
                <c:pt idx="2446">
                  <c:v>30.639999999999986</c:v>
                </c:pt>
                <c:pt idx="2447">
                  <c:v>21.189999999999941</c:v>
                </c:pt>
                <c:pt idx="2448">
                  <c:v>32.460000000000008</c:v>
                </c:pt>
                <c:pt idx="2449">
                  <c:v>38.069999999999936</c:v>
                </c:pt>
                <c:pt idx="2450">
                  <c:v>79.96999999999997</c:v>
                </c:pt>
                <c:pt idx="2451">
                  <c:v>0.94000000000005457</c:v>
                </c:pt>
                <c:pt idx="2452">
                  <c:v>38.82000000000005</c:v>
                </c:pt>
                <c:pt idx="2453">
                  <c:v>11.379999999999995</c:v>
                </c:pt>
                <c:pt idx="2454">
                  <c:v>43.980000000000018</c:v>
                </c:pt>
                <c:pt idx="2455">
                  <c:v>29.560000000000059</c:v>
                </c:pt>
                <c:pt idx="2456">
                  <c:v>1.07000000000005</c:v>
                </c:pt>
                <c:pt idx="2457">
                  <c:v>39.42</c:v>
                </c:pt>
                <c:pt idx="2458">
                  <c:v>124.20999999999998</c:v>
                </c:pt>
                <c:pt idx="2459">
                  <c:v>14.710000000000008</c:v>
                </c:pt>
                <c:pt idx="2460">
                  <c:v>215.26999999999998</c:v>
                </c:pt>
                <c:pt idx="2461">
                  <c:v>73.599999999999909</c:v>
                </c:pt>
                <c:pt idx="2462">
                  <c:v>50.200000000000045</c:v>
                </c:pt>
                <c:pt idx="2463">
                  <c:v>18.27000000000001</c:v>
                </c:pt>
                <c:pt idx="2464">
                  <c:v>11</c:v>
                </c:pt>
                <c:pt idx="2465">
                  <c:v>52.17</c:v>
                </c:pt>
                <c:pt idx="2466">
                  <c:v>46.910000000000025</c:v>
                </c:pt>
                <c:pt idx="2467">
                  <c:v>6.1700000000000017</c:v>
                </c:pt>
                <c:pt idx="2468">
                  <c:v>28.060000000000002</c:v>
                </c:pt>
                <c:pt idx="2469">
                  <c:v>0.75999999999999091</c:v>
                </c:pt>
                <c:pt idx="2470">
                  <c:v>175.65999999999985</c:v>
                </c:pt>
                <c:pt idx="2471">
                  <c:v>17.360000000000014</c:v>
                </c:pt>
                <c:pt idx="2472">
                  <c:v>34.75</c:v>
                </c:pt>
                <c:pt idx="2473">
                  <c:v>25.139999999999873</c:v>
                </c:pt>
                <c:pt idx="2474">
                  <c:v>76.670000000000073</c:v>
                </c:pt>
                <c:pt idx="2475">
                  <c:v>22.449999999999989</c:v>
                </c:pt>
                <c:pt idx="2476">
                  <c:v>21.810000000000002</c:v>
                </c:pt>
                <c:pt idx="2477">
                  <c:v>136.57000000000005</c:v>
                </c:pt>
                <c:pt idx="2478">
                  <c:v>37.960000000000008</c:v>
                </c:pt>
                <c:pt idx="2479">
                  <c:v>95.5</c:v>
                </c:pt>
                <c:pt idx="2480">
                  <c:v>23.1099999999999</c:v>
                </c:pt>
                <c:pt idx="2481">
                  <c:v>36.139999999999986</c:v>
                </c:pt>
                <c:pt idx="2482">
                  <c:v>27.28</c:v>
                </c:pt>
                <c:pt idx="2483">
                  <c:v>16.939999999999998</c:v>
                </c:pt>
                <c:pt idx="2484">
                  <c:v>10.759999999999991</c:v>
                </c:pt>
                <c:pt idx="2485">
                  <c:v>6.0099999999999909</c:v>
                </c:pt>
                <c:pt idx="2486">
                  <c:v>15.359999999999957</c:v>
                </c:pt>
                <c:pt idx="2487">
                  <c:v>80.069999999999993</c:v>
                </c:pt>
                <c:pt idx="2488">
                  <c:v>47.120000000000005</c:v>
                </c:pt>
                <c:pt idx="2489">
                  <c:v>6.8900000000000006</c:v>
                </c:pt>
                <c:pt idx="2490">
                  <c:v>7.9000000000000021</c:v>
                </c:pt>
                <c:pt idx="2491">
                  <c:v>214.20000000000005</c:v>
                </c:pt>
                <c:pt idx="2492">
                  <c:v>13.660000000000004</c:v>
                </c:pt>
                <c:pt idx="2493">
                  <c:v>69.589999999999918</c:v>
                </c:pt>
                <c:pt idx="2494">
                  <c:v>6.8499999999999943</c:v>
                </c:pt>
                <c:pt idx="2495">
                  <c:v>20.86</c:v>
                </c:pt>
                <c:pt idx="2496">
                  <c:v>15.549999999999955</c:v>
                </c:pt>
                <c:pt idx="2497">
                  <c:v>131.14999999999998</c:v>
                </c:pt>
                <c:pt idx="2498">
                  <c:v>82.610000000000014</c:v>
                </c:pt>
                <c:pt idx="2499">
                  <c:v>11.090000000000003</c:v>
                </c:pt>
                <c:pt idx="2500">
                  <c:v>77.130000000000024</c:v>
                </c:pt>
                <c:pt idx="2501">
                  <c:v>19.609999999999992</c:v>
                </c:pt>
                <c:pt idx="2502">
                  <c:v>23.950000000000003</c:v>
                </c:pt>
                <c:pt idx="2503">
                  <c:v>42.87</c:v>
                </c:pt>
                <c:pt idx="2504">
                  <c:v>60.039999999999992</c:v>
                </c:pt>
                <c:pt idx="2505">
                  <c:v>12.400000000000091</c:v>
                </c:pt>
                <c:pt idx="2506">
                  <c:v>12.780000000000001</c:v>
                </c:pt>
                <c:pt idx="2507">
                  <c:v>21.610000000000014</c:v>
                </c:pt>
                <c:pt idx="2508">
                  <c:v>7.8599999999999994</c:v>
                </c:pt>
                <c:pt idx="2509">
                  <c:v>36.020000000000095</c:v>
                </c:pt>
                <c:pt idx="2510">
                  <c:v>30.129999999999882</c:v>
                </c:pt>
                <c:pt idx="2511">
                  <c:v>47.329999999999927</c:v>
                </c:pt>
                <c:pt idx="2512">
                  <c:v>3.57</c:v>
                </c:pt>
                <c:pt idx="2513">
                  <c:v>1.8900000000000006</c:v>
                </c:pt>
                <c:pt idx="2514">
                  <c:v>15.099999999999994</c:v>
                </c:pt>
                <c:pt idx="2515">
                  <c:v>39.480000000000018</c:v>
                </c:pt>
                <c:pt idx="2516">
                  <c:v>14.07</c:v>
                </c:pt>
                <c:pt idx="2517">
                  <c:v>18.759999999999991</c:v>
                </c:pt>
                <c:pt idx="2518">
                  <c:v>65.230000000000018</c:v>
                </c:pt>
                <c:pt idx="2519">
                  <c:v>33.75</c:v>
                </c:pt>
                <c:pt idx="2520">
                  <c:v>203.58000000000015</c:v>
                </c:pt>
                <c:pt idx="2521">
                  <c:v>28.590000000000003</c:v>
                </c:pt>
                <c:pt idx="2522">
                  <c:v>2.5600000000000023</c:v>
                </c:pt>
                <c:pt idx="2523">
                  <c:v>103.89999999999998</c:v>
                </c:pt>
                <c:pt idx="2524">
                  <c:v>59.860000000000014</c:v>
                </c:pt>
                <c:pt idx="2525">
                  <c:v>0.32000000000000028</c:v>
                </c:pt>
                <c:pt idx="2526">
                  <c:v>0.71000000000003638</c:v>
                </c:pt>
                <c:pt idx="2527">
                  <c:v>31.700000000000003</c:v>
                </c:pt>
                <c:pt idx="2528">
                  <c:v>84.63</c:v>
                </c:pt>
                <c:pt idx="2529">
                  <c:v>56.300000000000011</c:v>
                </c:pt>
                <c:pt idx="2530">
                  <c:v>111.13</c:v>
                </c:pt>
                <c:pt idx="2531">
                  <c:v>2.76</c:v>
                </c:pt>
                <c:pt idx="2532">
                  <c:v>18.450000000000003</c:v>
                </c:pt>
                <c:pt idx="2533">
                  <c:v>15.650000000000006</c:v>
                </c:pt>
                <c:pt idx="2534">
                  <c:v>131.93999999999994</c:v>
                </c:pt>
                <c:pt idx="2535">
                  <c:v>87.480000000000018</c:v>
                </c:pt>
                <c:pt idx="2536">
                  <c:v>2.1900000000000261</c:v>
                </c:pt>
                <c:pt idx="2537">
                  <c:v>34.960000000000036</c:v>
                </c:pt>
                <c:pt idx="2538">
                  <c:v>120.28</c:v>
                </c:pt>
                <c:pt idx="2539">
                  <c:v>73.720000000000027</c:v>
                </c:pt>
                <c:pt idx="2540">
                  <c:v>34.200000000000003</c:v>
                </c:pt>
                <c:pt idx="2541">
                  <c:v>56.44</c:v>
                </c:pt>
                <c:pt idx="2542">
                  <c:v>35.089999999999975</c:v>
                </c:pt>
                <c:pt idx="2543">
                  <c:v>25.18</c:v>
                </c:pt>
                <c:pt idx="2544">
                  <c:v>5.4099999999999682</c:v>
                </c:pt>
                <c:pt idx="2545">
                  <c:v>54.180000000000007</c:v>
                </c:pt>
                <c:pt idx="2546">
                  <c:v>3.0499999999999972</c:v>
                </c:pt>
                <c:pt idx="2547">
                  <c:v>119.62000000000012</c:v>
                </c:pt>
                <c:pt idx="2548">
                  <c:v>52.680000000000064</c:v>
                </c:pt>
                <c:pt idx="2549">
                  <c:v>2.9200000000000159</c:v>
                </c:pt>
                <c:pt idx="2550">
                  <c:v>5.2200000000000273</c:v>
                </c:pt>
                <c:pt idx="2551">
                  <c:v>2.7199999999999989</c:v>
                </c:pt>
                <c:pt idx="2552">
                  <c:v>35</c:v>
                </c:pt>
                <c:pt idx="2553">
                  <c:v>7.9400000000000546</c:v>
                </c:pt>
                <c:pt idx="2554">
                  <c:v>21.690000000000055</c:v>
                </c:pt>
                <c:pt idx="2555">
                  <c:v>9.3700000000000045</c:v>
                </c:pt>
                <c:pt idx="2556">
                  <c:v>126.05000000000018</c:v>
                </c:pt>
                <c:pt idx="2557">
                  <c:v>52.629999999999995</c:v>
                </c:pt>
                <c:pt idx="2558">
                  <c:v>10.690000000000055</c:v>
                </c:pt>
                <c:pt idx="2559">
                  <c:v>3.5</c:v>
                </c:pt>
                <c:pt idx="2560">
                  <c:v>16.889999999999986</c:v>
                </c:pt>
                <c:pt idx="2561">
                  <c:v>7.3899999999999864</c:v>
                </c:pt>
                <c:pt idx="2562">
                  <c:v>255.76999999999998</c:v>
                </c:pt>
                <c:pt idx="2563">
                  <c:v>17.360000000000014</c:v>
                </c:pt>
                <c:pt idx="2564">
                  <c:v>21.240000000000009</c:v>
                </c:pt>
                <c:pt idx="2565">
                  <c:v>0.48000000000000398</c:v>
                </c:pt>
                <c:pt idx="2566">
                  <c:v>246.53999999999996</c:v>
                </c:pt>
                <c:pt idx="2567">
                  <c:v>77.369999999999891</c:v>
                </c:pt>
                <c:pt idx="2568">
                  <c:v>20.820000000000007</c:v>
                </c:pt>
                <c:pt idx="2569">
                  <c:v>38.259999999999991</c:v>
                </c:pt>
                <c:pt idx="2570">
                  <c:v>26.529999999999987</c:v>
                </c:pt>
                <c:pt idx="2571">
                  <c:v>146.11000000000013</c:v>
                </c:pt>
                <c:pt idx="2572">
                  <c:v>57.100000000000023</c:v>
                </c:pt>
                <c:pt idx="2573">
                  <c:v>28.489999999999895</c:v>
                </c:pt>
                <c:pt idx="2574">
                  <c:v>16.560000000000002</c:v>
                </c:pt>
                <c:pt idx="2575">
                  <c:v>1.4200000000000017</c:v>
                </c:pt>
                <c:pt idx="2576">
                  <c:v>8.2900000000000205</c:v>
                </c:pt>
                <c:pt idx="2577">
                  <c:v>22.97</c:v>
                </c:pt>
                <c:pt idx="2578">
                  <c:v>90.020000000000095</c:v>
                </c:pt>
                <c:pt idx="2579">
                  <c:v>141.26999999999998</c:v>
                </c:pt>
                <c:pt idx="2580">
                  <c:v>4.3000000000001819</c:v>
                </c:pt>
                <c:pt idx="2581">
                  <c:v>95.210000000000036</c:v>
                </c:pt>
                <c:pt idx="2582">
                  <c:v>13.269999999999982</c:v>
                </c:pt>
                <c:pt idx="2583">
                  <c:v>75.899999999999977</c:v>
                </c:pt>
                <c:pt idx="2584">
                  <c:v>67.439999999999941</c:v>
                </c:pt>
                <c:pt idx="2585">
                  <c:v>26.639999999999993</c:v>
                </c:pt>
                <c:pt idx="2586">
                  <c:v>36.939999999999969</c:v>
                </c:pt>
                <c:pt idx="2587">
                  <c:v>124.32999999999993</c:v>
                </c:pt>
                <c:pt idx="2588">
                  <c:v>88.38</c:v>
                </c:pt>
                <c:pt idx="2589">
                  <c:v>0.44999999999999929</c:v>
                </c:pt>
                <c:pt idx="2590">
                  <c:v>3.740000000000002</c:v>
                </c:pt>
                <c:pt idx="2591">
                  <c:v>55.680000000000007</c:v>
                </c:pt>
                <c:pt idx="2592">
                  <c:v>29.499999999999986</c:v>
                </c:pt>
                <c:pt idx="2593">
                  <c:v>72.699999999999818</c:v>
                </c:pt>
                <c:pt idx="2594">
                  <c:v>20.5</c:v>
                </c:pt>
                <c:pt idx="2595">
                  <c:v>15.320000000000007</c:v>
                </c:pt>
                <c:pt idx="2596">
                  <c:v>39.209999999999923</c:v>
                </c:pt>
                <c:pt idx="2597">
                  <c:v>24.819999999999993</c:v>
                </c:pt>
                <c:pt idx="2598">
                  <c:v>4.43</c:v>
                </c:pt>
                <c:pt idx="2599">
                  <c:v>10.939999999999998</c:v>
                </c:pt>
                <c:pt idx="2600">
                  <c:v>12.229999999999961</c:v>
                </c:pt>
                <c:pt idx="2601">
                  <c:v>22.78</c:v>
                </c:pt>
                <c:pt idx="2602">
                  <c:v>12.189999999999998</c:v>
                </c:pt>
                <c:pt idx="2603">
                  <c:v>41.190000000000055</c:v>
                </c:pt>
                <c:pt idx="2604">
                  <c:v>17.430000000000007</c:v>
                </c:pt>
                <c:pt idx="2605">
                  <c:v>29.28</c:v>
                </c:pt>
                <c:pt idx="2606">
                  <c:v>25.699999999999818</c:v>
                </c:pt>
                <c:pt idx="2607">
                  <c:v>51.699999999999989</c:v>
                </c:pt>
                <c:pt idx="2608">
                  <c:v>9</c:v>
                </c:pt>
                <c:pt idx="2609">
                  <c:v>77.139999999999986</c:v>
                </c:pt>
                <c:pt idx="2610">
                  <c:v>49.66</c:v>
                </c:pt>
                <c:pt idx="2611">
                  <c:v>220.14999999999986</c:v>
                </c:pt>
                <c:pt idx="2612">
                  <c:v>12.899999999999977</c:v>
                </c:pt>
                <c:pt idx="2613">
                  <c:v>24.160000000000082</c:v>
                </c:pt>
                <c:pt idx="2614">
                  <c:v>31.149999999999977</c:v>
                </c:pt>
                <c:pt idx="2615">
                  <c:v>5.3100000000000023</c:v>
                </c:pt>
                <c:pt idx="2616">
                  <c:v>33.95999999999998</c:v>
                </c:pt>
                <c:pt idx="2617">
                  <c:v>6.3000000000000114</c:v>
                </c:pt>
                <c:pt idx="2618">
                  <c:v>147.31999999999994</c:v>
                </c:pt>
                <c:pt idx="2619">
                  <c:v>5.4399999999999977</c:v>
                </c:pt>
                <c:pt idx="2620">
                  <c:v>46.06</c:v>
                </c:pt>
                <c:pt idx="2621">
                  <c:v>32.390000000000043</c:v>
                </c:pt>
                <c:pt idx="2622">
                  <c:v>4.9400000000000546</c:v>
                </c:pt>
                <c:pt idx="2623">
                  <c:v>29.03</c:v>
                </c:pt>
                <c:pt idx="2624">
                  <c:v>44.480000000000018</c:v>
                </c:pt>
                <c:pt idx="2625">
                  <c:v>128.1400000000001</c:v>
                </c:pt>
                <c:pt idx="2626">
                  <c:v>89.279999999999973</c:v>
                </c:pt>
                <c:pt idx="2627">
                  <c:v>5.5300000000000011</c:v>
                </c:pt>
                <c:pt idx="2628">
                  <c:v>70.639999999999986</c:v>
                </c:pt>
                <c:pt idx="2629">
                  <c:v>16.139999999999986</c:v>
                </c:pt>
                <c:pt idx="2630">
                  <c:v>5.7599999999999909</c:v>
                </c:pt>
                <c:pt idx="2631">
                  <c:v>62.549999999999955</c:v>
                </c:pt>
                <c:pt idx="2632">
                  <c:v>23.509999999999991</c:v>
                </c:pt>
                <c:pt idx="2633">
                  <c:v>17.210000000000036</c:v>
                </c:pt>
                <c:pt idx="2634">
                  <c:v>196.25</c:v>
                </c:pt>
                <c:pt idx="2635">
                  <c:v>8.5</c:v>
                </c:pt>
                <c:pt idx="2636">
                  <c:v>9.7600000000000193</c:v>
                </c:pt>
                <c:pt idx="2637">
                  <c:v>88.25</c:v>
                </c:pt>
                <c:pt idx="2638">
                  <c:v>25.4699999999998</c:v>
                </c:pt>
                <c:pt idx="2639">
                  <c:v>47.790000000000077</c:v>
                </c:pt>
                <c:pt idx="2640">
                  <c:v>92.709999999999923</c:v>
                </c:pt>
                <c:pt idx="2641">
                  <c:v>12.379999999999995</c:v>
                </c:pt>
                <c:pt idx="2642">
                  <c:v>42.620000000000005</c:v>
                </c:pt>
                <c:pt idx="2643">
                  <c:v>4.2899999999999636</c:v>
                </c:pt>
                <c:pt idx="2644">
                  <c:v>19.309999999999945</c:v>
                </c:pt>
                <c:pt idx="2645">
                  <c:v>4.9900000000000091</c:v>
                </c:pt>
                <c:pt idx="2646">
                  <c:v>30.14</c:v>
                </c:pt>
                <c:pt idx="2647">
                  <c:v>14.929999999999993</c:v>
                </c:pt>
                <c:pt idx="2648">
                  <c:v>12.580000000000013</c:v>
                </c:pt>
                <c:pt idx="2649">
                  <c:v>96.589999999999975</c:v>
                </c:pt>
                <c:pt idx="2650">
                  <c:v>50.54000000000002</c:v>
                </c:pt>
                <c:pt idx="2651">
                  <c:v>21.850000000000009</c:v>
                </c:pt>
                <c:pt idx="2652">
                  <c:v>86.460000000000036</c:v>
                </c:pt>
                <c:pt idx="2653">
                  <c:v>11.529999999999973</c:v>
                </c:pt>
                <c:pt idx="2654">
                  <c:v>32.580000000000041</c:v>
                </c:pt>
                <c:pt idx="2655">
                  <c:v>6.9599999999999227</c:v>
                </c:pt>
                <c:pt idx="2656">
                  <c:v>13.5</c:v>
                </c:pt>
                <c:pt idx="2657">
                  <c:v>3.6800000000000068</c:v>
                </c:pt>
                <c:pt idx="2658">
                  <c:v>42.129999999999995</c:v>
                </c:pt>
                <c:pt idx="2659">
                  <c:v>24.180000000000007</c:v>
                </c:pt>
                <c:pt idx="2660">
                  <c:v>62.350000000000364</c:v>
                </c:pt>
                <c:pt idx="2661">
                  <c:v>7.7900000000000205</c:v>
                </c:pt>
                <c:pt idx="2662">
                  <c:v>29.75</c:v>
                </c:pt>
                <c:pt idx="2663">
                  <c:v>7.1400000000000006</c:v>
                </c:pt>
                <c:pt idx="2664">
                  <c:v>68.420000000000016</c:v>
                </c:pt>
                <c:pt idx="2665">
                  <c:v>83.44</c:v>
                </c:pt>
                <c:pt idx="2666">
                  <c:v>30.369999999999948</c:v>
                </c:pt>
                <c:pt idx="2667">
                  <c:v>128.63999999999987</c:v>
                </c:pt>
                <c:pt idx="2668">
                  <c:v>44.399999999999991</c:v>
                </c:pt>
                <c:pt idx="2669">
                  <c:v>80.149999999999977</c:v>
                </c:pt>
                <c:pt idx="2670">
                  <c:v>31.330000000000013</c:v>
                </c:pt>
                <c:pt idx="2671">
                  <c:v>16.490000000000002</c:v>
                </c:pt>
                <c:pt idx="2672">
                  <c:v>21.03</c:v>
                </c:pt>
                <c:pt idx="2673">
                  <c:v>1.5099999999999909</c:v>
                </c:pt>
                <c:pt idx="2674">
                  <c:v>97.539999999999964</c:v>
                </c:pt>
                <c:pt idx="2675">
                  <c:v>29.120000000000005</c:v>
                </c:pt>
                <c:pt idx="2676">
                  <c:v>6.4400000000000261</c:v>
                </c:pt>
                <c:pt idx="2677">
                  <c:v>70.480000000000018</c:v>
                </c:pt>
                <c:pt idx="2678">
                  <c:v>2.44</c:v>
                </c:pt>
                <c:pt idx="2679">
                  <c:v>1.1199999999999999</c:v>
                </c:pt>
                <c:pt idx="2680">
                  <c:v>23.289999999999964</c:v>
                </c:pt>
                <c:pt idx="2681">
                  <c:v>65.899999999999977</c:v>
                </c:pt>
                <c:pt idx="2682">
                  <c:v>16.279999999999973</c:v>
                </c:pt>
                <c:pt idx="2683">
                  <c:v>67.600000000000023</c:v>
                </c:pt>
                <c:pt idx="2684">
                  <c:v>44.27000000000001</c:v>
                </c:pt>
                <c:pt idx="2685">
                  <c:v>147.80999999999995</c:v>
                </c:pt>
                <c:pt idx="2686">
                  <c:v>77.449999999999989</c:v>
                </c:pt>
                <c:pt idx="2687">
                  <c:v>22.21999999999997</c:v>
                </c:pt>
                <c:pt idx="2688">
                  <c:v>137.76000000000005</c:v>
                </c:pt>
                <c:pt idx="2689">
                  <c:v>4.6000000000000014</c:v>
                </c:pt>
                <c:pt idx="2690">
                  <c:v>131.59000000000015</c:v>
                </c:pt>
                <c:pt idx="2691">
                  <c:v>104.12000000000012</c:v>
                </c:pt>
                <c:pt idx="2692">
                  <c:v>4.6300000000000097</c:v>
                </c:pt>
                <c:pt idx="2693">
                  <c:v>65.169999999999959</c:v>
                </c:pt>
                <c:pt idx="2694">
                  <c:v>1.7600000000000002</c:v>
                </c:pt>
                <c:pt idx="2695">
                  <c:v>27.740000000000009</c:v>
                </c:pt>
                <c:pt idx="2696">
                  <c:v>25.33</c:v>
                </c:pt>
                <c:pt idx="2697">
                  <c:v>47.69</c:v>
                </c:pt>
                <c:pt idx="2698">
                  <c:v>125.31999999999994</c:v>
                </c:pt>
                <c:pt idx="2699">
                  <c:v>55.629999999999995</c:v>
                </c:pt>
                <c:pt idx="2700">
                  <c:v>98.169999999999959</c:v>
                </c:pt>
                <c:pt idx="2701">
                  <c:v>20.740000000000009</c:v>
                </c:pt>
                <c:pt idx="2702">
                  <c:v>34.599999999999994</c:v>
                </c:pt>
                <c:pt idx="2703">
                  <c:v>5.5900000000000034</c:v>
                </c:pt>
                <c:pt idx="2704">
                  <c:v>34.640000000000015</c:v>
                </c:pt>
                <c:pt idx="2705">
                  <c:v>21.630000000000109</c:v>
                </c:pt>
                <c:pt idx="2706">
                  <c:v>18.149999999999977</c:v>
                </c:pt>
                <c:pt idx="2707">
                  <c:v>8.9599999999999795</c:v>
                </c:pt>
                <c:pt idx="2708">
                  <c:v>0.80000000000001137</c:v>
                </c:pt>
                <c:pt idx="2709">
                  <c:v>150.17000000000007</c:v>
                </c:pt>
                <c:pt idx="2710">
                  <c:v>22.829999999999984</c:v>
                </c:pt>
                <c:pt idx="2711">
                  <c:v>22.72999999999999</c:v>
                </c:pt>
                <c:pt idx="2712">
                  <c:v>210.31000000000006</c:v>
                </c:pt>
                <c:pt idx="2713">
                  <c:v>33.289999999999964</c:v>
                </c:pt>
                <c:pt idx="2714">
                  <c:v>28.319999999999993</c:v>
                </c:pt>
                <c:pt idx="2715">
                  <c:v>13.20999999999998</c:v>
                </c:pt>
                <c:pt idx="2716">
                  <c:v>26.359999999999985</c:v>
                </c:pt>
                <c:pt idx="2717">
                  <c:v>36.089999999999989</c:v>
                </c:pt>
                <c:pt idx="2718">
                  <c:v>126.37</c:v>
                </c:pt>
                <c:pt idx="2719">
                  <c:v>28.509999999999991</c:v>
                </c:pt>
                <c:pt idx="2720">
                  <c:v>30.140000000000008</c:v>
                </c:pt>
                <c:pt idx="2721">
                  <c:v>35.45999999999998</c:v>
                </c:pt>
                <c:pt idx="2722">
                  <c:v>54.110000000000014</c:v>
                </c:pt>
                <c:pt idx="2723">
                  <c:v>46.480000000000018</c:v>
                </c:pt>
                <c:pt idx="2724">
                  <c:v>24.47</c:v>
                </c:pt>
                <c:pt idx="2725">
                  <c:v>56.779999999999973</c:v>
                </c:pt>
                <c:pt idx="2726">
                  <c:v>80.730000000000018</c:v>
                </c:pt>
                <c:pt idx="2727">
                  <c:v>29.360000000000014</c:v>
                </c:pt>
                <c:pt idx="2728">
                  <c:v>0.49000000000000021</c:v>
                </c:pt>
                <c:pt idx="2729">
                  <c:v>38.860000000000014</c:v>
                </c:pt>
                <c:pt idx="2730">
                  <c:v>42.34</c:v>
                </c:pt>
                <c:pt idx="2731">
                  <c:v>23.569999999999993</c:v>
                </c:pt>
                <c:pt idx="2732">
                  <c:v>43.169999999999959</c:v>
                </c:pt>
                <c:pt idx="2733">
                  <c:v>27.930000000000064</c:v>
                </c:pt>
                <c:pt idx="2734">
                  <c:v>26.029999999999973</c:v>
                </c:pt>
                <c:pt idx="2735">
                  <c:v>46.339999999999918</c:v>
                </c:pt>
                <c:pt idx="2736">
                  <c:v>11.62</c:v>
                </c:pt>
                <c:pt idx="2737">
                  <c:v>82.329999999999984</c:v>
                </c:pt>
                <c:pt idx="2738">
                  <c:v>2.1400000000000006</c:v>
                </c:pt>
                <c:pt idx="2739">
                  <c:v>50.210000000000036</c:v>
                </c:pt>
                <c:pt idx="2740">
                  <c:v>28.269999999999982</c:v>
                </c:pt>
                <c:pt idx="2741">
                  <c:v>166.44000000000005</c:v>
                </c:pt>
                <c:pt idx="2742">
                  <c:v>60.769999999999982</c:v>
                </c:pt>
                <c:pt idx="2743">
                  <c:v>13.730000000000018</c:v>
                </c:pt>
                <c:pt idx="2744">
                  <c:v>45.480000000000018</c:v>
                </c:pt>
                <c:pt idx="2745">
                  <c:v>51.890000000000015</c:v>
                </c:pt>
                <c:pt idx="2746">
                  <c:v>29.370000000000005</c:v>
                </c:pt>
                <c:pt idx="2747">
                  <c:v>18.059999999999945</c:v>
                </c:pt>
                <c:pt idx="2748">
                  <c:v>5.7800000000000011</c:v>
                </c:pt>
                <c:pt idx="2749">
                  <c:v>309.80000000000018</c:v>
                </c:pt>
                <c:pt idx="2750">
                  <c:v>9.1100000000000136</c:v>
                </c:pt>
                <c:pt idx="2751">
                  <c:v>50.519999999999982</c:v>
                </c:pt>
                <c:pt idx="2752">
                  <c:v>93.889999999999986</c:v>
                </c:pt>
                <c:pt idx="2753">
                  <c:v>7.3699999999999903</c:v>
                </c:pt>
                <c:pt idx="2754">
                  <c:v>20</c:v>
                </c:pt>
                <c:pt idx="2755">
                  <c:v>21.03</c:v>
                </c:pt>
                <c:pt idx="2756">
                  <c:v>92.470000000000027</c:v>
                </c:pt>
                <c:pt idx="2757">
                  <c:v>33.319999999999993</c:v>
                </c:pt>
                <c:pt idx="2758">
                  <c:v>26.039999999999964</c:v>
                </c:pt>
                <c:pt idx="2759">
                  <c:v>50.430000000000007</c:v>
                </c:pt>
                <c:pt idx="2760">
                  <c:v>61.549999999999955</c:v>
                </c:pt>
                <c:pt idx="2761">
                  <c:v>0.75999999999999091</c:v>
                </c:pt>
                <c:pt idx="2762">
                  <c:v>12.540000000000006</c:v>
                </c:pt>
                <c:pt idx="2763">
                  <c:v>6.6900000000000546</c:v>
                </c:pt>
                <c:pt idx="2764">
                  <c:v>74.170000000000016</c:v>
                </c:pt>
                <c:pt idx="2765">
                  <c:v>51.78000000000003</c:v>
                </c:pt>
                <c:pt idx="2766">
                  <c:v>34.159999999999854</c:v>
                </c:pt>
                <c:pt idx="2767">
                  <c:v>44.329999999999984</c:v>
                </c:pt>
                <c:pt idx="2768">
                  <c:v>66.770000000000039</c:v>
                </c:pt>
                <c:pt idx="2769">
                  <c:v>49.520000000000039</c:v>
                </c:pt>
                <c:pt idx="2770">
                  <c:v>41.329999999999927</c:v>
                </c:pt>
                <c:pt idx="2771">
                  <c:v>7.2700000000000102</c:v>
                </c:pt>
                <c:pt idx="2772">
                  <c:v>15.96</c:v>
                </c:pt>
                <c:pt idx="2773">
                  <c:v>22.190000000000055</c:v>
                </c:pt>
                <c:pt idx="2774">
                  <c:v>36.349999999999994</c:v>
                </c:pt>
                <c:pt idx="2775">
                  <c:v>12.490000000000009</c:v>
                </c:pt>
                <c:pt idx="2776">
                  <c:v>50.19</c:v>
                </c:pt>
                <c:pt idx="2777">
                  <c:v>102.38</c:v>
                </c:pt>
                <c:pt idx="2778">
                  <c:v>5.3000000000000682</c:v>
                </c:pt>
                <c:pt idx="2779">
                  <c:v>17.639999999999986</c:v>
                </c:pt>
                <c:pt idx="2780">
                  <c:v>116.51999999999998</c:v>
                </c:pt>
                <c:pt idx="2781">
                  <c:v>32.020000000000039</c:v>
                </c:pt>
                <c:pt idx="2782">
                  <c:v>127.43999999999983</c:v>
                </c:pt>
                <c:pt idx="2783">
                  <c:v>18.75</c:v>
                </c:pt>
                <c:pt idx="2784">
                  <c:v>16.450000000000017</c:v>
                </c:pt>
                <c:pt idx="2785">
                  <c:v>75.710000000000008</c:v>
                </c:pt>
                <c:pt idx="2786">
                  <c:v>10.649999999999977</c:v>
                </c:pt>
                <c:pt idx="2787">
                  <c:v>107.42999999999984</c:v>
                </c:pt>
                <c:pt idx="2788">
                  <c:v>6.610000000000003</c:v>
                </c:pt>
                <c:pt idx="2789">
                  <c:v>52.759999999999991</c:v>
                </c:pt>
                <c:pt idx="2790">
                  <c:v>45.990000000000009</c:v>
                </c:pt>
                <c:pt idx="2791">
                  <c:v>77.06</c:v>
                </c:pt>
                <c:pt idx="2792">
                  <c:v>33.419999999999845</c:v>
                </c:pt>
                <c:pt idx="2793">
                  <c:v>38.349999999999994</c:v>
                </c:pt>
                <c:pt idx="2794">
                  <c:v>46.550000000000011</c:v>
                </c:pt>
                <c:pt idx="2795">
                  <c:v>29.610000000000014</c:v>
                </c:pt>
                <c:pt idx="2796">
                  <c:v>22.789999999999964</c:v>
                </c:pt>
                <c:pt idx="2797">
                  <c:v>12.850000000000001</c:v>
                </c:pt>
                <c:pt idx="2798">
                  <c:v>7.59</c:v>
                </c:pt>
                <c:pt idx="2799">
                  <c:v>42.639999999999986</c:v>
                </c:pt>
                <c:pt idx="2800">
                  <c:v>62.140000000000015</c:v>
                </c:pt>
                <c:pt idx="2801">
                  <c:v>23.8599999999999</c:v>
                </c:pt>
                <c:pt idx="2802">
                  <c:v>6.57</c:v>
                </c:pt>
                <c:pt idx="2803">
                  <c:v>30.03</c:v>
                </c:pt>
                <c:pt idx="2804">
                  <c:v>20.25</c:v>
                </c:pt>
                <c:pt idx="2805">
                  <c:v>35.650000000000091</c:v>
                </c:pt>
                <c:pt idx="2806">
                  <c:v>11.840000000000003</c:v>
                </c:pt>
                <c:pt idx="2807">
                  <c:v>47.459999999999809</c:v>
                </c:pt>
                <c:pt idx="2808">
                  <c:v>13.049999999999983</c:v>
                </c:pt>
                <c:pt idx="2809">
                  <c:v>28.559999999999974</c:v>
                </c:pt>
                <c:pt idx="2810">
                  <c:v>23.299999999999955</c:v>
                </c:pt>
                <c:pt idx="2811">
                  <c:v>32.720000000000027</c:v>
                </c:pt>
                <c:pt idx="2812">
                  <c:v>7.6800000000000637</c:v>
                </c:pt>
                <c:pt idx="2813">
                  <c:v>41.640000000000008</c:v>
                </c:pt>
                <c:pt idx="2814">
                  <c:v>37.799999999999983</c:v>
                </c:pt>
                <c:pt idx="2815">
                  <c:v>9.2100000000000009</c:v>
                </c:pt>
                <c:pt idx="2816">
                  <c:v>88.81</c:v>
                </c:pt>
                <c:pt idx="2817">
                  <c:v>52.34</c:v>
                </c:pt>
                <c:pt idx="2818">
                  <c:v>1.1899999999999977</c:v>
                </c:pt>
                <c:pt idx="2819">
                  <c:v>46.240000000000009</c:v>
                </c:pt>
                <c:pt idx="2820">
                  <c:v>8.9199999999999591</c:v>
                </c:pt>
                <c:pt idx="2821">
                  <c:v>0.26999999999998181</c:v>
                </c:pt>
                <c:pt idx="2822">
                  <c:v>0.40999999999999659</c:v>
                </c:pt>
                <c:pt idx="2823">
                  <c:v>89.610000000000014</c:v>
                </c:pt>
                <c:pt idx="2824">
                  <c:v>2.8600000000000136</c:v>
                </c:pt>
                <c:pt idx="2825">
                  <c:v>12.05</c:v>
                </c:pt>
                <c:pt idx="2826">
                  <c:v>3.7599999999999909</c:v>
                </c:pt>
                <c:pt idx="2827">
                  <c:v>44.099999999999994</c:v>
                </c:pt>
                <c:pt idx="2828">
                  <c:v>14.139999999999986</c:v>
                </c:pt>
                <c:pt idx="2829">
                  <c:v>40.200000000000045</c:v>
                </c:pt>
                <c:pt idx="2830">
                  <c:v>33.790000000000077</c:v>
                </c:pt>
                <c:pt idx="2831">
                  <c:v>14.509999999999991</c:v>
                </c:pt>
                <c:pt idx="2832">
                  <c:v>149.27999999999997</c:v>
                </c:pt>
                <c:pt idx="2833">
                  <c:v>12</c:v>
                </c:pt>
                <c:pt idx="2834">
                  <c:v>34.289999999999964</c:v>
                </c:pt>
                <c:pt idx="2835">
                  <c:v>39.439999999999827</c:v>
                </c:pt>
                <c:pt idx="2836">
                  <c:v>6.4000000000000057</c:v>
                </c:pt>
                <c:pt idx="2837">
                  <c:v>85.610000000000014</c:v>
                </c:pt>
                <c:pt idx="2838">
                  <c:v>3.5800000000000125</c:v>
                </c:pt>
                <c:pt idx="2839">
                  <c:v>24.759999999999991</c:v>
                </c:pt>
                <c:pt idx="2840">
                  <c:v>50.060000000000016</c:v>
                </c:pt>
                <c:pt idx="2841">
                  <c:v>11.260000000000105</c:v>
                </c:pt>
                <c:pt idx="2842">
                  <c:v>7.3499999999999943</c:v>
                </c:pt>
                <c:pt idx="2843">
                  <c:v>20.010000000000019</c:v>
                </c:pt>
                <c:pt idx="2844">
                  <c:v>112.32000000000005</c:v>
                </c:pt>
                <c:pt idx="2845">
                  <c:v>38.64</c:v>
                </c:pt>
                <c:pt idx="2846">
                  <c:v>4.1800000000000068</c:v>
                </c:pt>
                <c:pt idx="2847">
                  <c:v>9.6599999999999682</c:v>
                </c:pt>
                <c:pt idx="2848">
                  <c:v>13.149999999999977</c:v>
                </c:pt>
                <c:pt idx="2849">
                  <c:v>22.779999999999973</c:v>
                </c:pt>
                <c:pt idx="2850">
                  <c:v>23.789999999999964</c:v>
                </c:pt>
                <c:pt idx="2851">
                  <c:v>2.1199999999999992</c:v>
                </c:pt>
                <c:pt idx="2852">
                  <c:v>36.159999999999968</c:v>
                </c:pt>
                <c:pt idx="2853">
                  <c:v>32.92</c:v>
                </c:pt>
                <c:pt idx="2854">
                  <c:v>90.170000000000073</c:v>
                </c:pt>
                <c:pt idx="2855">
                  <c:v>44.639999999999986</c:v>
                </c:pt>
                <c:pt idx="2856">
                  <c:v>85.060000000000059</c:v>
                </c:pt>
                <c:pt idx="2857">
                  <c:v>80.980000000000018</c:v>
                </c:pt>
                <c:pt idx="2858">
                  <c:v>29.519999999999996</c:v>
                </c:pt>
                <c:pt idx="2859">
                  <c:v>26.329999999999984</c:v>
                </c:pt>
                <c:pt idx="2860">
                  <c:v>59.52000000000001</c:v>
                </c:pt>
                <c:pt idx="2861">
                  <c:v>61.360000000000014</c:v>
                </c:pt>
                <c:pt idx="2862">
                  <c:v>20.350000000000023</c:v>
                </c:pt>
                <c:pt idx="2863">
                  <c:v>38.31</c:v>
                </c:pt>
                <c:pt idx="2864">
                  <c:v>7.9699999999999989</c:v>
                </c:pt>
                <c:pt idx="2865">
                  <c:v>30.82</c:v>
                </c:pt>
                <c:pt idx="2866">
                  <c:v>37.519999999999982</c:v>
                </c:pt>
                <c:pt idx="2867">
                  <c:v>92.320000000000164</c:v>
                </c:pt>
                <c:pt idx="2868">
                  <c:v>1.8500000000000014</c:v>
                </c:pt>
                <c:pt idx="2869">
                  <c:v>0.85000000000000142</c:v>
                </c:pt>
                <c:pt idx="2870">
                  <c:v>4.7200000000000273</c:v>
                </c:pt>
                <c:pt idx="2871">
                  <c:v>20.72</c:v>
                </c:pt>
                <c:pt idx="2872">
                  <c:v>48.5</c:v>
                </c:pt>
                <c:pt idx="2873">
                  <c:v>5.4699999999999989</c:v>
                </c:pt>
                <c:pt idx="2874">
                  <c:v>8.0599999999999987</c:v>
                </c:pt>
                <c:pt idx="2875">
                  <c:v>12.969999999999999</c:v>
                </c:pt>
                <c:pt idx="2876">
                  <c:v>141.11000000000001</c:v>
                </c:pt>
                <c:pt idx="2877">
                  <c:v>34</c:v>
                </c:pt>
                <c:pt idx="2878">
                  <c:v>20.97</c:v>
                </c:pt>
                <c:pt idx="2879">
                  <c:v>84.689999999999941</c:v>
                </c:pt>
                <c:pt idx="2880">
                  <c:v>1.6200000000000045</c:v>
                </c:pt>
                <c:pt idx="2881">
                  <c:v>42.75</c:v>
                </c:pt>
                <c:pt idx="2882">
                  <c:v>89.909999999999968</c:v>
                </c:pt>
                <c:pt idx="2883">
                  <c:v>21.600000000000023</c:v>
                </c:pt>
                <c:pt idx="2884">
                  <c:v>214.87000000000012</c:v>
                </c:pt>
                <c:pt idx="2885">
                  <c:v>27.050000000000011</c:v>
                </c:pt>
                <c:pt idx="2886">
                  <c:v>117.60000000000002</c:v>
                </c:pt>
                <c:pt idx="2887">
                  <c:v>30.72999999999999</c:v>
                </c:pt>
                <c:pt idx="2888">
                  <c:v>54.259999999999991</c:v>
                </c:pt>
                <c:pt idx="2889">
                  <c:v>68.350000000000023</c:v>
                </c:pt>
                <c:pt idx="2890">
                  <c:v>46.220000000000027</c:v>
                </c:pt>
                <c:pt idx="2891">
                  <c:v>103.02999999999997</c:v>
                </c:pt>
                <c:pt idx="2892">
                  <c:v>86.899999999999977</c:v>
                </c:pt>
                <c:pt idx="2893">
                  <c:v>49.120000000000005</c:v>
                </c:pt>
                <c:pt idx="2894">
                  <c:v>18.440000000000055</c:v>
                </c:pt>
                <c:pt idx="2895">
                  <c:v>51.760000000000048</c:v>
                </c:pt>
                <c:pt idx="2896">
                  <c:v>9.5500000000000114</c:v>
                </c:pt>
                <c:pt idx="2897">
                  <c:v>13.11</c:v>
                </c:pt>
                <c:pt idx="2898">
                  <c:v>17.820000000000164</c:v>
                </c:pt>
                <c:pt idx="2899">
                  <c:v>14.330000000000013</c:v>
                </c:pt>
                <c:pt idx="2900">
                  <c:v>14.680000000000007</c:v>
                </c:pt>
                <c:pt idx="2901">
                  <c:v>10.310000000000002</c:v>
                </c:pt>
                <c:pt idx="2902">
                  <c:v>34.740000000000009</c:v>
                </c:pt>
                <c:pt idx="2903">
                  <c:v>36.759999999999991</c:v>
                </c:pt>
                <c:pt idx="2904">
                  <c:v>63.550000000000011</c:v>
                </c:pt>
                <c:pt idx="2905">
                  <c:v>101.31999999999994</c:v>
                </c:pt>
                <c:pt idx="2906">
                  <c:v>12.639999999999997</c:v>
                </c:pt>
                <c:pt idx="2907">
                  <c:v>39.960000000000008</c:v>
                </c:pt>
                <c:pt idx="2908">
                  <c:v>6.51</c:v>
                </c:pt>
                <c:pt idx="2909">
                  <c:v>21.200000000000003</c:v>
                </c:pt>
                <c:pt idx="2910">
                  <c:v>15.869999999999891</c:v>
                </c:pt>
                <c:pt idx="2911">
                  <c:v>36.789999999999964</c:v>
                </c:pt>
                <c:pt idx="2912">
                  <c:v>81.819999999999936</c:v>
                </c:pt>
                <c:pt idx="2913">
                  <c:v>82.740000000000009</c:v>
                </c:pt>
                <c:pt idx="2914">
                  <c:v>35.910000000000011</c:v>
                </c:pt>
                <c:pt idx="2915">
                  <c:v>30.360000000000127</c:v>
                </c:pt>
                <c:pt idx="2916">
                  <c:v>14.090000000000003</c:v>
                </c:pt>
                <c:pt idx="2917">
                  <c:v>9.1700000000000159</c:v>
                </c:pt>
                <c:pt idx="2918">
                  <c:v>23.740000000000009</c:v>
                </c:pt>
                <c:pt idx="2919">
                  <c:v>173.53000000000009</c:v>
                </c:pt>
                <c:pt idx="2920">
                  <c:v>71.610000000000014</c:v>
                </c:pt>
                <c:pt idx="2921">
                  <c:v>15.590000000000003</c:v>
                </c:pt>
                <c:pt idx="2922">
                  <c:v>18.269999999999982</c:v>
                </c:pt>
                <c:pt idx="2923">
                  <c:v>9.41</c:v>
                </c:pt>
                <c:pt idx="2924">
                  <c:v>17.899999999999864</c:v>
                </c:pt>
                <c:pt idx="2925">
                  <c:v>19.990000000000009</c:v>
                </c:pt>
                <c:pt idx="2926">
                  <c:v>4.4199999999999591</c:v>
                </c:pt>
                <c:pt idx="2927">
                  <c:v>90.239999999999895</c:v>
                </c:pt>
                <c:pt idx="2928">
                  <c:v>64.919999999999987</c:v>
                </c:pt>
                <c:pt idx="2929">
                  <c:v>55.830000000000041</c:v>
                </c:pt>
                <c:pt idx="2930">
                  <c:v>24.970000000000006</c:v>
                </c:pt>
                <c:pt idx="2931">
                  <c:v>87.060000000000059</c:v>
                </c:pt>
                <c:pt idx="2932">
                  <c:v>2.2099999999999937</c:v>
                </c:pt>
                <c:pt idx="2933">
                  <c:v>97.029999999999973</c:v>
                </c:pt>
                <c:pt idx="2934">
                  <c:v>5.2700000000000102</c:v>
                </c:pt>
                <c:pt idx="2935">
                  <c:v>38.379999999999967</c:v>
                </c:pt>
                <c:pt idx="2936">
                  <c:v>18.650000000000006</c:v>
                </c:pt>
                <c:pt idx="2937">
                  <c:v>76.580000000000041</c:v>
                </c:pt>
                <c:pt idx="2938">
                  <c:v>33.25</c:v>
                </c:pt>
                <c:pt idx="2939">
                  <c:v>17.039999999999964</c:v>
                </c:pt>
                <c:pt idx="2940">
                  <c:v>45.299999999999955</c:v>
                </c:pt>
                <c:pt idx="2941">
                  <c:v>89.509999999999991</c:v>
                </c:pt>
                <c:pt idx="2942">
                  <c:v>18.059999999999999</c:v>
                </c:pt>
                <c:pt idx="2943">
                  <c:v>46.270000000000095</c:v>
                </c:pt>
                <c:pt idx="2944">
                  <c:v>77.899999999999977</c:v>
                </c:pt>
                <c:pt idx="2945">
                  <c:v>20.77000000000001</c:v>
                </c:pt>
                <c:pt idx="2946">
                  <c:v>68.029999999999973</c:v>
                </c:pt>
                <c:pt idx="2947">
                  <c:v>20.32000000000005</c:v>
                </c:pt>
                <c:pt idx="2948">
                  <c:v>70.5</c:v>
                </c:pt>
                <c:pt idx="2949">
                  <c:v>9.7199999999999704</c:v>
                </c:pt>
                <c:pt idx="2950">
                  <c:v>15.590000000000032</c:v>
                </c:pt>
                <c:pt idx="2951">
                  <c:v>117.17000000000007</c:v>
                </c:pt>
                <c:pt idx="2952">
                  <c:v>81.22</c:v>
                </c:pt>
                <c:pt idx="2953">
                  <c:v>4.8599999999999994</c:v>
                </c:pt>
                <c:pt idx="2954">
                  <c:v>34.089999999999918</c:v>
                </c:pt>
                <c:pt idx="2955">
                  <c:v>97.12</c:v>
                </c:pt>
                <c:pt idx="2956">
                  <c:v>24.089999999999996</c:v>
                </c:pt>
                <c:pt idx="2957">
                  <c:v>11.07</c:v>
                </c:pt>
                <c:pt idx="2958">
                  <c:v>37.639999999999986</c:v>
                </c:pt>
                <c:pt idx="2959">
                  <c:v>25.980000000000018</c:v>
                </c:pt>
                <c:pt idx="2960">
                  <c:v>43.78</c:v>
                </c:pt>
                <c:pt idx="2961">
                  <c:v>47.75</c:v>
                </c:pt>
                <c:pt idx="2962">
                  <c:v>1.8699999999999974</c:v>
                </c:pt>
                <c:pt idx="2963">
                  <c:v>47.710000000000036</c:v>
                </c:pt>
                <c:pt idx="2964">
                  <c:v>0.17999999999999261</c:v>
                </c:pt>
                <c:pt idx="2965">
                  <c:v>34.540000000000077</c:v>
                </c:pt>
                <c:pt idx="2966">
                  <c:v>56.650000000000006</c:v>
                </c:pt>
                <c:pt idx="2967">
                  <c:v>33.330000000000041</c:v>
                </c:pt>
                <c:pt idx="2968">
                  <c:v>19.960000000000036</c:v>
                </c:pt>
                <c:pt idx="2969">
                  <c:v>49.079999999999927</c:v>
                </c:pt>
                <c:pt idx="2970">
                  <c:v>13.379999999999995</c:v>
                </c:pt>
                <c:pt idx="2971">
                  <c:v>14.680000000000007</c:v>
                </c:pt>
                <c:pt idx="2972">
                  <c:v>14.219999999999999</c:v>
                </c:pt>
                <c:pt idx="2973">
                  <c:v>23.210000000000008</c:v>
                </c:pt>
                <c:pt idx="2974">
                  <c:v>43.389999999999986</c:v>
                </c:pt>
                <c:pt idx="2975">
                  <c:v>8.0099999999999909</c:v>
                </c:pt>
                <c:pt idx="2976">
                  <c:v>4.4699999999999989</c:v>
                </c:pt>
                <c:pt idx="2977">
                  <c:v>4.6499999999999773</c:v>
                </c:pt>
                <c:pt idx="2978">
                  <c:v>65.88</c:v>
                </c:pt>
                <c:pt idx="2979">
                  <c:v>47.079999999999927</c:v>
                </c:pt>
                <c:pt idx="2980">
                  <c:v>65.279999999999973</c:v>
                </c:pt>
                <c:pt idx="2981">
                  <c:v>34.279999999999973</c:v>
                </c:pt>
                <c:pt idx="2982">
                  <c:v>14.260000000000002</c:v>
                </c:pt>
                <c:pt idx="2983">
                  <c:v>1.8499999999999943</c:v>
                </c:pt>
                <c:pt idx="2984">
                  <c:v>2.8900000000000006</c:v>
                </c:pt>
                <c:pt idx="2985">
                  <c:v>62.31</c:v>
                </c:pt>
                <c:pt idx="2986">
                  <c:v>13.759999999999991</c:v>
                </c:pt>
                <c:pt idx="2987">
                  <c:v>61.899999999999977</c:v>
                </c:pt>
                <c:pt idx="2988">
                  <c:v>7.5400000000000063</c:v>
                </c:pt>
                <c:pt idx="2989">
                  <c:v>10.189999999999998</c:v>
                </c:pt>
                <c:pt idx="2990">
                  <c:v>9.7600000000000051</c:v>
                </c:pt>
                <c:pt idx="2991">
                  <c:v>18.759999999999991</c:v>
                </c:pt>
                <c:pt idx="2992">
                  <c:v>54.759999999999991</c:v>
                </c:pt>
                <c:pt idx="2993">
                  <c:v>13.05</c:v>
                </c:pt>
                <c:pt idx="2994">
                  <c:v>14.519999999999982</c:v>
                </c:pt>
                <c:pt idx="2995">
                  <c:v>6.4700000000000024</c:v>
                </c:pt>
                <c:pt idx="2996">
                  <c:v>133.29000000000019</c:v>
                </c:pt>
                <c:pt idx="2997">
                  <c:v>7.5400000000000773</c:v>
                </c:pt>
                <c:pt idx="2998">
                  <c:v>62.159999999999968</c:v>
                </c:pt>
                <c:pt idx="2999">
                  <c:v>3.1400000000000006</c:v>
                </c:pt>
                <c:pt idx="3000">
                  <c:v>11.739999999999995</c:v>
                </c:pt>
                <c:pt idx="3001">
                  <c:v>20.960000000000008</c:v>
                </c:pt>
                <c:pt idx="3002">
                  <c:v>15.990000000000009</c:v>
                </c:pt>
                <c:pt idx="3003">
                  <c:v>25.65</c:v>
                </c:pt>
                <c:pt idx="3004">
                  <c:v>24.659999999999968</c:v>
                </c:pt>
                <c:pt idx="3005">
                  <c:v>4.5800000000000125</c:v>
                </c:pt>
                <c:pt idx="3006">
                  <c:v>12.450000000000045</c:v>
                </c:pt>
                <c:pt idx="3007">
                  <c:v>0.82000000000000028</c:v>
                </c:pt>
                <c:pt idx="3008">
                  <c:v>64.639999999999986</c:v>
                </c:pt>
                <c:pt idx="3009">
                  <c:v>27.09</c:v>
                </c:pt>
                <c:pt idx="3010">
                  <c:v>9.9300000000000068</c:v>
                </c:pt>
                <c:pt idx="3011">
                  <c:v>80.639999999999986</c:v>
                </c:pt>
                <c:pt idx="3012">
                  <c:v>19.230000000000018</c:v>
                </c:pt>
                <c:pt idx="3013">
                  <c:v>117.1099999999999</c:v>
                </c:pt>
                <c:pt idx="3014">
                  <c:v>58.330000000000013</c:v>
                </c:pt>
                <c:pt idx="3015">
                  <c:v>40.930000000000007</c:v>
                </c:pt>
                <c:pt idx="3016">
                  <c:v>63.919999999999845</c:v>
                </c:pt>
                <c:pt idx="3017">
                  <c:v>17.479999999999961</c:v>
                </c:pt>
                <c:pt idx="3018">
                  <c:v>45.680000000000007</c:v>
                </c:pt>
                <c:pt idx="3019">
                  <c:v>31.67</c:v>
                </c:pt>
                <c:pt idx="3020">
                  <c:v>90.169999999999959</c:v>
                </c:pt>
                <c:pt idx="3021">
                  <c:v>10.059999999999999</c:v>
                </c:pt>
                <c:pt idx="3022">
                  <c:v>8.6899999999999977</c:v>
                </c:pt>
                <c:pt idx="3023">
                  <c:v>4.230000000000004</c:v>
                </c:pt>
                <c:pt idx="3024">
                  <c:v>30.589999999999975</c:v>
                </c:pt>
                <c:pt idx="3025">
                  <c:v>52.629999999999995</c:v>
                </c:pt>
                <c:pt idx="3026">
                  <c:v>14.059999999999995</c:v>
                </c:pt>
                <c:pt idx="3027">
                  <c:v>72.559999999999945</c:v>
                </c:pt>
                <c:pt idx="3028">
                  <c:v>32.569999999999936</c:v>
                </c:pt>
                <c:pt idx="3029">
                  <c:v>94.42999999999995</c:v>
                </c:pt>
                <c:pt idx="3030">
                  <c:v>10.069999999999993</c:v>
                </c:pt>
                <c:pt idx="3031">
                  <c:v>35.919999999999959</c:v>
                </c:pt>
                <c:pt idx="3032">
                  <c:v>54.069999999999993</c:v>
                </c:pt>
                <c:pt idx="3033">
                  <c:v>6.6400000000000006</c:v>
                </c:pt>
                <c:pt idx="3034">
                  <c:v>58.120000000000005</c:v>
                </c:pt>
                <c:pt idx="3035">
                  <c:v>7.5299999999999976</c:v>
                </c:pt>
                <c:pt idx="3036">
                  <c:v>20.939999999999998</c:v>
                </c:pt>
                <c:pt idx="3037">
                  <c:v>77.300000000000182</c:v>
                </c:pt>
                <c:pt idx="3038">
                  <c:v>27.360000000000014</c:v>
                </c:pt>
                <c:pt idx="3039">
                  <c:v>33.850000000000023</c:v>
                </c:pt>
                <c:pt idx="3040">
                  <c:v>169.76999999999998</c:v>
                </c:pt>
                <c:pt idx="3041">
                  <c:v>12.839999999999996</c:v>
                </c:pt>
                <c:pt idx="3042">
                  <c:v>19.419999999999959</c:v>
                </c:pt>
                <c:pt idx="3043">
                  <c:v>29.560000000000059</c:v>
                </c:pt>
                <c:pt idx="3044">
                  <c:v>142.08000000000004</c:v>
                </c:pt>
                <c:pt idx="3045">
                  <c:v>22.240000000000002</c:v>
                </c:pt>
                <c:pt idx="3046">
                  <c:v>12.67999999999995</c:v>
                </c:pt>
                <c:pt idx="3047">
                  <c:v>46.829999999999984</c:v>
                </c:pt>
                <c:pt idx="3048">
                  <c:v>110.31000000000017</c:v>
                </c:pt>
                <c:pt idx="3049">
                  <c:v>4.0600000000000023</c:v>
                </c:pt>
                <c:pt idx="3050">
                  <c:v>40.620000000000005</c:v>
                </c:pt>
                <c:pt idx="3051">
                  <c:v>34.549999999999955</c:v>
                </c:pt>
                <c:pt idx="3052">
                  <c:v>3.9800000000000004</c:v>
                </c:pt>
                <c:pt idx="3053">
                  <c:v>100.04999999999995</c:v>
                </c:pt>
                <c:pt idx="3054">
                  <c:v>122.29999999999995</c:v>
                </c:pt>
                <c:pt idx="3055">
                  <c:v>14.420000000000073</c:v>
                </c:pt>
                <c:pt idx="3056">
                  <c:v>28.53</c:v>
                </c:pt>
                <c:pt idx="3057">
                  <c:v>10.960000000000036</c:v>
                </c:pt>
                <c:pt idx="3058">
                  <c:v>46.410000000000082</c:v>
                </c:pt>
                <c:pt idx="3059">
                  <c:v>38.269999999999982</c:v>
                </c:pt>
                <c:pt idx="3060">
                  <c:v>35.779999999999973</c:v>
                </c:pt>
                <c:pt idx="3061">
                  <c:v>52.25</c:v>
                </c:pt>
                <c:pt idx="3062">
                  <c:v>34.440000000000055</c:v>
                </c:pt>
                <c:pt idx="3063">
                  <c:v>10.11999999999999</c:v>
                </c:pt>
                <c:pt idx="3064">
                  <c:v>102.06000000000006</c:v>
                </c:pt>
                <c:pt idx="3065">
                  <c:v>3.3799999999999955</c:v>
                </c:pt>
                <c:pt idx="3066">
                  <c:v>80.590000000000032</c:v>
                </c:pt>
                <c:pt idx="3067">
                  <c:v>0.43999999999999995</c:v>
                </c:pt>
                <c:pt idx="3068">
                  <c:v>15.530000000000001</c:v>
                </c:pt>
                <c:pt idx="3069">
                  <c:v>8.2199999999999989</c:v>
                </c:pt>
                <c:pt idx="3070">
                  <c:v>25.099999999999994</c:v>
                </c:pt>
                <c:pt idx="3071">
                  <c:v>43.05</c:v>
                </c:pt>
                <c:pt idx="3072">
                  <c:v>155.52999999999997</c:v>
                </c:pt>
                <c:pt idx="3073">
                  <c:v>32.360000000000014</c:v>
                </c:pt>
                <c:pt idx="3074">
                  <c:v>18.72</c:v>
                </c:pt>
                <c:pt idx="3075">
                  <c:v>10.07</c:v>
                </c:pt>
                <c:pt idx="3076">
                  <c:v>53.970000000000027</c:v>
                </c:pt>
                <c:pt idx="3077">
                  <c:v>24.649999999999991</c:v>
                </c:pt>
                <c:pt idx="3078">
                  <c:v>24.160000000000025</c:v>
                </c:pt>
                <c:pt idx="3079">
                  <c:v>60.699999999999989</c:v>
                </c:pt>
                <c:pt idx="3080">
                  <c:v>28.879999999999995</c:v>
                </c:pt>
                <c:pt idx="3081">
                  <c:v>67.419999999999987</c:v>
                </c:pt>
                <c:pt idx="3082">
                  <c:v>20.349999999999909</c:v>
                </c:pt>
                <c:pt idx="3083">
                  <c:v>4.5499999999999989</c:v>
                </c:pt>
                <c:pt idx="3084">
                  <c:v>5.3900000000000006</c:v>
                </c:pt>
                <c:pt idx="3085">
                  <c:v>100.17000000000002</c:v>
                </c:pt>
                <c:pt idx="3086">
                  <c:v>7.1199999999998909</c:v>
                </c:pt>
                <c:pt idx="3087">
                  <c:v>49.26</c:v>
                </c:pt>
                <c:pt idx="3088">
                  <c:v>34.3900000000001</c:v>
                </c:pt>
                <c:pt idx="3089">
                  <c:v>38.069999999999993</c:v>
                </c:pt>
                <c:pt idx="3090">
                  <c:v>56.039999999999964</c:v>
                </c:pt>
                <c:pt idx="3091">
                  <c:v>4.6399999999999864</c:v>
                </c:pt>
                <c:pt idx="3092">
                  <c:v>0.24000000000000021</c:v>
                </c:pt>
                <c:pt idx="3093">
                  <c:v>74.509999999999991</c:v>
                </c:pt>
                <c:pt idx="3094">
                  <c:v>6.7299999999999613</c:v>
                </c:pt>
                <c:pt idx="3095">
                  <c:v>33.64</c:v>
                </c:pt>
                <c:pt idx="3096">
                  <c:v>102.98000000000002</c:v>
                </c:pt>
                <c:pt idx="3097">
                  <c:v>84.56</c:v>
                </c:pt>
                <c:pt idx="3098">
                  <c:v>92.400000000000034</c:v>
                </c:pt>
                <c:pt idx="3099">
                  <c:v>87.979999999999905</c:v>
                </c:pt>
                <c:pt idx="3100">
                  <c:v>44.44</c:v>
                </c:pt>
                <c:pt idx="3101">
                  <c:v>74.180000000000035</c:v>
                </c:pt>
                <c:pt idx="3102">
                  <c:v>7.5500000000000114</c:v>
                </c:pt>
                <c:pt idx="3103">
                  <c:v>29.079999999999984</c:v>
                </c:pt>
                <c:pt idx="3104">
                  <c:v>11.810000000000002</c:v>
                </c:pt>
                <c:pt idx="3105">
                  <c:v>225.33000000000004</c:v>
                </c:pt>
                <c:pt idx="3106">
                  <c:v>9.15</c:v>
                </c:pt>
                <c:pt idx="3107">
                  <c:v>9.3700000000000045</c:v>
                </c:pt>
                <c:pt idx="3108">
                  <c:v>30.370000000000061</c:v>
                </c:pt>
                <c:pt idx="3109">
                  <c:v>56.909999999999968</c:v>
                </c:pt>
                <c:pt idx="3110">
                  <c:v>3.5800000000000409</c:v>
                </c:pt>
                <c:pt idx="3111">
                  <c:v>8.1400000000000148</c:v>
                </c:pt>
                <c:pt idx="3112">
                  <c:v>52.129999999999995</c:v>
                </c:pt>
                <c:pt idx="3113">
                  <c:v>54.279999999999973</c:v>
                </c:pt>
                <c:pt idx="3114">
                  <c:v>6.0099999999999909</c:v>
                </c:pt>
                <c:pt idx="3115">
                  <c:v>31.689999999999998</c:v>
                </c:pt>
                <c:pt idx="3116">
                  <c:v>217.54999999999995</c:v>
                </c:pt>
                <c:pt idx="3117">
                  <c:v>19.950000000000045</c:v>
                </c:pt>
                <c:pt idx="3118">
                  <c:v>56.990000000000009</c:v>
                </c:pt>
                <c:pt idx="3119">
                  <c:v>58.049999999999955</c:v>
                </c:pt>
                <c:pt idx="3120">
                  <c:v>18.029999999999973</c:v>
                </c:pt>
                <c:pt idx="3121">
                  <c:v>16.759999999999998</c:v>
                </c:pt>
                <c:pt idx="3122">
                  <c:v>14.129999999999995</c:v>
                </c:pt>
                <c:pt idx="3123">
                  <c:v>104.44000000000005</c:v>
                </c:pt>
                <c:pt idx="3124">
                  <c:v>12.049999999999955</c:v>
                </c:pt>
                <c:pt idx="3125">
                  <c:v>13.170000000000016</c:v>
                </c:pt>
                <c:pt idx="3126">
                  <c:v>7.9200000000000017</c:v>
                </c:pt>
                <c:pt idx="3127">
                  <c:v>103.2299999999999</c:v>
                </c:pt>
                <c:pt idx="3128">
                  <c:v>2</c:v>
                </c:pt>
                <c:pt idx="3129">
                  <c:v>2.6900000000000013</c:v>
                </c:pt>
                <c:pt idx="3130">
                  <c:v>50.170000000000016</c:v>
                </c:pt>
                <c:pt idx="3131">
                  <c:v>17.96999999999997</c:v>
                </c:pt>
                <c:pt idx="3132">
                  <c:v>64.839999999999918</c:v>
                </c:pt>
                <c:pt idx="3133">
                  <c:v>8.6499999999999986</c:v>
                </c:pt>
                <c:pt idx="3134">
                  <c:v>5.1400000000000432</c:v>
                </c:pt>
                <c:pt idx="3135">
                  <c:v>83.989999999999895</c:v>
                </c:pt>
                <c:pt idx="3136">
                  <c:v>41.440000000000055</c:v>
                </c:pt>
                <c:pt idx="3137">
                  <c:v>44.310000000000031</c:v>
                </c:pt>
                <c:pt idx="3138">
                  <c:v>55.110000000000014</c:v>
                </c:pt>
                <c:pt idx="3139">
                  <c:v>3.2799999999999976</c:v>
                </c:pt>
                <c:pt idx="3140">
                  <c:v>26.210000000000008</c:v>
                </c:pt>
                <c:pt idx="3141">
                  <c:v>48.97</c:v>
                </c:pt>
                <c:pt idx="3142">
                  <c:v>65.140000000000015</c:v>
                </c:pt>
                <c:pt idx="3143">
                  <c:v>24.490000000000009</c:v>
                </c:pt>
                <c:pt idx="3144">
                  <c:v>7.3700000000000045</c:v>
                </c:pt>
                <c:pt idx="3145">
                  <c:v>17.549999999999955</c:v>
                </c:pt>
                <c:pt idx="3146">
                  <c:v>46.900000000000034</c:v>
                </c:pt>
                <c:pt idx="3147">
                  <c:v>9.36</c:v>
                </c:pt>
                <c:pt idx="3148">
                  <c:v>14.439999999999827</c:v>
                </c:pt>
                <c:pt idx="3149">
                  <c:v>50.670000000000073</c:v>
                </c:pt>
                <c:pt idx="3150">
                  <c:v>65.589999999999918</c:v>
                </c:pt>
                <c:pt idx="3151">
                  <c:v>8.589999999999975</c:v>
                </c:pt>
                <c:pt idx="3152">
                  <c:v>36.909999999999997</c:v>
                </c:pt>
                <c:pt idx="3153">
                  <c:v>5.8400000000000318</c:v>
                </c:pt>
                <c:pt idx="3154">
                  <c:v>46.75</c:v>
                </c:pt>
                <c:pt idx="3155">
                  <c:v>21.049999999999955</c:v>
                </c:pt>
                <c:pt idx="3156">
                  <c:v>22.810000000000002</c:v>
                </c:pt>
                <c:pt idx="3157">
                  <c:v>173.20000000000005</c:v>
                </c:pt>
                <c:pt idx="3158">
                  <c:v>14.530000000000001</c:v>
                </c:pt>
                <c:pt idx="3159">
                  <c:v>98.600000000000023</c:v>
                </c:pt>
                <c:pt idx="3160">
                  <c:v>80.079999999999984</c:v>
                </c:pt>
                <c:pt idx="3161">
                  <c:v>45.489999999999952</c:v>
                </c:pt>
                <c:pt idx="3162">
                  <c:v>15.169999999999959</c:v>
                </c:pt>
                <c:pt idx="3163">
                  <c:v>97.330000000000041</c:v>
                </c:pt>
                <c:pt idx="3164">
                  <c:v>8.6400000000000148</c:v>
                </c:pt>
                <c:pt idx="3165">
                  <c:v>3.8499999999999996</c:v>
                </c:pt>
                <c:pt idx="3166">
                  <c:v>23.189999999999998</c:v>
                </c:pt>
                <c:pt idx="3167">
                  <c:v>10.200000000000003</c:v>
                </c:pt>
                <c:pt idx="3168">
                  <c:v>0.6600000000000108</c:v>
                </c:pt>
                <c:pt idx="3169">
                  <c:v>24.179999999999993</c:v>
                </c:pt>
                <c:pt idx="3170">
                  <c:v>38.25</c:v>
                </c:pt>
                <c:pt idx="3171">
                  <c:v>0.35000000000002274</c:v>
                </c:pt>
                <c:pt idx="3172">
                  <c:v>31.620000000000005</c:v>
                </c:pt>
                <c:pt idx="3173">
                  <c:v>51.190000000000012</c:v>
                </c:pt>
                <c:pt idx="3174">
                  <c:v>59.819999999999993</c:v>
                </c:pt>
                <c:pt idx="3175">
                  <c:v>89.62</c:v>
                </c:pt>
                <c:pt idx="3176">
                  <c:v>18.47</c:v>
                </c:pt>
                <c:pt idx="3177">
                  <c:v>93.540000000000077</c:v>
                </c:pt>
                <c:pt idx="3178">
                  <c:v>11.93</c:v>
                </c:pt>
                <c:pt idx="3179">
                  <c:v>1.7699999999999818</c:v>
                </c:pt>
                <c:pt idx="3180">
                  <c:v>37.160000000000082</c:v>
                </c:pt>
                <c:pt idx="3181">
                  <c:v>56.22</c:v>
                </c:pt>
                <c:pt idx="3182">
                  <c:v>28.17</c:v>
                </c:pt>
                <c:pt idx="3183">
                  <c:v>18.72</c:v>
                </c:pt>
                <c:pt idx="3184">
                  <c:v>93.66</c:v>
                </c:pt>
                <c:pt idx="3185">
                  <c:v>20.600000000000023</c:v>
                </c:pt>
                <c:pt idx="3186">
                  <c:v>19.129999999999995</c:v>
                </c:pt>
                <c:pt idx="3187">
                  <c:v>19</c:v>
                </c:pt>
                <c:pt idx="3188">
                  <c:v>20.14</c:v>
                </c:pt>
                <c:pt idx="3189">
                  <c:v>1.269999999999996</c:v>
                </c:pt>
                <c:pt idx="3190">
                  <c:v>9.7599999999999909</c:v>
                </c:pt>
                <c:pt idx="3191">
                  <c:v>82.88</c:v>
                </c:pt>
                <c:pt idx="3192">
                  <c:v>8.3499999999999979</c:v>
                </c:pt>
                <c:pt idx="3193">
                  <c:v>13.880000000000003</c:v>
                </c:pt>
                <c:pt idx="3194">
                  <c:v>11.679999999999998</c:v>
                </c:pt>
                <c:pt idx="3195">
                  <c:v>7.210000000000008</c:v>
                </c:pt>
                <c:pt idx="3196">
                  <c:v>18.68</c:v>
                </c:pt>
                <c:pt idx="3197">
                  <c:v>20.460000000000008</c:v>
                </c:pt>
                <c:pt idx="3198">
                  <c:v>3.2599999999999909</c:v>
                </c:pt>
                <c:pt idx="3199">
                  <c:v>32.909999999999854</c:v>
                </c:pt>
                <c:pt idx="3200">
                  <c:v>27.55</c:v>
                </c:pt>
                <c:pt idx="3201">
                  <c:v>72.980000000000018</c:v>
                </c:pt>
                <c:pt idx="3202">
                  <c:v>6.6999999999999886</c:v>
                </c:pt>
                <c:pt idx="3203">
                  <c:v>24.549999999999955</c:v>
                </c:pt>
                <c:pt idx="3204">
                  <c:v>55.700000000000045</c:v>
                </c:pt>
                <c:pt idx="3205">
                  <c:v>1.129999999999999</c:v>
                </c:pt>
                <c:pt idx="3206">
                  <c:v>7.7799999999999727</c:v>
                </c:pt>
                <c:pt idx="3207">
                  <c:v>32.480000000000018</c:v>
                </c:pt>
                <c:pt idx="3208">
                  <c:v>57.769999999999982</c:v>
                </c:pt>
                <c:pt idx="3209">
                  <c:v>1.8399999999999999</c:v>
                </c:pt>
                <c:pt idx="3210">
                  <c:v>44.899999999999977</c:v>
                </c:pt>
                <c:pt idx="3211">
                  <c:v>31.68</c:v>
                </c:pt>
                <c:pt idx="3212">
                  <c:v>8.5</c:v>
                </c:pt>
                <c:pt idx="3213">
                  <c:v>3.6999999999999957</c:v>
                </c:pt>
                <c:pt idx="3214">
                  <c:v>18.060000000000002</c:v>
                </c:pt>
                <c:pt idx="3215">
                  <c:v>9.039999999999992</c:v>
                </c:pt>
                <c:pt idx="3216">
                  <c:v>84.170000000000073</c:v>
                </c:pt>
                <c:pt idx="3217">
                  <c:v>5.5400000000000205</c:v>
                </c:pt>
                <c:pt idx="3218">
                  <c:v>7.7699999999999818</c:v>
                </c:pt>
                <c:pt idx="3219">
                  <c:v>12.25</c:v>
                </c:pt>
                <c:pt idx="3220">
                  <c:v>4.4500000000000028</c:v>
                </c:pt>
                <c:pt idx="3221">
                  <c:v>91</c:v>
                </c:pt>
                <c:pt idx="3222">
                  <c:v>18.099999999999994</c:v>
                </c:pt>
                <c:pt idx="3223">
                  <c:v>44.370000000000005</c:v>
                </c:pt>
                <c:pt idx="3224">
                  <c:v>73.829999999999927</c:v>
                </c:pt>
                <c:pt idx="3225">
                  <c:v>24.110000000000014</c:v>
                </c:pt>
                <c:pt idx="3226">
                  <c:v>6.1300000000000008</c:v>
                </c:pt>
                <c:pt idx="3227">
                  <c:v>62.810000000000031</c:v>
                </c:pt>
                <c:pt idx="3228">
                  <c:v>89.009999999999991</c:v>
                </c:pt>
                <c:pt idx="3229">
                  <c:v>66.22</c:v>
                </c:pt>
                <c:pt idx="3230">
                  <c:v>13.859999999999985</c:v>
                </c:pt>
                <c:pt idx="3231">
                  <c:v>0.78000000000000114</c:v>
                </c:pt>
                <c:pt idx="3232">
                  <c:v>53.11</c:v>
                </c:pt>
                <c:pt idx="3233">
                  <c:v>0.53000000000002956</c:v>
                </c:pt>
                <c:pt idx="3234">
                  <c:v>19.199999999999989</c:v>
                </c:pt>
                <c:pt idx="3235">
                  <c:v>89.410000000000082</c:v>
                </c:pt>
                <c:pt idx="3236">
                  <c:v>58.22</c:v>
                </c:pt>
                <c:pt idx="3237">
                  <c:v>101.60000000000014</c:v>
                </c:pt>
                <c:pt idx="3238">
                  <c:v>4.1899999999999977</c:v>
                </c:pt>
                <c:pt idx="3239">
                  <c:v>7.1999999999999886</c:v>
                </c:pt>
                <c:pt idx="3240">
                  <c:v>3.8500000000000227</c:v>
                </c:pt>
                <c:pt idx="3241">
                  <c:v>97.840000000000032</c:v>
                </c:pt>
                <c:pt idx="3242">
                  <c:v>6.2299999999999613</c:v>
                </c:pt>
                <c:pt idx="3243">
                  <c:v>47.129999999999995</c:v>
                </c:pt>
                <c:pt idx="3244">
                  <c:v>13.84</c:v>
                </c:pt>
                <c:pt idx="3245">
                  <c:v>57.830000000000013</c:v>
                </c:pt>
                <c:pt idx="3246">
                  <c:v>192.14999999999998</c:v>
                </c:pt>
                <c:pt idx="3247">
                  <c:v>48.510000000000019</c:v>
                </c:pt>
                <c:pt idx="3248">
                  <c:v>30.78</c:v>
                </c:pt>
                <c:pt idx="3249">
                  <c:v>56.200000000000045</c:v>
                </c:pt>
                <c:pt idx="3250">
                  <c:v>11.689999999999998</c:v>
                </c:pt>
                <c:pt idx="3251">
                  <c:v>29.389999999999993</c:v>
                </c:pt>
                <c:pt idx="3252">
                  <c:v>22.910000000000011</c:v>
                </c:pt>
                <c:pt idx="3253">
                  <c:v>9.2000000000000011</c:v>
                </c:pt>
                <c:pt idx="3254">
                  <c:v>55.47999999999999</c:v>
                </c:pt>
                <c:pt idx="3255">
                  <c:v>7</c:v>
                </c:pt>
                <c:pt idx="3256">
                  <c:v>30.75</c:v>
                </c:pt>
                <c:pt idx="3257">
                  <c:v>10.299999999999997</c:v>
                </c:pt>
                <c:pt idx="3258">
                  <c:v>29.299999999999997</c:v>
                </c:pt>
                <c:pt idx="3259">
                  <c:v>12.549999999999997</c:v>
                </c:pt>
                <c:pt idx="3260">
                  <c:v>42.950000000000045</c:v>
                </c:pt>
                <c:pt idx="3261">
                  <c:v>47.769999999999982</c:v>
                </c:pt>
                <c:pt idx="3262">
                  <c:v>30.130000000000024</c:v>
                </c:pt>
                <c:pt idx="3263">
                  <c:v>14.480000000000018</c:v>
                </c:pt>
                <c:pt idx="3264">
                  <c:v>136.87000000000012</c:v>
                </c:pt>
                <c:pt idx="3265">
                  <c:v>52.199999999999989</c:v>
                </c:pt>
                <c:pt idx="3266">
                  <c:v>6.8999999999999986</c:v>
                </c:pt>
                <c:pt idx="3267">
                  <c:v>38.539999999999964</c:v>
                </c:pt>
                <c:pt idx="3268">
                  <c:v>14.000000000000002</c:v>
                </c:pt>
                <c:pt idx="3269">
                  <c:v>17.990000000000009</c:v>
                </c:pt>
                <c:pt idx="3270">
                  <c:v>50.019999999999996</c:v>
                </c:pt>
                <c:pt idx="3271">
                  <c:v>20.849999999999994</c:v>
                </c:pt>
                <c:pt idx="3272">
                  <c:v>17.329999999999927</c:v>
                </c:pt>
                <c:pt idx="3273">
                  <c:v>32.700000000000017</c:v>
                </c:pt>
                <c:pt idx="3274">
                  <c:v>2.6299999999999955</c:v>
                </c:pt>
                <c:pt idx="3275">
                  <c:v>42.70999999999998</c:v>
                </c:pt>
                <c:pt idx="3276">
                  <c:v>30.04000000000002</c:v>
                </c:pt>
                <c:pt idx="3277">
                  <c:v>147.71000000000004</c:v>
                </c:pt>
                <c:pt idx="3278">
                  <c:v>53.269999999999982</c:v>
                </c:pt>
                <c:pt idx="3279">
                  <c:v>36.53</c:v>
                </c:pt>
                <c:pt idx="3280">
                  <c:v>39.980000000000018</c:v>
                </c:pt>
                <c:pt idx="3281">
                  <c:v>4.7899999999999636</c:v>
                </c:pt>
                <c:pt idx="3282">
                  <c:v>86.400000000000091</c:v>
                </c:pt>
                <c:pt idx="3283">
                  <c:v>7.6700000000000017</c:v>
                </c:pt>
                <c:pt idx="3284">
                  <c:v>44.620000000000005</c:v>
                </c:pt>
                <c:pt idx="3285">
                  <c:v>18.759999999999991</c:v>
                </c:pt>
                <c:pt idx="3286">
                  <c:v>3.210000000000008</c:v>
                </c:pt>
                <c:pt idx="3287">
                  <c:v>110.75</c:v>
                </c:pt>
                <c:pt idx="3288">
                  <c:v>15.819999999999993</c:v>
                </c:pt>
                <c:pt idx="3289">
                  <c:v>45.639999999999986</c:v>
                </c:pt>
                <c:pt idx="3290">
                  <c:v>1.1000000000000014</c:v>
                </c:pt>
                <c:pt idx="3291">
                  <c:v>10.88</c:v>
                </c:pt>
                <c:pt idx="3292">
                  <c:v>66.840000000000032</c:v>
                </c:pt>
                <c:pt idx="3293">
                  <c:v>2.7300000000000004</c:v>
                </c:pt>
                <c:pt idx="3294">
                  <c:v>75.190000000000055</c:v>
                </c:pt>
                <c:pt idx="3295">
                  <c:v>10.769999999999982</c:v>
                </c:pt>
                <c:pt idx="3296">
                  <c:v>24.430000000000007</c:v>
                </c:pt>
                <c:pt idx="3297">
                  <c:v>113.94000000000005</c:v>
                </c:pt>
                <c:pt idx="3298">
                  <c:v>7.4699999999999989</c:v>
                </c:pt>
                <c:pt idx="3299">
                  <c:v>11.770000000000095</c:v>
                </c:pt>
                <c:pt idx="3300">
                  <c:v>3.5199999999999818</c:v>
                </c:pt>
                <c:pt idx="3301">
                  <c:v>23.29</c:v>
                </c:pt>
                <c:pt idx="3302">
                  <c:v>1.8899999999999864</c:v>
                </c:pt>
                <c:pt idx="3303">
                  <c:v>4.3599999999999</c:v>
                </c:pt>
                <c:pt idx="3304">
                  <c:v>94.530000000000086</c:v>
                </c:pt>
                <c:pt idx="3305">
                  <c:v>52.720000000000027</c:v>
                </c:pt>
                <c:pt idx="3306">
                  <c:v>7.9399999999999977</c:v>
                </c:pt>
                <c:pt idx="3307">
                  <c:v>80.370000000000118</c:v>
                </c:pt>
                <c:pt idx="3308">
                  <c:v>14.440000000000055</c:v>
                </c:pt>
                <c:pt idx="3309">
                  <c:v>0.94999999999998863</c:v>
                </c:pt>
                <c:pt idx="3310">
                  <c:v>6.8100000000000023</c:v>
                </c:pt>
                <c:pt idx="3311">
                  <c:v>10.590000000000003</c:v>
                </c:pt>
                <c:pt idx="3312">
                  <c:v>36.52000000000001</c:v>
                </c:pt>
                <c:pt idx="3313">
                  <c:v>7.1999999999999886</c:v>
                </c:pt>
                <c:pt idx="3314">
                  <c:v>1.5300000000000011</c:v>
                </c:pt>
                <c:pt idx="3315">
                  <c:v>29.370000000000005</c:v>
                </c:pt>
                <c:pt idx="3316">
                  <c:v>7.2000000000000028</c:v>
                </c:pt>
                <c:pt idx="3317">
                  <c:v>25.020000000000039</c:v>
                </c:pt>
                <c:pt idx="3318">
                  <c:v>5.59</c:v>
                </c:pt>
                <c:pt idx="3319">
                  <c:v>32.230000000000004</c:v>
                </c:pt>
                <c:pt idx="3320">
                  <c:v>82.179999999999978</c:v>
                </c:pt>
                <c:pt idx="3321">
                  <c:v>23.840000000000003</c:v>
                </c:pt>
                <c:pt idx="3322">
                  <c:v>68.56</c:v>
                </c:pt>
                <c:pt idx="3323">
                  <c:v>55.849999999999909</c:v>
                </c:pt>
                <c:pt idx="3324">
                  <c:v>67.22</c:v>
                </c:pt>
                <c:pt idx="3325">
                  <c:v>140.08000000000004</c:v>
                </c:pt>
                <c:pt idx="3326">
                  <c:v>24.54</c:v>
                </c:pt>
                <c:pt idx="3327">
                  <c:v>17.199999999999989</c:v>
                </c:pt>
                <c:pt idx="3328">
                  <c:v>21.47</c:v>
                </c:pt>
                <c:pt idx="3329">
                  <c:v>47.179999999999993</c:v>
                </c:pt>
                <c:pt idx="3330">
                  <c:v>35.32000000000005</c:v>
                </c:pt>
                <c:pt idx="3331">
                  <c:v>92.019999999999982</c:v>
                </c:pt>
                <c:pt idx="3332">
                  <c:v>44.910000000000025</c:v>
                </c:pt>
                <c:pt idx="3333">
                  <c:v>51.869999999999891</c:v>
                </c:pt>
                <c:pt idx="3334">
                  <c:v>98.539999999999964</c:v>
                </c:pt>
                <c:pt idx="3335">
                  <c:v>109.41000000000008</c:v>
                </c:pt>
                <c:pt idx="3336">
                  <c:v>117.99000000000007</c:v>
                </c:pt>
                <c:pt idx="3337">
                  <c:v>5.4099999999999966</c:v>
                </c:pt>
                <c:pt idx="3338">
                  <c:v>17.120000000000005</c:v>
                </c:pt>
                <c:pt idx="3339">
                  <c:v>3.0800000000000409</c:v>
                </c:pt>
                <c:pt idx="3340">
                  <c:v>68.909999999999968</c:v>
                </c:pt>
                <c:pt idx="3341">
                  <c:v>76.850000000000023</c:v>
                </c:pt>
                <c:pt idx="3342">
                  <c:v>11.450000000000045</c:v>
                </c:pt>
                <c:pt idx="3343">
                  <c:v>2.8799999999999955</c:v>
                </c:pt>
                <c:pt idx="3344">
                  <c:v>8.3800000000000239</c:v>
                </c:pt>
                <c:pt idx="3345">
                  <c:v>41.829999999999984</c:v>
                </c:pt>
                <c:pt idx="3346">
                  <c:v>15.559999999999999</c:v>
                </c:pt>
                <c:pt idx="3347">
                  <c:v>3.9199999999999591</c:v>
                </c:pt>
                <c:pt idx="3348">
                  <c:v>57.70999999999998</c:v>
                </c:pt>
                <c:pt idx="3349">
                  <c:v>59.220000000000027</c:v>
                </c:pt>
                <c:pt idx="3350">
                  <c:v>42.620000000000005</c:v>
                </c:pt>
                <c:pt idx="3351">
                  <c:v>13.559999999999974</c:v>
                </c:pt>
                <c:pt idx="3352">
                  <c:v>10.940000000000055</c:v>
                </c:pt>
                <c:pt idx="3353">
                  <c:v>92.62</c:v>
                </c:pt>
                <c:pt idx="3354">
                  <c:v>41.72</c:v>
                </c:pt>
                <c:pt idx="3355">
                  <c:v>15.509999999999991</c:v>
                </c:pt>
                <c:pt idx="3356">
                  <c:v>39.159999999999997</c:v>
                </c:pt>
                <c:pt idx="3357">
                  <c:v>4.3899999999999935</c:v>
                </c:pt>
                <c:pt idx="3358">
                  <c:v>12.250000000000014</c:v>
                </c:pt>
                <c:pt idx="3359">
                  <c:v>28.829999999999991</c:v>
                </c:pt>
                <c:pt idx="3360">
                  <c:v>0.46999999999999886</c:v>
                </c:pt>
                <c:pt idx="3361">
                  <c:v>1.7299999999999898</c:v>
                </c:pt>
                <c:pt idx="3362">
                  <c:v>31.109999999999985</c:v>
                </c:pt>
                <c:pt idx="3363">
                  <c:v>38.879999999999995</c:v>
                </c:pt>
                <c:pt idx="3364">
                  <c:v>20.180000000000007</c:v>
                </c:pt>
                <c:pt idx="3365">
                  <c:v>23.579999999999984</c:v>
                </c:pt>
                <c:pt idx="3366">
                  <c:v>96.25</c:v>
                </c:pt>
                <c:pt idx="3367">
                  <c:v>181.85999999999996</c:v>
                </c:pt>
                <c:pt idx="3368">
                  <c:v>1.25</c:v>
                </c:pt>
                <c:pt idx="3369">
                  <c:v>9.1900000000000546</c:v>
                </c:pt>
                <c:pt idx="3370">
                  <c:v>45.799999999999955</c:v>
                </c:pt>
                <c:pt idx="3371">
                  <c:v>0.63</c:v>
                </c:pt>
                <c:pt idx="3372">
                  <c:v>5.8800000000000097</c:v>
                </c:pt>
                <c:pt idx="3373">
                  <c:v>9.9099999999999966</c:v>
                </c:pt>
                <c:pt idx="3374">
                  <c:v>43.75</c:v>
                </c:pt>
                <c:pt idx="3375">
                  <c:v>7.3199999999999932</c:v>
                </c:pt>
                <c:pt idx="3376">
                  <c:v>14.849999999999998</c:v>
                </c:pt>
                <c:pt idx="3377">
                  <c:v>204.77999999999997</c:v>
                </c:pt>
                <c:pt idx="3378">
                  <c:v>1.9499999999999886</c:v>
                </c:pt>
                <c:pt idx="3379">
                  <c:v>59.599999999999994</c:v>
                </c:pt>
                <c:pt idx="3380">
                  <c:v>59.980000000000018</c:v>
                </c:pt>
                <c:pt idx="3381">
                  <c:v>25.509999999999991</c:v>
                </c:pt>
                <c:pt idx="3382">
                  <c:v>53.539999999999992</c:v>
                </c:pt>
                <c:pt idx="3383">
                  <c:v>16.329999999999984</c:v>
                </c:pt>
                <c:pt idx="3384">
                  <c:v>44.719999999999914</c:v>
                </c:pt>
                <c:pt idx="3385">
                  <c:v>38.269999999999982</c:v>
                </c:pt>
                <c:pt idx="3386">
                  <c:v>18.97</c:v>
                </c:pt>
                <c:pt idx="3387">
                  <c:v>5.3400000000000318</c:v>
                </c:pt>
                <c:pt idx="3388">
                  <c:v>23.44</c:v>
                </c:pt>
                <c:pt idx="3389">
                  <c:v>44.589999999999975</c:v>
                </c:pt>
                <c:pt idx="3390">
                  <c:v>0.21999999999999886</c:v>
                </c:pt>
                <c:pt idx="3391">
                  <c:v>143.50000000000011</c:v>
                </c:pt>
                <c:pt idx="3392">
                  <c:v>25.04</c:v>
                </c:pt>
                <c:pt idx="3393">
                  <c:v>10.340000000000032</c:v>
                </c:pt>
                <c:pt idx="3394">
                  <c:v>34.380000000000109</c:v>
                </c:pt>
                <c:pt idx="3395">
                  <c:v>82.630000000000024</c:v>
                </c:pt>
                <c:pt idx="3396">
                  <c:v>6.5899999999999892</c:v>
                </c:pt>
                <c:pt idx="3397">
                  <c:v>28.170000000000016</c:v>
                </c:pt>
                <c:pt idx="3398">
                  <c:v>3.9799999999999898</c:v>
                </c:pt>
                <c:pt idx="3399">
                  <c:v>11.560000000000059</c:v>
                </c:pt>
                <c:pt idx="3400">
                  <c:v>27.980000000000018</c:v>
                </c:pt>
                <c:pt idx="3401">
                  <c:v>16.5</c:v>
                </c:pt>
                <c:pt idx="3402">
                  <c:v>0.98999999999999488</c:v>
                </c:pt>
                <c:pt idx="3403">
                  <c:v>33.97</c:v>
                </c:pt>
                <c:pt idx="3404">
                  <c:v>16.5</c:v>
                </c:pt>
                <c:pt idx="3405">
                  <c:v>7.0000000000000007E-2</c:v>
                </c:pt>
                <c:pt idx="3406">
                  <c:v>5.8399999999999181</c:v>
                </c:pt>
                <c:pt idx="3407">
                  <c:v>92.789999999999992</c:v>
                </c:pt>
                <c:pt idx="3408">
                  <c:v>5.3900000000000006</c:v>
                </c:pt>
                <c:pt idx="3409">
                  <c:v>4.1800000000000068</c:v>
                </c:pt>
                <c:pt idx="3410">
                  <c:v>13.899999999999977</c:v>
                </c:pt>
                <c:pt idx="3411">
                  <c:v>3.3200000000000003</c:v>
                </c:pt>
                <c:pt idx="3412">
                  <c:v>18.049999999999955</c:v>
                </c:pt>
                <c:pt idx="3413">
                  <c:v>96.819999999999936</c:v>
                </c:pt>
                <c:pt idx="3414">
                  <c:v>14.629999999999995</c:v>
                </c:pt>
                <c:pt idx="3415">
                  <c:v>76.900000000000091</c:v>
                </c:pt>
                <c:pt idx="3416">
                  <c:v>2.8000000000001819</c:v>
                </c:pt>
                <c:pt idx="3417">
                  <c:v>5.7300000000000182</c:v>
                </c:pt>
                <c:pt idx="3418">
                  <c:v>52.78</c:v>
                </c:pt>
                <c:pt idx="3419">
                  <c:v>37.29</c:v>
                </c:pt>
                <c:pt idx="3420">
                  <c:v>46.220000000000027</c:v>
                </c:pt>
                <c:pt idx="3421">
                  <c:v>6.23</c:v>
                </c:pt>
                <c:pt idx="3422">
                  <c:v>55.319999999999993</c:v>
                </c:pt>
                <c:pt idx="3423">
                  <c:v>1.1099999999999999</c:v>
                </c:pt>
                <c:pt idx="3424">
                  <c:v>22.879999999999995</c:v>
                </c:pt>
                <c:pt idx="3425">
                  <c:v>24.3</c:v>
                </c:pt>
                <c:pt idx="3426">
                  <c:v>22.950000000000003</c:v>
                </c:pt>
                <c:pt idx="3427">
                  <c:v>66.329999999999984</c:v>
                </c:pt>
                <c:pt idx="3428">
                  <c:v>48</c:v>
                </c:pt>
                <c:pt idx="3429">
                  <c:v>129.33999999999992</c:v>
                </c:pt>
                <c:pt idx="3430">
                  <c:v>11.509999999999991</c:v>
                </c:pt>
                <c:pt idx="3431">
                  <c:v>11.120000000000005</c:v>
                </c:pt>
                <c:pt idx="3432">
                  <c:v>84.650000000000091</c:v>
                </c:pt>
                <c:pt idx="3433">
                  <c:v>74.69</c:v>
                </c:pt>
                <c:pt idx="3434">
                  <c:v>13.160000000000004</c:v>
                </c:pt>
                <c:pt idx="3435">
                  <c:v>30.400000000000034</c:v>
                </c:pt>
                <c:pt idx="3436">
                  <c:v>9.42999999999995</c:v>
                </c:pt>
                <c:pt idx="3437">
                  <c:v>26.879999999999995</c:v>
                </c:pt>
                <c:pt idx="3438">
                  <c:v>58.420000000000016</c:v>
                </c:pt>
                <c:pt idx="3439">
                  <c:v>10.399999999999991</c:v>
                </c:pt>
                <c:pt idx="3440">
                  <c:v>16.129999999999995</c:v>
                </c:pt>
                <c:pt idx="3441">
                  <c:v>6.1200000000000045</c:v>
                </c:pt>
                <c:pt idx="3442">
                  <c:v>112.88</c:v>
                </c:pt>
                <c:pt idx="3443">
                  <c:v>12.519999999999996</c:v>
                </c:pt>
                <c:pt idx="3444">
                  <c:v>19.149999999999991</c:v>
                </c:pt>
                <c:pt idx="3445">
                  <c:v>25.739999999999995</c:v>
                </c:pt>
                <c:pt idx="3446">
                  <c:v>7.4500000000000028</c:v>
                </c:pt>
                <c:pt idx="3447">
                  <c:v>20.160000000000025</c:v>
                </c:pt>
                <c:pt idx="3448">
                  <c:v>59.32000000000005</c:v>
                </c:pt>
                <c:pt idx="3449">
                  <c:v>29.95999999999998</c:v>
                </c:pt>
                <c:pt idx="3450">
                  <c:v>24.45999999999998</c:v>
                </c:pt>
                <c:pt idx="3451">
                  <c:v>199.26</c:v>
                </c:pt>
                <c:pt idx="3452">
                  <c:v>41.710000000000036</c:v>
                </c:pt>
                <c:pt idx="3453">
                  <c:v>52.769999999999982</c:v>
                </c:pt>
                <c:pt idx="3454">
                  <c:v>16.620000000000005</c:v>
                </c:pt>
                <c:pt idx="3455">
                  <c:v>1.8900000000000006</c:v>
                </c:pt>
                <c:pt idx="3456">
                  <c:v>27.789999999999992</c:v>
                </c:pt>
                <c:pt idx="3457">
                  <c:v>0.94999999999999973</c:v>
                </c:pt>
                <c:pt idx="3458">
                  <c:v>14.230000000000004</c:v>
                </c:pt>
                <c:pt idx="3459">
                  <c:v>0.57999999999999829</c:v>
                </c:pt>
                <c:pt idx="3460">
                  <c:v>13.120000000000005</c:v>
                </c:pt>
                <c:pt idx="3461">
                  <c:v>48.739999999999995</c:v>
                </c:pt>
                <c:pt idx="3462">
                  <c:v>19.97</c:v>
                </c:pt>
                <c:pt idx="3463">
                  <c:v>99.480000000000018</c:v>
                </c:pt>
                <c:pt idx="3464">
                  <c:v>50.81</c:v>
                </c:pt>
                <c:pt idx="3465">
                  <c:v>74.57000000000005</c:v>
                </c:pt>
                <c:pt idx="3466">
                  <c:v>46.759999999999991</c:v>
                </c:pt>
                <c:pt idx="3467">
                  <c:v>55.269999999999982</c:v>
                </c:pt>
                <c:pt idx="3468">
                  <c:v>54.040000000000077</c:v>
                </c:pt>
                <c:pt idx="3469">
                  <c:v>25.79000000000002</c:v>
                </c:pt>
                <c:pt idx="3470">
                  <c:v>21.330000000000005</c:v>
                </c:pt>
                <c:pt idx="3471">
                  <c:v>69.139999999999986</c:v>
                </c:pt>
                <c:pt idx="3472">
                  <c:v>14.299999999999955</c:v>
                </c:pt>
                <c:pt idx="3473">
                  <c:v>94.049999999999955</c:v>
                </c:pt>
                <c:pt idx="3474">
                  <c:v>50.1400000000001</c:v>
                </c:pt>
                <c:pt idx="3475">
                  <c:v>21.519999999999982</c:v>
                </c:pt>
                <c:pt idx="3476">
                  <c:v>15.360000000000007</c:v>
                </c:pt>
                <c:pt idx="3477">
                  <c:v>16.080000000000013</c:v>
                </c:pt>
                <c:pt idx="3478">
                  <c:v>37.71999999999997</c:v>
                </c:pt>
                <c:pt idx="3479">
                  <c:v>17.159999999999997</c:v>
                </c:pt>
                <c:pt idx="3480">
                  <c:v>0.96000000000000008</c:v>
                </c:pt>
                <c:pt idx="3481">
                  <c:v>12.439999999999998</c:v>
                </c:pt>
                <c:pt idx="3482">
                  <c:v>4.9700000000000273</c:v>
                </c:pt>
                <c:pt idx="3483">
                  <c:v>31.079999999999927</c:v>
                </c:pt>
                <c:pt idx="3484">
                  <c:v>29.97</c:v>
                </c:pt>
                <c:pt idx="3485">
                  <c:v>1.0100000000000477</c:v>
                </c:pt>
                <c:pt idx="3486">
                  <c:v>24.319999999999993</c:v>
                </c:pt>
                <c:pt idx="3487">
                  <c:v>7.4599999999999937</c:v>
                </c:pt>
                <c:pt idx="3488">
                  <c:v>25.460000000000036</c:v>
                </c:pt>
                <c:pt idx="3489">
                  <c:v>41.929999999999978</c:v>
                </c:pt>
                <c:pt idx="3490">
                  <c:v>118.60000000000002</c:v>
                </c:pt>
                <c:pt idx="3491">
                  <c:v>59.499999999999943</c:v>
                </c:pt>
                <c:pt idx="3492">
                  <c:v>132.19999999999993</c:v>
                </c:pt>
                <c:pt idx="3493">
                  <c:v>73.489999999999952</c:v>
                </c:pt>
                <c:pt idx="3494">
                  <c:v>9.4699999999999704</c:v>
                </c:pt>
                <c:pt idx="3495">
                  <c:v>15.799999999999997</c:v>
                </c:pt>
                <c:pt idx="3496">
                  <c:v>0.12000000000000455</c:v>
                </c:pt>
                <c:pt idx="3497">
                  <c:v>23.369999999999997</c:v>
                </c:pt>
                <c:pt idx="3498">
                  <c:v>67.87</c:v>
                </c:pt>
                <c:pt idx="3499">
                  <c:v>30.850000000000023</c:v>
                </c:pt>
                <c:pt idx="3500">
                  <c:v>33.330000000000041</c:v>
                </c:pt>
                <c:pt idx="3501">
                  <c:v>57.010000000000005</c:v>
                </c:pt>
                <c:pt idx="3502">
                  <c:v>18.579999999999998</c:v>
                </c:pt>
                <c:pt idx="3503">
                  <c:v>35.779999999999973</c:v>
                </c:pt>
                <c:pt idx="3504">
                  <c:v>0.97000000000002728</c:v>
                </c:pt>
                <c:pt idx="3505">
                  <c:v>24.379999999999995</c:v>
                </c:pt>
                <c:pt idx="3506">
                  <c:v>1.4899999999999807</c:v>
                </c:pt>
                <c:pt idx="3507">
                  <c:v>19.189999999999969</c:v>
                </c:pt>
                <c:pt idx="3508">
                  <c:v>18.399999999999977</c:v>
                </c:pt>
                <c:pt idx="3509">
                  <c:v>90.519999999999982</c:v>
                </c:pt>
                <c:pt idx="3510">
                  <c:v>11.780000000000001</c:v>
                </c:pt>
                <c:pt idx="3511">
                  <c:v>53.740000000000038</c:v>
                </c:pt>
                <c:pt idx="3512">
                  <c:v>30.89</c:v>
                </c:pt>
                <c:pt idx="3513">
                  <c:v>4.5299999999999994</c:v>
                </c:pt>
                <c:pt idx="3514">
                  <c:v>4.2599999999999909</c:v>
                </c:pt>
                <c:pt idx="3515">
                  <c:v>11.150000000000002</c:v>
                </c:pt>
                <c:pt idx="3516">
                  <c:v>116.48000000000002</c:v>
                </c:pt>
                <c:pt idx="3517">
                  <c:v>59.48</c:v>
                </c:pt>
                <c:pt idx="3518">
                  <c:v>5.7099999999999795</c:v>
                </c:pt>
                <c:pt idx="3519">
                  <c:v>21.560000000000059</c:v>
                </c:pt>
                <c:pt idx="3520">
                  <c:v>1.5299999999999727</c:v>
                </c:pt>
                <c:pt idx="3521">
                  <c:v>21</c:v>
                </c:pt>
                <c:pt idx="3522">
                  <c:v>36.27000000000001</c:v>
                </c:pt>
                <c:pt idx="3523">
                  <c:v>17.850000000000023</c:v>
                </c:pt>
                <c:pt idx="3524">
                  <c:v>0.76999999999999602</c:v>
                </c:pt>
                <c:pt idx="3525">
                  <c:v>2.84</c:v>
                </c:pt>
                <c:pt idx="3526">
                  <c:v>76.230000000000018</c:v>
                </c:pt>
                <c:pt idx="3527">
                  <c:v>47.879999999999995</c:v>
                </c:pt>
                <c:pt idx="3528">
                  <c:v>1.5600000000000023</c:v>
                </c:pt>
                <c:pt idx="3529">
                  <c:v>127.79999999999995</c:v>
                </c:pt>
                <c:pt idx="3530">
                  <c:v>17.819999999999993</c:v>
                </c:pt>
                <c:pt idx="3531">
                  <c:v>17.170000000000073</c:v>
                </c:pt>
                <c:pt idx="3532">
                  <c:v>58.949999999999989</c:v>
                </c:pt>
                <c:pt idx="3533">
                  <c:v>164.23999999999978</c:v>
                </c:pt>
                <c:pt idx="3534">
                  <c:v>30.460000000000008</c:v>
                </c:pt>
                <c:pt idx="3535">
                  <c:v>8</c:v>
                </c:pt>
                <c:pt idx="3536">
                  <c:v>11.019999999999982</c:v>
                </c:pt>
                <c:pt idx="3537">
                  <c:v>52.299999999999955</c:v>
                </c:pt>
                <c:pt idx="3538">
                  <c:v>11.310000000000002</c:v>
                </c:pt>
                <c:pt idx="3539">
                  <c:v>50.789999999999964</c:v>
                </c:pt>
                <c:pt idx="3540">
                  <c:v>22.419999999999959</c:v>
                </c:pt>
                <c:pt idx="3541">
                  <c:v>42.830000000000041</c:v>
                </c:pt>
                <c:pt idx="3542">
                  <c:v>7.7499999999999982</c:v>
                </c:pt>
                <c:pt idx="3543">
                  <c:v>25.359999999999985</c:v>
                </c:pt>
                <c:pt idx="3544">
                  <c:v>5.0400000000000205</c:v>
                </c:pt>
                <c:pt idx="3545">
                  <c:v>83.689999999999969</c:v>
                </c:pt>
                <c:pt idx="3546">
                  <c:v>18.980000000000018</c:v>
                </c:pt>
                <c:pt idx="3547">
                  <c:v>52.949999999999989</c:v>
                </c:pt>
                <c:pt idx="3548">
                  <c:v>35.390000000000043</c:v>
                </c:pt>
                <c:pt idx="3549">
                  <c:v>52.160000000000025</c:v>
                </c:pt>
                <c:pt idx="3550">
                  <c:v>53.509999999999991</c:v>
                </c:pt>
                <c:pt idx="3551">
                  <c:v>47.8900000000001</c:v>
                </c:pt>
                <c:pt idx="3552">
                  <c:v>51.180000000000007</c:v>
                </c:pt>
                <c:pt idx="3553">
                  <c:v>45.329999999999927</c:v>
                </c:pt>
                <c:pt idx="3554">
                  <c:v>44.640000000000043</c:v>
                </c:pt>
                <c:pt idx="3555">
                  <c:v>84.399999999999977</c:v>
                </c:pt>
                <c:pt idx="3556">
                  <c:v>5.0799999999999983</c:v>
                </c:pt>
                <c:pt idx="3557">
                  <c:v>16.430000000000007</c:v>
                </c:pt>
                <c:pt idx="3558">
                  <c:v>23.159999999999968</c:v>
                </c:pt>
                <c:pt idx="3559">
                  <c:v>76.259999999999991</c:v>
                </c:pt>
                <c:pt idx="3560">
                  <c:v>183.93999999999983</c:v>
                </c:pt>
                <c:pt idx="3561">
                  <c:v>18.650000000000006</c:v>
                </c:pt>
                <c:pt idx="3562">
                  <c:v>7.4499999999999886</c:v>
                </c:pt>
                <c:pt idx="3563">
                  <c:v>20.78</c:v>
                </c:pt>
                <c:pt idx="3564">
                  <c:v>57.980000000000018</c:v>
                </c:pt>
                <c:pt idx="3565">
                  <c:v>23.4</c:v>
                </c:pt>
                <c:pt idx="3566">
                  <c:v>115.3599999999999</c:v>
                </c:pt>
                <c:pt idx="3567">
                  <c:v>33.129999999999995</c:v>
                </c:pt>
                <c:pt idx="3568">
                  <c:v>5.9300000000000068</c:v>
                </c:pt>
                <c:pt idx="3569">
                  <c:v>10.430000000000007</c:v>
                </c:pt>
                <c:pt idx="3570">
                  <c:v>46.57000000000005</c:v>
                </c:pt>
                <c:pt idx="3571">
                  <c:v>16.700000000000003</c:v>
                </c:pt>
                <c:pt idx="3572">
                  <c:v>15.610000000000014</c:v>
                </c:pt>
                <c:pt idx="3573">
                  <c:v>7.76</c:v>
                </c:pt>
                <c:pt idx="3574">
                  <c:v>18.180000000000007</c:v>
                </c:pt>
                <c:pt idx="3575">
                  <c:v>2.5499999999999989</c:v>
                </c:pt>
                <c:pt idx="3576">
                  <c:v>1.7999999999999545</c:v>
                </c:pt>
                <c:pt idx="3577">
                  <c:v>25.16</c:v>
                </c:pt>
                <c:pt idx="3578">
                  <c:v>9.4600000000000009</c:v>
                </c:pt>
                <c:pt idx="3579">
                  <c:v>129.58999999999992</c:v>
                </c:pt>
                <c:pt idx="3580">
                  <c:v>64.750000000000028</c:v>
                </c:pt>
                <c:pt idx="3581">
                  <c:v>64.81</c:v>
                </c:pt>
                <c:pt idx="3582">
                  <c:v>61.850000000000023</c:v>
                </c:pt>
                <c:pt idx="3583">
                  <c:v>27.95999999999998</c:v>
                </c:pt>
                <c:pt idx="3584">
                  <c:v>12.329999999999998</c:v>
                </c:pt>
                <c:pt idx="3585">
                  <c:v>51.139999999999993</c:v>
                </c:pt>
                <c:pt idx="3586">
                  <c:v>54.550000000000011</c:v>
                </c:pt>
                <c:pt idx="3587">
                  <c:v>10.229999999999997</c:v>
                </c:pt>
                <c:pt idx="3588">
                  <c:v>18.989999999999995</c:v>
                </c:pt>
                <c:pt idx="3589">
                  <c:v>29.5</c:v>
                </c:pt>
                <c:pt idx="3590">
                  <c:v>204.3599999999999</c:v>
                </c:pt>
                <c:pt idx="3591">
                  <c:v>40.460000000000036</c:v>
                </c:pt>
                <c:pt idx="3592">
                  <c:v>18.819999999999993</c:v>
                </c:pt>
                <c:pt idx="3593">
                  <c:v>51.839999999999975</c:v>
                </c:pt>
                <c:pt idx="3594">
                  <c:v>5.6200000000000045</c:v>
                </c:pt>
                <c:pt idx="3595">
                  <c:v>103.65</c:v>
                </c:pt>
                <c:pt idx="3596">
                  <c:v>37.240000000000009</c:v>
                </c:pt>
                <c:pt idx="3597">
                  <c:v>29.269999999999982</c:v>
                </c:pt>
                <c:pt idx="3598">
                  <c:v>8.3099999999999952</c:v>
                </c:pt>
                <c:pt idx="3599">
                  <c:v>10.379999999999995</c:v>
                </c:pt>
                <c:pt idx="3600">
                  <c:v>44.180000000000007</c:v>
                </c:pt>
                <c:pt idx="3601">
                  <c:v>77.530000000000086</c:v>
                </c:pt>
                <c:pt idx="3602">
                  <c:v>11.700000000000001</c:v>
                </c:pt>
                <c:pt idx="3603">
                  <c:v>10.169999999999959</c:v>
                </c:pt>
                <c:pt idx="3604">
                  <c:v>1.6100000000000136</c:v>
                </c:pt>
                <c:pt idx="3605">
                  <c:v>61.100000000000023</c:v>
                </c:pt>
                <c:pt idx="3606">
                  <c:v>32.860000000000014</c:v>
                </c:pt>
                <c:pt idx="3607">
                  <c:v>5.960000000000008</c:v>
                </c:pt>
                <c:pt idx="3608">
                  <c:v>43.740000000000066</c:v>
                </c:pt>
                <c:pt idx="3609">
                  <c:v>90.92999999999995</c:v>
                </c:pt>
                <c:pt idx="3610">
                  <c:v>5.0200000000000031</c:v>
                </c:pt>
                <c:pt idx="3611">
                  <c:v>4.0400000000000205</c:v>
                </c:pt>
                <c:pt idx="3612">
                  <c:v>11.030000000000001</c:v>
                </c:pt>
                <c:pt idx="3613">
                  <c:v>90.049999999999955</c:v>
                </c:pt>
                <c:pt idx="3614">
                  <c:v>92.019999999999982</c:v>
                </c:pt>
                <c:pt idx="3615">
                  <c:v>15.870000000000005</c:v>
                </c:pt>
                <c:pt idx="3616">
                  <c:v>22.03</c:v>
                </c:pt>
                <c:pt idx="3617">
                  <c:v>3.870000000000001</c:v>
                </c:pt>
                <c:pt idx="3618">
                  <c:v>45.780000000000015</c:v>
                </c:pt>
                <c:pt idx="3619">
                  <c:v>31.960000000000036</c:v>
                </c:pt>
                <c:pt idx="3620">
                  <c:v>21.100000000000009</c:v>
                </c:pt>
                <c:pt idx="3621">
                  <c:v>46.879999999999995</c:v>
                </c:pt>
                <c:pt idx="3622">
                  <c:v>28.730000000000018</c:v>
                </c:pt>
                <c:pt idx="3623">
                  <c:v>38.25</c:v>
                </c:pt>
                <c:pt idx="3624">
                  <c:v>29.800000000000011</c:v>
                </c:pt>
                <c:pt idx="3625">
                  <c:v>66.670000000000016</c:v>
                </c:pt>
                <c:pt idx="3626">
                  <c:v>15.549999999999997</c:v>
                </c:pt>
                <c:pt idx="3627">
                  <c:v>16.86</c:v>
                </c:pt>
                <c:pt idx="3628">
                  <c:v>14.159999999999997</c:v>
                </c:pt>
                <c:pt idx="3629">
                  <c:v>9.5800000000000409</c:v>
                </c:pt>
                <c:pt idx="3630">
                  <c:v>21.130000000000052</c:v>
                </c:pt>
                <c:pt idx="3631">
                  <c:v>23.770000000000039</c:v>
                </c:pt>
                <c:pt idx="3632">
                  <c:v>53.620000000000005</c:v>
                </c:pt>
                <c:pt idx="3633">
                  <c:v>40.009999999999991</c:v>
                </c:pt>
                <c:pt idx="3634">
                  <c:v>34.159999999999997</c:v>
                </c:pt>
                <c:pt idx="3635">
                  <c:v>17.47</c:v>
                </c:pt>
                <c:pt idx="3636">
                  <c:v>25.890000000000015</c:v>
                </c:pt>
                <c:pt idx="3637">
                  <c:v>25.309999999999995</c:v>
                </c:pt>
                <c:pt idx="3638">
                  <c:v>30.769999999999996</c:v>
                </c:pt>
                <c:pt idx="3639">
                  <c:v>30.280000000000086</c:v>
                </c:pt>
                <c:pt idx="3640">
                  <c:v>9.3899999999999988</c:v>
                </c:pt>
                <c:pt idx="3641">
                  <c:v>13.840000000000003</c:v>
                </c:pt>
                <c:pt idx="3642">
                  <c:v>103.66000000000003</c:v>
                </c:pt>
                <c:pt idx="3643">
                  <c:v>9.3799999999998818</c:v>
                </c:pt>
                <c:pt idx="3644">
                  <c:v>15.329999999999998</c:v>
                </c:pt>
                <c:pt idx="3645">
                  <c:v>30.959999999999994</c:v>
                </c:pt>
                <c:pt idx="3646">
                  <c:v>10.819999999999993</c:v>
                </c:pt>
                <c:pt idx="3647">
                  <c:v>43.240000000000009</c:v>
                </c:pt>
                <c:pt idx="3648">
                  <c:v>58.71999999999997</c:v>
                </c:pt>
                <c:pt idx="3649">
                  <c:v>11.96999999999997</c:v>
                </c:pt>
                <c:pt idx="3650">
                  <c:v>66.37</c:v>
                </c:pt>
                <c:pt idx="3651">
                  <c:v>40.050000000000011</c:v>
                </c:pt>
                <c:pt idx="3652">
                  <c:v>46.529999999999973</c:v>
                </c:pt>
                <c:pt idx="3653">
                  <c:v>5.0400000000000205</c:v>
                </c:pt>
                <c:pt idx="3654">
                  <c:v>114.79000000000008</c:v>
                </c:pt>
                <c:pt idx="3655">
                  <c:v>68.87</c:v>
                </c:pt>
                <c:pt idx="3656">
                  <c:v>3.8900000000000006</c:v>
                </c:pt>
                <c:pt idx="3657">
                  <c:v>27.84</c:v>
                </c:pt>
                <c:pt idx="3658">
                  <c:v>9.2299999999999969</c:v>
                </c:pt>
                <c:pt idx="3659">
                  <c:v>41.299999999999983</c:v>
                </c:pt>
                <c:pt idx="3660">
                  <c:v>18.559999999999945</c:v>
                </c:pt>
                <c:pt idx="3661">
                  <c:v>14.5</c:v>
                </c:pt>
                <c:pt idx="3662">
                  <c:v>5.0100000000000051</c:v>
                </c:pt>
                <c:pt idx="3663">
                  <c:v>15.170000000000002</c:v>
                </c:pt>
                <c:pt idx="3664">
                  <c:v>42.519999999999982</c:v>
                </c:pt>
                <c:pt idx="3665">
                  <c:v>0.13999999999998636</c:v>
                </c:pt>
                <c:pt idx="3666">
                  <c:v>24.070000000000007</c:v>
                </c:pt>
                <c:pt idx="3667">
                  <c:v>30.649999999999977</c:v>
                </c:pt>
                <c:pt idx="3668">
                  <c:v>2.2899999999999991</c:v>
                </c:pt>
                <c:pt idx="3669">
                  <c:v>1.2000000000000455</c:v>
                </c:pt>
                <c:pt idx="3670">
                  <c:v>22.880000000000003</c:v>
                </c:pt>
                <c:pt idx="3671">
                  <c:v>40.930000000000007</c:v>
                </c:pt>
                <c:pt idx="3672">
                  <c:v>52.319999999999936</c:v>
                </c:pt>
                <c:pt idx="3673">
                  <c:v>28.22999999999999</c:v>
                </c:pt>
                <c:pt idx="3674">
                  <c:v>25.950000000000003</c:v>
                </c:pt>
                <c:pt idx="3675">
                  <c:v>19.180000000000007</c:v>
                </c:pt>
                <c:pt idx="3676">
                  <c:v>46.549999999999983</c:v>
                </c:pt>
                <c:pt idx="3677">
                  <c:v>49.759999999999991</c:v>
                </c:pt>
                <c:pt idx="3678">
                  <c:v>25.450000000000045</c:v>
                </c:pt>
                <c:pt idx="3679">
                  <c:v>100.52000000000004</c:v>
                </c:pt>
                <c:pt idx="3680">
                  <c:v>32.19</c:v>
                </c:pt>
                <c:pt idx="3681">
                  <c:v>129.15999999999997</c:v>
                </c:pt>
                <c:pt idx="3682">
                  <c:v>23.000000000000007</c:v>
                </c:pt>
                <c:pt idx="3683">
                  <c:v>35.45999999999998</c:v>
                </c:pt>
                <c:pt idx="3684">
                  <c:v>57.149999999999977</c:v>
                </c:pt>
                <c:pt idx="3685">
                  <c:v>41.100000000000023</c:v>
                </c:pt>
                <c:pt idx="3686">
                  <c:v>14.590000000000003</c:v>
                </c:pt>
                <c:pt idx="3687">
                  <c:v>31.77000000000001</c:v>
                </c:pt>
                <c:pt idx="3688">
                  <c:v>69.929999999999978</c:v>
                </c:pt>
                <c:pt idx="3689">
                  <c:v>26.70999999999998</c:v>
                </c:pt>
                <c:pt idx="3690">
                  <c:v>20.760000000000005</c:v>
                </c:pt>
                <c:pt idx="3691">
                  <c:v>31.699999999999989</c:v>
                </c:pt>
                <c:pt idx="3692">
                  <c:v>128.90000000000009</c:v>
                </c:pt>
                <c:pt idx="3693">
                  <c:v>7.8400000000000034</c:v>
                </c:pt>
                <c:pt idx="3694">
                  <c:v>2.1500000000000004</c:v>
                </c:pt>
                <c:pt idx="3695">
                  <c:v>53.930000000000007</c:v>
                </c:pt>
                <c:pt idx="3696">
                  <c:v>7.1299999999999955</c:v>
                </c:pt>
                <c:pt idx="3697">
                  <c:v>35.690000000000055</c:v>
                </c:pt>
                <c:pt idx="3698">
                  <c:v>32.879999999999995</c:v>
                </c:pt>
                <c:pt idx="3699">
                  <c:v>58.779999999999973</c:v>
                </c:pt>
                <c:pt idx="3700">
                  <c:v>105.28000000000009</c:v>
                </c:pt>
                <c:pt idx="3701">
                  <c:v>70.709999999999923</c:v>
                </c:pt>
                <c:pt idx="3702">
                  <c:v>99.350000000000023</c:v>
                </c:pt>
                <c:pt idx="3703">
                  <c:v>4.1799999999999784</c:v>
                </c:pt>
                <c:pt idx="3704">
                  <c:v>76.54000000000002</c:v>
                </c:pt>
                <c:pt idx="3705">
                  <c:v>31.519999999999996</c:v>
                </c:pt>
                <c:pt idx="3706">
                  <c:v>48.990000000000009</c:v>
                </c:pt>
                <c:pt idx="3707">
                  <c:v>8.4700000000000006</c:v>
                </c:pt>
                <c:pt idx="3708">
                  <c:v>52.640000000000015</c:v>
                </c:pt>
                <c:pt idx="3709">
                  <c:v>22.150000000000006</c:v>
                </c:pt>
                <c:pt idx="3710">
                  <c:v>64.63</c:v>
                </c:pt>
                <c:pt idx="3711">
                  <c:v>24.160000000000004</c:v>
                </c:pt>
                <c:pt idx="3712">
                  <c:v>33.649999999999977</c:v>
                </c:pt>
                <c:pt idx="3713">
                  <c:v>25.850000000000023</c:v>
                </c:pt>
                <c:pt idx="3714">
                  <c:v>56.350000000000023</c:v>
                </c:pt>
                <c:pt idx="3715">
                  <c:v>43.409999999999854</c:v>
                </c:pt>
                <c:pt idx="3716">
                  <c:v>72.6400000000001</c:v>
                </c:pt>
                <c:pt idx="3717">
                  <c:v>8.8700000000000045</c:v>
                </c:pt>
                <c:pt idx="3718">
                  <c:v>24.590000000000003</c:v>
                </c:pt>
                <c:pt idx="3719">
                  <c:v>30.819999999999936</c:v>
                </c:pt>
                <c:pt idx="3720">
                  <c:v>55.709999999999923</c:v>
                </c:pt>
                <c:pt idx="3721">
                  <c:v>1.2899999999999991</c:v>
                </c:pt>
                <c:pt idx="3722">
                  <c:v>34.720000000000027</c:v>
                </c:pt>
                <c:pt idx="3723">
                  <c:v>13.629999999999995</c:v>
                </c:pt>
                <c:pt idx="3724">
                  <c:v>1.2100000000000004</c:v>
                </c:pt>
                <c:pt idx="3725">
                  <c:v>36.620000000000005</c:v>
                </c:pt>
                <c:pt idx="3726">
                  <c:v>67.269999999999982</c:v>
                </c:pt>
                <c:pt idx="3727">
                  <c:v>30.39</c:v>
                </c:pt>
                <c:pt idx="3728">
                  <c:v>9.4299999999999926</c:v>
                </c:pt>
                <c:pt idx="3729">
                  <c:v>18.61</c:v>
                </c:pt>
                <c:pt idx="3730">
                  <c:v>22.299999999999997</c:v>
                </c:pt>
                <c:pt idx="3731">
                  <c:v>2.0699999999999932</c:v>
                </c:pt>
                <c:pt idx="3732">
                  <c:v>19.060000000000002</c:v>
                </c:pt>
                <c:pt idx="3733">
                  <c:v>13.219999999999999</c:v>
                </c:pt>
                <c:pt idx="3734">
                  <c:v>25.61</c:v>
                </c:pt>
                <c:pt idx="3735">
                  <c:v>0.40999999999996817</c:v>
                </c:pt>
                <c:pt idx="3736">
                  <c:v>13.680000000000003</c:v>
                </c:pt>
                <c:pt idx="3737">
                  <c:v>43.970000000000027</c:v>
                </c:pt>
                <c:pt idx="3738">
                  <c:v>65.37</c:v>
                </c:pt>
                <c:pt idx="3739">
                  <c:v>81.420000000000073</c:v>
                </c:pt>
                <c:pt idx="3740">
                  <c:v>10.830000000000041</c:v>
                </c:pt>
                <c:pt idx="3741">
                  <c:v>21.430000000000064</c:v>
                </c:pt>
                <c:pt idx="3742">
                  <c:v>29.78</c:v>
                </c:pt>
                <c:pt idx="3743">
                  <c:v>70.63</c:v>
                </c:pt>
                <c:pt idx="3744">
                  <c:v>35.75</c:v>
                </c:pt>
                <c:pt idx="3745">
                  <c:v>25.389999999999986</c:v>
                </c:pt>
                <c:pt idx="3746">
                  <c:v>44.809999999999988</c:v>
                </c:pt>
                <c:pt idx="3747">
                  <c:v>2.23</c:v>
                </c:pt>
                <c:pt idx="3748">
                  <c:v>21.88000000000001</c:v>
                </c:pt>
                <c:pt idx="3749">
                  <c:v>8.98</c:v>
                </c:pt>
                <c:pt idx="3750">
                  <c:v>25.399999999999864</c:v>
                </c:pt>
                <c:pt idx="3751">
                  <c:v>11.440000000000001</c:v>
                </c:pt>
                <c:pt idx="3752">
                  <c:v>52.97999999999999</c:v>
                </c:pt>
                <c:pt idx="3753">
                  <c:v>4.3599999999999994</c:v>
                </c:pt>
                <c:pt idx="3754">
                  <c:v>21.840000000000003</c:v>
                </c:pt>
                <c:pt idx="3755">
                  <c:v>4.460000000000008</c:v>
                </c:pt>
                <c:pt idx="3756">
                  <c:v>62.839999999999975</c:v>
                </c:pt>
                <c:pt idx="3757">
                  <c:v>11.93</c:v>
                </c:pt>
                <c:pt idx="3758">
                  <c:v>50.8</c:v>
                </c:pt>
                <c:pt idx="3759">
                  <c:v>11.79</c:v>
                </c:pt>
                <c:pt idx="3760">
                  <c:v>91.440000000000055</c:v>
                </c:pt>
                <c:pt idx="3761">
                  <c:v>9.2600000000000051</c:v>
                </c:pt>
                <c:pt idx="3762">
                  <c:v>46.370000000000005</c:v>
                </c:pt>
                <c:pt idx="3763">
                  <c:v>33.45999999999998</c:v>
                </c:pt>
                <c:pt idx="3764">
                  <c:v>1.82</c:v>
                </c:pt>
                <c:pt idx="3765">
                  <c:v>9.3199999999999932</c:v>
                </c:pt>
                <c:pt idx="3766">
                  <c:v>22.680000000000064</c:v>
                </c:pt>
                <c:pt idx="3767">
                  <c:v>70.729999999999961</c:v>
                </c:pt>
                <c:pt idx="3768">
                  <c:v>108.08999999999997</c:v>
                </c:pt>
                <c:pt idx="3769">
                  <c:v>51.579999999999927</c:v>
                </c:pt>
                <c:pt idx="3770">
                  <c:v>27.89</c:v>
                </c:pt>
                <c:pt idx="3771">
                  <c:v>62.899999999999977</c:v>
                </c:pt>
                <c:pt idx="3772">
                  <c:v>3.289999999999992</c:v>
                </c:pt>
                <c:pt idx="3773">
                  <c:v>31.510000000000048</c:v>
                </c:pt>
                <c:pt idx="3774">
                  <c:v>39.340000000000032</c:v>
                </c:pt>
                <c:pt idx="3775">
                  <c:v>11.480000000000018</c:v>
                </c:pt>
                <c:pt idx="3776">
                  <c:v>12.659999999999997</c:v>
                </c:pt>
                <c:pt idx="3777">
                  <c:v>3.1400000000000006</c:v>
                </c:pt>
                <c:pt idx="3778">
                  <c:v>8.4899999999999807</c:v>
                </c:pt>
                <c:pt idx="3779">
                  <c:v>17.759999999999991</c:v>
                </c:pt>
                <c:pt idx="3780">
                  <c:v>11.63000000000001</c:v>
                </c:pt>
                <c:pt idx="3781">
                  <c:v>74.930000000000007</c:v>
                </c:pt>
                <c:pt idx="3782">
                  <c:v>27.529999999999973</c:v>
                </c:pt>
                <c:pt idx="3783">
                  <c:v>13.919999999999987</c:v>
                </c:pt>
                <c:pt idx="3784">
                  <c:v>33.729999999999905</c:v>
                </c:pt>
                <c:pt idx="3785">
                  <c:v>11.990000000000009</c:v>
                </c:pt>
                <c:pt idx="3786">
                  <c:v>50.909999999999968</c:v>
                </c:pt>
                <c:pt idx="3787">
                  <c:v>26.809999999999945</c:v>
                </c:pt>
                <c:pt idx="3788">
                  <c:v>20.610000000000014</c:v>
                </c:pt>
                <c:pt idx="3789">
                  <c:v>81.039999999999964</c:v>
                </c:pt>
                <c:pt idx="3790">
                  <c:v>84.660000000000025</c:v>
                </c:pt>
                <c:pt idx="3791">
                  <c:v>46.830000000000013</c:v>
                </c:pt>
                <c:pt idx="3792">
                  <c:v>12.120000000000005</c:v>
                </c:pt>
                <c:pt idx="3793">
                  <c:v>1.509999999999998</c:v>
                </c:pt>
                <c:pt idx="3794">
                  <c:v>35.330000000000005</c:v>
                </c:pt>
                <c:pt idx="3795">
                  <c:v>75.71999999999997</c:v>
                </c:pt>
                <c:pt idx="3796">
                  <c:v>16.79</c:v>
                </c:pt>
                <c:pt idx="3797">
                  <c:v>40.840000000000003</c:v>
                </c:pt>
                <c:pt idx="3798">
                  <c:v>66</c:v>
                </c:pt>
                <c:pt idx="3799">
                  <c:v>17.319999999999993</c:v>
                </c:pt>
                <c:pt idx="3800">
                  <c:v>16.480000000000018</c:v>
                </c:pt>
                <c:pt idx="3801">
                  <c:v>15.340000000000003</c:v>
                </c:pt>
                <c:pt idx="3802">
                  <c:v>10.030000000000001</c:v>
                </c:pt>
                <c:pt idx="3803">
                  <c:v>53.56</c:v>
                </c:pt>
                <c:pt idx="3804">
                  <c:v>23.259999999999991</c:v>
                </c:pt>
                <c:pt idx="3805">
                  <c:v>45.730000000000018</c:v>
                </c:pt>
                <c:pt idx="3806">
                  <c:v>20.190000000000005</c:v>
                </c:pt>
                <c:pt idx="3807">
                  <c:v>13.069999999999999</c:v>
                </c:pt>
                <c:pt idx="3808">
                  <c:v>35.29000000000002</c:v>
                </c:pt>
                <c:pt idx="3809">
                  <c:v>3.7399999999999998</c:v>
                </c:pt>
                <c:pt idx="3810">
                  <c:v>4.8100000000000023</c:v>
                </c:pt>
                <c:pt idx="3811">
                  <c:v>7.4799999999999898</c:v>
                </c:pt>
                <c:pt idx="3812">
                  <c:v>37.160000000000025</c:v>
                </c:pt>
                <c:pt idx="3813">
                  <c:v>35.639999999999986</c:v>
                </c:pt>
                <c:pt idx="3814">
                  <c:v>40.769999999999982</c:v>
                </c:pt>
                <c:pt idx="3815">
                  <c:v>81.529999999999973</c:v>
                </c:pt>
                <c:pt idx="3816">
                  <c:v>4.789999999999992</c:v>
                </c:pt>
                <c:pt idx="3817">
                  <c:v>5.0000000000000711E-2</c:v>
                </c:pt>
                <c:pt idx="3818">
                  <c:v>8.8100000000000023</c:v>
                </c:pt>
                <c:pt idx="3819">
                  <c:v>26.759999999999991</c:v>
                </c:pt>
                <c:pt idx="3820">
                  <c:v>47.649999999999991</c:v>
                </c:pt>
                <c:pt idx="3821">
                  <c:v>25.45999999999998</c:v>
                </c:pt>
                <c:pt idx="3822">
                  <c:v>29.97999999999999</c:v>
                </c:pt>
                <c:pt idx="3823">
                  <c:v>24.120000000000005</c:v>
                </c:pt>
                <c:pt idx="3824">
                  <c:v>31.359999999999985</c:v>
                </c:pt>
                <c:pt idx="3825">
                  <c:v>54.069999999999936</c:v>
                </c:pt>
                <c:pt idx="3826">
                  <c:v>29.010000000000019</c:v>
                </c:pt>
                <c:pt idx="3827">
                  <c:v>1.2400000000000091</c:v>
                </c:pt>
                <c:pt idx="3828">
                  <c:v>12.469999999999999</c:v>
                </c:pt>
                <c:pt idx="3829">
                  <c:v>5.0499999999999972</c:v>
                </c:pt>
                <c:pt idx="3830">
                  <c:v>55</c:v>
                </c:pt>
                <c:pt idx="3831">
                  <c:v>52.450000000000017</c:v>
                </c:pt>
                <c:pt idx="3832">
                  <c:v>24.050000000000011</c:v>
                </c:pt>
                <c:pt idx="3833">
                  <c:v>17.080000000000013</c:v>
                </c:pt>
                <c:pt idx="3834">
                  <c:v>25.069999999999993</c:v>
                </c:pt>
                <c:pt idx="3835">
                  <c:v>16.680000000000007</c:v>
                </c:pt>
                <c:pt idx="3836">
                  <c:v>55.83</c:v>
                </c:pt>
                <c:pt idx="3837">
                  <c:v>23.389999999999986</c:v>
                </c:pt>
                <c:pt idx="3838">
                  <c:v>3.4900000000000091</c:v>
                </c:pt>
                <c:pt idx="3839">
                  <c:v>40.300000000000011</c:v>
                </c:pt>
                <c:pt idx="3840">
                  <c:v>27.929999999999993</c:v>
                </c:pt>
                <c:pt idx="3841">
                  <c:v>20.899999999999977</c:v>
                </c:pt>
                <c:pt idx="3842">
                  <c:v>16.820000000000004</c:v>
                </c:pt>
                <c:pt idx="3843">
                  <c:v>38.720000000000013</c:v>
                </c:pt>
                <c:pt idx="3844">
                  <c:v>26.050000000000011</c:v>
                </c:pt>
                <c:pt idx="3845">
                  <c:v>45.990000000000009</c:v>
                </c:pt>
                <c:pt idx="3846">
                  <c:v>86.830000000000041</c:v>
                </c:pt>
                <c:pt idx="3847">
                  <c:v>11.28</c:v>
                </c:pt>
                <c:pt idx="3848">
                  <c:v>69.529999999999973</c:v>
                </c:pt>
                <c:pt idx="3849">
                  <c:v>8.5400000000000205</c:v>
                </c:pt>
                <c:pt idx="3850">
                  <c:v>39.279999999999973</c:v>
                </c:pt>
                <c:pt idx="3851">
                  <c:v>11.549999999999997</c:v>
                </c:pt>
                <c:pt idx="3852">
                  <c:v>39.75</c:v>
                </c:pt>
                <c:pt idx="3853">
                  <c:v>51.13000000000001</c:v>
                </c:pt>
                <c:pt idx="3854">
                  <c:v>36.399999999999977</c:v>
                </c:pt>
                <c:pt idx="3855">
                  <c:v>62.22999999999999</c:v>
                </c:pt>
                <c:pt idx="3856">
                  <c:v>5.4399999999999977</c:v>
                </c:pt>
                <c:pt idx="3857">
                  <c:v>8.0300000000000011</c:v>
                </c:pt>
                <c:pt idx="3858">
                  <c:v>15.810000000000002</c:v>
                </c:pt>
                <c:pt idx="3859">
                  <c:v>15.29000000000002</c:v>
                </c:pt>
                <c:pt idx="3860">
                  <c:v>0.65000000000000568</c:v>
                </c:pt>
                <c:pt idx="3861">
                  <c:v>3.509999999999998</c:v>
                </c:pt>
                <c:pt idx="3862">
                  <c:v>2.6700000000000017</c:v>
                </c:pt>
                <c:pt idx="3863">
                  <c:v>37.75</c:v>
                </c:pt>
                <c:pt idx="3864">
                  <c:v>16.03</c:v>
                </c:pt>
                <c:pt idx="3865">
                  <c:v>50.049999999999955</c:v>
                </c:pt>
                <c:pt idx="3866">
                  <c:v>4.6800000000000068</c:v>
                </c:pt>
                <c:pt idx="3867">
                  <c:v>48.110000000000014</c:v>
                </c:pt>
                <c:pt idx="3868">
                  <c:v>16.870000000000005</c:v>
                </c:pt>
                <c:pt idx="3869">
                  <c:v>19.949999999999989</c:v>
                </c:pt>
                <c:pt idx="3870">
                  <c:v>19.97</c:v>
                </c:pt>
                <c:pt idx="3871">
                  <c:v>13.979999999999997</c:v>
                </c:pt>
                <c:pt idx="3872">
                  <c:v>24.78</c:v>
                </c:pt>
                <c:pt idx="3873">
                  <c:v>52.769999999999982</c:v>
                </c:pt>
                <c:pt idx="3874">
                  <c:v>38.63000000000001</c:v>
                </c:pt>
                <c:pt idx="3875">
                  <c:v>17.150000000000091</c:v>
                </c:pt>
                <c:pt idx="3876">
                  <c:v>17.490000000000009</c:v>
                </c:pt>
                <c:pt idx="3877">
                  <c:v>1.980000000000004</c:v>
                </c:pt>
                <c:pt idx="3878">
                  <c:v>30.03</c:v>
                </c:pt>
                <c:pt idx="3879">
                  <c:v>4.9599999999999937</c:v>
                </c:pt>
              </c:numCache>
            </c:numRef>
          </c:yVal>
        </c:ser>
        <c:axId val="113984640"/>
        <c:axId val="113986560"/>
      </c:scatterChart>
      <c:valAx>
        <c:axId val="113984640"/>
        <c:scaling>
          <c:orientation val="minMax"/>
        </c:scaling>
        <c:axPos val="b"/>
        <c:numFmt formatCode="0.00" sourceLinked="1"/>
        <c:tickLblPos val="nextTo"/>
        <c:crossAx val="113986560"/>
        <c:crosses val="autoZero"/>
        <c:crossBetween val="midCat"/>
      </c:valAx>
      <c:valAx>
        <c:axId val="113986560"/>
        <c:scaling>
          <c:orientation val="minMax"/>
        </c:scaling>
        <c:axPos val="l"/>
        <c:majorGridlines/>
        <c:numFmt formatCode="General" sourceLinked="1"/>
        <c:tickLblPos val="nextTo"/>
        <c:crossAx val="11398464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24</xdr:row>
      <xdr:rowOff>9525</xdr:rowOff>
    </xdr:from>
    <xdr:to>
      <xdr:col>13</xdr:col>
      <xdr:colOff>419100</xdr:colOff>
      <xdr:row>52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4</xdr:row>
      <xdr:rowOff>142875</xdr:rowOff>
    </xdr:from>
    <xdr:to>
      <xdr:col>11</xdr:col>
      <xdr:colOff>466725</xdr:colOff>
      <xdr:row>21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180975</xdr:colOff>
      <xdr:row>24</xdr:row>
      <xdr:rowOff>9525</xdr:rowOff>
    </xdr:from>
    <xdr:to>
      <xdr:col>11</xdr:col>
      <xdr:colOff>485775</xdr:colOff>
      <xdr:row>41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553"/>
  <sheetViews>
    <sheetView topLeftCell="N1070" workbookViewId="0">
      <selection activeCell="X1064" sqref="X1064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53</v>
      </c>
    </row>
    <row r="2" spans="1:22">
      <c r="A2" s="3"/>
    </row>
    <row r="3" spans="1:22">
      <c r="A3" s="3"/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30</v>
      </c>
      <c r="S5" s="6" t="s">
        <v>31</v>
      </c>
      <c r="T5" s="1" t="s">
        <v>12</v>
      </c>
      <c r="V5" s="6" t="s">
        <v>40</v>
      </c>
    </row>
    <row r="6" spans="1:22">
      <c r="A6" s="3" t="s">
        <v>16</v>
      </c>
      <c r="B6" s="1">
        <f t="shared" ref="B6:R6" si="0">COUNT(B1070:B4949)</f>
        <v>3880</v>
      </c>
      <c r="C6" s="1">
        <f t="shared" si="0"/>
        <v>3880</v>
      </c>
      <c r="D6" s="1">
        <f t="shared" si="0"/>
        <v>3880</v>
      </c>
      <c r="E6" s="1">
        <f t="shared" si="0"/>
        <v>3880</v>
      </c>
      <c r="F6" s="1">
        <f t="shared" si="0"/>
        <v>3880</v>
      </c>
      <c r="G6" s="1">
        <f t="shared" si="0"/>
        <v>3880</v>
      </c>
      <c r="H6" s="1">
        <f t="shared" si="0"/>
        <v>3880</v>
      </c>
      <c r="I6" s="1">
        <f t="shared" si="0"/>
        <v>3880</v>
      </c>
      <c r="J6" s="1">
        <f t="shared" si="0"/>
        <v>3880</v>
      </c>
      <c r="K6" s="1">
        <f>COUNT(K1070:K4949)</f>
        <v>3880</v>
      </c>
      <c r="L6" s="1">
        <f>COUNT(L1070:L4949)</f>
        <v>3880</v>
      </c>
      <c r="M6" s="1">
        <f t="shared" si="0"/>
        <v>3880</v>
      </c>
      <c r="N6" s="1">
        <f t="shared" si="0"/>
        <v>3880</v>
      </c>
      <c r="O6" s="1">
        <f t="shared" si="0"/>
        <v>3880</v>
      </c>
      <c r="P6" s="1">
        <f t="shared" si="0"/>
        <v>3880</v>
      </c>
      <c r="Q6" s="1">
        <f t="shared" si="0"/>
        <v>3880</v>
      </c>
      <c r="R6" s="1">
        <f t="shared" si="0"/>
        <v>3880</v>
      </c>
      <c r="T6" s="3" t="s">
        <v>16</v>
      </c>
      <c r="V6" s="1">
        <f t="shared" ref="V6" si="1">COUNT(V1070:V4949)</f>
        <v>3880</v>
      </c>
    </row>
    <row r="7" spans="1:22">
      <c r="A7" s="3" t="s">
        <v>13</v>
      </c>
      <c r="E7" s="5">
        <f t="shared" ref="E7:R7" si="2">AVERAGE(E1070:E4949)</f>
        <v>1294.0357706185594</v>
      </c>
      <c r="F7" s="5">
        <f t="shared" si="2"/>
        <v>1299.1978582474198</v>
      </c>
      <c r="G7" s="5">
        <f t="shared" si="2"/>
        <v>67.654603092783617</v>
      </c>
      <c r="H7" s="5">
        <f t="shared" si="2"/>
        <v>1296.8031701030895</v>
      </c>
      <c r="I7" s="5">
        <f t="shared" si="2"/>
        <v>1301.9402577319615</v>
      </c>
      <c r="J7" s="5">
        <f t="shared" si="2"/>
        <v>62.990211340206166</v>
      </c>
      <c r="K7" s="5">
        <f t="shared" si="2"/>
        <v>1295.4194703608198</v>
      </c>
      <c r="L7" s="5">
        <f t="shared" si="2"/>
        <v>-2.7673994845360759</v>
      </c>
      <c r="M7" s="5">
        <f t="shared" si="2"/>
        <v>1300.5690579896886</v>
      </c>
      <c r="N7" s="5">
        <f t="shared" si="2"/>
        <v>46.716489924112764</v>
      </c>
      <c r="O7" s="5">
        <f t="shared" si="2"/>
        <v>-2.7423994845360835</v>
      </c>
      <c r="P7" s="5">
        <f t="shared" si="2"/>
        <v>93.432979848225528</v>
      </c>
      <c r="Q7" s="5">
        <f t="shared" si="2"/>
        <v>5.8357516310776805E-2</v>
      </c>
      <c r="R7" s="5">
        <f t="shared" si="2"/>
        <v>0.57214881094303327</v>
      </c>
      <c r="T7" s="3" t="s">
        <v>13</v>
      </c>
      <c r="V7" s="5">
        <f t="shared" ref="V7" si="3">AVERAGE(V1070:V4949)</f>
        <v>1.0714846375246392</v>
      </c>
    </row>
    <row r="8" spans="1:22">
      <c r="A8" s="3" t="s">
        <v>14</v>
      </c>
      <c r="B8" s="1">
        <f t="shared" ref="B8:R8" si="4">MIN(B1070:B4949)</f>
        <v>-16</v>
      </c>
      <c r="C8" s="1">
        <f t="shared" si="4"/>
        <v>1</v>
      </c>
      <c r="D8" s="1">
        <f t="shared" si="4"/>
        <v>1</v>
      </c>
      <c r="E8" s="6">
        <f t="shared" si="4"/>
        <v>0</v>
      </c>
      <c r="F8" s="6">
        <f t="shared" si="4"/>
        <v>-44.47</v>
      </c>
      <c r="G8" s="6">
        <f t="shared" si="4"/>
        <v>5.94</v>
      </c>
      <c r="H8" s="6">
        <f t="shared" si="4"/>
        <v>7.0000000000000007E-2</v>
      </c>
      <c r="I8" s="6">
        <f t="shared" si="4"/>
        <v>-48.67</v>
      </c>
      <c r="J8" s="6">
        <f t="shared" si="4"/>
        <v>4.8600000000000003</v>
      </c>
      <c r="K8" s="6">
        <f t="shared" si="4"/>
        <v>3.5000000000000003E-2</v>
      </c>
      <c r="L8" s="6">
        <f t="shared" si="4"/>
        <v>-1477.7099999999991</v>
      </c>
      <c r="M8" s="6">
        <f t="shared" si="4"/>
        <v>-28.98</v>
      </c>
      <c r="N8" s="6">
        <f t="shared" si="4"/>
        <v>4.3257282623854216</v>
      </c>
      <c r="O8" s="6">
        <f t="shared" si="4"/>
        <v>-1826.5200000000041</v>
      </c>
      <c r="P8" s="6">
        <f t="shared" si="4"/>
        <v>8.6514565247708433</v>
      </c>
      <c r="Q8" s="6">
        <f t="shared" si="4"/>
        <v>-0.7068957936059469</v>
      </c>
      <c r="R8" s="6">
        <f t="shared" si="4"/>
        <v>1.9565401890530933E-4</v>
      </c>
      <c r="T8" s="3" t="s">
        <v>14</v>
      </c>
      <c r="V8" s="6">
        <f>MIN(V1070:V4949)</f>
        <v>9.7986267587570693E-5</v>
      </c>
    </row>
    <row r="9" spans="1:22">
      <c r="A9" s="3" t="s">
        <v>15</v>
      </c>
      <c r="B9" s="1">
        <f t="shared" ref="B9:R9" si="5">MAX(B1070:B4949)</f>
        <v>-1</v>
      </c>
      <c r="C9" s="1">
        <f t="shared" si="5"/>
        <v>14</v>
      </c>
      <c r="D9" s="1">
        <f t="shared" si="5"/>
        <v>41</v>
      </c>
      <c r="E9" s="6">
        <f t="shared" si="5"/>
        <v>57363.89</v>
      </c>
      <c r="F9" s="6">
        <f t="shared" si="5"/>
        <v>58640.78</v>
      </c>
      <c r="G9" s="6">
        <f t="shared" si="5"/>
        <v>1127.49</v>
      </c>
      <c r="H9" s="6">
        <f t="shared" si="5"/>
        <v>57345.98</v>
      </c>
      <c r="I9" s="6">
        <f t="shared" si="5"/>
        <v>58436.79</v>
      </c>
      <c r="J9" s="6">
        <f t="shared" si="5"/>
        <v>1127.6300000000001</v>
      </c>
      <c r="K9" s="6">
        <f t="shared" si="5"/>
        <v>57354.934999999998</v>
      </c>
      <c r="L9" s="6">
        <f t="shared" si="5"/>
        <v>1381.0400000000009</v>
      </c>
      <c r="M9" s="6">
        <f t="shared" si="5"/>
        <v>58538.785000000003</v>
      </c>
      <c r="N9" s="6">
        <f t="shared" si="5"/>
        <v>797.30532373112885</v>
      </c>
      <c r="O9" s="6">
        <f t="shared" si="5"/>
        <v>1548.7199999999993</v>
      </c>
      <c r="P9" s="6">
        <f t="shared" si="5"/>
        <v>1594.6106474622577</v>
      </c>
      <c r="Q9" s="6">
        <f t="shared" si="5"/>
        <v>0.86028666940705789</v>
      </c>
      <c r="R9" s="6">
        <f t="shared" si="5"/>
        <v>2.5944027524773912</v>
      </c>
      <c r="T9" s="3" t="s">
        <v>15</v>
      </c>
      <c r="V9" s="6">
        <f>MAX(V1070:V4949)</f>
        <v>9.205353896633623</v>
      </c>
    </row>
    <row r="10" spans="1:22">
      <c r="A10" s="3" t="s">
        <v>17</v>
      </c>
      <c r="E10" s="5">
        <f t="shared" ref="E10:R10" si="6">STDEV(E1070:E4949)</f>
        <v>2294.3803352155692</v>
      </c>
      <c r="F10" s="5">
        <f t="shared" si="6"/>
        <v>2316.2946085501153</v>
      </c>
      <c r="G10" s="5">
        <f t="shared" si="6"/>
        <v>50.824899917346869</v>
      </c>
      <c r="H10" s="5">
        <f t="shared" si="6"/>
        <v>2293.1014420093711</v>
      </c>
      <c r="I10" s="5">
        <f t="shared" si="6"/>
        <v>2318.4278615386643</v>
      </c>
      <c r="J10" s="5">
        <f t="shared" si="6"/>
        <v>45.097828953742329</v>
      </c>
      <c r="K10" s="5">
        <f t="shared" si="6"/>
        <v>2292.8633479216287</v>
      </c>
      <c r="L10" s="5">
        <f t="shared" si="6"/>
        <v>126.89114614221958</v>
      </c>
      <c r="M10" s="5">
        <f t="shared" si="6"/>
        <v>2316.1849752278808</v>
      </c>
      <c r="N10" s="5">
        <f t="shared" si="6"/>
        <v>33.287112015450056</v>
      </c>
      <c r="O10" s="5">
        <f t="shared" si="6"/>
        <v>147.66708376837775</v>
      </c>
      <c r="P10" s="5">
        <f t="shared" si="6"/>
        <v>66.574224030900112</v>
      </c>
      <c r="Q10" s="5">
        <f t="shared" si="6"/>
        <v>0.28305886578058159</v>
      </c>
      <c r="R10" s="5">
        <f t="shared" si="6"/>
        <v>0.44162066852950355</v>
      </c>
      <c r="T10" s="3" t="s">
        <v>17</v>
      </c>
      <c r="V10" s="5">
        <f>STDEV(V1070:V4949)</f>
        <v>0.99786558870529563</v>
      </c>
    </row>
    <row r="11" spans="1:22">
      <c r="A11" s="3" t="s">
        <v>25</v>
      </c>
      <c r="L11" s="6">
        <f>SQRT(SUMSQ(L1070:L4949)/L6)</f>
        <v>126.90497087733132</v>
      </c>
      <c r="O11" s="6">
        <f>SQRT(SUMSQ(O1070:O4949)/O6)</f>
        <v>147.67351960298436</v>
      </c>
      <c r="R11" s="6">
        <f>SQRT(SUMSQ(R1070:R4949)/R6)</f>
        <v>0.72272595883744217</v>
      </c>
      <c r="S11" s="6">
        <f>SQRT((SUMSQ(O1070:O4949)-SUMSQ(P1070:P4949))/M6)</f>
        <v>92.987965157591745</v>
      </c>
      <c r="T11" s="3" t="s">
        <v>25</v>
      </c>
      <c r="V11" s="6">
        <f>SQRT(SUMSQ(V1070:V4949)/V6)</f>
        <v>1.4640896245286918</v>
      </c>
    </row>
    <row r="12" spans="1:22" ht="14.25">
      <c r="A12" s="3" t="s">
        <v>26</v>
      </c>
      <c r="B12" s="3" t="s">
        <v>44</v>
      </c>
      <c r="L12" s="1">
        <f>10000*L11/K7</f>
        <v>979.64384341068956</v>
      </c>
      <c r="O12" s="1">
        <f>10000*O11/M7</f>
        <v>1135.4531210456889</v>
      </c>
      <c r="S12" s="1">
        <f>10000*S11/M7</f>
        <v>714.97906694262588</v>
      </c>
      <c r="T12" s="3" t="s">
        <v>26</v>
      </c>
    </row>
    <row r="13" spans="1:22">
      <c r="A13" s="3"/>
      <c r="B13" s="3"/>
      <c r="L13" s="1"/>
      <c r="S13" s="1"/>
    </row>
    <row r="14" spans="1:22" ht="15.75">
      <c r="A14" s="3"/>
      <c r="B14" s="3" t="s">
        <v>32</v>
      </c>
      <c r="E14" s="5" t="s">
        <v>33</v>
      </c>
      <c r="F14" s="7">
        <f>SUM(W1070:W4949)/SUM(X1070:X4949)</f>
        <v>4.1054575340733035E-2</v>
      </c>
      <c r="H14" s="5" t="s">
        <v>34</v>
      </c>
      <c r="I14" s="8">
        <f>SQRT(SUMSQ(V1070:V4949)/SUMSQ(Y1070:Y4949))</f>
        <v>5.289304470803842E-2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35</v>
      </c>
      <c r="F15" s="7">
        <f>SUM(S1070:S4949)/SUM(T1070:T4949)</f>
        <v>0.55983916041949311</v>
      </c>
      <c r="H15" s="5" t="s">
        <v>36</v>
      </c>
      <c r="I15" s="8">
        <f>SQRT(SUMSQ(R1070:R4949)/SUMSQ(U1070:U4949))</f>
        <v>0.525928026385314</v>
      </c>
      <c r="K15" s="1"/>
      <c r="L15" s="1"/>
      <c r="N15"/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I17" s="8"/>
      <c r="J17" s="5" t="s">
        <v>29</v>
      </c>
      <c r="K17" s="1"/>
      <c r="L17" s="1"/>
      <c r="N17"/>
      <c r="P17"/>
      <c r="Q17"/>
      <c r="S17" s="1"/>
    </row>
    <row r="18" spans="1:26">
      <c r="A18" s="3" t="s">
        <v>50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51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COUNT(K1070:K4669)</f>
        <v>3600</v>
      </c>
      <c r="L20" s="1">
        <f>COUNT(L1070:L4669)</f>
        <v>3600</v>
      </c>
      <c r="M20" s="1">
        <f>COUNT(M1070:M4669)</f>
        <v>3600</v>
      </c>
      <c r="N20" s="1"/>
      <c r="O20" s="1">
        <f>COUNT(O1070:O4669)</f>
        <v>3600</v>
      </c>
      <c r="P20" s="1"/>
      <c r="Q20" s="1"/>
      <c r="R20" s="1"/>
      <c r="T20" s="3"/>
      <c r="V20" s="1"/>
      <c r="Y20" s="3" t="s">
        <v>16</v>
      </c>
      <c r="Z20" s="1">
        <f>COUNT(Z1070:Z4669)</f>
        <v>3600</v>
      </c>
    </row>
    <row r="21" spans="1:26">
      <c r="A21" s="3" t="s">
        <v>13</v>
      </c>
      <c r="D21" s="1"/>
      <c r="J21" s="3" t="s">
        <v>13</v>
      </c>
      <c r="K21" s="5">
        <f>AVERAGE(K1070:K4669)</f>
        <v>1371.5583291666617</v>
      </c>
      <c r="L21" s="5">
        <f>AVERAGE(L1070:L4669)</f>
        <v>-2.812891666666661</v>
      </c>
      <c r="M21" s="5">
        <f>AVERAGE(M1070:M4669)</f>
        <v>1375.8117958333314</v>
      </c>
      <c r="O21" s="5">
        <f>AVERAGE(O1070:O4669)</f>
        <v>-2.9942805555555587</v>
      </c>
      <c r="P21" s="5"/>
      <c r="Q21" s="5"/>
      <c r="R21" s="5"/>
      <c r="T21" s="3"/>
      <c r="V21" s="5"/>
      <c r="Y21" s="3" t="s">
        <v>13</v>
      </c>
      <c r="Z21" s="5">
        <f>AVERAGE(Z1070:Z4669)</f>
        <v>0.48978472925526079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MIN(K1070:K4669)</f>
        <v>3.5000000000000003E-2</v>
      </c>
      <c r="L22" s="6">
        <f>MIN(L1070:L4669)</f>
        <v>-1477.7099999999991</v>
      </c>
      <c r="M22" s="6">
        <f>MIN(M1070:M4669)</f>
        <v>-28.98</v>
      </c>
      <c r="N22" s="6"/>
      <c r="O22" s="6">
        <f>MIN(O1070:O4669)</f>
        <v>-1826.5200000000041</v>
      </c>
      <c r="P22" s="6" t="s">
        <v>29</v>
      </c>
      <c r="R22" s="6"/>
      <c r="T22" s="3"/>
      <c r="V22" s="6"/>
      <c r="Y22" s="3" t="s">
        <v>14</v>
      </c>
      <c r="Z22" s="6">
        <f>MIN(Z1070:Z4669)</f>
        <v>6.6895440801298264E-2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MAX(K1070:K4669)</f>
        <v>57354.934999999998</v>
      </c>
      <c r="L23" s="6">
        <f>MAX(L1070:L4669)</f>
        <v>1381.0400000000009</v>
      </c>
      <c r="M23" s="6">
        <f>MAX(M1070:M4669)</f>
        <v>58538.785000000003</v>
      </c>
      <c r="N23" s="6"/>
      <c r="O23" s="6">
        <f>MAX(O1070:O4669)</f>
        <v>1548.7199999999993</v>
      </c>
      <c r="R23" s="6"/>
      <c r="T23" s="3"/>
      <c r="V23" s="6"/>
      <c r="Y23" s="3" t="s">
        <v>15</v>
      </c>
      <c r="Z23" s="6">
        <f>MAX(Z1070:Z4669)</f>
        <v>0.65482058611500593</v>
      </c>
    </row>
    <row r="24" spans="1:26">
      <c r="A24" s="3" t="s">
        <v>17</v>
      </c>
      <c r="J24" s="3" t="s">
        <v>17</v>
      </c>
      <c r="K24" s="5">
        <f>STDEV(K1070:K4669)</f>
        <v>2361.8568512292477</v>
      </c>
      <c r="L24" s="5">
        <f>STDEV(L1070:L4669)</f>
        <v>131.24072177433015</v>
      </c>
      <c r="M24" s="5">
        <f>STDEV(M1070:M4669)</f>
        <v>2386.6013494695562</v>
      </c>
      <c r="O24" s="5">
        <f>STDEV(O1070:O4669)</f>
        <v>151.86061029800473</v>
      </c>
      <c r="P24" s="5"/>
      <c r="Q24" s="5"/>
      <c r="R24" s="5"/>
      <c r="T24" s="3"/>
      <c r="V24" s="5"/>
      <c r="Y24" s="3" t="s">
        <v>17</v>
      </c>
      <c r="Z24" s="5">
        <f>STDEV(Z1070:Z4669)</f>
        <v>0.1192511159821161</v>
      </c>
    </row>
    <row r="25" spans="1:26">
      <c r="A25" s="3" t="s">
        <v>25</v>
      </c>
      <c r="L25" s="6">
        <f>SQRT(SUMSQ(L1070:L4669)/L20)</f>
        <v>131.25263780830812</v>
      </c>
      <c r="O25" s="6">
        <f>SQRT(SUMSQ(O1070:O4669)/O20)</f>
        <v>151.86903787026151</v>
      </c>
      <c r="R25" s="6"/>
      <c r="S25" s="6"/>
      <c r="T25" s="3"/>
      <c r="V25" s="6"/>
    </row>
    <row r="26" spans="1:26" ht="14.25">
      <c r="A26" s="3" t="s">
        <v>26</v>
      </c>
      <c r="B26" s="3" t="s">
        <v>44</v>
      </c>
      <c r="L26" s="1">
        <f>10000*L25/K21</f>
        <v>956.95994123746277</v>
      </c>
      <c r="O26" s="1">
        <f>10000*O25/M21</f>
        <v>1103.8503836803798</v>
      </c>
      <c r="S26" s="1"/>
      <c r="T26" s="3"/>
      <c r="U26" t="s">
        <v>29</v>
      </c>
    </row>
    <row r="27" spans="1:26">
      <c r="A27" s="3"/>
      <c r="B27" s="3"/>
      <c r="L27" s="1"/>
    </row>
    <row r="28" spans="1:26">
      <c r="A28" s="3"/>
      <c r="B28" s="3"/>
      <c r="H28" s="5" t="s">
        <v>29</v>
      </c>
      <c r="L28" s="1"/>
    </row>
    <row r="29" spans="1:26">
      <c r="A29" s="3" t="s">
        <v>55</v>
      </c>
      <c r="B29" s="3"/>
      <c r="I29" s="5" t="s">
        <v>29</v>
      </c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I30" s="5" t="s">
        <v>29</v>
      </c>
      <c r="L30" s="1"/>
    </row>
    <row r="31" spans="1:26">
      <c r="A31" s="3" t="s">
        <v>16</v>
      </c>
      <c r="B31" s="1">
        <f t="shared" ref="B31:G31" si="7">COUNT(B52:B1064)</f>
        <v>1013</v>
      </c>
      <c r="C31" s="1">
        <f t="shared" si="7"/>
        <v>1013</v>
      </c>
      <c r="D31" s="1">
        <f t="shared" si="7"/>
        <v>1013</v>
      </c>
      <c r="E31" s="1">
        <f t="shared" si="7"/>
        <v>1013</v>
      </c>
      <c r="F31" s="1">
        <f t="shared" si="7"/>
        <v>1013</v>
      </c>
      <c r="G31" s="1">
        <f t="shared" si="7"/>
        <v>1013</v>
      </c>
      <c r="L31" s="1"/>
    </row>
    <row r="32" spans="1:26">
      <c r="A32" s="3" t="s">
        <v>13</v>
      </c>
      <c r="E32" s="5">
        <f>AVERAGE(E52:E1064)</f>
        <v>2525.6240572556731</v>
      </c>
      <c r="F32" s="5">
        <f>AVERAGE(F52:F1064)</f>
        <v>2545.6255281342524</v>
      </c>
      <c r="G32" s="5">
        <f>AVERAGE(G52:G1064)</f>
        <v>84.139703849950521</v>
      </c>
      <c r="L32" s="1"/>
    </row>
    <row r="33" spans="1:12">
      <c r="A33" s="3" t="s">
        <v>14</v>
      </c>
      <c r="B33" s="1">
        <f t="shared" ref="B33:G33" si="8">MIN(B52:B1064)</f>
        <v>0</v>
      </c>
      <c r="C33" s="1">
        <f t="shared" si="8"/>
        <v>0</v>
      </c>
      <c r="D33" s="1">
        <f t="shared" si="8"/>
        <v>0</v>
      </c>
      <c r="E33" s="6">
        <f t="shared" si="8"/>
        <v>0.15</v>
      </c>
      <c r="F33" s="6">
        <f t="shared" si="8"/>
        <v>-41.63</v>
      </c>
      <c r="G33" s="6">
        <f t="shared" si="8"/>
        <v>5.35</v>
      </c>
      <c r="L33" s="1"/>
    </row>
    <row r="34" spans="1:12">
      <c r="A34" s="3" t="s">
        <v>15</v>
      </c>
      <c r="B34" s="1">
        <f t="shared" ref="B34:G34" si="9">MAX(B52:B1064)</f>
        <v>16</v>
      </c>
      <c r="C34" s="1">
        <f t="shared" si="9"/>
        <v>15</v>
      </c>
      <c r="D34" s="1">
        <f t="shared" si="9"/>
        <v>41</v>
      </c>
      <c r="E34" s="6">
        <f t="shared" si="9"/>
        <v>64472.5</v>
      </c>
      <c r="F34" s="6">
        <f t="shared" si="9"/>
        <v>63958.52</v>
      </c>
      <c r="G34" s="6">
        <f t="shared" si="9"/>
        <v>1513.14</v>
      </c>
      <c r="L34" s="1"/>
    </row>
    <row r="35" spans="1:12">
      <c r="A35" s="3" t="s">
        <v>17</v>
      </c>
      <c r="E35" s="5">
        <f>STDEV(E52:E1064)</f>
        <v>6281.6179783572734</v>
      </c>
      <c r="F35" s="5">
        <f>STDEV(F52:F1064)</f>
        <v>6351.9161547771691</v>
      </c>
      <c r="G35" s="5">
        <f>STDEV(G52:G1064)</f>
        <v>137.21953413826236</v>
      </c>
      <c r="L35" s="1"/>
    </row>
    <row r="36" spans="1:12">
      <c r="A36" s="3"/>
      <c r="B36" s="3"/>
      <c r="L36" s="1"/>
    </row>
    <row r="37" spans="1:12">
      <c r="A37" s="3"/>
      <c r="B37" s="3"/>
      <c r="L37" s="1"/>
    </row>
    <row r="38" spans="1:12">
      <c r="A38" s="3" t="s">
        <v>56</v>
      </c>
      <c r="B38" s="3"/>
      <c r="L38" s="1"/>
    </row>
    <row r="39" spans="1:12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</row>
    <row r="40" spans="1:12">
      <c r="A40" s="3" t="s">
        <v>16</v>
      </c>
      <c r="B40" s="1">
        <f t="shared" ref="B40:G40" si="10">COUNT(B4955:B5553)</f>
        <v>599</v>
      </c>
      <c r="C40" s="1">
        <f t="shared" si="10"/>
        <v>599</v>
      </c>
      <c r="D40" s="1">
        <f t="shared" si="10"/>
        <v>599</v>
      </c>
      <c r="E40" s="1">
        <f t="shared" si="10"/>
        <v>599</v>
      </c>
      <c r="F40" s="1">
        <f t="shared" si="10"/>
        <v>599</v>
      </c>
      <c r="G40" s="1">
        <f t="shared" si="10"/>
        <v>599</v>
      </c>
      <c r="L40" s="1"/>
    </row>
    <row r="41" spans="1:12">
      <c r="A41" s="3" t="s">
        <v>13</v>
      </c>
      <c r="E41" s="5">
        <f>AVERAGE(E4955:E5553)</f>
        <v>369.63689482470795</v>
      </c>
      <c r="F41" s="5">
        <f>AVERAGE(F4955:F5553)</f>
        <v>388.32786310517571</v>
      </c>
      <c r="G41" s="5">
        <f>AVERAGE(G4955:G5553)</f>
        <v>66.609983305509218</v>
      </c>
      <c r="L41" s="1"/>
    </row>
    <row r="42" spans="1:12">
      <c r="A42" s="3" t="s">
        <v>14</v>
      </c>
      <c r="B42" s="1">
        <f t="shared" ref="B42:G42" si="11">MIN(B4955:B5553)</f>
        <v>-16</v>
      </c>
      <c r="C42" s="1">
        <f t="shared" si="11"/>
        <v>1</v>
      </c>
      <c r="D42" s="1">
        <f t="shared" si="11"/>
        <v>1</v>
      </c>
      <c r="E42" s="6">
        <f t="shared" si="11"/>
        <v>0.18</v>
      </c>
      <c r="F42" s="6">
        <f t="shared" si="11"/>
        <v>-29.52</v>
      </c>
      <c r="G42" s="6">
        <f t="shared" si="11"/>
        <v>11.44</v>
      </c>
      <c r="L42" s="1"/>
    </row>
    <row r="43" spans="1:12">
      <c r="A43" s="3" t="s">
        <v>15</v>
      </c>
      <c r="B43" s="1">
        <f t="shared" ref="B43:G43" si="12">MAX(B4955:B5553)</f>
        <v>16</v>
      </c>
      <c r="C43" s="1">
        <f t="shared" si="12"/>
        <v>15</v>
      </c>
      <c r="D43" s="1">
        <f t="shared" si="12"/>
        <v>41</v>
      </c>
      <c r="E43" s="6">
        <f t="shared" si="12"/>
        <v>6243.49</v>
      </c>
      <c r="F43" s="6">
        <f t="shared" si="12"/>
        <v>6139.5</v>
      </c>
      <c r="G43" s="6">
        <f t="shared" si="12"/>
        <v>192.93</v>
      </c>
      <c r="I43" s="5" t="s">
        <v>29</v>
      </c>
      <c r="L43" s="1"/>
    </row>
    <row r="44" spans="1:12">
      <c r="A44" s="3" t="s">
        <v>17</v>
      </c>
      <c r="E44" s="5">
        <f>STDEV(E4955:E5553)</f>
        <v>461.73001947457033</v>
      </c>
      <c r="F44" s="5">
        <f>STDEV(F4955:F5553)</f>
        <v>472.21315775537073</v>
      </c>
      <c r="G44" s="5">
        <f>STDEV(G4955:G5553)</f>
        <v>17.726487177627199</v>
      </c>
      <c r="L44" s="1"/>
    </row>
    <row r="45" spans="1:12">
      <c r="A45" s="3"/>
      <c r="L45" s="1"/>
    </row>
    <row r="46" spans="1:12">
      <c r="A46" s="3" t="s">
        <v>28</v>
      </c>
      <c r="E46" s="2">
        <f>2*B6+B31+B40</f>
        <v>9372</v>
      </c>
      <c r="L46" s="1"/>
    </row>
    <row r="47" spans="1:12">
      <c r="A47" s="3"/>
      <c r="E47" s="2"/>
      <c r="L47" s="1"/>
    </row>
    <row r="48" spans="1:12">
      <c r="A48" s="3"/>
      <c r="E48" s="2"/>
      <c r="L48" s="1"/>
    </row>
    <row r="49" spans="1:25">
      <c r="A49" s="3" t="s">
        <v>55</v>
      </c>
      <c r="B49" s="3"/>
      <c r="L49" s="1"/>
    </row>
    <row r="50" spans="1:25">
      <c r="A50" s="1" t="s">
        <v>12</v>
      </c>
      <c r="B50" s="4" t="s">
        <v>0</v>
      </c>
      <c r="C50" s="4" t="s">
        <v>1</v>
      </c>
      <c r="D50" s="4" t="s">
        <v>2</v>
      </c>
      <c r="E50" s="6" t="s">
        <v>3</v>
      </c>
      <c r="F50" s="6" t="s">
        <v>4</v>
      </c>
      <c r="G50" s="6" t="s">
        <v>5</v>
      </c>
    </row>
    <row r="51" spans="1:25">
      <c r="B51" s="4"/>
      <c r="C51" s="4"/>
      <c r="D51" s="4"/>
      <c r="E51" s="6"/>
      <c r="F51" s="6"/>
      <c r="G51" s="6"/>
    </row>
    <row r="52" spans="1:25">
      <c r="A52" s="1">
        <f t="shared" ref="A52:A115" si="13">100000*B52+200*C52+D52</f>
        <v>4</v>
      </c>
      <c r="B52" s="1">
        <v>0</v>
      </c>
      <c r="C52" s="1">
        <v>0</v>
      </c>
      <c r="D52" s="2">
        <v>4</v>
      </c>
      <c r="E52" s="5">
        <v>38363.199999999997</v>
      </c>
      <c r="F52" s="5">
        <v>35027.379999999997</v>
      </c>
      <c r="G52" s="5">
        <v>1058.6300000000001</v>
      </c>
    </row>
    <row r="53" spans="1:25">
      <c r="A53" s="1">
        <f t="shared" si="13"/>
        <v>6</v>
      </c>
      <c r="B53" s="1">
        <v>0</v>
      </c>
      <c r="C53" s="1">
        <v>0</v>
      </c>
      <c r="D53" s="2">
        <v>6</v>
      </c>
      <c r="E53" s="5">
        <v>12065.41</v>
      </c>
      <c r="F53" s="5">
        <v>12622.9</v>
      </c>
      <c r="G53" s="5">
        <v>347.47</v>
      </c>
    </row>
    <row r="54" spans="1:25">
      <c r="A54" s="1">
        <f t="shared" si="13"/>
        <v>8</v>
      </c>
      <c r="B54" s="1">
        <v>0</v>
      </c>
      <c r="C54" s="1">
        <v>0</v>
      </c>
      <c r="D54" s="2">
        <v>8</v>
      </c>
      <c r="E54" s="5">
        <v>30484.71</v>
      </c>
      <c r="F54" s="5">
        <v>30865.57</v>
      </c>
      <c r="G54" s="5">
        <v>842.74</v>
      </c>
    </row>
    <row r="55" spans="1:25">
      <c r="A55" s="1">
        <f t="shared" si="13"/>
        <v>10</v>
      </c>
      <c r="B55" s="1">
        <v>0</v>
      </c>
      <c r="C55" s="1">
        <v>0</v>
      </c>
      <c r="D55" s="2">
        <v>10</v>
      </c>
      <c r="E55" s="5">
        <v>54017.58</v>
      </c>
      <c r="F55" s="5">
        <v>55554.06</v>
      </c>
      <c r="G55" s="5">
        <v>1513.14</v>
      </c>
    </row>
    <row r="56" spans="1:25">
      <c r="A56" s="1">
        <f t="shared" si="13"/>
        <v>12</v>
      </c>
      <c r="B56" s="1">
        <v>0</v>
      </c>
      <c r="C56" s="1">
        <v>0</v>
      </c>
      <c r="D56" s="2">
        <v>12</v>
      </c>
      <c r="E56" s="5">
        <v>11395.03</v>
      </c>
      <c r="F56" s="5">
        <v>10427.280000000001</v>
      </c>
      <c r="G56" s="5">
        <v>412.26</v>
      </c>
      <c r="H56" s="6" t="s">
        <v>29</v>
      </c>
      <c r="I56" s="6"/>
      <c r="J56" s="6"/>
      <c r="N56" s="6"/>
      <c r="R56" s="6"/>
      <c r="S56" s="6"/>
      <c r="T56" s="6"/>
      <c r="U56" s="6"/>
      <c r="V56" s="6"/>
      <c r="W56" s="6"/>
      <c r="X56" s="6"/>
      <c r="Y56" s="6"/>
    </row>
    <row r="57" spans="1:25">
      <c r="A57" s="1">
        <f t="shared" si="13"/>
        <v>14</v>
      </c>
      <c r="B57" s="1">
        <v>0</v>
      </c>
      <c r="C57" s="1">
        <v>0</v>
      </c>
      <c r="D57" s="2">
        <v>14</v>
      </c>
      <c r="E57" s="5">
        <v>34709.99</v>
      </c>
      <c r="F57" s="5">
        <v>37392.660000000003</v>
      </c>
      <c r="G57" s="5">
        <v>1447.71</v>
      </c>
      <c r="O57" s="6"/>
      <c r="R57" s="9"/>
      <c r="S57" s="9"/>
      <c r="U57" s="9"/>
      <c r="V57" s="9"/>
      <c r="W57" s="9"/>
      <c r="Y57" s="9"/>
    </row>
    <row r="58" spans="1:25">
      <c r="A58" s="1">
        <f t="shared" si="13"/>
        <v>18</v>
      </c>
      <c r="B58" s="1">
        <v>0</v>
      </c>
      <c r="C58" s="1">
        <v>0</v>
      </c>
      <c r="D58" s="2">
        <v>18</v>
      </c>
      <c r="E58" s="5">
        <v>12863.85</v>
      </c>
      <c r="F58" s="5">
        <v>13462.84</v>
      </c>
      <c r="G58" s="5">
        <v>535.22</v>
      </c>
    </row>
    <row r="59" spans="1:25">
      <c r="A59" s="1">
        <f t="shared" si="13"/>
        <v>20</v>
      </c>
      <c r="B59" s="1">
        <v>0</v>
      </c>
      <c r="C59" s="1">
        <v>0</v>
      </c>
      <c r="D59" s="2">
        <v>20</v>
      </c>
      <c r="E59" s="5">
        <v>4721.51</v>
      </c>
      <c r="F59" s="5">
        <v>4523.6099999999997</v>
      </c>
      <c r="G59" s="5">
        <v>195.7</v>
      </c>
      <c r="H59" s="6"/>
      <c r="I59" s="6"/>
      <c r="J59" s="6"/>
      <c r="N59" s="6"/>
      <c r="R59" s="6"/>
      <c r="S59" s="6"/>
      <c r="T59" s="6"/>
      <c r="U59" s="6"/>
      <c r="V59" s="6"/>
      <c r="W59" s="6"/>
      <c r="X59" s="6"/>
      <c r="Y59" s="6"/>
    </row>
    <row r="60" spans="1:25">
      <c r="A60" s="1">
        <f t="shared" si="13"/>
        <v>22</v>
      </c>
      <c r="B60" s="1">
        <v>0</v>
      </c>
      <c r="C60" s="1">
        <v>0</v>
      </c>
      <c r="D60" s="2">
        <v>22</v>
      </c>
      <c r="E60" s="5">
        <v>4.7</v>
      </c>
      <c r="F60" s="5">
        <v>0.65</v>
      </c>
      <c r="G60" s="5">
        <v>23.88</v>
      </c>
    </row>
    <row r="61" spans="1:25">
      <c r="A61" s="1">
        <f t="shared" si="13"/>
        <v>24</v>
      </c>
      <c r="B61" s="1">
        <v>0</v>
      </c>
      <c r="C61" s="1">
        <v>0</v>
      </c>
      <c r="D61" s="2">
        <v>24</v>
      </c>
      <c r="E61" s="5">
        <v>171.27</v>
      </c>
      <c r="F61" s="5">
        <v>185.7</v>
      </c>
      <c r="G61" s="5">
        <v>34.86</v>
      </c>
    </row>
    <row r="62" spans="1:25">
      <c r="A62" s="1">
        <f t="shared" si="13"/>
        <v>26</v>
      </c>
      <c r="B62" s="1">
        <v>0</v>
      </c>
      <c r="C62" s="1">
        <v>0</v>
      </c>
      <c r="D62" s="2">
        <v>26</v>
      </c>
      <c r="E62" s="5">
        <v>1475.77</v>
      </c>
      <c r="F62" s="5">
        <v>1569.33</v>
      </c>
      <c r="G62" s="5">
        <v>64.58</v>
      </c>
    </row>
    <row r="63" spans="1:25">
      <c r="A63" s="1">
        <f t="shared" si="13"/>
        <v>28</v>
      </c>
      <c r="B63" s="1">
        <v>0</v>
      </c>
      <c r="C63" s="1">
        <v>0</v>
      </c>
      <c r="D63" s="2">
        <v>28</v>
      </c>
      <c r="E63" s="5">
        <v>1391.74</v>
      </c>
      <c r="F63" s="5">
        <v>1362.9</v>
      </c>
      <c r="G63" s="5">
        <v>79.42</v>
      </c>
    </row>
    <row r="64" spans="1:25">
      <c r="A64" s="1">
        <f t="shared" si="13"/>
        <v>30</v>
      </c>
      <c r="B64" s="1">
        <v>0</v>
      </c>
      <c r="C64" s="1">
        <v>0</v>
      </c>
      <c r="D64" s="2">
        <v>30</v>
      </c>
      <c r="E64" s="5">
        <v>797.4</v>
      </c>
      <c r="F64" s="5">
        <v>798.74</v>
      </c>
      <c r="G64" s="5">
        <v>48.51</v>
      </c>
    </row>
    <row r="65" spans="1:25">
      <c r="A65" s="1">
        <f t="shared" si="13"/>
        <v>32</v>
      </c>
      <c r="B65" s="1">
        <v>0</v>
      </c>
      <c r="C65" s="1">
        <v>0</v>
      </c>
      <c r="D65" s="2">
        <v>32</v>
      </c>
      <c r="E65" s="5">
        <v>139.66999999999999</v>
      </c>
      <c r="F65" s="5">
        <v>148.13999999999999</v>
      </c>
      <c r="G65" s="5">
        <v>31.59</v>
      </c>
    </row>
    <row r="66" spans="1:25">
      <c r="A66" s="1">
        <f t="shared" si="13"/>
        <v>34</v>
      </c>
      <c r="B66" s="1">
        <v>0</v>
      </c>
      <c r="C66" s="1">
        <v>0</v>
      </c>
      <c r="D66" s="2">
        <v>34</v>
      </c>
      <c r="E66" s="5">
        <v>1047.49</v>
      </c>
      <c r="F66" s="5">
        <v>1026.03</v>
      </c>
      <c r="G66" s="5">
        <v>59.33</v>
      </c>
      <c r="H66" s="6"/>
      <c r="I66" s="6"/>
      <c r="J66" s="6"/>
      <c r="N66" s="6"/>
      <c r="R66" s="6"/>
      <c r="S66" s="6"/>
      <c r="T66" s="6"/>
      <c r="U66" s="6"/>
      <c r="V66" s="6"/>
      <c r="W66" s="6"/>
      <c r="X66" s="6"/>
      <c r="Y66" s="6"/>
    </row>
    <row r="67" spans="1:25">
      <c r="A67" s="1">
        <f t="shared" si="13"/>
        <v>36</v>
      </c>
      <c r="B67" s="1">
        <v>0</v>
      </c>
      <c r="C67" s="1">
        <v>0</v>
      </c>
      <c r="D67" s="2">
        <v>36</v>
      </c>
      <c r="E67" s="5">
        <v>973.4</v>
      </c>
      <c r="F67" s="5">
        <v>957.71</v>
      </c>
      <c r="G67" s="5">
        <v>69.45</v>
      </c>
      <c r="O67" s="6"/>
      <c r="R67" s="9"/>
      <c r="S67" s="9"/>
      <c r="U67" s="9"/>
      <c r="V67" s="9"/>
      <c r="W67" s="9"/>
      <c r="Y67" s="9"/>
    </row>
    <row r="68" spans="1:25">
      <c r="A68" s="1">
        <f t="shared" si="13"/>
        <v>38</v>
      </c>
      <c r="B68" s="1">
        <v>0</v>
      </c>
      <c r="C68" s="1">
        <v>0</v>
      </c>
      <c r="D68" s="2">
        <v>38</v>
      </c>
      <c r="E68" s="5">
        <v>89.16</v>
      </c>
      <c r="F68" s="5">
        <v>103.09</v>
      </c>
      <c r="G68" s="5">
        <v>38.58</v>
      </c>
    </row>
    <row r="69" spans="1:25">
      <c r="A69" s="1">
        <f t="shared" si="13"/>
        <v>40</v>
      </c>
      <c r="B69" s="1">
        <v>0</v>
      </c>
      <c r="C69" s="1">
        <v>0</v>
      </c>
      <c r="D69" s="2">
        <v>40</v>
      </c>
      <c r="E69" s="5">
        <v>8.68</v>
      </c>
      <c r="F69" s="5">
        <v>-37.92</v>
      </c>
      <c r="G69" s="5">
        <v>37.92</v>
      </c>
      <c r="H69" s="6"/>
      <c r="I69" s="6"/>
      <c r="J69" s="6"/>
      <c r="N69" s="6"/>
      <c r="R69" s="6"/>
      <c r="S69" s="6"/>
      <c r="T69" s="6"/>
      <c r="U69" s="6"/>
      <c r="V69" s="6"/>
      <c r="W69" s="6"/>
      <c r="X69" s="6"/>
      <c r="Y69" s="6"/>
    </row>
    <row r="70" spans="1:25">
      <c r="A70" s="1">
        <f t="shared" si="13"/>
        <v>201</v>
      </c>
      <c r="B70" s="1">
        <v>0</v>
      </c>
      <c r="C70" s="1">
        <v>1</v>
      </c>
      <c r="D70" s="2">
        <v>1</v>
      </c>
      <c r="E70" s="5">
        <v>7615.42</v>
      </c>
      <c r="F70" s="5">
        <v>7396.09</v>
      </c>
      <c r="G70" s="5">
        <v>166.93</v>
      </c>
    </row>
    <row r="71" spans="1:25">
      <c r="A71" s="1">
        <f t="shared" si="13"/>
        <v>202</v>
      </c>
      <c r="B71" s="1">
        <v>0</v>
      </c>
      <c r="C71" s="1">
        <v>1</v>
      </c>
      <c r="D71" s="2">
        <v>2</v>
      </c>
      <c r="E71" s="5">
        <v>15885.09</v>
      </c>
      <c r="F71" s="5">
        <v>16206.93</v>
      </c>
      <c r="G71" s="5">
        <v>314.33</v>
      </c>
    </row>
    <row r="72" spans="1:25">
      <c r="A72" s="1">
        <f t="shared" si="13"/>
        <v>203</v>
      </c>
      <c r="B72" s="1">
        <v>0</v>
      </c>
      <c r="C72" s="1">
        <v>1</v>
      </c>
      <c r="D72" s="2">
        <v>3</v>
      </c>
      <c r="E72" s="5">
        <v>22730.14</v>
      </c>
      <c r="F72" s="5">
        <v>23223.17</v>
      </c>
      <c r="G72" s="5">
        <v>449.13</v>
      </c>
    </row>
    <row r="73" spans="1:25">
      <c r="A73" s="1">
        <f t="shared" si="13"/>
        <v>204</v>
      </c>
      <c r="B73" s="1">
        <v>0</v>
      </c>
      <c r="C73" s="1">
        <v>1</v>
      </c>
      <c r="D73" s="2">
        <v>4</v>
      </c>
      <c r="E73" s="5">
        <v>4852.8999999999996</v>
      </c>
      <c r="F73" s="5">
        <v>4807.0200000000004</v>
      </c>
      <c r="G73" s="5">
        <v>84.77</v>
      </c>
    </row>
    <row r="74" spans="1:25">
      <c r="A74" s="1">
        <f t="shared" si="13"/>
        <v>205</v>
      </c>
      <c r="B74" s="1">
        <v>0</v>
      </c>
      <c r="C74" s="1">
        <v>1</v>
      </c>
      <c r="D74" s="2">
        <v>5</v>
      </c>
      <c r="E74" s="5">
        <v>7315.28</v>
      </c>
      <c r="F74" s="5">
        <v>7695.83</v>
      </c>
      <c r="G74" s="5">
        <v>134.56</v>
      </c>
    </row>
    <row r="75" spans="1:25">
      <c r="A75" s="1">
        <f t="shared" si="13"/>
        <v>206</v>
      </c>
      <c r="B75" s="1">
        <v>0</v>
      </c>
      <c r="C75" s="1">
        <v>1</v>
      </c>
      <c r="D75" s="2">
        <v>6</v>
      </c>
      <c r="E75" s="5">
        <v>5504.43</v>
      </c>
      <c r="F75" s="5">
        <v>5839.6</v>
      </c>
      <c r="G75" s="5">
        <v>85.92</v>
      </c>
    </row>
    <row r="76" spans="1:25">
      <c r="A76" s="1">
        <f t="shared" si="13"/>
        <v>207</v>
      </c>
      <c r="B76" s="1">
        <v>0</v>
      </c>
      <c r="C76" s="1">
        <v>1</v>
      </c>
      <c r="D76" s="2">
        <v>7</v>
      </c>
      <c r="E76" s="5">
        <v>63.45</v>
      </c>
      <c r="F76" s="5">
        <v>70.59</v>
      </c>
      <c r="G76" s="5">
        <v>5.72</v>
      </c>
    </row>
    <row r="77" spans="1:25">
      <c r="A77" s="1">
        <f t="shared" si="13"/>
        <v>208</v>
      </c>
      <c r="B77" s="1">
        <v>0</v>
      </c>
      <c r="C77" s="1">
        <v>1</v>
      </c>
      <c r="D77" s="2">
        <v>8</v>
      </c>
      <c r="E77" s="5">
        <v>46135.09</v>
      </c>
      <c r="F77" s="5">
        <v>47628.67</v>
      </c>
      <c r="G77" s="5">
        <v>737.74</v>
      </c>
    </row>
    <row r="78" spans="1:25">
      <c r="A78" s="1">
        <f t="shared" si="13"/>
        <v>209</v>
      </c>
      <c r="B78" s="1">
        <v>0</v>
      </c>
      <c r="C78" s="1">
        <v>1</v>
      </c>
      <c r="D78" s="2">
        <v>9</v>
      </c>
      <c r="E78" s="5">
        <v>43372.02</v>
      </c>
      <c r="F78" s="5">
        <v>44023.81</v>
      </c>
      <c r="G78" s="5">
        <v>682.84</v>
      </c>
    </row>
    <row r="79" spans="1:25">
      <c r="A79" s="1">
        <f t="shared" si="13"/>
        <v>210</v>
      </c>
      <c r="B79" s="1">
        <v>0</v>
      </c>
      <c r="C79" s="1">
        <v>1</v>
      </c>
      <c r="D79" s="2">
        <v>10</v>
      </c>
      <c r="E79" s="5">
        <v>458.79</v>
      </c>
      <c r="F79" s="5">
        <v>465.57</v>
      </c>
      <c r="G79" s="5">
        <v>14.43</v>
      </c>
    </row>
    <row r="80" spans="1:25">
      <c r="A80" s="1">
        <f t="shared" si="13"/>
        <v>211</v>
      </c>
      <c r="B80" s="1">
        <v>0</v>
      </c>
      <c r="C80" s="1">
        <v>1</v>
      </c>
      <c r="D80" s="2">
        <v>11</v>
      </c>
      <c r="E80" s="5">
        <v>4789.07</v>
      </c>
      <c r="F80" s="5">
        <v>4975.08</v>
      </c>
      <c r="G80" s="5">
        <v>144.27000000000001</v>
      </c>
    </row>
    <row r="81" spans="1:7">
      <c r="A81" s="1">
        <f t="shared" si="13"/>
        <v>212</v>
      </c>
      <c r="B81" s="1">
        <v>0</v>
      </c>
      <c r="C81" s="1">
        <v>1</v>
      </c>
      <c r="D81" s="2">
        <v>12</v>
      </c>
      <c r="E81" s="5">
        <v>19738.46</v>
      </c>
      <c r="F81" s="5">
        <v>19261.419999999998</v>
      </c>
      <c r="G81" s="5">
        <v>366.68</v>
      </c>
    </row>
    <row r="82" spans="1:7">
      <c r="A82" s="1">
        <f t="shared" si="13"/>
        <v>213</v>
      </c>
      <c r="B82" s="1">
        <v>0</v>
      </c>
      <c r="C82" s="1">
        <v>1</v>
      </c>
      <c r="D82" s="2">
        <v>13</v>
      </c>
      <c r="E82" s="5">
        <v>9.31</v>
      </c>
      <c r="F82" s="5">
        <v>21.57</v>
      </c>
      <c r="G82" s="5">
        <v>7.76</v>
      </c>
    </row>
    <row r="83" spans="1:7">
      <c r="A83" s="1">
        <f t="shared" si="13"/>
        <v>214</v>
      </c>
      <c r="B83" s="1">
        <v>0</v>
      </c>
      <c r="C83" s="1">
        <v>1</v>
      </c>
      <c r="D83" s="2">
        <v>14</v>
      </c>
      <c r="E83" s="5">
        <v>3056.77</v>
      </c>
      <c r="F83" s="5">
        <v>3097.73</v>
      </c>
      <c r="G83" s="5">
        <v>65.540000000000006</v>
      </c>
    </row>
    <row r="84" spans="1:7">
      <c r="A84" s="1">
        <f t="shared" si="13"/>
        <v>215</v>
      </c>
      <c r="B84" s="1">
        <v>0</v>
      </c>
      <c r="C84" s="1">
        <v>1</v>
      </c>
      <c r="D84" s="2">
        <v>15</v>
      </c>
      <c r="E84" s="5">
        <v>5674.29</v>
      </c>
      <c r="F84" s="5">
        <v>5924.15</v>
      </c>
      <c r="G84" s="5">
        <v>118.84</v>
      </c>
    </row>
    <row r="85" spans="1:7">
      <c r="A85" s="1">
        <f t="shared" si="13"/>
        <v>216</v>
      </c>
      <c r="B85" s="1">
        <v>0</v>
      </c>
      <c r="C85" s="1">
        <v>1</v>
      </c>
      <c r="D85" s="2">
        <v>16</v>
      </c>
      <c r="E85" s="5">
        <v>583.66999999999996</v>
      </c>
      <c r="F85" s="5">
        <v>689.86</v>
      </c>
      <c r="G85" s="5">
        <v>26.12</v>
      </c>
    </row>
    <row r="86" spans="1:7">
      <c r="A86" s="1">
        <f t="shared" si="13"/>
        <v>217</v>
      </c>
      <c r="B86" s="1">
        <v>0</v>
      </c>
      <c r="C86" s="1">
        <v>1</v>
      </c>
      <c r="D86" s="2">
        <v>17</v>
      </c>
      <c r="E86" s="5">
        <v>1222.9100000000001</v>
      </c>
      <c r="F86" s="5">
        <v>1251.45</v>
      </c>
      <c r="G86" s="5">
        <v>39.24</v>
      </c>
    </row>
    <row r="87" spans="1:7">
      <c r="A87" s="1">
        <f t="shared" si="13"/>
        <v>218</v>
      </c>
      <c r="B87" s="1">
        <v>0</v>
      </c>
      <c r="C87" s="1">
        <v>1</v>
      </c>
      <c r="D87" s="2">
        <v>18</v>
      </c>
      <c r="E87" s="5">
        <v>2189.54</v>
      </c>
      <c r="F87" s="5">
        <v>2510.19</v>
      </c>
      <c r="G87" s="5">
        <v>77.95</v>
      </c>
    </row>
    <row r="88" spans="1:7">
      <c r="A88" s="1">
        <f t="shared" si="13"/>
        <v>219</v>
      </c>
      <c r="B88" s="1">
        <v>0</v>
      </c>
      <c r="C88" s="1">
        <v>1</v>
      </c>
      <c r="D88" s="2">
        <v>19</v>
      </c>
      <c r="E88" s="5">
        <v>52.83</v>
      </c>
      <c r="F88" s="5">
        <v>116.92</v>
      </c>
      <c r="G88" s="5">
        <v>14.99</v>
      </c>
    </row>
    <row r="89" spans="1:7">
      <c r="A89" s="1">
        <f t="shared" si="13"/>
        <v>220</v>
      </c>
      <c r="B89" s="1">
        <v>0</v>
      </c>
      <c r="C89" s="1">
        <v>1</v>
      </c>
      <c r="D89" s="2">
        <v>20</v>
      </c>
      <c r="E89" s="5">
        <v>1553.56</v>
      </c>
      <c r="F89" s="5">
        <v>1517.49</v>
      </c>
      <c r="G89" s="5">
        <v>47.52</v>
      </c>
    </row>
    <row r="90" spans="1:7">
      <c r="A90" s="1">
        <f t="shared" si="13"/>
        <v>221</v>
      </c>
      <c r="B90" s="1">
        <v>0</v>
      </c>
      <c r="C90" s="1">
        <v>1</v>
      </c>
      <c r="D90" s="2">
        <v>21</v>
      </c>
      <c r="E90" s="5">
        <v>2148.25</v>
      </c>
      <c r="F90" s="5">
        <v>2233.35</v>
      </c>
      <c r="G90" s="5">
        <v>63.39</v>
      </c>
    </row>
    <row r="91" spans="1:7">
      <c r="A91" s="1">
        <f t="shared" si="13"/>
        <v>222</v>
      </c>
      <c r="B91" s="1">
        <v>0</v>
      </c>
      <c r="C91" s="1">
        <v>1</v>
      </c>
      <c r="D91" s="2">
        <v>22</v>
      </c>
      <c r="E91" s="5">
        <v>558.37</v>
      </c>
      <c r="F91" s="5">
        <v>616.34</v>
      </c>
      <c r="G91" s="5">
        <v>29.46</v>
      </c>
    </row>
    <row r="92" spans="1:7">
      <c r="A92" s="1">
        <f t="shared" si="13"/>
        <v>223</v>
      </c>
      <c r="B92" s="1">
        <v>0</v>
      </c>
      <c r="C92" s="1">
        <v>1</v>
      </c>
      <c r="D92" s="2">
        <v>23</v>
      </c>
      <c r="E92" s="5">
        <v>587.41999999999996</v>
      </c>
      <c r="F92" s="5">
        <v>684.96</v>
      </c>
      <c r="G92" s="5">
        <v>31.55</v>
      </c>
    </row>
    <row r="93" spans="1:7">
      <c r="A93" s="1">
        <f t="shared" si="13"/>
        <v>224</v>
      </c>
      <c r="B93" s="1">
        <v>0</v>
      </c>
      <c r="C93" s="1">
        <v>1</v>
      </c>
      <c r="D93" s="2">
        <v>24</v>
      </c>
      <c r="E93" s="5">
        <v>5251.54</v>
      </c>
      <c r="F93" s="5">
        <v>5201.6099999999997</v>
      </c>
      <c r="G93" s="5">
        <v>130.68</v>
      </c>
    </row>
    <row r="94" spans="1:7">
      <c r="A94" s="1">
        <f t="shared" si="13"/>
        <v>225</v>
      </c>
      <c r="B94" s="1">
        <v>0</v>
      </c>
      <c r="C94" s="1">
        <v>1</v>
      </c>
      <c r="D94" s="2">
        <v>25</v>
      </c>
      <c r="E94" s="5">
        <v>763.83</v>
      </c>
      <c r="F94" s="5">
        <v>792.66</v>
      </c>
      <c r="G94" s="5">
        <v>47.28</v>
      </c>
    </row>
    <row r="95" spans="1:7">
      <c r="A95" s="1">
        <f t="shared" si="13"/>
        <v>226</v>
      </c>
      <c r="B95" s="1">
        <v>0</v>
      </c>
      <c r="C95" s="1">
        <v>1</v>
      </c>
      <c r="D95" s="2">
        <v>26</v>
      </c>
      <c r="E95" s="5">
        <v>1035.17</v>
      </c>
      <c r="F95" s="5">
        <v>917.97</v>
      </c>
      <c r="G95" s="5">
        <v>38.81</v>
      </c>
    </row>
    <row r="96" spans="1:7">
      <c r="A96" s="1">
        <f t="shared" si="13"/>
        <v>227</v>
      </c>
      <c r="B96" s="1">
        <v>0</v>
      </c>
      <c r="C96" s="1">
        <v>1</v>
      </c>
      <c r="D96" s="2">
        <v>27</v>
      </c>
      <c r="E96" s="5">
        <v>2199.85</v>
      </c>
      <c r="F96" s="5">
        <v>2151.13</v>
      </c>
      <c r="G96" s="5">
        <v>66.5</v>
      </c>
    </row>
    <row r="97" spans="1:7">
      <c r="A97" s="1">
        <f t="shared" si="13"/>
        <v>228</v>
      </c>
      <c r="B97" s="1">
        <v>0</v>
      </c>
      <c r="C97" s="1">
        <v>1</v>
      </c>
      <c r="D97" s="2">
        <v>28</v>
      </c>
      <c r="E97" s="5">
        <v>3076.96</v>
      </c>
      <c r="F97" s="5">
        <v>3009.11</v>
      </c>
      <c r="G97" s="5">
        <v>134.93</v>
      </c>
    </row>
    <row r="98" spans="1:7">
      <c r="A98" s="1">
        <f t="shared" si="13"/>
        <v>229</v>
      </c>
      <c r="B98" s="1">
        <v>0</v>
      </c>
      <c r="C98" s="1">
        <v>1</v>
      </c>
      <c r="D98" s="2">
        <v>29</v>
      </c>
      <c r="E98" s="5">
        <v>195.17</v>
      </c>
      <c r="F98" s="5">
        <v>229.21</v>
      </c>
      <c r="G98" s="5">
        <v>24.9</v>
      </c>
    </row>
    <row r="99" spans="1:7">
      <c r="A99" s="1">
        <f t="shared" si="13"/>
        <v>230</v>
      </c>
      <c r="B99" s="1">
        <v>0</v>
      </c>
      <c r="C99" s="1">
        <v>1</v>
      </c>
      <c r="D99" s="2">
        <v>30</v>
      </c>
      <c r="E99" s="5">
        <v>9.6300000000000008</v>
      </c>
      <c r="F99" s="5">
        <v>15.35</v>
      </c>
      <c r="G99" s="5">
        <v>20.37</v>
      </c>
    </row>
    <row r="100" spans="1:7">
      <c r="A100" s="1">
        <f t="shared" si="13"/>
        <v>231</v>
      </c>
      <c r="B100" s="1">
        <v>0</v>
      </c>
      <c r="C100" s="1">
        <v>1</v>
      </c>
      <c r="D100" s="2">
        <v>31</v>
      </c>
      <c r="E100" s="5">
        <v>2537.37</v>
      </c>
      <c r="F100" s="5">
        <v>2508.83</v>
      </c>
      <c r="G100" s="5">
        <v>77.34</v>
      </c>
    </row>
    <row r="101" spans="1:7">
      <c r="A101" s="1">
        <f t="shared" si="13"/>
        <v>232</v>
      </c>
      <c r="B101" s="1">
        <v>0</v>
      </c>
      <c r="C101" s="1">
        <v>1</v>
      </c>
      <c r="D101" s="2">
        <v>32</v>
      </c>
      <c r="E101" s="5">
        <v>3595.64</v>
      </c>
      <c r="F101" s="5">
        <v>3323.63</v>
      </c>
      <c r="G101" s="5">
        <v>83.19</v>
      </c>
    </row>
    <row r="102" spans="1:7">
      <c r="A102" s="1">
        <f t="shared" si="13"/>
        <v>233</v>
      </c>
      <c r="B102" s="1">
        <v>0</v>
      </c>
      <c r="C102" s="1">
        <v>1</v>
      </c>
      <c r="D102" s="2">
        <v>33</v>
      </c>
      <c r="E102" s="5">
        <v>207.11</v>
      </c>
      <c r="F102" s="5">
        <v>174.06</v>
      </c>
      <c r="G102" s="5">
        <v>24.01</v>
      </c>
    </row>
    <row r="103" spans="1:7">
      <c r="A103" s="1">
        <f t="shared" si="13"/>
        <v>234</v>
      </c>
      <c r="B103" s="1">
        <v>0</v>
      </c>
      <c r="C103" s="1">
        <v>1</v>
      </c>
      <c r="D103" s="2">
        <v>34</v>
      </c>
      <c r="E103" s="5">
        <v>225.34</v>
      </c>
      <c r="F103" s="5">
        <v>234.65</v>
      </c>
      <c r="G103" s="5">
        <v>26.06</v>
      </c>
    </row>
    <row r="104" spans="1:7">
      <c r="A104" s="1">
        <f t="shared" si="13"/>
        <v>235</v>
      </c>
      <c r="B104" s="1">
        <v>0</v>
      </c>
      <c r="C104" s="1">
        <v>1</v>
      </c>
      <c r="D104" s="2">
        <v>35</v>
      </c>
      <c r="E104" s="5">
        <v>1.74</v>
      </c>
      <c r="F104" s="5">
        <v>-9.0500000000000007</v>
      </c>
      <c r="G104" s="5">
        <v>21.31</v>
      </c>
    </row>
    <row r="105" spans="1:7">
      <c r="A105" s="1">
        <f t="shared" si="13"/>
        <v>236</v>
      </c>
      <c r="B105" s="1">
        <v>0</v>
      </c>
      <c r="C105" s="1">
        <v>1</v>
      </c>
      <c r="D105" s="2">
        <v>36</v>
      </c>
      <c r="E105" s="5">
        <v>6.58</v>
      </c>
      <c r="F105" s="5">
        <v>2.48</v>
      </c>
      <c r="G105" s="5">
        <v>22.07</v>
      </c>
    </row>
    <row r="106" spans="1:7">
      <c r="A106" s="1">
        <f t="shared" si="13"/>
        <v>237</v>
      </c>
      <c r="B106" s="1">
        <v>0</v>
      </c>
      <c r="C106" s="1">
        <v>1</v>
      </c>
      <c r="D106" s="2">
        <v>37</v>
      </c>
      <c r="E106" s="5">
        <v>88.89</v>
      </c>
      <c r="F106" s="5">
        <v>110.92</v>
      </c>
      <c r="G106" s="5">
        <v>26.37</v>
      </c>
    </row>
    <row r="107" spans="1:7">
      <c r="A107" s="1">
        <f t="shared" si="13"/>
        <v>238</v>
      </c>
      <c r="B107" s="1">
        <v>0</v>
      </c>
      <c r="C107" s="1">
        <v>1</v>
      </c>
      <c r="D107" s="2">
        <v>38</v>
      </c>
      <c r="E107" s="5">
        <v>151.97</v>
      </c>
      <c r="F107" s="5">
        <v>82.75</v>
      </c>
      <c r="G107" s="5">
        <v>26.74</v>
      </c>
    </row>
    <row r="108" spans="1:7">
      <c r="A108" s="1">
        <f t="shared" si="13"/>
        <v>239</v>
      </c>
      <c r="B108" s="1">
        <v>0</v>
      </c>
      <c r="C108" s="1">
        <v>1</v>
      </c>
      <c r="D108" s="2">
        <v>39</v>
      </c>
      <c r="E108" s="5">
        <v>24.4</v>
      </c>
      <c r="F108" s="5">
        <v>40.39</v>
      </c>
      <c r="G108" s="5">
        <v>26.56</v>
      </c>
    </row>
    <row r="109" spans="1:7">
      <c r="A109" s="1">
        <f t="shared" si="13"/>
        <v>240</v>
      </c>
      <c r="B109" s="1">
        <v>0</v>
      </c>
      <c r="C109" s="1">
        <v>1</v>
      </c>
      <c r="D109" s="2">
        <v>40</v>
      </c>
      <c r="E109" s="5">
        <v>564.52</v>
      </c>
      <c r="F109" s="5">
        <v>723.29</v>
      </c>
      <c r="G109" s="5">
        <v>42.87</v>
      </c>
    </row>
    <row r="110" spans="1:7">
      <c r="A110" s="1">
        <f t="shared" si="13"/>
        <v>402</v>
      </c>
      <c r="B110" s="1">
        <v>0</v>
      </c>
      <c r="C110" s="1">
        <v>2</v>
      </c>
      <c r="D110" s="2">
        <v>2</v>
      </c>
      <c r="E110" s="5">
        <v>140.71</v>
      </c>
      <c r="F110" s="5">
        <v>144.13999999999999</v>
      </c>
      <c r="G110" s="5">
        <v>6.7</v>
      </c>
    </row>
    <row r="111" spans="1:7">
      <c r="A111" s="1">
        <f t="shared" si="13"/>
        <v>403</v>
      </c>
      <c r="B111" s="1">
        <v>0</v>
      </c>
      <c r="C111" s="1">
        <v>2</v>
      </c>
      <c r="D111" s="2">
        <v>3</v>
      </c>
      <c r="E111" s="5">
        <v>12047.65</v>
      </c>
      <c r="F111" s="5">
        <v>11961.23</v>
      </c>
      <c r="G111" s="5">
        <v>232.38</v>
      </c>
    </row>
    <row r="112" spans="1:7">
      <c r="A112" s="1">
        <f t="shared" si="13"/>
        <v>404</v>
      </c>
      <c r="B112" s="1">
        <v>0</v>
      </c>
      <c r="C112" s="1">
        <v>2</v>
      </c>
      <c r="D112" s="2">
        <v>4</v>
      </c>
      <c r="E112" s="5">
        <v>1115.05</v>
      </c>
      <c r="F112" s="5">
        <v>1275.47</v>
      </c>
      <c r="G112" s="5">
        <v>28.17</v>
      </c>
    </row>
    <row r="113" spans="1:7">
      <c r="A113" s="1">
        <f t="shared" si="13"/>
        <v>405</v>
      </c>
      <c r="B113" s="1">
        <v>0</v>
      </c>
      <c r="C113" s="1">
        <v>2</v>
      </c>
      <c r="D113" s="2">
        <v>5</v>
      </c>
      <c r="E113" s="5">
        <v>19185.59</v>
      </c>
      <c r="F113" s="5">
        <v>19116.77</v>
      </c>
      <c r="G113" s="5">
        <v>370.21</v>
      </c>
    </row>
    <row r="114" spans="1:7">
      <c r="A114" s="1">
        <f t="shared" si="13"/>
        <v>406</v>
      </c>
      <c r="B114" s="1">
        <v>0</v>
      </c>
      <c r="C114" s="1">
        <v>2</v>
      </c>
      <c r="D114" s="2">
        <v>6</v>
      </c>
      <c r="E114" s="5">
        <v>3491.42</v>
      </c>
      <c r="F114" s="5">
        <v>3332.91</v>
      </c>
      <c r="G114" s="5">
        <v>68.069999999999993</v>
      </c>
    </row>
    <row r="115" spans="1:7">
      <c r="A115" s="1">
        <f t="shared" si="13"/>
        <v>408</v>
      </c>
      <c r="B115" s="1">
        <v>0</v>
      </c>
      <c r="C115" s="1">
        <v>2</v>
      </c>
      <c r="D115" s="2">
        <v>8</v>
      </c>
      <c r="E115" s="5">
        <v>3390.71</v>
      </c>
      <c r="F115" s="5">
        <v>3425.3</v>
      </c>
      <c r="G115" s="5">
        <v>62.96</v>
      </c>
    </row>
    <row r="116" spans="1:7">
      <c r="A116" s="1">
        <f t="shared" ref="A116:A179" si="14">100000*B116+200*C116+D116</f>
        <v>409</v>
      </c>
      <c r="B116" s="1">
        <v>0</v>
      </c>
      <c r="C116" s="1">
        <v>2</v>
      </c>
      <c r="D116" s="2">
        <v>9</v>
      </c>
      <c r="E116" s="5">
        <v>13834.49</v>
      </c>
      <c r="F116" s="5">
        <v>13661.11</v>
      </c>
      <c r="G116" s="5">
        <v>234.13</v>
      </c>
    </row>
    <row r="117" spans="1:7">
      <c r="A117" s="1">
        <f t="shared" si="14"/>
        <v>410</v>
      </c>
      <c r="B117" s="1">
        <v>0</v>
      </c>
      <c r="C117" s="1">
        <v>2</v>
      </c>
      <c r="D117" s="2">
        <v>10</v>
      </c>
      <c r="E117" s="5">
        <v>715.15</v>
      </c>
      <c r="F117" s="5">
        <v>700.91</v>
      </c>
      <c r="G117" s="5">
        <v>17.73</v>
      </c>
    </row>
    <row r="118" spans="1:7">
      <c r="A118" s="1">
        <f t="shared" si="14"/>
        <v>411</v>
      </c>
      <c r="B118" s="1">
        <v>0</v>
      </c>
      <c r="C118" s="1">
        <v>2</v>
      </c>
      <c r="D118" s="2">
        <v>11</v>
      </c>
      <c r="E118" s="5">
        <v>2.0499999999999998</v>
      </c>
      <c r="F118" s="5">
        <v>-6.07</v>
      </c>
      <c r="G118" s="5">
        <v>7.54</v>
      </c>
    </row>
    <row r="119" spans="1:7">
      <c r="A119" s="1">
        <f t="shared" si="14"/>
        <v>412</v>
      </c>
      <c r="B119" s="1">
        <v>0</v>
      </c>
      <c r="C119" s="1">
        <v>2</v>
      </c>
      <c r="D119" s="2">
        <v>12</v>
      </c>
      <c r="E119" s="5">
        <v>182.2</v>
      </c>
      <c r="F119" s="5">
        <v>156.69</v>
      </c>
      <c r="G119" s="5">
        <v>10.54</v>
      </c>
    </row>
    <row r="120" spans="1:7">
      <c r="A120" s="1">
        <f t="shared" si="14"/>
        <v>413</v>
      </c>
      <c r="B120" s="1">
        <v>0</v>
      </c>
      <c r="C120" s="1">
        <v>2</v>
      </c>
      <c r="D120" s="2">
        <v>13</v>
      </c>
      <c r="E120" s="5">
        <v>13779.31</v>
      </c>
      <c r="F120" s="5">
        <v>13769.25</v>
      </c>
      <c r="G120" s="5">
        <v>264.61</v>
      </c>
    </row>
    <row r="121" spans="1:7">
      <c r="A121" s="1">
        <f t="shared" si="14"/>
        <v>414</v>
      </c>
      <c r="B121" s="1">
        <v>0</v>
      </c>
      <c r="C121" s="1">
        <v>2</v>
      </c>
      <c r="D121" s="2">
        <v>14</v>
      </c>
      <c r="E121" s="5">
        <v>11324.26</v>
      </c>
      <c r="F121" s="5">
        <v>12381.55</v>
      </c>
      <c r="G121" s="5">
        <v>239.08</v>
      </c>
    </row>
    <row r="122" spans="1:7">
      <c r="A122" s="1">
        <f t="shared" si="14"/>
        <v>415</v>
      </c>
      <c r="B122" s="1">
        <v>0</v>
      </c>
      <c r="C122" s="1">
        <v>2</v>
      </c>
      <c r="D122" s="2">
        <v>15</v>
      </c>
      <c r="E122" s="5">
        <v>468.17</v>
      </c>
      <c r="F122" s="5">
        <v>541.64</v>
      </c>
      <c r="G122" s="5">
        <v>22.37</v>
      </c>
    </row>
    <row r="123" spans="1:7">
      <c r="A123" s="1">
        <f t="shared" si="14"/>
        <v>416</v>
      </c>
      <c r="B123" s="1">
        <v>0</v>
      </c>
      <c r="C123" s="1">
        <v>2</v>
      </c>
      <c r="D123" s="2">
        <v>16</v>
      </c>
      <c r="E123" s="5">
        <v>2.92</v>
      </c>
      <c r="F123" s="5">
        <v>14.47</v>
      </c>
      <c r="G123" s="5">
        <v>8.8800000000000008</v>
      </c>
    </row>
    <row r="124" spans="1:7">
      <c r="A124" s="1">
        <f t="shared" si="14"/>
        <v>417</v>
      </c>
      <c r="B124" s="1">
        <v>0</v>
      </c>
      <c r="C124" s="1">
        <v>2</v>
      </c>
      <c r="D124" s="2">
        <v>17</v>
      </c>
      <c r="E124" s="5">
        <v>694.08</v>
      </c>
      <c r="F124" s="5">
        <v>555.29999999999995</v>
      </c>
      <c r="G124" s="5">
        <v>24.12</v>
      </c>
    </row>
    <row r="125" spans="1:7">
      <c r="A125" s="1">
        <f t="shared" si="14"/>
        <v>418</v>
      </c>
      <c r="B125" s="1">
        <v>0</v>
      </c>
      <c r="C125" s="1">
        <v>2</v>
      </c>
      <c r="D125" s="2">
        <v>18</v>
      </c>
      <c r="E125" s="5">
        <v>125.57</v>
      </c>
      <c r="F125" s="5">
        <v>104.48</v>
      </c>
      <c r="G125" s="5">
        <v>12.36</v>
      </c>
    </row>
    <row r="126" spans="1:7">
      <c r="A126" s="1">
        <f t="shared" si="14"/>
        <v>419</v>
      </c>
      <c r="B126" s="1">
        <v>0</v>
      </c>
      <c r="C126" s="1">
        <v>2</v>
      </c>
      <c r="D126" s="2">
        <v>19</v>
      </c>
      <c r="E126" s="5">
        <v>2755.43</v>
      </c>
      <c r="F126" s="5">
        <v>2567.11</v>
      </c>
      <c r="G126" s="5">
        <v>79.2</v>
      </c>
    </row>
    <row r="127" spans="1:7">
      <c r="A127" s="1">
        <f t="shared" si="14"/>
        <v>420</v>
      </c>
      <c r="B127" s="1">
        <v>0</v>
      </c>
      <c r="C127" s="1">
        <v>2</v>
      </c>
      <c r="D127" s="2">
        <v>20</v>
      </c>
      <c r="E127" s="5">
        <v>5675.85</v>
      </c>
      <c r="F127" s="5">
        <v>6174.21</v>
      </c>
      <c r="G127" s="5">
        <v>126.14</v>
      </c>
    </row>
    <row r="128" spans="1:7">
      <c r="A128" s="1">
        <f t="shared" si="14"/>
        <v>421</v>
      </c>
      <c r="B128" s="1">
        <v>0</v>
      </c>
      <c r="C128" s="1">
        <v>2</v>
      </c>
      <c r="D128" s="2">
        <v>21</v>
      </c>
      <c r="E128" s="5">
        <v>459.74</v>
      </c>
      <c r="F128" s="5">
        <v>426.81</v>
      </c>
      <c r="G128" s="5">
        <v>20.76</v>
      </c>
    </row>
    <row r="129" spans="1:7">
      <c r="A129" s="1">
        <f t="shared" si="14"/>
        <v>422</v>
      </c>
      <c r="B129" s="1">
        <v>0</v>
      </c>
      <c r="C129" s="1">
        <v>2</v>
      </c>
      <c r="D129" s="2">
        <v>22</v>
      </c>
      <c r="E129" s="5">
        <v>1499.78</v>
      </c>
      <c r="F129" s="5">
        <v>1554.82</v>
      </c>
      <c r="G129" s="5">
        <v>49.45</v>
      </c>
    </row>
    <row r="130" spans="1:7">
      <c r="A130" s="1">
        <f t="shared" si="14"/>
        <v>423</v>
      </c>
      <c r="B130" s="1">
        <v>0</v>
      </c>
      <c r="C130" s="1">
        <v>2</v>
      </c>
      <c r="D130" s="2">
        <v>23</v>
      </c>
      <c r="E130" s="5">
        <v>2249.3200000000002</v>
      </c>
      <c r="F130" s="5">
        <v>2274.4299999999998</v>
      </c>
      <c r="G130" s="5">
        <v>65.83</v>
      </c>
    </row>
    <row r="131" spans="1:7">
      <c r="A131" s="1">
        <f t="shared" si="14"/>
        <v>424</v>
      </c>
      <c r="B131" s="1">
        <v>0</v>
      </c>
      <c r="C131" s="1">
        <v>2</v>
      </c>
      <c r="D131" s="2">
        <v>24</v>
      </c>
      <c r="E131" s="5">
        <v>1034.3599999999999</v>
      </c>
      <c r="F131" s="5">
        <v>1060.1500000000001</v>
      </c>
      <c r="G131" s="5">
        <v>40.340000000000003</v>
      </c>
    </row>
    <row r="132" spans="1:7">
      <c r="A132" s="1">
        <f t="shared" si="14"/>
        <v>425</v>
      </c>
      <c r="B132" s="1">
        <v>0</v>
      </c>
      <c r="C132" s="1">
        <v>2</v>
      </c>
      <c r="D132" s="2">
        <v>25</v>
      </c>
      <c r="E132" s="5">
        <v>109.71</v>
      </c>
      <c r="F132" s="5">
        <v>114.83</v>
      </c>
      <c r="G132" s="5">
        <v>19.36</v>
      </c>
    </row>
    <row r="133" spans="1:7">
      <c r="A133" s="1">
        <f t="shared" si="14"/>
        <v>426</v>
      </c>
      <c r="B133" s="1">
        <v>0</v>
      </c>
      <c r="C133" s="1">
        <v>2</v>
      </c>
      <c r="D133" s="2">
        <v>26</v>
      </c>
      <c r="E133" s="5">
        <v>690.45</v>
      </c>
      <c r="F133" s="5">
        <v>680.18</v>
      </c>
      <c r="G133" s="5">
        <v>37.5</v>
      </c>
    </row>
    <row r="134" spans="1:7">
      <c r="A134" s="1">
        <f t="shared" si="14"/>
        <v>427</v>
      </c>
      <c r="B134" s="1">
        <v>0</v>
      </c>
      <c r="C134" s="1">
        <v>2</v>
      </c>
      <c r="D134" s="2">
        <v>27</v>
      </c>
      <c r="E134" s="5">
        <v>2402.87</v>
      </c>
      <c r="F134" s="5">
        <v>2356.44</v>
      </c>
      <c r="G134" s="5">
        <v>70.569999999999993</v>
      </c>
    </row>
    <row r="135" spans="1:7">
      <c r="A135" s="1">
        <f t="shared" si="14"/>
        <v>428</v>
      </c>
      <c r="B135" s="1">
        <v>0</v>
      </c>
      <c r="C135" s="1">
        <v>2</v>
      </c>
      <c r="D135" s="2">
        <v>28</v>
      </c>
      <c r="E135" s="5">
        <v>54.66</v>
      </c>
      <c r="F135" s="5">
        <v>75.959999999999994</v>
      </c>
      <c r="G135" s="5">
        <v>20.45</v>
      </c>
    </row>
    <row r="136" spans="1:7">
      <c r="A136" s="1">
        <f t="shared" si="14"/>
        <v>429</v>
      </c>
      <c r="B136" s="1">
        <v>0</v>
      </c>
      <c r="C136" s="1">
        <v>2</v>
      </c>
      <c r="D136" s="2">
        <v>29</v>
      </c>
      <c r="E136" s="5">
        <v>8179.17</v>
      </c>
      <c r="F136" s="5">
        <v>8138.33</v>
      </c>
      <c r="G136" s="5">
        <v>199.55</v>
      </c>
    </row>
    <row r="137" spans="1:7">
      <c r="A137" s="1">
        <f t="shared" si="14"/>
        <v>430</v>
      </c>
      <c r="B137" s="1">
        <v>0</v>
      </c>
      <c r="C137" s="1">
        <v>2</v>
      </c>
      <c r="D137" s="2">
        <v>30</v>
      </c>
      <c r="E137" s="5">
        <v>768.51</v>
      </c>
      <c r="F137" s="5">
        <v>819.76</v>
      </c>
      <c r="G137" s="5">
        <v>40.29</v>
      </c>
    </row>
    <row r="138" spans="1:7">
      <c r="A138" s="1">
        <f t="shared" si="14"/>
        <v>431</v>
      </c>
      <c r="B138" s="1">
        <v>0</v>
      </c>
      <c r="C138" s="1">
        <v>2</v>
      </c>
      <c r="D138" s="2">
        <v>31</v>
      </c>
      <c r="E138" s="5">
        <v>87.07</v>
      </c>
      <c r="F138" s="5">
        <v>107.66</v>
      </c>
      <c r="G138" s="5">
        <v>24.31</v>
      </c>
    </row>
    <row r="139" spans="1:7">
      <c r="A139" s="1">
        <f t="shared" si="14"/>
        <v>432</v>
      </c>
      <c r="B139" s="1">
        <v>0</v>
      </c>
      <c r="C139" s="1">
        <v>2</v>
      </c>
      <c r="D139" s="2">
        <v>32</v>
      </c>
      <c r="E139" s="5">
        <v>972.33</v>
      </c>
      <c r="F139" s="5">
        <v>954.4</v>
      </c>
      <c r="G139" s="5">
        <v>46.4</v>
      </c>
    </row>
    <row r="140" spans="1:7">
      <c r="A140" s="1">
        <f t="shared" si="14"/>
        <v>433</v>
      </c>
      <c r="B140" s="1">
        <v>0</v>
      </c>
      <c r="C140" s="1">
        <v>2</v>
      </c>
      <c r="D140" s="2">
        <v>33</v>
      </c>
      <c r="E140" s="5">
        <v>558.73</v>
      </c>
      <c r="F140" s="5">
        <v>513.84</v>
      </c>
      <c r="G140" s="5">
        <v>36.32</v>
      </c>
    </row>
    <row r="141" spans="1:7">
      <c r="A141" s="1">
        <f t="shared" si="14"/>
        <v>434</v>
      </c>
      <c r="B141" s="1">
        <v>0</v>
      </c>
      <c r="C141" s="1">
        <v>2</v>
      </c>
      <c r="D141" s="2">
        <v>34</v>
      </c>
      <c r="E141" s="5">
        <v>36.44</v>
      </c>
      <c r="F141" s="5">
        <v>56.53</v>
      </c>
      <c r="G141" s="5">
        <v>33.21</v>
      </c>
    </row>
    <row r="142" spans="1:7">
      <c r="A142" s="1">
        <f t="shared" si="14"/>
        <v>435</v>
      </c>
      <c r="B142" s="1">
        <v>0</v>
      </c>
      <c r="C142" s="1">
        <v>2</v>
      </c>
      <c r="D142" s="2">
        <v>35</v>
      </c>
      <c r="E142" s="5">
        <v>15.16</v>
      </c>
      <c r="F142" s="5">
        <v>4.43</v>
      </c>
      <c r="G142" s="5">
        <v>25.14</v>
      </c>
    </row>
    <row r="143" spans="1:7">
      <c r="A143" s="1">
        <f t="shared" si="14"/>
        <v>436</v>
      </c>
      <c r="B143" s="1">
        <v>0</v>
      </c>
      <c r="C143" s="1">
        <v>2</v>
      </c>
      <c r="D143" s="2">
        <v>36</v>
      </c>
      <c r="E143" s="5">
        <v>628.91</v>
      </c>
      <c r="F143" s="5">
        <v>680.05</v>
      </c>
      <c r="G143" s="5">
        <v>43.33</v>
      </c>
    </row>
    <row r="144" spans="1:7">
      <c r="A144" s="1">
        <f t="shared" si="14"/>
        <v>437</v>
      </c>
      <c r="B144" s="1">
        <v>0</v>
      </c>
      <c r="C144" s="1">
        <v>2</v>
      </c>
      <c r="D144" s="2">
        <v>37</v>
      </c>
      <c r="E144" s="5">
        <v>377.47</v>
      </c>
      <c r="F144" s="5">
        <v>468.67</v>
      </c>
      <c r="G144" s="5">
        <v>40.58</v>
      </c>
    </row>
    <row r="145" spans="1:7">
      <c r="A145" s="1">
        <f t="shared" si="14"/>
        <v>438</v>
      </c>
      <c r="B145" s="1">
        <v>0</v>
      </c>
      <c r="C145" s="1">
        <v>2</v>
      </c>
      <c r="D145" s="2">
        <v>38</v>
      </c>
      <c r="E145" s="5">
        <v>126.82</v>
      </c>
      <c r="F145" s="5">
        <v>187.55</v>
      </c>
      <c r="G145" s="5">
        <v>34.200000000000003</v>
      </c>
    </row>
    <row r="146" spans="1:7">
      <c r="A146" s="1">
        <f t="shared" si="14"/>
        <v>439</v>
      </c>
      <c r="B146" s="1">
        <v>0</v>
      </c>
      <c r="C146" s="1">
        <v>2</v>
      </c>
      <c r="D146" s="2">
        <v>39</v>
      </c>
      <c r="E146" s="5">
        <v>941.56</v>
      </c>
      <c r="F146" s="5">
        <v>1051.46</v>
      </c>
      <c r="G146" s="5">
        <v>67.75</v>
      </c>
    </row>
    <row r="147" spans="1:7">
      <c r="A147" s="1">
        <f t="shared" si="14"/>
        <v>440</v>
      </c>
      <c r="B147" s="1">
        <v>0</v>
      </c>
      <c r="C147" s="1">
        <v>2</v>
      </c>
      <c r="D147" s="2">
        <v>40</v>
      </c>
      <c r="E147" s="5">
        <v>1016.12</v>
      </c>
      <c r="F147" s="5">
        <v>897.78</v>
      </c>
      <c r="G147" s="5">
        <v>90.43</v>
      </c>
    </row>
    <row r="148" spans="1:7">
      <c r="A148" s="1">
        <f t="shared" si="14"/>
        <v>601</v>
      </c>
      <c r="B148" s="1">
        <v>0</v>
      </c>
      <c r="C148" s="1">
        <v>3</v>
      </c>
      <c r="D148" s="2">
        <v>1</v>
      </c>
      <c r="E148" s="5">
        <v>12019.73</v>
      </c>
      <c r="F148" s="5">
        <v>12236.49</v>
      </c>
      <c r="G148" s="5">
        <v>334.98</v>
      </c>
    </row>
    <row r="149" spans="1:7">
      <c r="A149" s="1">
        <f t="shared" si="14"/>
        <v>602</v>
      </c>
      <c r="B149" s="1">
        <v>0</v>
      </c>
      <c r="C149" s="1">
        <v>3</v>
      </c>
      <c r="D149" s="2">
        <v>2</v>
      </c>
      <c r="E149" s="5">
        <v>1993.3</v>
      </c>
      <c r="F149" s="5">
        <v>1982.63</v>
      </c>
      <c r="G149" s="5">
        <v>42.27</v>
      </c>
    </row>
    <row r="150" spans="1:7">
      <c r="A150" s="1">
        <f t="shared" si="14"/>
        <v>603</v>
      </c>
      <c r="B150" s="1">
        <v>0</v>
      </c>
      <c r="C150" s="1">
        <v>3</v>
      </c>
      <c r="D150" s="2">
        <v>3</v>
      </c>
      <c r="E150" s="5">
        <v>53607.76</v>
      </c>
      <c r="F150" s="5">
        <v>53176.61</v>
      </c>
      <c r="G150" s="5">
        <v>1023.29</v>
      </c>
    </row>
    <row r="151" spans="1:7">
      <c r="A151" s="1">
        <f t="shared" si="14"/>
        <v>604</v>
      </c>
      <c r="B151" s="1">
        <v>0</v>
      </c>
      <c r="C151" s="1">
        <v>3</v>
      </c>
      <c r="D151" s="2">
        <v>4</v>
      </c>
      <c r="E151" s="5">
        <v>5179.3</v>
      </c>
      <c r="F151" s="5">
        <v>4963.59</v>
      </c>
      <c r="G151" s="5">
        <v>99.16</v>
      </c>
    </row>
    <row r="152" spans="1:7">
      <c r="A152" s="1">
        <f t="shared" si="14"/>
        <v>605</v>
      </c>
      <c r="B152" s="1">
        <v>0</v>
      </c>
      <c r="C152" s="1">
        <v>3</v>
      </c>
      <c r="D152" s="2">
        <v>5</v>
      </c>
      <c r="E152" s="5">
        <v>12666.99</v>
      </c>
      <c r="F152" s="5">
        <v>13133.81</v>
      </c>
      <c r="G152" s="5">
        <v>255.97</v>
      </c>
    </row>
    <row r="153" spans="1:7">
      <c r="A153" s="1">
        <f t="shared" si="14"/>
        <v>606</v>
      </c>
      <c r="B153" s="1">
        <v>0</v>
      </c>
      <c r="C153" s="1">
        <v>3</v>
      </c>
      <c r="D153" s="2">
        <v>6</v>
      </c>
      <c r="E153" s="5">
        <v>2371.77</v>
      </c>
      <c r="F153" s="5">
        <v>2682.97</v>
      </c>
      <c r="G153" s="5">
        <v>56.46</v>
      </c>
    </row>
    <row r="154" spans="1:7">
      <c r="A154" s="1">
        <f t="shared" si="14"/>
        <v>607</v>
      </c>
      <c r="B154" s="1">
        <v>0</v>
      </c>
      <c r="C154" s="1">
        <v>3</v>
      </c>
      <c r="D154" s="2">
        <v>7</v>
      </c>
      <c r="E154" s="5">
        <v>2446.91</v>
      </c>
      <c r="F154" s="5">
        <v>2251.7199999999998</v>
      </c>
      <c r="G154" s="5">
        <v>55.76</v>
      </c>
    </row>
    <row r="155" spans="1:7">
      <c r="A155" s="1">
        <f t="shared" si="14"/>
        <v>608</v>
      </c>
      <c r="B155" s="1">
        <v>0</v>
      </c>
      <c r="C155" s="1">
        <v>3</v>
      </c>
      <c r="D155" s="2">
        <v>8</v>
      </c>
      <c r="E155" s="5">
        <v>4734.0600000000004</v>
      </c>
      <c r="F155" s="5">
        <v>4802.8500000000004</v>
      </c>
      <c r="G155" s="5">
        <v>112.44</v>
      </c>
    </row>
    <row r="156" spans="1:7">
      <c r="A156" s="1">
        <f t="shared" si="14"/>
        <v>609</v>
      </c>
      <c r="B156" s="1">
        <v>0</v>
      </c>
      <c r="C156" s="1">
        <v>3</v>
      </c>
      <c r="D156" s="2">
        <v>9</v>
      </c>
      <c r="E156" s="5">
        <v>299.83</v>
      </c>
      <c r="F156" s="5">
        <v>192.54</v>
      </c>
      <c r="G156" s="5">
        <v>21.43</v>
      </c>
    </row>
    <row r="157" spans="1:7">
      <c r="A157" s="1">
        <f t="shared" si="14"/>
        <v>610</v>
      </c>
      <c r="B157" s="1">
        <v>0</v>
      </c>
      <c r="C157" s="1">
        <v>3</v>
      </c>
      <c r="D157" s="2">
        <v>10</v>
      </c>
      <c r="E157" s="5">
        <v>1327.44</v>
      </c>
      <c r="F157" s="5">
        <v>1279</v>
      </c>
      <c r="G157" s="5">
        <v>57.64</v>
      </c>
    </row>
    <row r="158" spans="1:7">
      <c r="A158" s="1">
        <f t="shared" si="14"/>
        <v>611</v>
      </c>
      <c r="B158" s="1">
        <v>0</v>
      </c>
      <c r="C158" s="1">
        <v>3</v>
      </c>
      <c r="D158" s="2">
        <v>11</v>
      </c>
      <c r="E158" s="5">
        <v>848.02</v>
      </c>
      <c r="F158" s="5">
        <v>683.19</v>
      </c>
      <c r="G158" s="5">
        <v>45.42</v>
      </c>
    </row>
    <row r="159" spans="1:7">
      <c r="A159" s="1">
        <f t="shared" si="14"/>
        <v>612</v>
      </c>
      <c r="B159" s="1">
        <v>0</v>
      </c>
      <c r="C159" s="1">
        <v>3</v>
      </c>
      <c r="D159" s="2">
        <v>12</v>
      </c>
      <c r="E159" s="5">
        <v>133.77000000000001</v>
      </c>
      <c r="F159" s="5">
        <v>111.53</v>
      </c>
      <c r="G159" s="5">
        <v>13.21</v>
      </c>
    </row>
    <row r="160" spans="1:7">
      <c r="A160" s="1">
        <f t="shared" si="14"/>
        <v>613</v>
      </c>
      <c r="B160" s="1">
        <v>0</v>
      </c>
      <c r="C160" s="1">
        <v>3</v>
      </c>
      <c r="D160" s="2">
        <v>13</v>
      </c>
      <c r="E160" s="5">
        <v>2779.72</v>
      </c>
      <c r="F160" s="5">
        <v>2788.47</v>
      </c>
      <c r="G160" s="5">
        <v>68.680000000000007</v>
      </c>
    </row>
    <row r="161" spans="1:7">
      <c r="A161" s="1">
        <f t="shared" si="14"/>
        <v>614</v>
      </c>
      <c r="B161" s="1">
        <v>0</v>
      </c>
      <c r="C161" s="1">
        <v>3</v>
      </c>
      <c r="D161" s="2">
        <v>14</v>
      </c>
      <c r="E161" s="5">
        <v>7726.1</v>
      </c>
      <c r="F161" s="5">
        <v>8015.93</v>
      </c>
      <c r="G161" s="5">
        <v>254.38</v>
      </c>
    </row>
    <row r="162" spans="1:7">
      <c r="A162" s="1">
        <f t="shared" si="14"/>
        <v>615</v>
      </c>
      <c r="B162" s="1">
        <v>0</v>
      </c>
      <c r="C162" s="1">
        <v>3</v>
      </c>
      <c r="D162" s="2">
        <v>15</v>
      </c>
      <c r="E162" s="5">
        <v>9393.66</v>
      </c>
      <c r="F162" s="5">
        <v>9458.4</v>
      </c>
      <c r="G162" s="5">
        <v>212.51</v>
      </c>
    </row>
    <row r="163" spans="1:7">
      <c r="A163" s="1">
        <f t="shared" si="14"/>
        <v>616</v>
      </c>
      <c r="B163" s="1">
        <v>0</v>
      </c>
      <c r="C163" s="1">
        <v>3</v>
      </c>
      <c r="D163" s="2">
        <v>16</v>
      </c>
      <c r="E163" s="5">
        <v>68.760000000000005</v>
      </c>
      <c r="F163" s="5">
        <v>73.989999999999995</v>
      </c>
      <c r="G163" s="5">
        <v>13.16</v>
      </c>
    </row>
    <row r="164" spans="1:7">
      <c r="A164" s="1">
        <f t="shared" si="14"/>
        <v>617</v>
      </c>
      <c r="B164" s="1">
        <v>0</v>
      </c>
      <c r="C164" s="1">
        <v>3</v>
      </c>
      <c r="D164" s="2">
        <v>17</v>
      </c>
      <c r="E164" s="5">
        <v>8.92</v>
      </c>
      <c r="F164" s="5">
        <v>1.5</v>
      </c>
      <c r="G164" s="5">
        <v>15.15</v>
      </c>
    </row>
    <row r="165" spans="1:7">
      <c r="A165" s="1">
        <f t="shared" si="14"/>
        <v>618</v>
      </c>
      <c r="B165" s="1">
        <v>0</v>
      </c>
      <c r="C165" s="1">
        <v>3</v>
      </c>
      <c r="D165" s="2">
        <v>18</v>
      </c>
      <c r="E165" s="5">
        <v>74.77</v>
      </c>
      <c r="F165" s="5">
        <v>141.16</v>
      </c>
      <c r="G165" s="5">
        <v>15.65</v>
      </c>
    </row>
    <row r="166" spans="1:7">
      <c r="A166" s="1">
        <f t="shared" si="14"/>
        <v>619</v>
      </c>
      <c r="B166" s="1">
        <v>0</v>
      </c>
      <c r="C166" s="1">
        <v>3</v>
      </c>
      <c r="D166" s="2">
        <v>19</v>
      </c>
      <c r="E166" s="5">
        <v>1316.52</v>
      </c>
      <c r="F166" s="5">
        <v>1291.8900000000001</v>
      </c>
      <c r="G166" s="5">
        <v>59.7</v>
      </c>
    </row>
    <row r="167" spans="1:7">
      <c r="A167" s="1">
        <f t="shared" si="14"/>
        <v>620</v>
      </c>
      <c r="B167" s="1">
        <v>0</v>
      </c>
      <c r="C167" s="1">
        <v>3</v>
      </c>
      <c r="D167" s="2">
        <v>20</v>
      </c>
      <c r="E167" s="5">
        <v>3758.96</v>
      </c>
      <c r="F167" s="5">
        <v>3718.33</v>
      </c>
      <c r="G167" s="5">
        <v>92.83</v>
      </c>
    </row>
    <row r="168" spans="1:7">
      <c r="A168" s="1">
        <f t="shared" si="14"/>
        <v>621</v>
      </c>
      <c r="B168" s="1">
        <v>0</v>
      </c>
      <c r="C168" s="1">
        <v>3</v>
      </c>
      <c r="D168" s="2">
        <v>21</v>
      </c>
      <c r="E168" s="5">
        <v>65.09</v>
      </c>
      <c r="F168" s="5">
        <v>66.41</v>
      </c>
      <c r="G168" s="5">
        <v>16.21</v>
      </c>
    </row>
    <row r="169" spans="1:7">
      <c r="A169" s="1">
        <f t="shared" si="14"/>
        <v>622</v>
      </c>
      <c r="B169" s="1">
        <v>0</v>
      </c>
      <c r="C169" s="1">
        <v>3</v>
      </c>
      <c r="D169" s="2">
        <v>22</v>
      </c>
      <c r="E169" s="5">
        <v>44.45</v>
      </c>
      <c r="F169" s="5">
        <v>63.53</v>
      </c>
      <c r="G169" s="5">
        <v>19.98</v>
      </c>
    </row>
    <row r="170" spans="1:7">
      <c r="A170" s="1">
        <f t="shared" si="14"/>
        <v>623</v>
      </c>
      <c r="B170" s="1">
        <v>0</v>
      </c>
      <c r="C170" s="1">
        <v>3</v>
      </c>
      <c r="D170" s="2">
        <v>23</v>
      </c>
      <c r="E170" s="5">
        <v>607.17999999999995</v>
      </c>
      <c r="F170" s="5">
        <v>611.73</v>
      </c>
      <c r="G170" s="5">
        <v>37.56</v>
      </c>
    </row>
    <row r="171" spans="1:7">
      <c r="A171" s="1">
        <f t="shared" si="14"/>
        <v>624</v>
      </c>
      <c r="B171" s="1">
        <v>0</v>
      </c>
      <c r="C171" s="1">
        <v>3</v>
      </c>
      <c r="D171" s="2">
        <v>24</v>
      </c>
      <c r="E171" s="5">
        <v>92.48</v>
      </c>
      <c r="F171" s="5">
        <v>42.34</v>
      </c>
      <c r="G171" s="5">
        <v>21.28</v>
      </c>
    </row>
    <row r="172" spans="1:7">
      <c r="A172" s="1">
        <f t="shared" si="14"/>
        <v>625</v>
      </c>
      <c r="B172" s="1">
        <v>0</v>
      </c>
      <c r="C172" s="1">
        <v>3</v>
      </c>
      <c r="D172" s="2">
        <v>25</v>
      </c>
      <c r="E172" s="5">
        <v>378.86</v>
      </c>
      <c r="F172" s="5">
        <v>296.08999999999997</v>
      </c>
      <c r="G172" s="5">
        <v>30.38</v>
      </c>
    </row>
    <row r="173" spans="1:7">
      <c r="A173" s="1">
        <f t="shared" si="14"/>
        <v>626</v>
      </c>
      <c r="B173" s="1">
        <v>0</v>
      </c>
      <c r="C173" s="1">
        <v>3</v>
      </c>
      <c r="D173" s="2">
        <v>26</v>
      </c>
      <c r="E173" s="5">
        <v>730.22</v>
      </c>
      <c r="F173" s="5">
        <v>691.21</v>
      </c>
      <c r="G173" s="5">
        <v>42.51</v>
      </c>
    </row>
    <row r="174" spans="1:7">
      <c r="A174" s="1">
        <f t="shared" si="14"/>
        <v>627</v>
      </c>
      <c r="B174" s="1">
        <v>0</v>
      </c>
      <c r="C174" s="1">
        <v>3</v>
      </c>
      <c r="D174" s="2">
        <v>27</v>
      </c>
      <c r="E174" s="5">
        <v>604.20000000000005</v>
      </c>
      <c r="F174" s="5">
        <v>683.88</v>
      </c>
      <c r="G174" s="5">
        <v>42.91</v>
      </c>
    </row>
    <row r="175" spans="1:7">
      <c r="A175" s="1">
        <f t="shared" si="14"/>
        <v>628</v>
      </c>
      <c r="B175" s="1">
        <v>0</v>
      </c>
      <c r="C175" s="1">
        <v>3</v>
      </c>
      <c r="D175" s="2">
        <v>28</v>
      </c>
      <c r="E175" s="5">
        <v>6.95</v>
      </c>
      <c r="F175" s="5">
        <v>11.57</v>
      </c>
      <c r="G175" s="5">
        <v>23.73</v>
      </c>
    </row>
    <row r="176" spans="1:7">
      <c r="A176" s="1">
        <f t="shared" si="14"/>
        <v>629</v>
      </c>
      <c r="B176" s="1">
        <v>0</v>
      </c>
      <c r="C176" s="1">
        <v>3</v>
      </c>
      <c r="D176" s="2">
        <v>29</v>
      </c>
      <c r="E176" s="5">
        <v>124.9</v>
      </c>
      <c r="F176" s="5">
        <v>101.7</v>
      </c>
      <c r="G176" s="5">
        <v>27.69</v>
      </c>
    </row>
    <row r="177" spans="1:7">
      <c r="A177" s="1">
        <f t="shared" si="14"/>
        <v>630</v>
      </c>
      <c r="B177" s="1">
        <v>0</v>
      </c>
      <c r="C177" s="1">
        <v>3</v>
      </c>
      <c r="D177" s="2">
        <v>30</v>
      </c>
      <c r="E177" s="5">
        <v>855.74</v>
      </c>
      <c r="F177" s="5">
        <v>867.38</v>
      </c>
      <c r="G177" s="5">
        <v>52.55</v>
      </c>
    </row>
    <row r="178" spans="1:7">
      <c r="A178" s="1">
        <f t="shared" si="14"/>
        <v>631</v>
      </c>
      <c r="B178" s="1">
        <v>0</v>
      </c>
      <c r="C178" s="1">
        <v>3</v>
      </c>
      <c r="D178" s="2">
        <v>31</v>
      </c>
      <c r="E178" s="5">
        <v>4977.6400000000003</v>
      </c>
      <c r="F178" s="5">
        <v>4592.6000000000004</v>
      </c>
      <c r="G178" s="5">
        <v>191.15</v>
      </c>
    </row>
    <row r="179" spans="1:7">
      <c r="A179" s="1">
        <f t="shared" si="14"/>
        <v>632</v>
      </c>
      <c r="B179" s="1">
        <v>0</v>
      </c>
      <c r="C179" s="1">
        <v>3</v>
      </c>
      <c r="D179" s="2">
        <v>32</v>
      </c>
      <c r="E179" s="5">
        <v>1570.86</v>
      </c>
      <c r="F179" s="5">
        <v>1508.41</v>
      </c>
      <c r="G179" s="5">
        <v>70.709999999999994</v>
      </c>
    </row>
    <row r="180" spans="1:7">
      <c r="A180" s="1">
        <f t="shared" ref="A180:A243" si="15">100000*B180+200*C180+D180</f>
        <v>633</v>
      </c>
      <c r="B180" s="1">
        <v>0</v>
      </c>
      <c r="C180" s="1">
        <v>3</v>
      </c>
      <c r="D180" s="2">
        <v>33</v>
      </c>
      <c r="E180" s="5">
        <v>165.46</v>
      </c>
      <c r="F180" s="5">
        <v>172.51</v>
      </c>
      <c r="G180" s="5">
        <v>34.65</v>
      </c>
    </row>
    <row r="181" spans="1:7">
      <c r="A181" s="1">
        <f t="shared" si="15"/>
        <v>634</v>
      </c>
      <c r="B181" s="1">
        <v>0</v>
      </c>
      <c r="C181" s="1">
        <v>3</v>
      </c>
      <c r="D181" s="2">
        <v>34</v>
      </c>
      <c r="E181" s="5">
        <v>45.04</v>
      </c>
      <c r="F181" s="5">
        <v>35.520000000000003</v>
      </c>
      <c r="G181" s="5">
        <v>32.28</v>
      </c>
    </row>
    <row r="182" spans="1:7">
      <c r="A182" s="1">
        <f t="shared" si="15"/>
        <v>635</v>
      </c>
      <c r="B182" s="1">
        <v>0</v>
      </c>
      <c r="C182" s="1">
        <v>3</v>
      </c>
      <c r="D182" s="2">
        <v>35</v>
      </c>
      <c r="E182" s="5">
        <v>66.52</v>
      </c>
      <c r="F182" s="5">
        <v>99.92</v>
      </c>
      <c r="G182" s="5">
        <v>35.659999999999997</v>
      </c>
    </row>
    <row r="183" spans="1:7">
      <c r="A183" s="1">
        <f t="shared" si="15"/>
        <v>636</v>
      </c>
      <c r="B183" s="1">
        <v>0</v>
      </c>
      <c r="C183" s="1">
        <v>3</v>
      </c>
      <c r="D183" s="2">
        <v>36</v>
      </c>
      <c r="E183" s="5">
        <v>290.67</v>
      </c>
      <c r="F183" s="5">
        <v>287.63</v>
      </c>
      <c r="G183" s="5">
        <v>43.23</v>
      </c>
    </row>
    <row r="184" spans="1:7">
      <c r="A184" s="1">
        <f t="shared" si="15"/>
        <v>637</v>
      </c>
      <c r="B184" s="1">
        <v>0</v>
      </c>
      <c r="C184" s="1">
        <v>3</v>
      </c>
      <c r="D184" s="2">
        <v>37</v>
      </c>
      <c r="E184" s="5">
        <v>483.62</v>
      </c>
      <c r="F184" s="5">
        <v>470.15</v>
      </c>
      <c r="G184" s="5">
        <v>52.22</v>
      </c>
    </row>
    <row r="185" spans="1:7">
      <c r="A185" s="1">
        <f t="shared" si="15"/>
        <v>638</v>
      </c>
      <c r="B185" s="1">
        <v>0</v>
      </c>
      <c r="C185" s="1">
        <v>3</v>
      </c>
      <c r="D185" s="2">
        <v>38</v>
      </c>
      <c r="E185" s="5">
        <v>79.599999999999994</v>
      </c>
      <c r="F185" s="5">
        <v>51.11</v>
      </c>
      <c r="G185" s="5">
        <v>38.18</v>
      </c>
    </row>
    <row r="186" spans="1:7">
      <c r="A186" s="1">
        <f t="shared" si="15"/>
        <v>639</v>
      </c>
      <c r="B186" s="1">
        <v>0</v>
      </c>
      <c r="C186" s="1">
        <v>3</v>
      </c>
      <c r="D186" s="2">
        <v>39</v>
      </c>
      <c r="E186" s="5">
        <v>48.61</v>
      </c>
      <c r="F186" s="5">
        <v>41.16</v>
      </c>
      <c r="G186" s="5">
        <v>40.61</v>
      </c>
    </row>
    <row r="187" spans="1:7">
      <c r="A187" s="1">
        <f t="shared" si="15"/>
        <v>800</v>
      </c>
      <c r="B187" s="1">
        <v>0</v>
      </c>
      <c r="C187" s="1">
        <v>4</v>
      </c>
      <c r="D187" s="2">
        <v>0</v>
      </c>
      <c r="E187" s="5">
        <v>23435.03</v>
      </c>
      <c r="F187" s="5">
        <v>22355.23</v>
      </c>
      <c r="G187" s="5">
        <v>635.78</v>
      </c>
    </row>
    <row r="188" spans="1:7">
      <c r="A188" s="1">
        <f t="shared" si="15"/>
        <v>801</v>
      </c>
      <c r="B188" s="1">
        <v>0</v>
      </c>
      <c r="C188" s="1">
        <v>4</v>
      </c>
      <c r="D188" s="2">
        <v>1</v>
      </c>
      <c r="E188" s="5">
        <v>6078.69</v>
      </c>
      <c r="F188" s="5">
        <v>6310.54</v>
      </c>
      <c r="G188" s="5">
        <v>135.93</v>
      </c>
    </row>
    <row r="189" spans="1:7">
      <c r="A189" s="1">
        <f t="shared" si="15"/>
        <v>802</v>
      </c>
      <c r="B189" s="1">
        <v>0</v>
      </c>
      <c r="C189" s="1">
        <v>4</v>
      </c>
      <c r="D189" s="2">
        <v>2</v>
      </c>
      <c r="E189" s="5">
        <v>5578.9</v>
      </c>
      <c r="F189" s="5">
        <v>5675.05</v>
      </c>
      <c r="G189" s="5">
        <v>131.19999999999999</v>
      </c>
    </row>
    <row r="190" spans="1:7">
      <c r="A190" s="1">
        <f t="shared" si="15"/>
        <v>803</v>
      </c>
      <c r="B190" s="1">
        <v>0</v>
      </c>
      <c r="C190" s="1">
        <v>4</v>
      </c>
      <c r="D190" s="2">
        <v>3</v>
      </c>
      <c r="E190" s="5">
        <v>2451.2199999999998</v>
      </c>
      <c r="F190" s="5">
        <v>2362.0700000000002</v>
      </c>
      <c r="G190" s="5">
        <v>58.61</v>
      </c>
    </row>
    <row r="191" spans="1:7">
      <c r="A191" s="1">
        <f t="shared" si="15"/>
        <v>804</v>
      </c>
      <c r="B191" s="1">
        <v>0</v>
      </c>
      <c r="C191" s="1">
        <v>4</v>
      </c>
      <c r="D191" s="2">
        <v>4</v>
      </c>
      <c r="E191" s="5">
        <v>2842.66</v>
      </c>
      <c r="F191" s="5">
        <v>2978.97</v>
      </c>
      <c r="G191" s="5">
        <v>71.98</v>
      </c>
    </row>
    <row r="192" spans="1:7">
      <c r="A192" s="1">
        <f t="shared" si="15"/>
        <v>805</v>
      </c>
      <c r="B192" s="1">
        <v>0</v>
      </c>
      <c r="C192" s="1">
        <v>4</v>
      </c>
      <c r="D192" s="2">
        <v>5</v>
      </c>
      <c r="E192" s="5">
        <v>76.37</v>
      </c>
      <c r="F192" s="5">
        <v>54.71</v>
      </c>
      <c r="G192" s="5">
        <v>8.8000000000000007</v>
      </c>
    </row>
    <row r="193" spans="1:7">
      <c r="A193" s="1">
        <f t="shared" si="15"/>
        <v>806</v>
      </c>
      <c r="B193" s="1">
        <v>0</v>
      </c>
      <c r="C193" s="1">
        <v>4</v>
      </c>
      <c r="D193" s="2">
        <v>6</v>
      </c>
      <c r="E193" s="5">
        <v>156.68</v>
      </c>
      <c r="F193" s="5">
        <v>132.38</v>
      </c>
      <c r="G193" s="5">
        <v>13.56</v>
      </c>
    </row>
    <row r="194" spans="1:7">
      <c r="A194" s="1">
        <f t="shared" si="15"/>
        <v>807</v>
      </c>
      <c r="B194" s="1">
        <v>0</v>
      </c>
      <c r="C194" s="1">
        <v>4</v>
      </c>
      <c r="D194" s="2">
        <v>7</v>
      </c>
      <c r="E194" s="5">
        <v>8048.53</v>
      </c>
      <c r="F194" s="5">
        <v>8423.75</v>
      </c>
      <c r="G194" s="5">
        <v>236.62</v>
      </c>
    </row>
    <row r="195" spans="1:7">
      <c r="A195" s="1">
        <f t="shared" si="15"/>
        <v>808</v>
      </c>
      <c r="B195" s="1">
        <v>0</v>
      </c>
      <c r="C195" s="1">
        <v>4</v>
      </c>
      <c r="D195" s="2">
        <v>8</v>
      </c>
      <c r="E195" s="5">
        <v>21.99</v>
      </c>
      <c r="F195" s="5">
        <v>57.38</v>
      </c>
      <c r="G195" s="5">
        <v>11.61</v>
      </c>
    </row>
    <row r="196" spans="1:7">
      <c r="A196" s="1">
        <f t="shared" si="15"/>
        <v>809</v>
      </c>
      <c r="B196" s="1">
        <v>0</v>
      </c>
      <c r="C196" s="1">
        <v>4</v>
      </c>
      <c r="D196" s="2">
        <v>9</v>
      </c>
      <c r="E196" s="5">
        <v>2059.34</v>
      </c>
      <c r="F196" s="5">
        <v>2150.2199999999998</v>
      </c>
      <c r="G196" s="5">
        <v>68.31</v>
      </c>
    </row>
    <row r="197" spans="1:7">
      <c r="A197" s="1">
        <f t="shared" si="15"/>
        <v>810</v>
      </c>
      <c r="B197" s="1">
        <v>0</v>
      </c>
      <c r="C197" s="1">
        <v>4</v>
      </c>
      <c r="D197" s="2">
        <v>10</v>
      </c>
      <c r="E197" s="5">
        <v>8456.99</v>
      </c>
      <c r="F197" s="5">
        <v>8119.26</v>
      </c>
      <c r="G197" s="5">
        <v>229.87</v>
      </c>
    </row>
    <row r="198" spans="1:7">
      <c r="A198" s="1">
        <f t="shared" si="15"/>
        <v>811</v>
      </c>
      <c r="B198" s="1">
        <v>0</v>
      </c>
      <c r="C198" s="1">
        <v>4</v>
      </c>
      <c r="D198" s="2">
        <v>11</v>
      </c>
      <c r="E198" s="5">
        <v>1920.02</v>
      </c>
      <c r="F198" s="5">
        <v>2408.35</v>
      </c>
      <c r="G198" s="5">
        <v>76.34</v>
      </c>
    </row>
    <row r="199" spans="1:7">
      <c r="A199" s="1">
        <f t="shared" si="15"/>
        <v>812</v>
      </c>
      <c r="B199" s="1">
        <v>0</v>
      </c>
      <c r="C199" s="1">
        <v>4</v>
      </c>
      <c r="D199" s="2">
        <v>12</v>
      </c>
      <c r="E199" s="5">
        <v>2281.38</v>
      </c>
      <c r="F199" s="5">
        <v>2199.2399999999998</v>
      </c>
      <c r="G199" s="5">
        <v>71.13</v>
      </c>
    </row>
    <row r="200" spans="1:7">
      <c r="A200" s="1">
        <f t="shared" si="15"/>
        <v>813</v>
      </c>
      <c r="B200" s="1">
        <v>0</v>
      </c>
      <c r="C200" s="1">
        <v>4</v>
      </c>
      <c r="D200" s="2">
        <v>13</v>
      </c>
      <c r="E200" s="5">
        <v>1049.8599999999999</v>
      </c>
      <c r="F200" s="5">
        <v>953.81</v>
      </c>
      <c r="G200" s="5">
        <v>39.090000000000003</v>
      </c>
    </row>
    <row r="201" spans="1:7">
      <c r="A201" s="1">
        <f t="shared" si="15"/>
        <v>814</v>
      </c>
      <c r="B201" s="1">
        <v>0</v>
      </c>
      <c r="C201" s="1">
        <v>4</v>
      </c>
      <c r="D201" s="2">
        <v>14</v>
      </c>
      <c r="E201" s="5">
        <v>7503.45</v>
      </c>
      <c r="F201" s="5">
        <v>7979.48</v>
      </c>
      <c r="G201" s="5">
        <v>181.16</v>
      </c>
    </row>
    <row r="202" spans="1:7">
      <c r="A202" s="1">
        <f t="shared" si="15"/>
        <v>815</v>
      </c>
      <c r="B202" s="1">
        <v>0</v>
      </c>
      <c r="C202" s="1">
        <v>4</v>
      </c>
      <c r="D202" s="2">
        <v>15</v>
      </c>
      <c r="E202" s="5">
        <v>2095.11</v>
      </c>
      <c r="F202" s="5">
        <v>2089.89</v>
      </c>
      <c r="G202" s="5">
        <v>55.74</v>
      </c>
    </row>
    <row r="203" spans="1:7">
      <c r="A203" s="1">
        <f t="shared" si="15"/>
        <v>816</v>
      </c>
      <c r="B203" s="1">
        <v>0</v>
      </c>
      <c r="C203" s="1">
        <v>4</v>
      </c>
      <c r="D203" s="2">
        <v>16</v>
      </c>
      <c r="E203" s="5">
        <v>573.70000000000005</v>
      </c>
      <c r="F203" s="5">
        <v>527.08000000000004</v>
      </c>
      <c r="G203" s="5">
        <v>24.6</v>
      </c>
    </row>
    <row r="204" spans="1:7">
      <c r="A204" s="1">
        <f t="shared" si="15"/>
        <v>817</v>
      </c>
      <c r="B204" s="1">
        <v>0</v>
      </c>
      <c r="C204" s="1">
        <v>4</v>
      </c>
      <c r="D204" s="2">
        <v>17</v>
      </c>
      <c r="E204" s="5">
        <v>1134.5899999999999</v>
      </c>
      <c r="F204" s="5">
        <v>1222.32</v>
      </c>
      <c r="G204" s="5">
        <v>39.57</v>
      </c>
    </row>
    <row r="205" spans="1:7">
      <c r="A205" s="1">
        <f t="shared" si="15"/>
        <v>818</v>
      </c>
      <c r="B205" s="1">
        <v>0</v>
      </c>
      <c r="C205" s="1">
        <v>4</v>
      </c>
      <c r="D205" s="2">
        <v>18</v>
      </c>
      <c r="E205" s="5">
        <v>713.39</v>
      </c>
      <c r="F205" s="5">
        <v>739.48</v>
      </c>
      <c r="G205" s="5">
        <v>30.24</v>
      </c>
    </row>
    <row r="206" spans="1:7">
      <c r="A206" s="1">
        <f t="shared" si="15"/>
        <v>819</v>
      </c>
      <c r="B206" s="1">
        <v>0</v>
      </c>
      <c r="C206" s="1">
        <v>4</v>
      </c>
      <c r="D206" s="2">
        <v>19</v>
      </c>
      <c r="E206" s="5">
        <v>577.46</v>
      </c>
      <c r="F206" s="5">
        <v>592.85</v>
      </c>
      <c r="G206" s="5">
        <v>34.090000000000003</v>
      </c>
    </row>
    <row r="207" spans="1:7">
      <c r="A207" s="1">
        <f t="shared" si="15"/>
        <v>820</v>
      </c>
      <c r="B207" s="1">
        <v>0</v>
      </c>
      <c r="C207" s="1">
        <v>4</v>
      </c>
      <c r="D207" s="2">
        <v>20</v>
      </c>
      <c r="E207" s="5">
        <v>115.19</v>
      </c>
      <c r="F207" s="5">
        <v>95.97</v>
      </c>
      <c r="G207" s="5">
        <v>28.53</v>
      </c>
    </row>
    <row r="208" spans="1:7">
      <c r="A208" s="1">
        <f t="shared" si="15"/>
        <v>821</v>
      </c>
      <c r="B208" s="1">
        <v>0</v>
      </c>
      <c r="C208" s="1">
        <v>4</v>
      </c>
      <c r="D208" s="2">
        <v>21</v>
      </c>
      <c r="E208" s="5">
        <v>2.09</v>
      </c>
      <c r="F208" s="5">
        <v>-7.74</v>
      </c>
      <c r="G208" s="5">
        <v>17.63</v>
      </c>
    </row>
    <row r="209" spans="1:7">
      <c r="A209" s="1">
        <f t="shared" si="15"/>
        <v>822</v>
      </c>
      <c r="B209" s="1">
        <v>0</v>
      </c>
      <c r="C209" s="1">
        <v>4</v>
      </c>
      <c r="D209" s="2">
        <v>22</v>
      </c>
      <c r="E209" s="5">
        <v>1304.04</v>
      </c>
      <c r="F209" s="5">
        <v>1333.88</v>
      </c>
      <c r="G209" s="5">
        <v>56.47</v>
      </c>
    </row>
    <row r="210" spans="1:7">
      <c r="A210" s="1">
        <f t="shared" si="15"/>
        <v>823</v>
      </c>
      <c r="B210" s="1">
        <v>0</v>
      </c>
      <c r="C210" s="1">
        <v>4</v>
      </c>
      <c r="D210" s="2">
        <v>23</v>
      </c>
      <c r="E210" s="5">
        <v>2504.29</v>
      </c>
      <c r="F210" s="5">
        <v>2641.5</v>
      </c>
      <c r="G210" s="5">
        <v>92.11</v>
      </c>
    </row>
    <row r="211" spans="1:7">
      <c r="A211" s="1">
        <f t="shared" si="15"/>
        <v>824</v>
      </c>
      <c r="B211" s="1">
        <v>0</v>
      </c>
      <c r="C211" s="1">
        <v>4</v>
      </c>
      <c r="D211" s="2">
        <v>24</v>
      </c>
      <c r="E211" s="5">
        <v>729.07</v>
      </c>
      <c r="F211" s="5">
        <v>690.08</v>
      </c>
      <c r="G211" s="5">
        <v>41.7</v>
      </c>
    </row>
    <row r="212" spans="1:7">
      <c r="A212" s="1">
        <f t="shared" si="15"/>
        <v>825</v>
      </c>
      <c r="B212" s="1">
        <v>0</v>
      </c>
      <c r="C212" s="1">
        <v>4</v>
      </c>
      <c r="D212" s="2">
        <v>25</v>
      </c>
      <c r="E212" s="5">
        <v>1567.71</v>
      </c>
      <c r="F212" s="5">
        <v>1558.91</v>
      </c>
      <c r="G212" s="5">
        <v>65.2</v>
      </c>
    </row>
    <row r="213" spans="1:7">
      <c r="A213" s="1">
        <f t="shared" si="15"/>
        <v>826</v>
      </c>
      <c r="B213" s="1">
        <v>0</v>
      </c>
      <c r="C213" s="1">
        <v>4</v>
      </c>
      <c r="D213" s="2">
        <v>26</v>
      </c>
      <c r="E213" s="5">
        <v>2016.63</v>
      </c>
      <c r="F213" s="5">
        <v>2150.15</v>
      </c>
      <c r="G213" s="5">
        <v>81.94</v>
      </c>
    </row>
    <row r="214" spans="1:7">
      <c r="A214" s="1">
        <f t="shared" si="15"/>
        <v>827</v>
      </c>
      <c r="B214" s="1">
        <v>0</v>
      </c>
      <c r="C214" s="1">
        <v>4</v>
      </c>
      <c r="D214" s="2">
        <v>27</v>
      </c>
      <c r="E214" s="5">
        <v>234.89</v>
      </c>
      <c r="F214" s="5">
        <v>222.78</v>
      </c>
      <c r="G214" s="5">
        <v>31.38</v>
      </c>
    </row>
    <row r="215" spans="1:7">
      <c r="A215" s="1">
        <f t="shared" si="15"/>
        <v>828</v>
      </c>
      <c r="B215" s="1">
        <v>0</v>
      </c>
      <c r="C215" s="1">
        <v>4</v>
      </c>
      <c r="D215" s="2">
        <v>28</v>
      </c>
      <c r="E215" s="5">
        <v>742</v>
      </c>
      <c r="F215" s="5">
        <v>700.84</v>
      </c>
      <c r="G215" s="5">
        <v>46.88</v>
      </c>
    </row>
    <row r="216" spans="1:7">
      <c r="A216" s="1">
        <f t="shared" si="15"/>
        <v>829</v>
      </c>
      <c r="B216" s="1">
        <v>0</v>
      </c>
      <c r="C216" s="1">
        <v>4</v>
      </c>
      <c r="D216" s="2">
        <v>29</v>
      </c>
      <c r="E216" s="5">
        <v>8.08</v>
      </c>
      <c r="F216" s="5">
        <v>21.11</v>
      </c>
      <c r="G216" s="5">
        <v>26.5</v>
      </c>
    </row>
    <row r="217" spans="1:7">
      <c r="A217" s="1">
        <f t="shared" si="15"/>
        <v>830</v>
      </c>
      <c r="B217" s="1">
        <v>0</v>
      </c>
      <c r="C217" s="1">
        <v>4</v>
      </c>
      <c r="D217" s="2">
        <v>30</v>
      </c>
      <c r="E217" s="5">
        <v>211.05</v>
      </c>
      <c r="F217" s="5">
        <v>210.96</v>
      </c>
      <c r="G217" s="5">
        <v>33.86</v>
      </c>
    </row>
    <row r="218" spans="1:7">
      <c r="A218" s="1">
        <f t="shared" si="15"/>
        <v>831</v>
      </c>
      <c r="B218" s="1">
        <v>0</v>
      </c>
      <c r="C218" s="1">
        <v>4</v>
      </c>
      <c r="D218" s="2">
        <v>31</v>
      </c>
      <c r="E218" s="5">
        <v>23.32</v>
      </c>
      <c r="F218" s="5">
        <v>3.25</v>
      </c>
      <c r="G218" s="5">
        <v>28.5</v>
      </c>
    </row>
    <row r="219" spans="1:7">
      <c r="A219" s="1">
        <f t="shared" si="15"/>
        <v>832</v>
      </c>
      <c r="B219" s="1">
        <v>0</v>
      </c>
      <c r="C219" s="1">
        <v>4</v>
      </c>
      <c r="D219" s="2">
        <v>32</v>
      </c>
      <c r="E219" s="5">
        <v>22.3</v>
      </c>
      <c r="F219" s="5">
        <v>-4.6399999999999997</v>
      </c>
      <c r="G219" s="5">
        <v>29.39</v>
      </c>
    </row>
    <row r="220" spans="1:7">
      <c r="A220" s="1">
        <f t="shared" si="15"/>
        <v>833</v>
      </c>
      <c r="B220" s="1">
        <v>0</v>
      </c>
      <c r="C220" s="1">
        <v>4</v>
      </c>
      <c r="D220" s="2">
        <v>33</v>
      </c>
      <c r="E220" s="5">
        <v>255.26</v>
      </c>
      <c r="F220" s="5">
        <v>285.13</v>
      </c>
      <c r="G220" s="5">
        <v>39.71</v>
      </c>
    </row>
    <row r="221" spans="1:7">
      <c r="A221" s="1">
        <f t="shared" si="15"/>
        <v>834</v>
      </c>
      <c r="B221" s="1">
        <v>0</v>
      </c>
      <c r="C221" s="1">
        <v>4</v>
      </c>
      <c r="D221" s="2">
        <v>34</v>
      </c>
      <c r="E221" s="5">
        <v>981.73</v>
      </c>
      <c r="F221" s="5">
        <v>1004.25</v>
      </c>
      <c r="G221" s="5">
        <v>134.58000000000001</v>
      </c>
    </row>
    <row r="222" spans="1:7">
      <c r="A222" s="1">
        <f t="shared" si="15"/>
        <v>835</v>
      </c>
      <c r="B222" s="1">
        <v>0</v>
      </c>
      <c r="C222" s="1">
        <v>4</v>
      </c>
      <c r="D222" s="2">
        <v>35</v>
      </c>
      <c r="E222" s="5">
        <v>6.92</v>
      </c>
      <c r="F222" s="5">
        <v>-13.5</v>
      </c>
      <c r="G222" s="5">
        <v>32.68</v>
      </c>
    </row>
    <row r="223" spans="1:7">
      <c r="A223" s="1">
        <f t="shared" si="15"/>
        <v>836</v>
      </c>
      <c r="B223" s="1">
        <v>0</v>
      </c>
      <c r="C223" s="1">
        <v>4</v>
      </c>
      <c r="D223" s="2">
        <v>36</v>
      </c>
      <c r="E223" s="5">
        <v>287.2</v>
      </c>
      <c r="F223" s="5">
        <v>329.7</v>
      </c>
      <c r="G223" s="5">
        <v>63.84</v>
      </c>
    </row>
    <row r="224" spans="1:7">
      <c r="A224" s="1">
        <f t="shared" si="15"/>
        <v>837</v>
      </c>
      <c r="B224" s="1">
        <v>0</v>
      </c>
      <c r="C224" s="1">
        <v>4</v>
      </c>
      <c r="D224" s="2">
        <v>37</v>
      </c>
      <c r="E224" s="5">
        <v>398.87</v>
      </c>
      <c r="F224" s="5">
        <v>451.85</v>
      </c>
      <c r="G224" s="5">
        <v>50.08</v>
      </c>
    </row>
    <row r="225" spans="1:7">
      <c r="A225" s="1">
        <f t="shared" si="15"/>
        <v>838</v>
      </c>
      <c r="B225" s="1">
        <v>0</v>
      </c>
      <c r="C225" s="1">
        <v>4</v>
      </c>
      <c r="D225" s="2">
        <v>38</v>
      </c>
      <c r="E225" s="5">
        <v>760.45</v>
      </c>
      <c r="F225" s="5">
        <v>661.02</v>
      </c>
      <c r="G225" s="5">
        <v>140.78</v>
      </c>
    </row>
    <row r="226" spans="1:7">
      <c r="A226" s="1">
        <f t="shared" si="15"/>
        <v>839</v>
      </c>
      <c r="B226" s="1">
        <v>0</v>
      </c>
      <c r="C226" s="1">
        <v>4</v>
      </c>
      <c r="D226" s="2">
        <v>39</v>
      </c>
      <c r="E226" s="5">
        <v>38.18</v>
      </c>
      <c r="F226" s="5">
        <v>-11.81</v>
      </c>
      <c r="G226" s="5">
        <v>54.86</v>
      </c>
    </row>
    <row r="227" spans="1:7">
      <c r="A227" s="1">
        <f t="shared" si="15"/>
        <v>840</v>
      </c>
      <c r="B227" s="1">
        <v>0</v>
      </c>
      <c r="C227" s="1">
        <v>4</v>
      </c>
      <c r="D227" s="2">
        <v>40</v>
      </c>
      <c r="E227" s="5">
        <v>2.37</v>
      </c>
      <c r="F227" s="5">
        <v>15.23</v>
      </c>
      <c r="G227" s="5">
        <v>55.51</v>
      </c>
    </row>
    <row r="228" spans="1:7">
      <c r="A228" s="1">
        <f t="shared" si="15"/>
        <v>1001</v>
      </c>
      <c r="B228" s="1">
        <v>0</v>
      </c>
      <c r="C228" s="1">
        <v>5</v>
      </c>
      <c r="D228" s="2">
        <v>1</v>
      </c>
      <c r="E228" s="5">
        <v>4.28</v>
      </c>
      <c r="F228" s="5">
        <v>0.54</v>
      </c>
      <c r="G228" s="5">
        <v>10.130000000000001</v>
      </c>
    </row>
    <row r="229" spans="1:7">
      <c r="A229" s="1">
        <f t="shared" si="15"/>
        <v>1002</v>
      </c>
      <c r="B229" s="1">
        <v>0</v>
      </c>
      <c r="C229" s="1">
        <v>5</v>
      </c>
      <c r="D229" s="2">
        <v>2</v>
      </c>
      <c r="E229" s="5">
        <v>30315.01</v>
      </c>
      <c r="F229" s="5">
        <v>30153.71</v>
      </c>
      <c r="G229" s="5">
        <v>825.58</v>
      </c>
    </row>
    <row r="230" spans="1:7">
      <c r="A230" s="1">
        <f t="shared" si="15"/>
        <v>1003</v>
      </c>
      <c r="B230" s="1">
        <v>0</v>
      </c>
      <c r="C230" s="1">
        <v>5</v>
      </c>
      <c r="D230" s="2">
        <v>3</v>
      </c>
      <c r="E230" s="5">
        <v>4533.58</v>
      </c>
      <c r="F230" s="5">
        <v>4838.29</v>
      </c>
      <c r="G230" s="5">
        <v>140.1</v>
      </c>
    </row>
    <row r="231" spans="1:7">
      <c r="A231" s="1">
        <f t="shared" si="15"/>
        <v>1004</v>
      </c>
      <c r="B231" s="1">
        <v>0</v>
      </c>
      <c r="C231" s="1">
        <v>5</v>
      </c>
      <c r="D231" s="2">
        <v>4</v>
      </c>
      <c r="E231" s="5">
        <v>9295.59</v>
      </c>
      <c r="F231" s="5">
        <v>10356.280000000001</v>
      </c>
      <c r="G231" s="5">
        <v>312.18</v>
      </c>
    </row>
    <row r="232" spans="1:7">
      <c r="A232" s="1">
        <f t="shared" si="15"/>
        <v>1005</v>
      </c>
      <c r="B232" s="1">
        <v>0</v>
      </c>
      <c r="C232" s="1">
        <v>5</v>
      </c>
      <c r="D232" s="2">
        <v>5</v>
      </c>
      <c r="E232" s="5">
        <v>1626.53</v>
      </c>
      <c r="F232" s="5">
        <v>1734.9</v>
      </c>
      <c r="G232" s="5">
        <v>56.9</v>
      </c>
    </row>
    <row r="233" spans="1:7">
      <c r="A233" s="1">
        <f t="shared" si="15"/>
        <v>1006</v>
      </c>
      <c r="B233" s="1">
        <v>0</v>
      </c>
      <c r="C233" s="1">
        <v>5</v>
      </c>
      <c r="D233" s="2">
        <v>6</v>
      </c>
      <c r="E233" s="5">
        <v>4999.22</v>
      </c>
      <c r="F233" s="5">
        <v>5078.51</v>
      </c>
      <c r="G233" s="5">
        <v>147.26</v>
      </c>
    </row>
    <row r="234" spans="1:7">
      <c r="A234" s="1">
        <f t="shared" si="15"/>
        <v>1007</v>
      </c>
      <c r="B234" s="1">
        <v>0</v>
      </c>
      <c r="C234" s="1">
        <v>5</v>
      </c>
      <c r="D234" s="2">
        <v>7</v>
      </c>
      <c r="E234" s="5">
        <v>2605.7199999999998</v>
      </c>
      <c r="F234" s="5">
        <v>2599.7600000000002</v>
      </c>
      <c r="G234" s="5">
        <v>80.77</v>
      </c>
    </row>
    <row r="235" spans="1:7">
      <c r="A235" s="1">
        <f t="shared" si="15"/>
        <v>1008</v>
      </c>
      <c r="B235" s="1">
        <v>0</v>
      </c>
      <c r="C235" s="1">
        <v>5</v>
      </c>
      <c r="D235" s="2">
        <v>8</v>
      </c>
      <c r="E235" s="5">
        <v>110.48</v>
      </c>
      <c r="F235" s="5">
        <v>109.66</v>
      </c>
      <c r="G235" s="5">
        <v>15.1</v>
      </c>
    </row>
    <row r="236" spans="1:7">
      <c r="A236" s="1">
        <f t="shared" si="15"/>
        <v>1009</v>
      </c>
      <c r="B236" s="1">
        <v>0</v>
      </c>
      <c r="C236" s="1">
        <v>5</v>
      </c>
      <c r="D236" s="2">
        <v>9</v>
      </c>
      <c r="E236" s="5">
        <v>2225.79</v>
      </c>
      <c r="F236" s="5">
        <v>2449.5</v>
      </c>
      <c r="G236" s="5">
        <v>77.63</v>
      </c>
    </row>
    <row r="237" spans="1:7">
      <c r="A237" s="1">
        <f t="shared" si="15"/>
        <v>1010</v>
      </c>
      <c r="B237" s="1">
        <v>0</v>
      </c>
      <c r="C237" s="1">
        <v>5</v>
      </c>
      <c r="D237" s="2">
        <v>10</v>
      </c>
      <c r="E237" s="5">
        <v>8686.1</v>
      </c>
      <c r="F237" s="5">
        <v>8359.3799999999992</v>
      </c>
      <c r="G237" s="5">
        <v>237.51</v>
      </c>
    </row>
    <row r="238" spans="1:7">
      <c r="A238" s="1">
        <f t="shared" si="15"/>
        <v>1011</v>
      </c>
      <c r="B238" s="1">
        <v>0</v>
      </c>
      <c r="C238" s="1">
        <v>5</v>
      </c>
      <c r="D238" s="2">
        <v>11</v>
      </c>
      <c r="E238" s="5">
        <v>229.87</v>
      </c>
      <c r="F238" s="5">
        <v>297.51</v>
      </c>
      <c r="G238" s="5">
        <v>36.69</v>
      </c>
    </row>
    <row r="239" spans="1:7">
      <c r="A239" s="1">
        <f t="shared" si="15"/>
        <v>1012</v>
      </c>
      <c r="B239" s="1">
        <v>0</v>
      </c>
      <c r="C239" s="1">
        <v>5</v>
      </c>
      <c r="D239" s="2">
        <v>12</v>
      </c>
      <c r="E239" s="5">
        <v>3723.44</v>
      </c>
      <c r="F239" s="5">
        <v>3626.38</v>
      </c>
      <c r="G239" s="5">
        <v>110.67</v>
      </c>
    </row>
    <row r="240" spans="1:7">
      <c r="A240" s="1">
        <f t="shared" si="15"/>
        <v>1013</v>
      </c>
      <c r="B240" s="1">
        <v>0</v>
      </c>
      <c r="C240" s="1">
        <v>5</v>
      </c>
      <c r="D240" s="2">
        <v>13</v>
      </c>
      <c r="E240" s="5">
        <v>2263.9699999999998</v>
      </c>
      <c r="F240" s="5">
        <v>2615.77</v>
      </c>
      <c r="G240" s="5">
        <v>84.48</v>
      </c>
    </row>
    <row r="241" spans="1:7">
      <c r="A241" s="1">
        <f t="shared" si="15"/>
        <v>1014</v>
      </c>
      <c r="B241" s="1">
        <v>0</v>
      </c>
      <c r="C241" s="1">
        <v>5</v>
      </c>
      <c r="D241" s="2">
        <v>14</v>
      </c>
      <c r="E241" s="5">
        <v>7834.01</v>
      </c>
      <c r="F241" s="5">
        <v>7553.23</v>
      </c>
      <c r="G241" s="5">
        <v>220.33</v>
      </c>
    </row>
    <row r="242" spans="1:7">
      <c r="A242" s="1">
        <f t="shared" si="15"/>
        <v>1015</v>
      </c>
      <c r="B242" s="1">
        <v>0</v>
      </c>
      <c r="C242" s="1">
        <v>5</v>
      </c>
      <c r="D242" s="2">
        <v>15</v>
      </c>
      <c r="E242" s="5">
        <v>3571.56</v>
      </c>
      <c r="F242" s="5">
        <v>3752.71</v>
      </c>
      <c r="G242" s="5">
        <v>116.15</v>
      </c>
    </row>
    <row r="243" spans="1:7">
      <c r="A243" s="1">
        <f t="shared" si="15"/>
        <v>1016</v>
      </c>
      <c r="B243" s="1">
        <v>0</v>
      </c>
      <c r="C243" s="1">
        <v>5</v>
      </c>
      <c r="D243" s="2">
        <v>16</v>
      </c>
      <c r="E243" s="5">
        <v>1651.45</v>
      </c>
      <c r="F243" s="5">
        <v>1679.79</v>
      </c>
      <c r="G243" s="5">
        <v>48.58</v>
      </c>
    </row>
    <row r="244" spans="1:7">
      <c r="A244" s="1">
        <f t="shared" ref="A244:A307" si="16">100000*B244+200*C244+D244</f>
        <v>1017</v>
      </c>
      <c r="B244" s="1">
        <v>0</v>
      </c>
      <c r="C244" s="1">
        <v>5</v>
      </c>
      <c r="D244" s="2">
        <v>17</v>
      </c>
      <c r="E244" s="5">
        <v>314.77999999999997</v>
      </c>
      <c r="F244" s="5">
        <v>339.11</v>
      </c>
      <c r="G244" s="5">
        <v>67.290000000000006</v>
      </c>
    </row>
    <row r="245" spans="1:7">
      <c r="A245" s="1">
        <f t="shared" si="16"/>
        <v>1018</v>
      </c>
      <c r="B245" s="1">
        <v>0</v>
      </c>
      <c r="C245" s="1">
        <v>5</v>
      </c>
      <c r="D245" s="2">
        <v>18</v>
      </c>
      <c r="E245" s="5">
        <v>4457.04</v>
      </c>
      <c r="F245" s="5">
        <v>4752.62</v>
      </c>
      <c r="G245" s="5">
        <v>145.37</v>
      </c>
    </row>
    <row r="246" spans="1:7">
      <c r="A246" s="1">
        <f t="shared" si="16"/>
        <v>1019</v>
      </c>
      <c r="B246" s="1">
        <v>0</v>
      </c>
      <c r="C246" s="1">
        <v>5</v>
      </c>
      <c r="D246" s="2">
        <v>19</v>
      </c>
      <c r="E246" s="5">
        <v>2788.2</v>
      </c>
      <c r="F246" s="5">
        <v>2697.33</v>
      </c>
      <c r="G246" s="5">
        <v>91</v>
      </c>
    </row>
    <row r="247" spans="1:7">
      <c r="A247" s="1">
        <f t="shared" si="16"/>
        <v>1020</v>
      </c>
      <c r="B247" s="1">
        <v>0</v>
      </c>
      <c r="C247" s="1">
        <v>5</v>
      </c>
      <c r="D247" s="2">
        <v>20</v>
      </c>
      <c r="E247" s="5">
        <v>612.34</v>
      </c>
      <c r="F247" s="5">
        <v>620.29999999999995</v>
      </c>
      <c r="G247" s="5">
        <v>36.909999999999997</v>
      </c>
    </row>
    <row r="248" spans="1:7">
      <c r="A248" s="1">
        <f t="shared" si="16"/>
        <v>1021</v>
      </c>
      <c r="B248" s="1">
        <v>0</v>
      </c>
      <c r="C248" s="1">
        <v>5</v>
      </c>
      <c r="D248" s="2">
        <v>21</v>
      </c>
      <c r="E248" s="5">
        <v>223.64</v>
      </c>
      <c r="F248" s="5">
        <v>184.67</v>
      </c>
      <c r="G248" s="5">
        <v>51.02</v>
      </c>
    </row>
    <row r="249" spans="1:7">
      <c r="A249" s="1">
        <f t="shared" si="16"/>
        <v>1022</v>
      </c>
      <c r="B249" s="1">
        <v>0</v>
      </c>
      <c r="C249" s="1">
        <v>5</v>
      </c>
      <c r="D249" s="2">
        <v>22</v>
      </c>
      <c r="E249" s="5">
        <v>904.85</v>
      </c>
      <c r="F249" s="5">
        <v>984.28</v>
      </c>
      <c r="G249" s="5">
        <v>67.260000000000005</v>
      </c>
    </row>
    <row r="250" spans="1:7">
      <c r="A250" s="1">
        <f t="shared" si="16"/>
        <v>1023</v>
      </c>
      <c r="B250" s="1">
        <v>0</v>
      </c>
      <c r="C250" s="1">
        <v>5</v>
      </c>
      <c r="D250" s="2">
        <v>23</v>
      </c>
      <c r="E250" s="5">
        <v>1181.43</v>
      </c>
      <c r="F250" s="5">
        <v>1155.9000000000001</v>
      </c>
      <c r="G250" s="5">
        <v>105.15</v>
      </c>
    </row>
    <row r="251" spans="1:7">
      <c r="A251" s="1">
        <f t="shared" si="16"/>
        <v>1024</v>
      </c>
      <c r="B251" s="1">
        <v>0</v>
      </c>
      <c r="C251" s="1">
        <v>5</v>
      </c>
      <c r="D251" s="2">
        <v>24</v>
      </c>
      <c r="E251" s="5">
        <v>3833.46</v>
      </c>
      <c r="F251" s="5">
        <v>3754.7</v>
      </c>
      <c r="G251" s="5">
        <v>123.52</v>
      </c>
    </row>
    <row r="252" spans="1:7">
      <c r="A252" s="1">
        <f t="shared" si="16"/>
        <v>1025</v>
      </c>
      <c r="B252" s="1">
        <v>0</v>
      </c>
      <c r="C252" s="1">
        <v>5</v>
      </c>
      <c r="D252" s="2">
        <v>25</v>
      </c>
      <c r="E252" s="5">
        <v>7.73</v>
      </c>
      <c r="F252" s="5">
        <v>13.74</v>
      </c>
      <c r="G252" s="5">
        <v>22.11</v>
      </c>
    </row>
    <row r="253" spans="1:7">
      <c r="A253" s="1">
        <f t="shared" si="16"/>
        <v>1026</v>
      </c>
      <c r="B253" s="1">
        <v>0</v>
      </c>
      <c r="C253" s="1">
        <v>5</v>
      </c>
      <c r="D253" s="2">
        <v>26</v>
      </c>
      <c r="E253" s="5">
        <v>859.26</v>
      </c>
      <c r="F253" s="5">
        <v>947.8</v>
      </c>
      <c r="G253" s="5">
        <v>51.87</v>
      </c>
    </row>
    <row r="254" spans="1:7">
      <c r="A254" s="1">
        <f t="shared" si="16"/>
        <v>1027</v>
      </c>
      <c r="B254" s="1">
        <v>0</v>
      </c>
      <c r="C254" s="1">
        <v>5</v>
      </c>
      <c r="D254" s="2">
        <v>27</v>
      </c>
      <c r="E254" s="5">
        <v>7.86</v>
      </c>
      <c r="F254" s="5">
        <v>33.020000000000003</v>
      </c>
      <c r="G254" s="5">
        <v>25.01</v>
      </c>
    </row>
    <row r="255" spans="1:7">
      <c r="A255" s="1">
        <f t="shared" si="16"/>
        <v>1028</v>
      </c>
      <c r="B255" s="1">
        <v>0</v>
      </c>
      <c r="C255" s="1">
        <v>5</v>
      </c>
      <c r="D255" s="2">
        <v>28</v>
      </c>
      <c r="E255" s="5">
        <v>3359.02</v>
      </c>
      <c r="F255" s="5">
        <v>3300.52</v>
      </c>
      <c r="G255" s="5">
        <v>115.79</v>
      </c>
    </row>
    <row r="256" spans="1:7">
      <c r="A256" s="1">
        <f t="shared" si="16"/>
        <v>1029</v>
      </c>
      <c r="B256" s="1">
        <v>0</v>
      </c>
      <c r="C256" s="1">
        <v>5</v>
      </c>
      <c r="D256" s="2">
        <v>29</v>
      </c>
      <c r="E256" s="5">
        <v>2156.69</v>
      </c>
      <c r="F256" s="5">
        <v>2197.61</v>
      </c>
      <c r="G256" s="5">
        <v>87.89</v>
      </c>
    </row>
    <row r="257" spans="1:7">
      <c r="A257" s="1">
        <f t="shared" si="16"/>
        <v>1030</v>
      </c>
      <c r="B257" s="1">
        <v>0</v>
      </c>
      <c r="C257" s="1">
        <v>5</v>
      </c>
      <c r="D257" s="2">
        <v>30</v>
      </c>
      <c r="E257" s="5">
        <v>577.35</v>
      </c>
      <c r="F257" s="5">
        <v>644.46</v>
      </c>
      <c r="G257" s="5">
        <v>47.73</v>
      </c>
    </row>
    <row r="258" spans="1:7">
      <c r="A258" s="1">
        <f t="shared" si="16"/>
        <v>1031</v>
      </c>
      <c r="B258" s="1">
        <v>0</v>
      </c>
      <c r="C258" s="1">
        <v>5</v>
      </c>
      <c r="D258" s="2">
        <v>31</v>
      </c>
      <c r="E258" s="5">
        <v>344.31</v>
      </c>
      <c r="F258" s="5">
        <v>429.42</v>
      </c>
      <c r="G258" s="5">
        <v>43.69</v>
      </c>
    </row>
    <row r="259" spans="1:7">
      <c r="A259" s="1">
        <f t="shared" si="16"/>
        <v>1032</v>
      </c>
      <c r="B259" s="1">
        <v>0</v>
      </c>
      <c r="C259" s="1">
        <v>5</v>
      </c>
      <c r="D259" s="2">
        <v>32</v>
      </c>
      <c r="E259" s="5">
        <v>831.35</v>
      </c>
      <c r="F259" s="5">
        <v>895</v>
      </c>
      <c r="G259" s="5">
        <v>58.41</v>
      </c>
    </row>
    <row r="260" spans="1:7">
      <c r="A260" s="1">
        <f t="shared" si="16"/>
        <v>1033</v>
      </c>
      <c r="B260" s="1">
        <v>0</v>
      </c>
      <c r="C260" s="1">
        <v>5</v>
      </c>
      <c r="D260" s="2">
        <v>33</v>
      </c>
      <c r="E260" s="5">
        <v>2.96</v>
      </c>
      <c r="F260" s="5">
        <v>-26.19</v>
      </c>
      <c r="G260" s="5">
        <v>31.51</v>
      </c>
    </row>
    <row r="261" spans="1:7">
      <c r="A261" s="1">
        <f t="shared" si="16"/>
        <v>1034</v>
      </c>
      <c r="B261" s="1">
        <v>0</v>
      </c>
      <c r="C261" s="1">
        <v>5</v>
      </c>
      <c r="D261" s="2">
        <v>34</v>
      </c>
      <c r="E261" s="5">
        <v>456.57</v>
      </c>
      <c r="F261" s="5">
        <v>464.46</v>
      </c>
      <c r="G261" s="5">
        <v>83.72</v>
      </c>
    </row>
    <row r="262" spans="1:7">
      <c r="A262" s="1">
        <f t="shared" si="16"/>
        <v>1035</v>
      </c>
      <c r="B262" s="1">
        <v>0</v>
      </c>
      <c r="C262" s="1">
        <v>5</v>
      </c>
      <c r="D262" s="2">
        <v>35</v>
      </c>
      <c r="E262" s="5">
        <v>3012.63</v>
      </c>
      <c r="F262" s="5">
        <v>3032.6</v>
      </c>
      <c r="G262" s="5">
        <v>146.71</v>
      </c>
    </row>
    <row r="263" spans="1:7">
      <c r="A263" s="1">
        <f t="shared" si="16"/>
        <v>1036</v>
      </c>
      <c r="B263" s="1">
        <v>0</v>
      </c>
      <c r="C263" s="1">
        <v>5</v>
      </c>
      <c r="D263" s="2">
        <v>36</v>
      </c>
      <c r="E263" s="5">
        <v>0.77</v>
      </c>
      <c r="F263" s="5">
        <v>4.5199999999999996</v>
      </c>
      <c r="G263" s="5">
        <v>37.17</v>
      </c>
    </row>
    <row r="264" spans="1:7">
      <c r="A264" s="1">
        <f t="shared" si="16"/>
        <v>1037</v>
      </c>
      <c r="B264" s="1">
        <v>0</v>
      </c>
      <c r="C264" s="1">
        <v>5</v>
      </c>
      <c r="D264" s="2">
        <v>37</v>
      </c>
      <c r="E264" s="5">
        <v>40.479999999999997</v>
      </c>
      <c r="F264" s="5">
        <v>44.39</v>
      </c>
      <c r="G264" s="5">
        <v>43.73</v>
      </c>
    </row>
    <row r="265" spans="1:7">
      <c r="A265" s="1">
        <f t="shared" si="16"/>
        <v>1038</v>
      </c>
      <c r="B265" s="1">
        <v>0</v>
      </c>
      <c r="C265" s="1">
        <v>5</v>
      </c>
      <c r="D265" s="2">
        <v>38</v>
      </c>
      <c r="E265" s="5">
        <v>23.88</v>
      </c>
      <c r="F265" s="5">
        <v>-11.68</v>
      </c>
      <c r="G265" s="5">
        <v>52.35</v>
      </c>
    </row>
    <row r="266" spans="1:7">
      <c r="A266" s="1">
        <f t="shared" si="16"/>
        <v>1039</v>
      </c>
      <c r="B266" s="1">
        <v>0</v>
      </c>
      <c r="C266" s="1">
        <v>5</v>
      </c>
      <c r="D266" s="2">
        <v>39</v>
      </c>
      <c r="E266" s="5">
        <v>28.83</v>
      </c>
      <c r="F266" s="5">
        <v>41.83</v>
      </c>
      <c r="G266" s="5">
        <v>59.38</v>
      </c>
    </row>
    <row r="267" spans="1:7">
      <c r="A267" s="1">
        <f t="shared" si="16"/>
        <v>1200</v>
      </c>
      <c r="B267" s="1">
        <v>0</v>
      </c>
      <c r="C267" s="1">
        <v>6</v>
      </c>
      <c r="D267" s="2">
        <v>0</v>
      </c>
      <c r="E267" s="5">
        <v>4592.9399999999996</v>
      </c>
      <c r="F267" s="5">
        <v>4567.76</v>
      </c>
      <c r="G267" s="5">
        <v>190.09</v>
      </c>
    </row>
    <row r="268" spans="1:7">
      <c r="A268" s="1">
        <f t="shared" si="16"/>
        <v>1201</v>
      </c>
      <c r="B268" s="1">
        <v>0</v>
      </c>
      <c r="C268" s="1">
        <v>6</v>
      </c>
      <c r="D268" s="2">
        <v>1</v>
      </c>
      <c r="E268" s="5">
        <v>24016.05</v>
      </c>
      <c r="F268" s="5">
        <v>23431.58</v>
      </c>
      <c r="G268" s="5">
        <v>644.42999999999995</v>
      </c>
    </row>
    <row r="269" spans="1:7">
      <c r="A269" s="1">
        <f t="shared" si="16"/>
        <v>1202</v>
      </c>
      <c r="B269" s="1">
        <v>0</v>
      </c>
      <c r="C269" s="1">
        <v>6</v>
      </c>
      <c r="D269" s="2">
        <v>2</v>
      </c>
      <c r="E269" s="5">
        <v>1779.72</v>
      </c>
      <c r="F269" s="5">
        <v>2091.67</v>
      </c>
      <c r="G269" s="5">
        <v>67.819999999999993</v>
      </c>
    </row>
    <row r="270" spans="1:7">
      <c r="A270" s="1">
        <f t="shared" si="16"/>
        <v>1203</v>
      </c>
      <c r="B270" s="1">
        <v>0</v>
      </c>
      <c r="C270" s="1">
        <v>6</v>
      </c>
      <c r="D270" s="2">
        <v>3</v>
      </c>
      <c r="E270" s="5">
        <v>1724.1</v>
      </c>
      <c r="F270" s="5">
        <v>1743.75</v>
      </c>
      <c r="G270" s="5">
        <v>58.34</v>
      </c>
    </row>
    <row r="271" spans="1:7">
      <c r="A271" s="1">
        <f t="shared" si="16"/>
        <v>1204</v>
      </c>
      <c r="B271" s="1">
        <v>0</v>
      </c>
      <c r="C271" s="1">
        <v>6</v>
      </c>
      <c r="D271" s="2">
        <v>4</v>
      </c>
      <c r="E271" s="5">
        <v>3236.5</v>
      </c>
      <c r="F271" s="5">
        <v>2963.31</v>
      </c>
      <c r="G271" s="5">
        <v>91.14</v>
      </c>
    </row>
    <row r="272" spans="1:7">
      <c r="A272" s="1">
        <f t="shared" si="16"/>
        <v>1205</v>
      </c>
      <c r="B272" s="1">
        <v>0</v>
      </c>
      <c r="C272" s="1">
        <v>6</v>
      </c>
      <c r="D272" s="2">
        <v>5</v>
      </c>
      <c r="E272" s="5">
        <v>155.44</v>
      </c>
      <c r="F272" s="5">
        <v>70.16</v>
      </c>
      <c r="G272" s="5">
        <v>14.82</v>
      </c>
    </row>
    <row r="273" spans="1:7">
      <c r="A273" s="1">
        <f t="shared" si="16"/>
        <v>1206</v>
      </c>
      <c r="B273" s="1">
        <v>0</v>
      </c>
      <c r="C273" s="1">
        <v>6</v>
      </c>
      <c r="D273" s="2">
        <v>6</v>
      </c>
      <c r="E273" s="5">
        <v>3992.13</v>
      </c>
      <c r="F273" s="5">
        <v>3678.9</v>
      </c>
      <c r="G273" s="5">
        <v>111.06</v>
      </c>
    </row>
    <row r="274" spans="1:7">
      <c r="A274" s="1">
        <f t="shared" si="16"/>
        <v>1207</v>
      </c>
      <c r="B274" s="1">
        <v>0</v>
      </c>
      <c r="C274" s="1">
        <v>6</v>
      </c>
      <c r="D274" s="2">
        <v>7</v>
      </c>
      <c r="E274" s="5">
        <v>2210.69</v>
      </c>
      <c r="F274" s="5">
        <v>2384.11</v>
      </c>
      <c r="G274" s="5">
        <v>76.849999999999994</v>
      </c>
    </row>
    <row r="275" spans="1:7">
      <c r="A275" s="1">
        <f t="shared" si="16"/>
        <v>1208</v>
      </c>
      <c r="B275" s="1">
        <v>0</v>
      </c>
      <c r="C275" s="1">
        <v>6</v>
      </c>
      <c r="D275" s="2">
        <v>8</v>
      </c>
      <c r="E275" s="5">
        <v>718.52</v>
      </c>
      <c r="F275" s="5">
        <v>752.78</v>
      </c>
      <c r="G275" s="5">
        <v>34.82</v>
      </c>
    </row>
    <row r="276" spans="1:7">
      <c r="A276" s="1">
        <f t="shared" si="16"/>
        <v>1209</v>
      </c>
      <c r="B276" s="1">
        <v>0</v>
      </c>
      <c r="C276" s="1">
        <v>6</v>
      </c>
      <c r="D276" s="2">
        <v>9</v>
      </c>
      <c r="E276" s="5">
        <v>1009.8</v>
      </c>
      <c r="F276" s="5">
        <v>914.01</v>
      </c>
      <c r="G276" s="5">
        <v>56.8</v>
      </c>
    </row>
    <row r="277" spans="1:7">
      <c r="A277" s="1">
        <f t="shared" si="16"/>
        <v>1210</v>
      </c>
      <c r="B277" s="1">
        <v>0</v>
      </c>
      <c r="C277" s="1">
        <v>6</v>
      </c>
      <c r="D277" s="2">
        <v>10</v>
      </c>
      <c r="E277" s="5">
        <v>266.33</v>
      </c>
      <c r="F277" s="5">
        <v>251.35</v>
      </c>
      <c r="G277" s="5">
        <v>30.79</v>
      </c>
    </row>
    <row r="278" spans="1:7">
      <c r="A278" s="1">
        <f t="shared" si="16"/>
        <v>1211</v>
      </c>
      <c r="B278" s="1">
        <v>0</v>
      </c>
      <c r="C278" s="1">
        <v>6</v>
      </c>
      <c r="D278" s="2">
        <v>11</v>
      </c>
      <c r="E278" s="5">
        <v>398.5</v>
      </c>
      <c r="F278" s="5">
        <v>344.23</v>
      </c>
      <c r="G278" s="5">
        <v>55.67</v>
      </c>
    </row>
    <row r="279" spans="1:7">
      <c r="A279" s="1">
        <f t="shared" si="16"/>
        <v>1212</v>
      </c>
      <c r="B279" s="1">
        <v>0</v>
      </c>
      <c r="C279" s="1">
        <v>6</v>
      </c>
      <c r="D279" s="2">
        <v>12</v>
      </c>
      <c r="E279" s="5">
        <v>653.72</v>
      </c>
      <c r="F279" s="5">
        <v>693.94</v>
      </c>
      <c r="G279" s="5">
        <v>34.49</v>
      </c>
    </row>
    <row r="280" spans="1:7">
      <c r="A280" s="1">
        <f t="shared" si="16"/>
        <v>1213</v>
      </c>
      <c r="B280" s="1">
        <v>0</v>
      </c>
      <c r="C280" s="1">
        <v>6</v>
      </c>
      <c r="D280" s="2">
        <v>13</v>
      </c>
      <c r="E280" s="5">
        <v>4479.04</v>
      </c>
      <c r="F280" s="5">
        <v>4422.74</v>
      </c>
      <c r="G280" s="5">
        <v>134.18</v>
      </c>
    </row>
    <row r="281" spans="1:7">
      <c r="A281" s="1">
        <f t="shared" si="16"/>
        <v>1214</v>
      </c>
      <c r="B281" s="1">
        <v>0</v>
      </c>
      <c r="C281" s="1">
        <v>6</v>
      </c>
      <c r="D281" s="2">
        <v>14</v>
      </c>
      <c r="E281" s="5">
        <v>597.61</v>
      </c>
      <c r="F281" s="5">
        <v>572.64</v>
      </c>
      <c r="G281" s="5">
        <v>33.130000000000003</v>
      </c>
    </row>
    <row r="282" spans="1:7">
      <c r="A282" s="1">
        <f t="shared" si="16"/>
        <v>1215</v>
      </c>
      <c r="B282" s="1">
        <v>0</v>
      </c>
      <c r="C282" s="1">
        <v>6</v>
      </c>
      <c r="D282" s="2">
        <v>15</v>
      </c>
      <c r="E282" s="5">
        <v>173.84</v>
      </c>
      <c r="F282" s="5">
        <v>159.94</v>
      </c>
      <c r="G282" s="5">
        <v>20.97</v>
      </c>
    </row>
    <row r="283" spans="1:7">
      <c r="A283" s="1">
        <f t="shared" si="16"/>
        <v>1216</v>
      </c>
      <c r="B283" s="1">
        <v>0</v>
      </c>
      <c r="C283" s="1">
        <v>6</v>
      </c>
      <c r="D283" s="2">
        <v>16</v>
      </c>
      <c r="E283" s="5">
        <v>2105.79</v>
      </c>
      <c r="F283" s="5">
        <v>2136.31</v>
      </c>
      <c r="G283" s="5">
        <v>74.7</v>
      </c>
    </row>
    <row r="284" spans="1:7">
      <c r="A284" s="1">
        <f t="shared" si="16"/>
        <v>1217</v>
      </c>
      <c r="B284" s="1">
        <v>0</v>
      </c>
      <c r="C284" s="1">
        <v>6</v>
      </c>
      <c r="D284" s="2">
        <v>17</v>
      </c>
      <c r="E284" s="5">
        <v>8331.73</v>
      </c>
      <c r="F284" s="5">
        <v>8497.18</v>
      </c>
      <c r="G284" s="5">
        <v>247.07</v>
      </c>
    </row>
    <row r="285" spans="1:7">
      <c r="A285" s="1">
        <f t="shared" si="16"/>
        <v>1218</v>
      </c>
      <c r="B285" s="1">
        <v>0</v>
      </c>
      <c r="C285" s="1">
        <v>6</v>
      </c>
      <c r="D285" s="2">
        <v>18</v>
      </c>
      <c r="E285" s="5">
        <v>37.200000000000003</v>
      </c>
      <c r="F285" s="5">
        <v>36.6</v>
      </c>
      <c r="G285" s="5">
        <v>19.28</v>
      </c>
    </row>
    <row r="286" spans="1:7">
      <c r="A286" s="1">
        <f t="shared" si="16"/>
        <v>1219</v>
      </c>
      <c r="B286" s="1">
        <v>0</v>
      </c>
      <c r="C286" s="1">
        <v>6</v>
      </c>
      <c r="D286" s="2">
        <v>19</v>
      </c>
      <c r="E286" s="5">
        <v>999.76</v>
      </c>
      <c r="F286" s="5">
        <v>1049</v>
      </c>
      <c r="G286" s="5">
        <v>48.57</v>
      </c>
    </row>
    <row r="287" spans="1:7">
      <c r="A287" s="1">
        <f t="shared" si="16"/>
        <v>1220</v>
      </c>
      <c r="B287" s="1">
        <v>0</v>
      </c>
      <c r="C287" s="1">
        <v>6</v>
      </c>
      <c r="D287" s="2">
        <v>20</v>
      </c>
      <c r="E287" s="5">
        <v>798.16</v>
      </c>
      <c r="F287" s="5">
        <v>828.49</v>
      </c>
      <c r="G287" s="5">
        <v>44.11</v>
      </c>
    </row>
    <row r="288" spans="1:7">
      <c r="A288" s="1">
        <f t="shared" si="16"/>
        <v>1221</v>
      </c>
      <c r="B288" s="1">
        <v>0</v>
      </c>
      <c r="C288" s="1">
        <v>6</v>
      </c>
      <c r="D288" s="2">
        <v>21</v>
      </c>
      <c r="E288" s="5">
        <v>299.89</v>
      </c>
      <c r="F288" s="5">
        <v>299.75</v>
      </c>
      <c r="G288" s="5">
        <v>30.45</v>
      </c>
    </row>
    <row r="289" spans="1:7">
      <c r="A289" s="1">
        <f t="shared" si="16"/>
        <v>1222</v>
      </c>
      <c r="B289" s="1">
        <v>0</v>
      </c>
      <c r="C289" s="1">
        <v>6</v>
      </c>
      <c r="D289" s="2">
        <v>22</v>
      </c>
      <c r="E289" s="5">
        <v>706.51</v>
      </c>
      <c r="F289" s="5">
        <v>778.85</v>
      </c>
      <c r="G289" s="5">
        <v>45</v>
      </c>
    </row>
    <row r="290" spans="1:7">
      <c r="A290" s="1">
        <f t="shared" si="16"/>
        <v>1223</v>
      </c>
      <c r="B290" s="1">
        <v>0</v>
      </c>
      <c r="C290" s="1">
        <v>6</v>
      </c>
      <c r="D290" s="2">
        <v>23</v>
      </c>
      <c r="E290" s="5">
        <v>10.37</v>
      </c>
      <c r="F290" s="5">
        <v>18.350000000000001</v>
      </c>
      <c r="G290" s="5">
        <v>22.17</v>
      </c>
    </row>
    <row r="291" spans="1:7">
      <c r="A291" s="1">
        <f t="shared" si="16"/>
        <v>1224</v>
      </c>
      <c r="B291" s="1">
        <v>0</v>
      </c>
      <c r="C291" s="1">
        <v>6</v>
      </c>
      <c r="D291" s="2">
        <v>24</v>
      </c>
      <c r="E291" s="5">
        <v>8.01</v>
      </c>
      <c r="F291" s="5">
        <v>11.73</v>
      </c>
      <c r="G291" s="5">
        <v>23.06</v>
      </c>
    </row>
    <row r="292" spans="1:7">
      <c r="A292" s="1">
        <f t="shared" si="16"/>
        <v>1225</v>
      </c>
      <c r="B292" s="1">
        <v>0</v>
      </c>
      <c r="C292" s="1">
        <v>6</v>
      </c>
      <c r="D292" s="2">
        <v>25</v>
      </c>
      <c r="E292" s="5">
        <v>2260.89</v>
      </c>
      <c r="F292" s="5">
        <v>2147.0100000000002</v>
      </c>
      <c r="G292" s="5">
        <v>83.41</v>
      </c>
    </row>
    <row r="293" spans="1:7">
      <c r="A293" s="1">
        <f t="shared" si="16"/>
        <v>1226</v>
      </c>
      <c r="B293" s="1">
        <v>0</v>
      </c>
      <c r="C293" s="1">
        <v>6</v>
      </c>
      <c r="D293" s="2">
        <v>26</v>
      </c>
      <c r="E293" s="5">
        <v>327.08999999999997</v>
      </c>
      <c r="F293" s="5">
        <v>344.98</v>
      </c>
      <c r="G293" s="5">
        <v>35.82</v>
      </c>
    </row>
    <row r="294" spans="1:7">
      <c r="A294" s="1">
        <f t="shared" si="16"/>
        <v>1227</v>
      </c>
      <c r="B294" s="1">
        <v>0</v>
      </c>
      <c r="C294" s="1">
        <v>6</v>
      </c>
      <c r="D294" s="2">
        <v>27</v>
      </c>
      <c r="E294" s="5">
        <v>1576.92</v>
      </c>
      <c r="F294" s="5">
        <v>1564.72</v>
      </c>
      <c r="G294" s="5">
        <v>73</v>
      </c>
    </row>
    <row r="295" spans="1:7">
      <c r="A295" s="1">
        <f t="shared" si="16"/>
        <v>1228</v>
      </c>
      <c r="B295" s="1">
        <v>0</v>
      </c>
      <c r="C295" s="1">
        <v>6</v>
      </c>
      <c r="D295" s="2">
        <v>28</v>
      </c>
      <c r="E295" s="5">
        <v>332</v>
      </c>
      <c r="F295" s="5">
        <v>373.24</v>
      </c>
      <c r="G295" s="5">
        <v>38.270000000000003</v>
      </c>
    </row>
    <row r="296" spans="1:7">
      <c r="A296" s="1">
        <f t="shared" si="16"/>
        <v>1229</v>
      </c>
      <c r="B296" s="1">
        <v>0</v>
      </c>
      <c r="C296" s="1">
        <v>6</v>
      </c>
      <c r="D296" s="2">
        <v>29</v>
      </c>
      <c r="E296" s="5">
        <v>4038.96</v>
      </c>
      <c r="F296" s="5">
        <v>4081.71</v>
      </c>
      <c r="G296" s="5">
        <v>138.81</v>
      </c>
    </row>
    <row r="297" spans="1:7">
      <c r="A297" s="1">
        <f t="shared" si="16"/>
        <v>1230</v>
      </c>
      <c r="B297" s="1">
        <v>0</v>
      </c>
      <c r="C297" s="1">
        <v>6</v>
      </c>
      <c r="D297" s="2">
        <v>30</v>
      </c>
      <c r="E297" s="5">
        <v>1740.83</v>
      </c>
      <c r="F297" s="5">
        <v>1641.31</v>
      </c>
      <c r="G297" s="5">
        <v>76.099999999999994</v>
      </c>
    </row>
    <row r="298" spans="1:7">
      <c r="A298" s="1">
        <f t="shared" si="16"/>
        <v>1231</v>
      </c>
      <c r="B298" s="1">
        <v>0</v>
      </c>
      <c r="C298" s="1">
        <v>6</v>
      </c>
      <c r="D298" s="2">
        <v>31</v>
      </c>
      <c r="E298" s="5">
        <v>105.69</v>
      </c>
      <c r="F298" s="5">
        <v>114.4</v>
      </c>
      <c r="G298" s="5">
        <v>35.35</v>
      </c>
    </row>
    <row r="299" spans="1:7">
      <c r="A299" s="1">
        <f t="shared" si="16"/>
        <v>1232</v>
      </c>
      <c r="B299" s="1">
        <v>0</v>
      </c>
      <c r="C299" s="1">
        <v>6</v>
      </c>
      <c r="D299" s="2">
        <v>32</v>
      </c>
      <c r="E299" s="5">
        <v>2251.58</v>
      </c>
      <c r="F299" s="5">
        <v>2405.67</v>
      </c>
      <c r="G299" s="5">
        <v>97.89</v>
      </c>
    </row>
    <row r="300" spans="1:7">
      <c r="A300" s="1">
        <f t="shared" si="16"/>
        <v>1233</v>
      </c>
      <c r="B300" s="1">
        <v>0</v>
      </c>
      <c r="C300" s="1">
        <v>6</v>
      </c>
      <c r="D300" s="2">
        <v>33</v>
      </c>
      <c r="E300" s="5">
        <v>292.62</v>
      </c>
      <c r="F300" s="5">
        <v>331.94</v>
      </c>
      <c r="G300" s="5">
        <v>43.64</v>
      </c>
    </row>
    <row r="301" spans="1:7">
      <c r="A301" s="1">
        <f t="shared" si="16"/>
        <v>1234</v>
      </c>
      <c r="B301" s="1">
        <v>0</v>
      </c>
      <c r="C301" s="1">
        <v>6</v>
      </c>
      <c r="D301" s="2">
        <v>34</v>
      </c>
      <c r="E301" s="5">
        <v>111.83</v>
      </c>
      <c r="F301" s="5">
        <v>95.73</v>
      </c>
      <c r="G301" s="5">
        <v>38.47</v>
      </c>
    </row>
    <row r="302" spans="1:7">
      <c r="A302" s="1">
        <f t="shared" si="16"/>
        <v>1235</v>
      </c>
      <c r="B302" s="1">
        <v>0</v>
      </c>
      <c r="C302" s="1">
        <v>6</v>
      </c>
      <c r="D302" s="2">
        <v>35</v>
      </c>
      <c r="E302" s="5">
        <v>64.05</v>
      </c>
      <c r="F302" s="5">
        <v>69.5</v>
      </c>
      <c r="G302" s="5">
        <v>38.74</v>
      </c>
    </row>
    <row r="303" spans="1:7">
      <c r="A303" s="1">
        <f t="shared" si="16"/>
        <v>1236</v>
      </c>
      <c r="B303" s="1">
        <v>0</v>
      </c>
      <c r="C303" s="1">
        <v>6</v>
      </c>
      <c r="D303" s="2">
        <v>36</v>
      </c>
      <c r="E303" s="5">
        <v>469.07</v>
      </c>
      <c r="F303" s="5">
        <v>578.14</v>
      </c>
      <c r="G303" s="5">
        <v>74.36</v>
      </c>
    </row>
    <row r="304" spans="1:7">
      <c r="A304" s="1">
        <f t="shared" si="16"/>
        <v>1237</v>
      </c>
      <c r="B304" s="1">
        <v>0</v>
      </c>
      <c r="C304" s="1">
        <v>6</v>
      </c>
      <c r="D304" s="2">
        <v>37</v>
      </c>
      <c r="E304" s="5">
        <v>2.4300000000000002</v>
      </c>
      <c r="F304" s="5">
        <v>0.97</v>
      </c>
      <c r="G304" s="5">
        <v>53.12</v>
      </c>
    </row>
    <row r="305" spans="1:7">
      <c r="A305" s="1">
        <f t="shared" si="16"/>
        <v>1238</v>
      </c>
      <c r="B305" s="1">
        <v>0</v>
      </c>
      <c r="C305" s="1">
        <v>6</v>
      </c>
      <c r="D305" s="2">
        <v>38</v>
      </c>
      <c r="E305" s="5">
        <v>55.08</v>
      </c>
      <c r="F305" s="5">
        <v>133.61000000000001</v>
      </c>
      <c r="G305" s="5">
        <v>63.38</v>
      </c>
    </row>
    <row r="306" spans="1:7">
      <c r="A306" s="1">
        <f t="shared" si="16"/>
        <v>1401</v>
      </c>
      <c r="B306" s="1">
        <v>0</v>
      </c>
      <c r="C306" s="1">
        <v>7</v>
      </c>
      <c r="D306" s="2">
        <v>1</v>
      </c>
      <c r="E306" s="5">
        <v>870.44</v>
      </c>
      <c r="F306" s="5">
        <v>880.45</v>
      </c>
      <c r="G306" s="5">
        <v>37.590000000000003</v>
      </c>
    </row>
    <row r="307" spans="1:7">
      <c r="A307" s="1">
        <f t="shared" si="16"/>
        <v>1402</v>
      </c>
      <c r="B307" s="1">
        <v>0</v>
      </c>
      <c r="C307" s="1">
        <v>7</v>
      </c>
      <c r="D307" s="2">
        <v>2</v>
      </c>
      <c r="E307" s="5">
        <v>231.11</v>
      </c>
      <c r="F307" s="5">
        <v>267.39999999999998</v>
      </c>
      <c r="G307" s="5">
        <v>21.26</v>
      </c>
    </row>
    <row r="308" spans="1:7">
      <c r="A308" s="1">
        <f t="shared" ref="A308:A371" si="17">100000*B308+200*C308+D308</f>
        <v>1403</v>
      </c>
      <c r="B308" s="1">
        <v>0</v>
      </c>
      <c r="C308" s="1">
        <v>7</v>
      </c>
      <c r="D308" s="2">
        <v>3</v>
      </c>
      <c r="E308" s="5">
        <v>266.26</v>
      </c>
      <c r="F308" s="5">
        <v>307.55</v>
      </c>
      <c r="G308" s="5">
        <v>29.72</v>
      </c>
    </row>
    <row r="309" spans="1:7">
      <c r="A309" s="1">
        <f t="shared" si="17"/>
        <v>1404</v>
      </c>
      <c r="B309" s="1">
        <v>0</v>
      </c>
      <c r="C309" s="1">
        <v>7</v>
      </c>
      <c r="D309" s="2">
        <v>4</v>
      </c>
      <c r="E309" s="5">
        <v>4.1399999999999997</v>
      </c>
      <c r="F309" s="5">
        <v>2.67</v>
      </c>
      <c r="G309" s="5">
        <v>13.63</v>
      </c>
    </row>
    <row r="310" spans="1:7">
      <c r="A310" s="1">
        <f t="shared" si="17"/>
        <v>1405</v>
      </c>
      <c r="B310" s="1">
        <v>0</v>
      </c>
      <c r="C310" s="1">
        <v>7</v>
      </c>
      <c r="D310" s="2">
        <v>5</v>
      </c>
      <c r="E310" s="5">
        <v>998.25</v>
      </c>
      <c r="F310" s="5">
        <v>793.44</v>
      </c>
      <c r="G310" s="5">
        <v>36.909999999999997</v>
      </c>
    </row>
    <row r="311" spans="1:7">
      <c r="A311" s="1">
        <f t="shared" si="17"/>
        <v>1406</v>
      </c>
      <c r="B311" s="1">
        <v>0</v>
      </c>
      <c r="C311" s="1">
        <v>7</v>
      </c>
      <c r="D311" s="2">
        <v>6</v>
      </c>
      <c r="E311" s="5">
        <v>20.95</v>
      </c>
      <c r="F311" s="5">
        <v>30.94</v>
      </c>
      <c r="G311" s="5">
        <v>15.42</v>
      </c>
    </row>
    <row r="312" spans="1:7">
      <c r="A312" s="1">
        <f t="shared" si="17"/>
        <v>1407</v>
      </c>
      <c r="B312" s="1">
        <v>0</v>
      </c>
      <c r="C312" s="1">
        <v>7</v>
      </c>
      <c r="D312" s="2">
        <v>7</v>
      </c>
      <c r="E312" s="5">
        <v>1020.08</v>
      </c>
      <c r="F312" s="5">
        <v>1194.98</v>
      </c>
      <c r="G312" s="5">
        <v>57.22</v>
      </c>
    </row>
    <row r="313" spans="1:7">
      <c r="A313" s="1">
        <f t="shared" si="17"/>
        <v>1408</v>
      </c>
      <c r="B313" s="1">
        <v>0</v>
      </c>
      <c r="C313" s="1">
        <v>7</v>
      </c>
      <c r="D313" s="2">
        <v>8</v>
      </c>
      <c r="E313" s="5">
        <v>18.600000000000001</v>
      </c>
      <c r="F313" s="5">
        <v>16.12</v>
      </c>
      <c r="G313" s="5">
        <v>16.690000000000001</v>
      </c>
    </row>
    <row r="314" spans="1:7">
      <c r="A314" s="1">
        <f t="shared" si="17"/>
        <v>1409</v>
      </c>
      <c r="B314" s="1">
        <v>0</v>
      </c>
      <c r="C314" s="1">
        <v>7</v>
      </c>
      <c r="D314" s="2">
        <v>9</v>
      </c>
      <c r="E314" s="5">
        <v>3321.28</v>
      </c>
      <c r="F314" s="5">
        <v>3437.65</v>
      </c>
      <c r="G314" s="5">
        <v>107.58</v>
      </c>
    </row>
    <row r="315" spans="1:7">
      <c r="A315" s="1">
        <f t="shared" si="17"/>
        <v>1410</v>
      </c>
      <c r="B315" s="1">
        <v>0</v>
      </c>
      <c r="C315" s="1">
        <v>7</v>
      </c>
      <c r="D315" s="2">
        <v>10</v>
      </c>
      <c r="E315" s="5">
        <v>530.41</v>
      </c>
      <c r="F315" s="5">
        <v>573.65</v>
      </c>
      <c r="G315" s="5">
        <v>32.39</v>
      </c>
    </row>
    <row r="316" spans="1:7">
      <c r="A316" s="1">
        <f t="shared" si="17"/>
        <v>1411</v>
      </c>
      <c r="B316" s="1">
        <v>0</v>
      </c>
      <c r="C316" s="1">
        <v>7</v>
      </c>
      <c r="D316" s="2">
        <v>11</v>
      </c>
      <c r="E316" s="5">
        <v>2635.62</v>
      </c>
      <c r="F316" s="5">
        <v>2645.46</v>
      </c>
      <c r="G316" s="5">
        <v>87.3</v>
      </c>
    </row>
    <row r="317" spans="1:7">
      <c r="A317" s="1">
        <f t="shared" si="17"/>
        <v>1412</v>
      </c>
      <c r="B317" s="1">
        <v>0</v>
      </c>
      <c r="C317" s="1">
        <v>7</v>
      </c>
      <c r="D317" s="2">
        <v>12</v>
      </c>
      <c r="E317" s="5">
        <v>3281.73</v>
      </c>
      <c r="F317" s="5">
        <v>3330.63</v>
      </c>
      <c r="G317" s="5">
        <v>105.88</v>
      </c>
    </row>
    <row r="318" spans="1:7">
      <c r="A318" s="1">
        <f t="shared" si="17"/>
        <v>1413</v>
      </c>
      <c r="B318" s="1">
        <v>0</v>
      </c>
      <c r="C318" s="1">
        <v>7</v>
      </c>
      <c r="D318" s="2">
        <v>13</v>
      </c>
      <c r="E318" s="5">
        <v>1518.44</v>
      </c>
      <c r="F318" s="5">
        <v>1439.1</v>
      </c>
      <c r="G318" s="5">
        <v>85.2</v>
      </c>
    </row>
    <row r="319" spans="1:7">
      <c r="A319" s="1">
        <f t="shared" si="17"/>
        <v>1414</v>
      </c>
      <c r="B319" s="1">
        <v>0</v>
      </c>
      <c r="C319" s="1">
        <v>7</v>
      </c>
      <c r="D319" s="2">
        <v>14</v>
      </c>
      <c r="E319" s="5">
        <v>927.16</v>
      </c>
      <c r="F319" s="5">
        <v>913.21</v>
      </c>
      <c r="G319" s="5">
        <v>43.06</v>
      </c>
    </row>
    <row r="320" spans="1:7">
      <c r="A320" s="1">
        <f t="shared" si="17"/>
        <v>1415</v>
      </c>
      <c r="B320" s="1">
        <v>0</v>
      </c>
      <c r="C320" s="1">
        <v>7</v>
      </c>
      <c r="D320" s="2">
        <v>15</v>
      </c>
      <c r="E320" s="5">
        <v>6409.98</v>
      </c>
      <c r="F320" s="5">
        <v>6306.85</v>
      </c>
      <c r="G320" s="5">
        <v>187.8</v>
      </c>
    </row>
    <row r="321" spans="1:7">
      <c r="A321" s="1">
        <f t="shared" si="17"/>
        <v>1416</v>
      </c>
      <c r="B321" s="1">
        <v>0</v>
      </c>
      <c r="C321" s="1">
        <v>7</v>
      </c>
      <c r="D321" s="2">
        <v>16</v>
      </c>
      <c r="E321" s="5">
        <v>309.19</v>
      </c>
      <c r="F321" s="5">
        <v>311.48</v>
      </c>
      <c r="G321" s="5">
        <v>28.06</v>
      </c>
    </row>
    <row r="322" spans="1:7">
      <c r="A322" s="1">
        <f t="shared" si="17"/>
        <v>1417</v>
      </c>
      <c r="B322" s="1">
        <v>0</v>
      </c>
      <c r="C322" s="1">
        <v>7</v>
      </c>
      <c r="D322" s="2">
        <v>17</v>
      </c>
      <c r="E322" s="5">
        <v>3832.27</v>
      </c>
      <c r="F322" s="5">
        <v>3738.02</v>
      </c>
      <c r="G322" s="5">
        <v>119.95</v>
      </c>
    </row>
    <row r="323" spans="1:7">
      <c r="A323" s="1">
        <f t="shared" si="17"/>
        <v>1418</v>
      </c>
      <c r="B323" s="1">
        <v>0</v>
      </c>
      <c r="C323" s="1">
        <v>7</v>
      </c>
      <c r="D323" s="2">
        <v>18</v>
      </c>
      <c r="E323" s="5">
        <v>493.03</v>
      </c>
      <c r="F323" s="5">
        <v>462.12</v>
      </c>
      <c r="G323" s="5">
        <v>85.3</v>
      </c>
    </row>
    <row r="324" spans="1:7">
      <c r="A324" s="1">
        <f t="shared" si="17"/>
        <v>1419</v>
      </c>
      <c r="B324" s="1">
        <v>0</v>
      </c>
      <c r="C324" s="1">
        <v>7</v>
      </c>
      <c r="D324" s="2">
        <v>19</v>
      </c>
      <c r="E324" s="5">
        <v>1943.56</v>
      </c>
      <c r="F324" s="5">
        <v>1957.73</v>
      </c>
      <c r="G324" s="5">
        <v>74.36</v>
      </c>
    </row>
    <row r="325" spans="1:7">
      <c r="A325" s="1">
        <f t="shared" si="17"/>
        <v>1420</v>
      </c>
      <c r="B325" s="1">
        <v>0</v>
      </c>
      <c r="C325" s="1">
        <v>7</v>
      </c>
      <c r="D325" s="2">
        <v>20</v>
      </c>
      <c r="E325" s="5">
        <v>1074.76</v>
      </c>
      <c r="F325" s="5">
        <v>1072.07</v>
      </c>
      <c r="G325" s="5">
        <v>51.6</v>
      </c>
    </row>
    <row r="326" spans="1:7">
      <c r="A326" s="1">
        <f t="shared" si="17"/>
        <v>1421</v>
      </c>
      <c r="B326" s="1">
        <v>0</v>
      </c>
      <c r="C326" s="1">
        <v>7</v>
      </c>
      <c r="D326" s="2">
        <v>21</v>
      </c>
      <c r="E326" s="5">
        <v>607.84</v>
      </c>
      <c r="F326" s="5">
        <v>693.19</v>
      </c>
      <c r="G326" s="5">
        <v>43.59</v>
      </c>
    </row>
    <row r="327" spans="1:7">
      <c r="A327" s="1">
        <f t="shared" si="17"/>
        <v>1422</v>
      </c>
      <c r="B327" s="1">
        <v>0</v>
      </c>
      <c r="C327" s="1">
        <v>7</v>
      </c>
      <c r="D327" s="2">
        <v>22</v>
      </c>
      <c r="E327" s="5">
        <v>73.2</v>
      </c>
      <c r="F327" s="5">
        <v>70.92</v>
      </c>
      <c r="G327" s="5">
        <v>25.39</v>
      </c>
    </row>
    <row r="328" spans="1:7">
      <c r="A328" s="1">
        <f t="shared" si="17"/>
        <v>1423</v>
      </c>
      <c r="B328" s="1">
        <v>0</v>
      </c>
      <c r="C328" s="1">
        <v>7</v>
      </c>
      <c r="D328" s="2">
        <v>23</v>
      </c>
      <c r="E328" s="5">
        <v>125.41</v>
      </c>
      <c r="F328" s="5">
        <v>113.15</v>
      </c>
      <c r="G328" s="5">
        <v>51.67</v>
      </c>
    </row>
    <row r="329" spans="1:7">
      <c r="A329" s="1">
        <f t="shared" si="17"/>
        <v>1424</v>
      </c>
      <c r="B329" s="1">
        <v>0</v>
      </c>
      <c r="C329" s="1">
        <v>7</v>
      </c>
      <c r="D329" s="2">
        <v>24</v>
      </c>
      <c r="E329" s="5">
        <v>189.3</v>
      </c>
      <c r="F329" s="5">
        <v>189.74</v>
      </c>
      <c r="G329" s="5">
        <v>30.53</v>
      </c>
    </row>
    <row r="330" spans="1:7">
      <c r="A330" s="1">
        <f t="shared" si="17"/>
        <v>1425</v>
      </c>
      <c r="B330" s="1">
        <v>0</v>
      </c>
      <c r="C330" s="1">
        <v>7</v>
      </c>
      <c r="D330" s="2">
        <v>25</v>
      </c>
      <c r="E330" s="5">
        <v>1746.95</v>
      </c>
      <c r="F330" s="5">
        <v>1619.96</v>
      </c>
      <c r="G330" s="5">
        <v>102.69</v>
      </c>
    </row>
    <row r="331" spans="1:7">
      <c r="A331" s="1">
        <f t="shared" si="17"/>
        <v>1426</v>
      </c>
      <c r="B331" s="1">
        <v>0</v>
      </c>
      <c r="C331" s="1">
        <v>7</v>
      </c>
      <c r="D331" s="2">
        <v>26</v>
      </c>
      <c r="E331" s="5">
        <v>541.48</v>
      </c>
      <c r="F331" s="5">
        <v>591.38</v>
      </c>
      <c r="G331" s="5">
        <v>44.55</v>
      </c>
    </row>
    <row r="332" spans="1:7">
      <c r="A332" s="1">
        <f t="shared" si="17"/>
        <v>1427</v>
      </c>
      <c r="B332" s="1">
        <v>0</v>
      </c>
      <c r="C332" s="1">
        <v>7</v>
      </c>
      <c r="D332" s="2">
        <v>27</v>
      </c>
      <c r="E332" s="5">
        <v>2278.06</v>
      </c>
      <c r="F332" s="5">
        <v>2180.2800000000002</v>
      </c>
      <c r="G332" s="5">
        <v>87.43</v>
      </c>
    </row>
    <row r="333" spans="1:7">
      <c r="A333" s="1">
        <f t="shared" si="17"/>
        <v>1428</v>
      </c>
      <c r="B333" s="1">
        <v>0</v>
      </c>
      <c r="C333" s="1">
        <v>7</v>
      </c>
      <c r="D333" s="2">
        <v>28</v>
      </c>
      <c r="E333" s="5">
        <v>110.83</v>
      </c>
      <c r="F333" s="5">
        <v>134.55000000000001</v>
      </c>
      <c r="G333" s="5">
        <v>33.49</v>
      </c>
    </row>
    <row r="334" spans="1:7">
      <c r="A334" s="1">
        <f t="shared" si="17"/>
        <v>1429</v>
      </c>
      <c r="B334" s="1">
        <v>0</v>
      </c>
      <c r="C334" s="1">
        <v>7</v>
      </c>
      <c r="D334" s="2">
        <v>29</v>
      </c>
      <c r="E334" s="5">
        <v>164.01</v>
      </c>
      <c r="F334" s="5">
        <v>140.79</v>
      </c>
      <c r="G334" s="5">
        <v>33.659999999999997</v>
      </c>
    </row>
    <row r="335" spans="1:7">
      <c r="A335" s="1">
        <f t="shared" si="17"/>
        <v>1430</v>
      </c>
      <c r="B335" s="1">
        <v>0</v>
      </c>
      <c r="C335" s="1">
        <v>7</v>
      </c>
      <c r="D335" s="2">
        <v>30</v>
      </c>
      <c r="E335" s="5">
        <v>469.02</v>
      </c>
      <c r="F335" s="5">
        <v>504.67</v>
      </c>
      <c r="G335" s="5">
        <v>47.74</v>
      </c>
    </row>
    <row r="336" spans="1:7">
      <c r="A336" s="1">
        <f t="shared" si="17"/>
        <v>1431</v>
      </c>
      <c r="B336" s="1">
        <v>0</v>
      </c>
      <c r="C336" s="1">
        <v>7</v>
      </c>
      <c r="D336" s="2">
        <v>31</v>
      </c>
      <c r="E336" s="5">
        <v>2672.08</v>
      </c>
      <c r="F336" s="5">
        <v>2421.5</v>
      </c>
      <c r="G336" s="5">
        <v>98.48</v>
      </c>
    </row>
    <row r="337" spans="1:7">
      <c r="A337" s="1">
        <f t="shared" si="17"/>
        <v>1432</v>
      </c>
      <c r="B337" s="1">
        <v>0</v>
      </c>
      <c r="C337" s="1">
        <v>7</v>
      </c>
      <c r="D337" s="2">
        <v>32</v>
      </c>
      <c r="E337" s="5">
        <v>95.85</v>
      </c>
      <c r="F337" s="5">
        <v>78.14</v>
      </c>
      <c r="G337" s="5">
        <v>35.229999999999997</v>
      </c>
    </row>
    <row r="338" spans="1:7">
      <c r="A338" s="1">
        <f t="shared" si="17"/>
        <v>1433</v>
      </c>
      <c r="B338" s="1">
        <v>0</v>
      </c>
      <c r="C338" s="1">
        <v>7</v>
      </c>
      <c r="D338" s="2">
        <v>33</v>
      </c>
      <c r="E338" s="5">
        <v>13.44</v>
      </c>
      <c r="F338" s="5">
        <v>-9.1300000000000008</v>
      </c>
      <c r="G338" s="5">
        <v>35.24</v>
      </c>
    </row>
    <row r="339" spans="1:7">
      <c r="A339" s="1">
        <f t="shared" si="17"/>
        <v>1434</v>
      </c>
      <c r="B339" s="1">
        <v>0</v>
      </c>
      <c r="C339" s="1">
        <v>7</v>
      </c>
      <c r="D339" s="2">
        <v>34</v>
      </c>
      <c r="E339" s="5">
        <v>26.36</v>
      </c>
      <c r="F339" s="5">
        <v>-3.8</v>
      </c>
      <c r="G339" s="5">
        <v>52.12</v>
      </c>
    </row>
    <row r="340" spans="1:7">
      <c r="A340" s="1">
        <f t="shared" si="17"/>
        <v>1435</v>
      </c>
      <c r="B340" s="1">
        <v>0</v>
      </c>
      <c r="C340" s="1">
        <v>7</v>
      </c>
      <c r="D340" s="2">
        <v>35</v>
      </c>
      <c r="E340" s="5">
        <v>2171.46</v>
      </c>
      <c r="F340" s="5">
        <v>2334.52</v>
      </c>
      <c r="G340" s="5">
        <v>142.26</v>
      </c>
    </row>
    <row r="341" spans="1:7">
      <c r="A341" s="1">
        <f t="shared" si="17"/>
        <v>1436</v>
      </c>
      <c r="B341" s="1">
        <v>0</v>
      </c>
      <c r="C341" s="1">
        <v>7</v>
      </c>
      <c r="D341" s="2">
        <v>36</v>
      </c>
      <c r="E341" s="5">
        <v>817.61</v>
      </c>
      <c r="F341" s="5">
        <v>922.56</v>
      </c>
      <c r="G341" s="5">
        <v>93.46</v>
      </c>
    </row>
    <row r="342" spans="1:7">
      <c r="A342" s="1">
        <f t="shared" si="17"/>
        <v>1437</v>
      </c>
      <c r="B342" s="1">
        <v>0</v>
      </c>
      <c r="C342" s="1">
        <v>7</v>
      </c>
      <c r="D342" s="2">
        <v>37</v>
      </c>
      <c r="E342" s="5">
        <v>871.64</v>
      </c>
      <c r="F342" s="5">
        <v>944.12</v>
      </c>
      <c r="G342" s="5">
        <v>96.69</v>
      </c>
    </row>
    <row r="343" spans="1:7">
      <c r="A343" s="1">
        <f t="shared" si="17"/>
        <v>1600</v>
      </c>
      <c r="B343" s="1">
        <v>0</v>
      </c>
      <c r="C343" s="1">
        <v>8</v>
      </c>
      <c r="D343" s="2">
        <v>0</v>
      </c>
      <c r="E343" s="5">
        <v>308.76</v>
      </c>
      <c r="F343" s="5">
        <v>299.56</v>
      </c>
      <c r="G343" s="5">
        <v>34.21</v>
      </c>
    </row>
    <row r="344" spans="1:7">
      <c r="A344" s="1">
        <f t="shared" si="17"/>
        <v>1601</v>
      </c>
      <c r="B344" s="1">
        <v>0</v>
      </c>
      <c r="C344" s="1">
        <v>8</v>
      </c>
      <c r="D344" s="2">
        <v>1</v>
      </c>
      <c r="E344" s="5">
        <v>1650.68</v>
      </c>
      <c r="F344" s="5">
        <v>1547.7</v>
      </c>
      <c r="G344" s="5">
        <v>57.34</v>
      </c>
    </row>
    <row r="345" spans="1:7">
      <c r="A345" s="1">
        <f t="shared" si="17"/>
        <v>1602</v>
      </c>
      <c r="B345" s="1">
        <v>0</v>
      </c>
      <c r="C345" s="1">
        <v>8</v>
      </c>
      <c r="D345" s="2">
        <v>2</v>
      </c>
      <c r="E345" s="5">
        <v>262.42</v>
      </c>
      <c r="F345" s="5">
        <v>295.73</v>
      </c>
      <c r="G345" s="5">
        <v>24.64</v>
      </c>
    </row>
    <row r="346" spans="1:7">
      <c r="A346" s="1">
        <f t="shared" si="17"/>
        <v>1603</v>
      </c>
      <c r="B346" s="1">
        <v>0</v>
      </c>
      <c r="C346" s="1">
        <v>8</v>
      </c>
      <c r="D346" s="2">
        <v>3</v>
      </c>
      <c r="E346" s="5">
        <v>11402.46</v>
      </c>
      <c r="F346" s="5">
        <v>11022.44</v>
      </c>
      <c r="G346" s="5">
        <v>312.32</v>
      </c>
    </row>
    <row r="347" spans="1:7">
      <c r="A347" s="1">
        <f t="shared" si="17"/>
        <v>1604</v>
      </c>
      <c r="B347" s="1">
        <v>0</v>
      </c>
      <c r="C347" s="1">
        <v>8</v>
      </c>
      <c r="D347" s="2">
        <v>4</v>
      </c>
      <c r="E347" s="5">
        <v>178.33</v>
      </c>
      <c r="F347" s="5">
        <v>211.91</v>
      </c>
      <c r="G347" s="5">
        <v>23.34</v>
      </c>
    </row>
    <row r="348" spans="1:7">
      <c r="A348" s="1">
        <f t="shared" si="17"/>
        <v>1605</v>
      </c>
      <c r="B348" s="1">
        <v>0</v>
      </c>
      <c r="C348" s="1">
        <v>8</v>
      </c>
      <c r="D348" s="2">
        <v>5</v>
      </c>
      <c r="E348" s="5">
        <v>125.31</v>
      </c>
      <c r="F348" s="5">
        <v>168.07</v>
      </c>
      <c r="G348" s="5">
        <v>21.16</v>
      </c>
    </row>
    <row r="349" spans="1:7">
      <c r="A349" s="1">
        <f t="shared" si="17"/>
        <v>1606</v>
      </c>
      <c r="B349" s="1">
        <v>0</v>
      </c>
      <c r="C349" s="1">
        <v>8</v>
      </c>
      <c r="D349" s="2">
        <v>6</v>
      </c>
      <c r="E349" s="5">
        <v>7181.87</v>
      </c>
      <c r="F349" s="5">
        <v>7135.33</v>
      </c>
      <c r="G349" s="5">
        <v>208.26</v>
      </c>
    </row>
    <row r="350" spans="1:7">
      <c r="A350" s="1">
        <f t="shared" si="17"/>
        <v>1607</v>
      </c>
      <c r="B350" s="1">
        <v>0</v>
      </c>
      <c r="C350" s="1">
        <v>8</v>
      </c>
      <c r="D350" s="2">
        <v>7</v>
      </c>
      <c r="E350" s="5">
        <v>900.25</v>
      </c>
      <c r="F350" s="5">
        <v>963.21</v>
      </c>
      <c r="G350" s="5">
        <v>42.94</v>
      </c>
    </row>
    <row r="351" spans="1:7">
      <c r="A351" s="1">
        <f t="shared" si="17"/>
        <v>1608</v>
      </c>
      <c r="B351" s="1">
        <v>0</v>
      </c>
      <c r="C351" s="1">
        <v>8</v>
      </c>
      <c r="D351" s="2">
        <v>8</v>
      </c>
      <c r="E351" s="5">
        <v>89.28</v>
      </c>
      <c r="F351" s="5">
        <v>85.65</v>
      </c>
      <c r="G351" s="5">
        <v>19.940000000000001</v>
      </c>
    </row>
    <row r="352" spans="1:7">
      <c r="A352" s="1">
        <f t="shared" si="17"/>
        <v>1609</v>
      </c>
      <c r="B352" s="1">
        <v>0</v>
      </c>
      <c r="C352" s="1">
        <v>8</v>
      </c>
      <c r="D352" s="2">
        <v>9</v>
      </c>
      <c r="E352" s="5">
        <v>2.75</v>
      </c>
      <c r="F352" s="5">
        <v>-7.35</v>
      </c>
      <c r="G352" s="5">
        <v>16.68</v>
      </c>
    </row>
    <row r="353" spans="1:7">
      <c r="A353" s="1">
        <f t="shared" si="17"/>
        <v>1610</v>
      </c>
      <c r="B353" s="1">
        <v>0</v>
      </c>
      <c r="C353" s="1">
        <v>8</v>
      </c>
      <c r="D353" s="2">
        <v>10</v>
      </c>
      <c r="E353" s="5">
        <v>6.39</v>
      </c>
      <c r="F353" s="5">
        <v>-4.04</v>
      </c>
      <c r="G353" s="5">
        <v>37.82</v>
      </c>
    </row>
    <row r="354" spans="1:7">
      <c r="A354" s="1">
        <f t="shared" si="17"/>
        <v>1611</v>
      </c>
      <c r="B354" s="1">
        <v>0</v>
      </c>
      <c r="C354" s="1">
        <v>8</v>
      </c>
      <c r="D354" s="2">
        <v>11</v>
      </c>
      <c r="E354" s="5">
        <v>3412.81</v>
      </c>
      <c r="F354" s="5">
        <v>3391.69</v>
      </c>
      <c r="G354" s="5">
        <v>109.36</v>
      </c>
    </row>
    <row r="355" spans="1:7">
      <c r="A355" s="1">
        <f t="shared" si="17"/>
        <v>1612</v>
      </c>
      <c r="B355" s="1">
        <v>0</v>
      </c>
      <c r="C355" s="1">
        <v>8</v>
      </c>
      <c r="D355" s="2">
        <v>12</v>
      </c>
      <c r="E355" s="5">
        <v>3059.73</v>
      </c>
      <c r="F355" s="5">
        <v>3059.24</v>
      </c>
      <c r="G355" s="5">
        <v>100.58</v>
      </c>
    </row>
    <row r="356" spans="1:7">
      <c r="A356" s="1">
        <f t="shared" si="17"/>
        <v>1613</v>
      </c>
      <c r="B356" s="1">
        <v>0</v>
      </c>
      <c r="C356" s="1">
        <v>8</v>
      </c>
      <c r="D356" s="2">
        <v>13</v>
      </c>
      <c r="E356" s="5">
        <v>2935.47</v>
      </c>
      <c r="F356" s="5">
        <v>3169.74</v>
      </c>
      <c r="G356" s="5">
        <v>104.2</v>
      </c>
    </row>
    <row r="357" spans="1:7">
      <c r="A357" s="1">
        <f t="shared" si="17"/>
        <v>1614</v>
      </c>
      <c r="B357" s="1">
        <v>0</v>
      </c>
      <c r="C357" s="1">
        <v>8</v>
      </c>
      <c r="D357" s="2">
        <v>14</v>
      </c>
      <c r="E357" s="5">
        <v>618.67999999999995</v>
      </c>
      <c r="F357" s="5">
        <v>562.24</v>
      </c>
      <c r="G357" s="5">
        <v>37.869999999999997</v>
      </c>
    </row>
    <row r="358" spans="1:7">
      <c r="A358" s="1">
        <f t="shared" si="17"/>
        <v>1615</v>
      </c>
      <c r="B358" s="1">
        <v>0</v>
      </c>
      <c r="C358" s="1">
        <v>8</v>
      </c>
      <c r="D358" s="2">
        <v>15</v>
      </c>
      <c r="E358" s="5">
        <v>2981.79</v>
      </c>
      <c r="F358" s="5">
        <v>2993.96</v>
      </c>
      <c r="G358" s="5">
        <v>101.37</v>
      </c>
    </row>
    <row r="359" spans="1:7">
      <c r="A359" s="1">
        <f t="shared" si="17"/>
        <v>1616</v>
      </c>
      <c r="B359" s="1">
        <v>0</v>
      </c>
      <c r="C359" s="1">
        <v>8</v>
      </c>
      <c r="D359" s="2">
        <v>16</v>
      </c>
      <c r="E359" s="5">
        <v>4489.51</v>
      </c>
      <c r="F359" s="5">
        <v>4335.57</v>
      </c>
      <c r="G359" s="5">
        <v>137.01</v>
      </c>
    </row>
    <row r="360" spans="1:7">
      <c r="A360" s="1">
        <f t="shared" si="17"/>
        <v>1617</v>
      </c>
      <c r="B360" s="1">
        <v>0</v>
      </c>
      <c r="C360" s="1">
        <v>8</v>
      </c>
      <c r="D360" s="2">
        <v>17</v>
      </c>
      <c r="E360" s="5">
        <v>1860.95</v>
      </c>
      <c r="F360" s="5">
        <v>1773.75</v>
      </c>
      <c r="G360" s="5">
        <v>69.83</v>
      </c>
    </row>
    <row r="361" spans="1:7">
      <c r="A361" s="1">
        <f t="shared" si="17"/>
        <v>1618</v>
      </c>
      <c r="B361" s="1">
        <v>0</v>
      </c>
      <c r="C361" s="1">
        <v>8</v>
      </c>
      <c r="D361" s="2">
        <v>18</v>
      </c>
      <c r="E361" s="5">
        <v>788.38</v>
      </c>
      <c r="F361" s="5">
        <v>740.13</v>
      </c>
      <c r="G361" s="5">
        <v>53.64</v>
      </c>
    </row>
    <row r="362" spans="1:7">
      <c r="A362" s="1">
        <f t="shared" si="17"/>
        <v>1619</v>
      </c>
      <c r="B362" s="1">
        <v>0</v>
      </c>
      <c r="C362" s="1">
        <v>8</v>
      </c>
      <c r="D362" s="2">
        <v>19</v>
      </c>
      <c r="E362" s="5">
        <v>193.56</v>
      </c>
      <c r="F362" s="5">
        <v>202.81</v>
      </c>
      <c r="G362" s="5">
        <v>29.2</v>
      </c>
    </row>
    <row r="363" spans="1:7">
      <c r="A363" s="1">
        <f t="shared" si="17"/>
        <v>1620</v>
      </c>
      <c r="B363" s="1">
        <v>0</v>
      </c>
      <c r="C363" s="1">
        <v>8</v>
      </c>
      <c r="D363" s="2">
        <v>20</v>
      </c>
      <c r="E363" s="5">
        <v>149.82</v>
      </c>
      <c r="F363" s="5">
        <v>127.29</v>
      </c>
      <c r="G363" s="5">
        <v>27.65</v>
      </c>
    </row>
    <row r="364" spans="1:7">
      <c r="A364" s="1">
        <f t="shared" si="17"/>
        <v>1621</v>
      </c>
      <c r="B364" s="1">
        <v>0</v>
      </c>
      <c r="C364" s="1">
        <v>8</v>
      </c>
      <c r="D364" s="2">
        <v>21</v>
      </c>
      <c r="E364" s="5">
        <v>2390.9899999999998</v>
      </c>
      <c r="F364" s="5">
        <v>2429.46</v>
      </c>
      <c r="G364" s="5">
        <v>89.86</v>
      </c>
    </row>
    <row r="365" spans="1:7">
      <c r="A365" s="1">
        <f t="shared" si="17"/>
        <v>1622</v>
      </c>
      <c r="B365" s="1">
        <v>0</v>
      </c>
      <c r="C365" s="1">
        <v>8</v>
      </c>
      <c r="D365" s="2">
        <v>22</v>
      </c>
      <c r="E365" s="5">
        <v>3655.04</v>
      </c>
      <c r="F365" s="5">
        <v>3265.47</v>
      </c>
      <c r="G365" s="5">
        <v>112.96</v>
      </c>
    </row>
    <row r="366" spans="1:7">
      <c r="A366" s="1">
        <f t="shared" si="17"/>
        <v>1623</v>
      </c>
      <c r="B366" s="1">
        <v>0</v>
      </c>
      <c r="C366" s="1">
        <v>8</v>
      </c>
      <c r="D366" s="2">
        <v>23</v>
      </c>
      <c r="E366" s="5">
        <v>995.39</v>
      </c>
      <c r="F366" s="5">
        <v>1072.74</v>
      </c>
      <c r="G366" s="5">
        <v>55.48</v>
      </c>
    </row>
    <row r="367" spans="1:7">
      <c r="A367" s="1">
        <f t="shared" si="17"/>
        <v>1624</v>
      </c>
      <c r="B367" s="1">
        <v>0</v>
      </c>
      <c r="C367" s="1">
        <v>8</v>
      </c>
      <c r="D367" s="2">
        <v>24</v>
      </c>
      <c r="E367" s="5">
        <v>21.16</v>
      </c>
      <c r="F367" s="5">
        <v>51.49</v>
      </c>
      <c r="G367" s="5">
        <v>27.83</v>
      </c>
    </row>
    <row r="368" spans="1:7">
      <c r="A368" s="1">
        <f t="shared" si="17"/>
        <v>1625</v>
      </c>
      <c r="B368" s="1">
        <v>0</v>
      </c>
      <c r="C368" s="1">
        <v>8</v>
      </c>
      <c r="D368" s="2">
        <v>25</v>
      </c>
      <c r="E368" s="5">
        <v>274.95</v>
      </c>
      <c r="F368" s="5">
        <v>259.79000000000002</v>
      </c>
      <c r="G368" s="5">
        <v>37.19</v>
      </c>
    </row>
    <row r="369" spans="1:7">
      <c r="A369" s="1">
        <f t="shared" si="17"/>
        <v>1626</v>
      </c>
      <c r="B369" s="1">
        <v>0</v>
      </c>
      <c r="C369" s="1">
        <v>8</v>
      </c>
      <c r="D369" s="2">
        <v>26</v>
      </c>
      <c r="E369" s="5">
        <v>606.14</v>
      </c>
      <c r="F369" s="5">
        <v>609.73</v>
      </c>
      <c r="G369" s="5">
        <v>47.63</v>
      </c>
    </row>
    <row r="370" spans="1:7">
      <c r="A370" s="1">
        <f t="shared" si="17"/>
        <v>1627</v>
      </c>
      <c r="B370" s="1">
        <v>0</v>
      </c>
      <c r="C370" s="1">
        <v>8</v>
      </c>
      <c r="D370" s="2">
        <v>27</v>
      </c>
      <c r="E370" s="5">
        <v>475.23</v>
      </c>
      <c r="F370" s="5">
        <v>447.3</v>
      </c>
      <c r="G370" s="5">
        <v>43.15</v>
      </c>
    </row>
    <row r="371" spans="1:7">
      <c r="A371" s="1">
        <f t="shared" si="17"/>
        <v>1628</v>
      </c>
      <c r="B371" s="1">
        <v>0</v>
      </c>
      <c r="C371" s="1">
        <v>8</v>
      </c>
      <c r="D371" s="2">
        <v>28</v>
      </c>
      <c r="E371" s="5">
        <v>235.76</v>
      </c>
      <c r="F371" s="5">
        <v>310.17</v>
      </c>
      <c r="G371" s="5">
        <v>70.87</v>
      </c>
    </row>
    <row r="372" spans="1:7">
      <c r="A372" s="1">
        <f t="shared" ref="A372:A435" si="18">100000*B372+200*C372+D372</f>
        <v>1629</v>
      </c>
      <c r="B372" s="1">
        <v>0</v>
      </c>
      <c r="C372" s="1">
        <v>8</v>
      </c>
      <c r="D372" s="2">
        <v>29</v>
      </c>
      <c r="E372" s="5">
        <v>155.28</v>
      </c>
      <c r="F372" s="5">
        <v>147.1</v>
      </c>
      <c r="G372" s="5">
        <v>36.96</v>
      </c>
    </row>
    <row r="373" spans="1:7">
      <c r="A373" s="1">
        <f t="shared" si="18"/>
        <v>1630</v>
      </c>
      <c r="B373" s="1">
        <v>0</v>
      </c>
      <c r="C373" s="1">
        <v>8</v>
      </c>
      <c r="D373" s="2">
        <v>30</v>
      </c>
      <c r="E373" s="5">
        <v>295.05</v>
      </c>
      <c r="F373" s="5">
        <v>375.97</v>
      </c>
      <c r="G373" s="5">
        <v>45.68</v>
      </c>
    </row>
    <row r="374" spans="1:7">
      <c r="A374" s="1">
        <f t="shared" si="18"/>
        <v>1631</v>
      </c>
      <c r="B374" s="1">
        <v>0</v>
      </c>
      <c r="C374" s="1">
        <v>8</v>
      </c>
      <c r="D374" s="2">
        <v>31</v>
      </c>
      <c r="E374" s="5">
        <v>7.44</v>
      </c>
      <c r="F374" s="5">
        <v>15.19</v>
      </c>
      <c r="G374" s="5">
        <v>34.659999999999997</v>
      </c>
    </row>
    <row r="375" spans="1:7">
      <c r="A375" s="1">
        <f t="shared" si="18"/>
        <v>1632</v>
      </c>
      <c r="B375" s="1">
        <v>0</v>
      </c>
      <c r="C375" s="1">
        <v>8</v>
      </c>
      <c r="D375" s="2">
        <v>32</v>
      </c>
      <c r="E375" s="5">
        <v>33.82</v>
      </c>
      <c r="F375" s="5">
        <v>20.59</v>
      </c>
      <c r="G375" s="5">
        <v>38.24</v>
      </c>
    </row>
    <row r="376" spans="1:7">
      <c r="A376" s="1">
        <f t="shared" si="18"/>
        <v>1633</v>
      </c>
      <c r="B376" s="1">
        <v>0</v>
      </c>
      <c r="C376" s="1">
        <v>8</v>
      </c>
      <c r="D376" s="2">
        <v>33</v>
      </c>
      <c r="E376" s="5">
        <v>525.25</v>
      </c>
      <c r="F376" s="5">
        <v>555.36</v>
      </c>
      <c r="G376" s="5">
        <v>75.260000000000005</v>
      </c>
    </row>
    <row r="377" spans="1:7">
      <c r="A377" s="1">
        <f t="shared" si="18"/>
        <v>1634</v>
      </c>
      <c r="B377" s="1">
        <v>0</v>
      </c>
      <c r="C377" s="1">
        <v>8</v>
      </c>
      <c r="D377" s="2">
        <v>34</v>
      </c>
      <c r="E377" s="5">
        <v>8.86</v>
      </c>
      <c r="F377" s="5">
        <v>3.23</v>
      </c>
      <c r="G377" s="5">
        <v>52.61</v>
      </c>
    </row>
    <row r="378" spans="1:7">
      <c r="A378" s="1">
        <f t="shared" si="18"/>
        <v>1801</v>
      </c>
      <c r="B378" s="1">
        <v>0</v>
      </c>
      <c r="C378" s="1">
        <v>9</v>
      </c>
      <c r="D378" s="2">
        <v>1</v>
      </c>
      <c r="E378" s="5">
        <v>1179.6300000000001</v>
      </c>
      <c r="F378" s="5">
        <v>1208</v>
      </c>
      <c r="G378" s="5">
        <v>50.29</v>
      </c>
    </row>
    <row r="379" spans="1:7">
      <c r="A379" s="1">
        <f t="shared" si="18"/>
        <v>1802</v>
      </c>
      <c r="B379" s="1">
        <v>0</v>
      </c>
      <c r="C379" s="1">
        <v>9</v>
      </c>
      <c r="D379" s="2">
        <v>2</v>
      </c>
      <c r="E379" s="5">
        <v>125.09</v>
      </c>
      <c r="F379" s="5">
        <v>115.75</v>
      </c>
      <c r="G379" s="5">
        <v>21.2</v>
      </c>
    </row>
    <row r="380" spans="1:7">
      <c r="A380" s="1">
        <f t="shared" si="18"/>
        <v>1803</v>
      </c>
      <c r="B380" s="1">
        <v>0</v>
      </c>
      <c r="C380" s="1">
        <v>9</v>
      </c>
      <c r="D380" s="2">
        <v>3</v>
      </c>
      <c r="E380" s="5">
        <v>833.78</v>
      </c>
      <c r="F380" s="5">
        <v>842.46</v>
      </c>
      <c r="G380" s="5">
        <v>42.4</v>
      </c>
    </row>
    <row r="381" spans="1:7">
      <c r="A381" s="1">
        <f t="shared" si="18"/>
        <v>1804</v>
      </c>
      <c r="B381" s="1">
        <v>0</v>
      </c>
      <c r="C381" s="1">
        <v>9</v>
      </c>
      <c r="D381" s="2">
        <v>4</v>
      </c>
      <c r="E381" s="5">
        <v>25.33</v>
      </c>
      <c r="F381" s="5">
        <v>19.3</v>
      </c>
      <c r="G381" s="5">
        <v>18.88</v>
      </c>
    </row>
    <row r="382" spans="1:7">
      <c r="A382" s="1">
        <f t="shared" si="18"/>
        <v>1805</v>
      </c>
      <c r="B382" s="1">
        <v>0</v>
      </c>
      <c r="C382" s="1">
        <v>9</v>
      </c>
      <c r="D382" s="2">
        <v>5</v>
      </c>
      <c r="E382" s="5">
        <v>459.2</v>
      </c>
      <c r="F382" s="5">
        <v>458.19</v>
      </c>
      <c r="G382" s="5">
        <v>32.11</v>
      </c>
    </row>
    <row r="383" spans="1:7">
      <c r="A383" s="1">
        <f t="shared" si="18"/>
        <v>1806</v>
      </c>
      <c r="B383" s="1">
        <v>0</v>
      </c>
      <c r="C383" s="1">
        <v>9</v>
      </c>
      <c r="D383" s="2">
        <v>6</v>
      </c>
      <c r="E383" s="5">
        <v>3.57</v>
      </c>
      <c r="F383" s="5">
        <v>-3.51</v>
      </c>
      <c r="G383" s="5">
        <v>18.78</v>
      </c>
    </row>
    <row r="384" spans="1:7">
      <c r="A384" s="1">
        <f t="shared" si="18"/>
        <v>1807</v>
      </c>
      <c r="B384" s="1">
        <v>0</v>
      </c>
      <c r="C384" s="1">
        <v>9</v>
      </c>
      <c r="D384" s="2">
        <v>7</v>
      </c>
      <c r="E384" s="5">
        <v>839.88</v>
      </c>
      <c r="F384" s="5">
        <v>799.62</v>
      </c>
      <c r="G384" s="5">
        <v>40.93</v>
      </c>
    </row>
    <row r="385" spans="1:7">
      <c r="A385" s="1">
        <f t="shared" si="18"/>
        <v>1808</v>
      </c>
      <c r="B385" s="1">
        <v>0</v>
      </c>
      <c r="C385" s="1">
        <v>9</v>
      </c>
      <c r="D385" s="2">
        <v>8</v>
      </c>
      <c r="E385" s="5">
        <v>291.18</v>
      </c>
      <c r="F385" s="5">
        <v>290.12</v>
      </c>
      <c r="G385" s="5">
        <v>27.03</v>
      </c>
    </row>
    <row r="386" spans="1:7">
      <c r="A386" s="1">
        <f t="shared" si="18"/>
        <v>1809</v>
      </c>
      <c r="B386" s="1">
        <v>0</v>
      </c>
      <c r="C386" s="1">
        <v>9</v>
      </c>
      <c r="D386" s="2">
        <v>9</v>
      </c>
      <c r="E386" s="5">
        <v>5162.0200000000004</v>
      </c>
      <c r="F386" s="5">
        <v>5018.92</v>
      </c>
      <c r="G386" s="5">
        <v>298.33</v>
      </c>
    </row>
    <row r="387" spans="1:7">
      <c r="A387" s="1">
        <f t="shared" si="18"/>
        <v>1810</v>
      </c>
      <c r="B387" s="1">
        <v>0</v>
      </c>
      <c r="C387" s="1">
        <v>9</v>
      </c>
      <c r="D387" s="2">
        <v>10</v>
      </c>
      <c r="E387" s="5">
        <v>980.16</v>
      </c>
      <c r="F387" s="5">
        <v>998.73</v>
      </c>
      <c r="G387" s="5">
        <v>46.99</v>
      </c>
    </row>
    <row r="388" spans="1:7">
      <c r="A388" s="1">
        <f t="shared" si="18"/>
        <v>1811</v>
      </c>
      <c r="B388" s="1">
        <v>0</v>
      </c>
      <c r="C388" s="1">
        <v>9</v>
      </c>
      <c r="D388" s="2">
        <v>11</v>
      </c>
      <c r="E388" s="5">
        <v>890.18</v>
      </c>
      <c r="F388" s="5">
        <v>886.97</v>
      </c>
      <c r="G388" s="5">
        <v>44.56</v>
      </c>
    </row>
    <row r="389" spans="1:7">
      <c r="A389" s="1">
        <f t="shared" si="18"/>
        <v>1812</v>
      </c>
      <c r="B389" s="1">
        <v>0</v>
      </c>
      <c r="C389" s="1">
        <v>9</v>
      </c>
      <c r="D389" s="2">
        <v>12</v>
      </c>
      <c r="E389" s="5">
        <v>314.54000000000002</v>
      </c>
      <c r="F389" s="5">
        <v>269.10000000000002</v>
      </c>
      <c r="G389" s="5">
        <v>28.43</v>
      </c>
    </row>
    <row r="390" spans="1:7">
      <c r="A390" s="1">
        <f t="shared" si="18"/>
        <v>1813</v>
      </c>
      <c r="B390" s="1">
        <v>0</v>
      </c>
      <c r="C390" s="1">
        <v>9</v>
      </c>
      <c r="D390" s="2">
        <v>13</v>
      </c>
      <c r="E390" s="5">
        <v>323.57</v>
      </c>
      <c r="F390" s="5">
        <v>304.5</v>
      </c>
      <c r="G390" s="5">
        <v>35.340000000000003</v>
      </c>
    </row>
    <row r="391" spans="1:7">
      <c r="A391" s="1">
        <f t="shared" si="18"/>
        <v>1814</v>
      </c>
      <c r="B391" s="1">
        <v>0</v>
      </c>
      <c r="C391" s="1">
        <v>9</v>
      </c>
      <c r="D391" s="2">
        <v>14</v>
      </c>
      <c r="E391" s="5">
        <v>32.35</v>
      </c>
      <c r="F391" s="5">
        <v>66.650000000000006</v>
      </c>
      <c r="G391" s="5">
        <v>36.15</v>
      </c>
    </row>
    <row r="392" spans="1:7">
      <c r="A392" s="1">
        <f t="shared" si="18"/>
        <v>1815</v>
      </c>
      <c r="B392" s="1">
        <v>0</v>
      </c>
      <c r="C392" s="1">
        <v>9</v>
      </c>
      <c r="D392" s="2">
        <v>15</v>
      </c>
      <c r="E392" s="5">
        <v>325.2</v>
      </c>
      <c r="F392" s="5">
        <v>322.43</v>
      </c>
      <c r="G392" s="5">
        <v>31.92</v>
      </c>
    </row>
    <row r="393" spans="1:7">
      <c r="A393" s="1">
        <f t="shared" si="18"/>
        <v>1816</v>
      </c>
      <c r="B393" s="1">
        <v>0</v>
      </c>
      <c r="C393" s="1">
        <v>9</v>
      </c>
      <c r="D393" s="2">
        <v>16</v>
      </c>
      <c r="E393" s="5">
        <v>1.67</v>
      </c>
      <c r="F393" s="5">
        <v>-3.96</v>
      </c>
      <c r="G393" s="5">
        <v>21.95</v>
      </c>
    </row>
    <row r="394" spans="1:7">
      <c r="A394" s="1">
        <f t="shared" si="18"/>
        <v>1817</v>
      </c>
      <c r="B394" s="1">
        <v>0</v>
      </c>
      <c r="C394" s="1">
        <v>9</v>
      </c>
      <c r="D394" s="2">
        <v>17</v>
      </c>
      <c r="E394" s="5">
        <v>7.83</v>
      </c>
      <c r="F394" s="5">
        <v>-1.01</v>
      </c>
      <c r="G394" s="5">
        <v>23.68</v>
      </c>
    </row>
    <row r="395" spans="1:7">
      <c r="A395" s="1">
        <f t="shared" si="18"/>
        <v>1818</v>
      </c>
      <c r="B395" s="1">
        <v>0</v>
      </c>
      <c r="C395" s="1">
        <v>9</v>
      </c>
      <c r="D395" s="2">
        <v>18</v>
      </c>
      <c r="E395" s="5">
        <v>491.8</v>
      </c>
      <c r="F395" s="5">
        <v>477.49</v>
      </c>
      <c r="G395" s="5">
        <v>37.950000000000003</v>
      </c>
    </row>
    <row r="396" spans="1:7">
      <c r="A396" s="1">
        <f t="shared" si="18"/>
        <v>1819</v>
      </c>
      <c r="B396" s="1">
        <v>0</v>
      </c>
      <c r="C396" s="1">
        <v>9</v>
      </c>
      <c r="D396" s="2">
        <v>19</v>
      </c>
      <c r="E396" s="5">
        <v>1542.02</v>
      </c>
      <c r="F396" s="5">
        <v>1530.07</v>
      </c>
      <c r="G396" s="5">
        <v>66.87</v>
      </c>
    </row>
    <row r="397" spans="1:7">
      <c r="A397" s="1">
        <f t="shared" si="18"/>
        <v>1820</v>
      </c>
      <c r="B397" s="1">
        <v>0</v>
      </c>
      <c r="C397" s="1">
        <v>9</v>
      </c>
      <c r="D397" s="2">
        <v>20</v>
      </c>
      <c r="E397" s="5">
        <v>1704.64</v>
      </c>
      <c r="F397" s="5">
        <v>1634.01</v>
      </c>
      <c r="G397" s="5">
        <v>70.760000000000005</v>
      </c>
    </row>
    <row r="398" spans="1:7">
      <c r="A398" s="1">
        <f t="shared" si="18"/>
        <v>1821</v>
      </c>
      <c r="B398" s="1">
        <v>0</v>
      </c>
      <c r="C398" s="1">
        <v>9</v>
      </c>
      <c r="D398" s="2">
        <v>21</v>
      </c>
      <c r="E398" s="5">
        <v>908.86</v>
      </c>
      <c r="F398" s="5">
        <v>932.39</v>
      </c>
      <c r="G398" s="5">
        <v>52.95</v>
      </c>
    </row>
    <row r="399" spans="1:7">
      <c r="A399" s="1">
        <f t="shared" si="18"/>
        <v>1822</v>
      </c>
      <c r="B399" s="1">
        <v>0</v>
      </c>
      <c r="C399" s="1">
        <v>9</v>
      </c>
      <c r="D399" s="2">
        <v>22</v>
      </c>
      <c r="E399" s="5">
        <v>1334.86</v>
      </c>
      <c r="F399" s="5">
        <v>1254.47</v>
      </c>
      <c r="G399" s="5">
        <v>61.75</v>
      </c>
    </row>
    <row r="400" spans="1:7">
      <c r="A400" s="1">
        <f t="shared" si="18"/>
        <v>1823</v>
      </c>
      <c r="B400" s="1">
        <v>0</v>
      </c>
      <c r="C400" s="1">
        <v>9</v>
      </c>
      <c r="D400" s="2">
        <v>23</v>
      </c>
      <c r="E400" s="5">
        <v>36.15</v>
      </c>
      <c r="F400" s="5">
        <v>45.87</v>
      </c>
      <c r="G400" s="5">
        <v>28.05</v>
      </c>
    </row>
    <row r="401" spans="1:7">
      <c r="A401" s="1">
        <f t="shared" si="18"/>
        <v>1824</v>
      </c>
      <c r="B401" s="1">
        <v>0</v>
      </c>
      <c r="C401" s="1">
        <v>9</v>
      </c>
      <c r="D401" s="2">
        <v>24</v>
      </c>
      <c r="E401" s="5">
        <v>2362.69</v>
      </c>
      <c r="F401" s="5">
        <v>2389.1799999999998</v>
      </c>
      <c r="G401" s="5">
        <v>94.12</v>
      </c>
    </row>
    <row r="402" spans="1:7">
      <c r="A402" s="1">
        <f t="shared" si="18"/>
        <v>1825</v>
      </c>
      <c r="B402" s="1">
        <v>0</v>
      </c>
      <c r="C402" s="1">
        <v>9</v>
      </c>
      <c r="D402" s="2">
        <v>25</v>
      </c>
      <c r="E402" s="5">
        <v>815.56</v>
      </c>
      <c r="F402" s="5">
        <v>1027.1099999999999</v>
      </c>
      <c r="G402" s="5">
        <v>60.09</v>
      </c>
    </row>
    <row r="403" spans="1:7">
      <c r="A403" s="1">
        <f t="shared" si="18"/>
        <v>1826</v>
      </c>
      <c r="B403" s="1">
        <v>0</v>
      </c>
      <c r="C403" s="1">
        <v>9</v>
      </c>
      <c r="D403" s="2">
        <v>26</v>
      </c>
      <c r="E403" s="5">
        <v>468.96</v>
      </c>
      <c r="F403" s="5">
        <v>415.38</v>
      </c>
      <c r="G403" s="5">
        <v>44.61</v>
      </c>
    </row>
    <row r="404" spans="1:7">
      <c r="A404" s="1">
        <f t="shared" si="18"/>
        <v>1827</v>
      </c>
      <c r="B404" s="1">
        <v>0</v>
      </c>
      <c r="C404" s="1">
        <v>9</v>
      </c>
      <c r="D404" s="2">
        <v>27</v>
      </c>
      <c r="E404" s="5">
        <v>91.76</v>
      </c>
      <c r="F404" s="5">
        <v>95.64</v>
      </c>
      <c r="G404" s="5">
        <v>34.86</v>
      </c>
    </row>
    <row r="405" spans="1:7">
      <c r="A405" s="1">
        <f t="shared" si="18"/>
        <v>1828</v>
      </c>
      <c r="B405" s="1">
        <v>0</v>
      </c>
      <c r="C405" s="1">
        <v>9</v>
      </c>
      <c r="D405" s="2">
        <v>28</v>
      </c>
      <c r="E405" s="5">
        <v>2065.36</v>
      </c>
      <c r="F405" s="5">
        <v>2073.61</v>
      </c>
      <c r="G405" s="5">
        <v>90.05</v>
      </c>
    </row>
    <row r="406" spans="1:7">
      <c r="A406" s="1">
        <f t="shared" si="18"/>
        <v>1829</v>
      </c>
      <c r="B406" s="1">
        <v>0</v>
      </c>
      <c r="C406" s="1">
        <v>9</v>
      </c>
      <c r="D406" s="2">
        <v>29</v>
      </c>
      <c r="E406" s="5">
        <v>160.11000000000001</v>
      </c>
      <c r="F406" s="5">
        <v>156.78</v>
      </c>
      <c r="G406" s="5">
        <v>40.24</v>
      </c>
    </row>
    <row r="407" spans="1:7">
      <c r="A407" s="1">
        <f t="shared" si="18"/>
        <v>1830</v>
      </c>
      <c r="B407" s="1">
        <v>0</v>
      </c>
      <c r="C407" s="1">
        <v>9</v>
      </c>
      <c r="D407" s="2">
        <v>30</v>
      </c>
      <c r="E407" s="5">
        <v>1005.93</v>
      </c>
      <c r="F407" s="5">
        <v>966.31</v>
      </c>
      <c r="G407" s="5">
        <v>70.680000000000007</v>
      </c>
    </row>
    <row r="408" spans="1:7">
      <c r="A408" s="1">
        <f t="shared" si="18"/>
        <v>2000</v>
      </c>
      <c r="B408" s="1">
        <v>0</v>
      </c>
      <c r="C408" s="1">
        <v>10</v>
      </c>
      <c r="D408" s="2">
        <v>0</v>
      </c>
      <c r="E408" s="5">
        <v>1965.36</v>
      </c>
      <c r="F408" s="5">
        <v>1733.2</v>
      </c>
      <c r="G408" s="5">
        <v>93.72</v>
      </c>
    </row>
    <row r="409" spans="1:7">
      <c r="A409" s="1">
        <f t="shared" si="18"/>
        <v>2001</v>
      </c>
      <c r="B409" s="1">
        <v>0</v>
      </c>
      <c r="C409" s="1">
        <v>10</v>
      </c>
      <c r="D409" s="2">
        <v>1</v>
      </c>
      <c r="E409" s="5">
        <v>643.71</v>
      </c>
      <c r="F409" s="5">
        <v>638.44000000000005</v>
      </c>
      <c r="G409" s="5">
        <v>39.119999999999997</v>
      </c>
    </row>
    <row r="410" spans="1:7">
      <c r="A410" s="1">
        <f t="shared" si="18"/>
        <v>2002</v>
      </c>
      <c r="B410" s="1">
        <v>0</v>
      </c>
      <c r="C410" s="1">
        <v>10</v>
      </c>
      <c r="D410" s="2">
        <v>2</v>
      </c>
      <c r="E410" s="5">
        <v>1006.89</v>
      </c>
      <c r="F410" s="5">
        <v>1036.74</v>
      </c>
      <c r="G410" s="5">
        <v>79.52</v>
      </c>
    </row>
    <row r="411" spans="1:7">
      <c r="A411" s="1">
        <f t="shared" si="18"/>
        <v>2003</v>
      </c>
      <c r="B411" s="1">
        <v>0</v>
      </c>
      <c r="C411" s="1">
        <v>10</v>
      </c>
      <c r="D411" s="2">
        <v>3</v>
      </c>
      <c r="E411" s="5">
        <v>1332.48</v>
      </c>
      <c r="F411" s="5">
        <v>1359.86</v>
      </c>
      <c r="G411" s="5">
        <v>105.21</v>
      </c>
    </row>
    <row r="412" spans="1:7">
      <c r="A412" s="1">
        <f t="shared" si="18"/>
        <v>2004</v>
      </c>
      <c r="B412" s="1">
        <v>0</v>
      </c>
      <c r="C412" s="1">
        <v>10</v>
      </c>
      <c r="D412" s="2">
        <v>4</v>
      </c>
      <c r="E412" s="5">
        <v>1142.72</v>
      </c>
      <c r="F412" s="5">
        <v>1083.48</v>
      </c>
      <c r="G412" s="5">
        <v>50.61</v>
      </c>
    </row>
    <row r="413" spans="1:7">
      <c r="A413" s="1">
        <f t="shared" si="18"/>
        <v>2005</v>
      </c>
      <c r="B413" s="1">
        <v>0</v>
      </c>
      <c r="C413" s="1">
        <v>10</v>
      </c>
      <c r="D413" s="2">
        <v>5</v>
      </c>
      <c r="E413" s="5">
        <v>1123.47</v>
      </c>
      <c r="F413" s="5">
        <v>1084.76</v>
      </c>
      <c r="G413" s="5">
        <v>75.52</v>
      </c>
    </row>
    <row r="414" spans="1:7">
      <c r="A414" s="1">
        <f t="shared" si="18"/>
        <v>2006</v>
      </c>
      <c r="B414" s="1">
        <v>0</v>
      </c>
      <c r="C414" s="1">
        <v>10</v>
      </c>
      <c r="D414" s="2">
        <v>6</v>
      </c>
      <c r="E414" s="5">
        <v>6209.23</v>
      </c>
      <c r="F414" s="5">
        <v>6083.79</v>
      </c>
      <c r="G414" s="5">
        <v>314.18</v>
      </c>
    </row>
    <row r="415" spans="1:7">
      <c r="A415" s="1">
        <f t="shared" si="18"/>
        <v>2007</v>
      </c>
      <c r="B415" s="1">
        <v>0</v>
      </c>
      <c r="C415" s="1">
        <v>10</v>
      </c>
      <c r="D415" s="2">
        <v>7</v>
      </c>
      <c r="E415" s="5">
        <v>899.68</v>
      </c>
      <c r="F415" s="5">
        <v>851.93</v>
      </c>
      <c r="G415" s="5">
        <v>56.61</v>
      </c>
    </row>
    <row r="416" spans="1:7">
      <c r="A416" s="1">
        <f t="shared" si="18"/>
        <v>2008</v>
      </c>
      <c r="B416" s="1">
        <v>0</v>
      </c>
      <c r="C416" s="1">
        <v>10</v>
      </c>
      <c r="D416" s="2">
        <v>8</v>
      </c>
      <c r="E416" s="5">
        <v>220.97</v>
      </c>
      <c r="F416" s="5">
        <v>179.55</v>
      </c>
      <c r="G416" s="5">
        <v>27.36</v>
      </c>
    </row>
    <row r="417" spans="1:7">
      <c r="A417" s="1">
        <f t="shared" si="18"/>
        <v>2009</v>
      </c>
      <c r="B417" s="1">
        <v>0</v>
      </c>
      <c r="C417" s="1">
        <v>10</v>
      </c>
      <c r="D417" s="2">
        <v>9</v>
      </c>
      <c r="E417" s="5">
        <v>12.48</v>
      </c>
      <c r="F417" s="5">
        <v>10.24</v>
      </c>
      <c r="G417" s="5">
        <v>21.93</v>
      </c>
    </row>
    <row r="418" spans="1:7">
      <c r="A418" s="1">
        <f t="shared" si="18"/>
        <v>2010</v>
      </c>
      <c r="B418" s="1">
        <v>0</v>
      </c>
      <c r="C418" s="1">
        <v>10</v>
      </c>
      <c r="D418" s="2">
        <v>10</v>
      </c>
      <c r="E418" s="5">
        <v>328.13</v>
      </c>
      <c r="F418" s="5">
        <v>403.48</v>
      </c>
      <c r="G418" s="5">
        <v>34.67</v>
      </c>
    </row>
    <row r="419" spans="1:7">
      <c r="A419" s="1">
        <f t="shared" si="18"/>
        <v>2011</v>
      </c>
      <c r="B419" s="1">
        <v>0</v>
      </c>
      <c r="C419" s="1">
        <v>10</v>
      </c>
      <c r="D419" s="2">
        <v>11</v>
      </c>
      <c r="E419" s="5">
        <v>951.66</v>
      </c>
      <c r="F419" s="5">
        <v>844.82</v>
      </c>
      <c r="G419" s="5">
        <v>46.25</v>
      </c>
    </row>
    <row r="420" spans="1:7">
      <c r="A420" s="1">
        <f t="shared" si="18"/>
        <v>2012</v>
      </c>
      <c r="B420" s="1">
        <v>0</v>
      </c>
      <c r="C420" s="1">
        <v>10</v>
      </c>
      <c r="D420" s="2">
        <v>12</v>
      </c>
      <c r="E420" s="5">
        <v>767.34</v>
      </c>
      <c r="F420" s="5">
        <v>657.63</v>
      </c>
      <c r="G420" s="5">
        <v>41.66</v>
      </c>
    </row>
    <row r="421" spans="1:7">
      <c r="A421" s="1">
        <f t="shared" si="18"/>
        <v>2013</v>
      </c>
      <c r="B421" s="1">
        <v>0</v>
      </c>
      <c r="C421" s="1">
        <v>10</v>
      </c>
      <c r="D421" s="2">
        <v>13</v>
      </c>
      <c r="E421" s="5">
        <v>2130.44</v>
      </c>
      <c r="F421" s="5">
        <v>2075.06</v>
      </c>
      <c r="G421" s="5">
        <v>79.25</v>
      </c>
    </row>
    <row r="422" spans="1:7">
      <c r="A422" s="1">
        <f t="shared" si="18"/>
        <v>2014</v>
      </c>
      <c r="B422" s="1">
        <v>0</v>
      </c>
      <c r="C422" s="1">
        <v>10</v>
      </c>
      <c r="D422" s="2">
        <v>14</v>
      </c>
      <c r="E422" s="5">
        <v>151.33000000000001</v>
      </c>
      <c r="F422" s="5">
        <v>153.35</v>
      </c>
      <c r="G422" s="5">
        <v>28.94</v>
      </c>
    </row>
    <row r="423" spans="1:7">
      <c r="A423" s="1">
        <f t="shared" si="18"/>
        <v>2015</v>
      </c>
      <c r="B423" s="1">
        <v>0</v>
      </c>
      <c r="C423" s="1">
        <v>10</v>
      </c>
      <c r="D423" s="2">
        <v>15</v>
      </c>
      <c r="E423" s="5">
        <v>743.51</v>
      </c>
      <c r="F423" s="5">
        <v>699.5</v>
      </c>
      <c r="G423" s="5">
        <v>44.39</v>
      </c>
    </row>
    <row r="424" spans="1:7">
      <c r="A424" s="1">
        <f t="shared" si="18"/>
        <v>2016</v>
      </c>
      <c r="B424" s="1">
        <v>0</v>
      </c>
      <c r="C424" s="1">
        <v>10</v>
      </c>
      <c r="D424" s="2">
        <v>16</v>
      </c>
      <c r="E424" s="5">
        <v>1934.76</v>
      </c>
      <c r="F424" s="5">
        <v>1923.13</v>
      </c>
      <c r="G424" s="5">
        <v>77.34</v>
      </c>
    </row>
    <row r="425" spans="1:7">
      <c r="A425" s="1">
        <f t="shared" si="18"/>
        <v>2017</v>
      </c>
      <c r="B425" s="1">
        <v>0</v>
      </c>
      <c r="C425" s="1">
        <v>10</v>
      </c>
      <c r="D425" s="2">
        <v>17</v>
      </c>
      <c r="E425" s="5">
        <v>1175.96</v>
      </c>
      <c r="F425" s="5">
        <v>1245.8800000000001</v>
      </c>
      <c r="G425" s="5">
        <v>60.01</v>
      </c>
    </row>
    <row r="426" spans="1:7">
      <c r="A426" s="1">
        <f t="shared" si="18"/>
        <v>2018</v>
      </c>
      <c r="B426" s="1">
        <v>0</v>
      </c>
      <c r="C426" s="1">
        <v>10</v>
      </c>
      <c r="D426" s="2">
        <v>18</v>
      </c>
      <c r="E426" s="5">
        <v>1702.63</v>
      </c>
      <c r="F426" s="5">
        <v>1769.87</v>
      </c>
      <c r="G426" s="5">
        <v>74.930000000000007</v>
      </c>
    </row>
    <row r="427" spans="1:7">
      <c r="A427" s="1">
        <f t="shared" si="18"/>
        <v>2019</v>
      </c>
      <c r="B427" s="1">
        <v>0</v>
      </c>
      <c r="C427" s="1">
        <v>10</v>
      </c>
      <c r="D427" s="2">
        <v>19</v>
      </c>
      <c r="E427" s="5">
        <v>12.9</v>
      </c>
      <c r="F427" s="5">
        <v>21.97</v>
      </c>
      <c r="G427" s="5">
        <v>27.93</v>
      </c>
    </row>
    <row r="428" spans="1:7">
      <c r="A428" s="1">
        <f t="shared" si="18"/>
        <v>2020</v>
      </c>
      <c r="B428" s="1">
        <v>0</v>
      </c>
      <c r="C428" s="1">
        <v>10</v>
      </c>
      <c r="D428" s="2">
        <v>20</v>
      </c>
      <c r="E428" s="5">
        <v>2381.71</v>
      </c>
      <c r="F428" s="5">
        <v>2253.5500000000002</v>
      </c>
      <c r="G428" s="5">
        <v>89.09</v>
      </c>
    </row>
    <row r="429" spans="1:7">
      <c r="A429" s="1">
        <f t="shared" si="18"/>
        <v>2021</v>
      </c>
      <c r="B429" s="1">
        <v>0</v>
      </c>
      <c r="C429" s="1">
        <v>10</v>
      </c>
      <c r="D429" s="2">
        <v>21</v>
      </c>
      <c r="E429" s="5">
        <v>783.82</v>
      </c>
      <c r="F429" s="5">
        <v>863.16</v>
      </c>
      <c r="G429" s="5">
        <v>138.9</v>
      </c>
    </row>
    <row r="430" spans="1:7">
      <c r="A430" s="1">
        <f t="shared" si="18"/>
        <v>2022</v>
      </c>
      <c r="B430" s="1">
        <v>0</v>
      </c>
      <c r="C430" s="1">
        <v>10</v>
      </c>
      <c r="D430" s="2">
        <v>22</v>
      </c>
      <c r="E430" s="5">
        <v>1594.85</v>
      </c>
      <c r="F430" s="5">
        <v>1546.13</v>
      </c>
      <c r="G430" s="5">
        <v>71.92</v>
      </c>
    </row>
    <row r="431" spans="1:7">
      <c r="A431" s="1">
        <f t="shared" si="18"/>
        <v>2023</v>
      </c>
      <c r="B431" s="1">
        <v>0</v>
      </c>
      <c r="C431" s="1">
        <v>10</v>
      </c>
      <c r="D431" s="2">
        <v>23</v>
      </c>
      <c r="E431" s="5">
        <v>466.12</v>
      </c>
      <c r="F431" s="5">
        <v>523.38</v>
      </c>
      <c r="G431" s="5">
        <v>45.61</v>
      </c>
    </row>
    <row r="432" spans="1:7">
      <c r="A432" s="1">
        <f t="shared" si="18"/>
        <v>2024</v>
      </c>
      <c r="B432" s="1">
        <v>0</v>
      </c>
      <c r="C432" s="1">
        <v>10</v>
      </c>
      <c r="D432" s="2">
        <v>24</v>
      </c>
      <c r="E432" s="5">
        <v>32.74</v>
      </c>
      <c r="F432" s="5">
        <v>24.51</v>
      </c>
      <c r="G432" s="5">
        <v>42.41</v>
      </c>
    </row>
    <row r="433" spans="1:7">
      <c r="A433" s="1">
        <f t="shared" si="18"/>
        <v>2025</v>
      </c>
      <c r="B433" s="1">
        <v>0</v>
      </c>
      <c r="C433" s="1">
        <v>10</v>
      </c>
      <c r="D433" s="2">
        <v>25</v>
      </c>
      <c r="E433" s="5">
        <v>290.13</v>
      </c>
      <c r="F433" s="5">
        <v>306.74</v>
      </c>
      <c r="G433" s="5">
        <v>41.46</v>
      </c>
    </row>
    <row r="434" spans="1:7">
      <c r="A434" s="1">
        <f t="shared" si="18"/>
        <v>2026</v>
      </c>
      <c r="B434" s="1">
        <v>0</v>
      </c>
      <c r="C434" s="1">
        <v>10</v>
      </c>
      <c r="D434" s="2">
        <v>26</v>
      </c>
      <c r="E434" s="5">
        <v>583.61</v>
      </c>
      <c r="F434" s="5">
        <v>649.39</v>
      </c>
      <c r="G434" s="5">
        <v>53.96</v>
      </c>
    </row>
    <row r="435" spans="1:7">
      <c r="A435" s="1">
        <f t="shared" si="18"/>
        <v>2027</v>
      </c>
      <c r="B435" s="1">
        <v>0</v>
      </c>
      <c r="C435" s="1">
        <v>10</v>
      </c>
      <c r="D435" s="2">
        <v>27</v>
      </c>
      <c r="E435" s="5">
        <v>1113.24</v>
      </c>
      <c r="F435" s="5">
        <v>1085.6099999999999</v>
      </c>
      <c r="G435" s="5">
        <v>99.34</v>
      </c>
    </row>
    <row r="436" spans="1:7">
      <c r="A436" s="1">
        <f t="shared" ref="A436:A499" si="19">100000*B436+200*C436+D436</f>
        <v>2028</v>
      </c>
      <c r="B436" s="1">
        <v>0</v>
      </c>
      <c r="C436" s="1">
        <v>10</v>
      </c>
      <c r="D436" s="2">
        <v>28</v>
      </c>
      <c r="E436" s="5">
        <v>120.17</v>
      </c>
      <c r="F436" s="5">
        <v>175.95</v>
      </c>
      <c r="G436" s="5">
        <v>62.09</v>
      </c>
    </row>
    <row r="437" spans="1:7">
      <c r="A437" s="1">
        <f t="shared" si="19"/>
        <v>2201</v>
      </c>
      <c r="B437" s="1">
        <v>0</v>
      </c>
      <c r="C437" s="1">
        <v>11</v>
      </c>
      <c r="D437" s="2">
        <v>1</v>
      </c>
      <c r="E437" s="5">
        <v>1442.44</v>
      </c>
      <c r="F437" s="5">
        <v>1382.8</v>
      </c>
      <c r="G437" s="5">
        <v>59.79</v>
      </c>
    </row>
    <row r="438" spans="1:7">
      <c r="A438" s="1">
        <f t="shared" si="19"/>
        <v>2202</v>
      </c>
      <c r="B438" s="1">
        <v>0</v>
      </c>
      <c r="C438" s="1">
        <v>11</v>
      </c>
      <c r="D438" s="2">
        <v>2</v>
      </c>
      <c r="E438" s="5">
        <v>114.2</v>
      </c>
      <c r="F438" s="5">
        <v>146.04</v>
      </c>
      <c r="G438" s="5">
        <v>27.53</v>
      </c>
    </row>
    <row r="439" spans="1:7">
      <c r="A439" s="1">
        <f t="shared" si="19"/>
        <v>2203</v>
      </c>
      <c r="B439" s="1">
        <v>0</v>
      </c>
      <c r="C439" s="1">
        <v>11</v>
      </c>
      <c r="D439" s="2">
        <v>3</v>
      </c>
      <c r="E439" s="5">
        <v>101.74</v>
      </c>
      <c r="F439" s="5">
        <v>154.4</v>
      </c>
      <c r="G439" s="5">
        <v>27.9</v>
      </c>
    </row>
    <row r="440" spans="1:7">
      <c r="A440" s="1">
        <f t="shared" si="19"/>
        <v>2204</v>
      </c>
      <c r="B440" s="1">
        <v>0</v>
      </c>
      <c r="C440" s="1">
        <v>11</v>
      </c>
      <c r="D440" s="2">
        <v>4</v>
      </c>
      <c r="E440" s="5">
        <v>1839.78</v>
      </c>
      <c r="F440" s="5">
        <v>1729.27</v>
      </c>
      <c r="G440" s="5">
        <v>70.12</v>
      </c>
    </row>
    <row r="441" spans="1:7">
      <c r="A441" s="1">
        <f t="shared" si="19"/>
        <v>2205</v>
      </c>
      <c r="B441" s="1">
        <v>0</v>
      </c>
      <c r="C441" s="1">
        <v>11</v>
      </c>
      <c r="D441" s="2">
        <v>5</v>
      </c>
      <c r="E441" s="5">
        <v>604.4</v>
      </c>
      <c r="F441" s="5">
        <v>606.22</v>
      </c>
      <c r="G441" s="5">
        <v>41.36</v>
      </c>
    </row>
    <row r="442" spans="1:7">
      <c r="A442" s="1">
        <f t="shared" si="19"/>
        <v>2206</v>
      </c>
      <c r="B442" s="1">
        <v>0</v>
      </c>
      <c r="C442" s="1">
        <v>11</v>
      </c>
      <c r="D442" s="2">
        <v>6</v>
      </c>
      <c r="E442" s="5">
        <v>1867.06</v>
      </c>
      <c r="F442" s="5">
        <v>1816.76</v>
      </c>
      <c r="G442" s="5">
        <v>72.02</v>
      </c>
    </row>
    <row r="443" spans="1:7">
      <c r="A443" s="1">
        <f t="shared" si="19"/>
        <v>2207</v>
      </c>
      <c r="B443" s="1">
        <v>0</v>
      </c>
      <c r="C443" s="1">
        <v>11</v>
      </c>
      <c r="D443" s="2">
        <v>7</v>
      </c>
      <c r="E443" s="5">
        <v>37.729999999999997</v>
      </c>
      <c r="F443" s="5">
        <v>25.46</v>
      </c>
      <c r="G443" s="5">
        <v>24.09</v>
      </c>
    </row>
    <row r="444" spans="1:7">
      <c r="A444" s="1">
        <f t="shared" si="19"/>
        <v>2208</v>
      </c>
      <c r="B444" s="1">
        <v>0</v>
      </c>
      <c r="C444" s="1">
        <v>11</v>
      </c>
      <c r="D444" s="2">
        <v>8</v>
      </c>
      <c r="E444" s="5">
        <v>2505.6</v>
      </c>
      <c r="F444" s="5">
        <v>2462.62</v>
      </c>
      <c r="G444" s="5">
        <v>89.83</v>
      </c>
    </row>
    <row r="445" spans="1:7">
      <c r="A445" s="1">
        <f t="shared" si="19"/>
        <v>2209</v>
      </c>
      <c r="B445" s="1">
        <v>0</v>
      </c>
      <c r="C445" s="1">
        <v>11</v>
      </c>
      <c r="D445" s="2">
        <v>9</v>
      </c>
      <c r="E445" s="5">
        <v>214.68</v>
      </c>
      <c r="F445" s="5">
        <v>192.06</v>
      </c>
      <c r="G445" s="5">
        <v>33.92</v>
      </c>
    </row>
    <row r="446" spans="1:7">
      <c r="A446" s="1">
        <f t="shared" si="19"/>
        <v>2210</v>
      </c>
      <c r="B446" s="1">
        <v>0</v>
      </c>
      <c r="C446" s="1">
        <v>11</v>
      </c>
      <c r="D446" s="2">
        <v>10</v>
      </c>
      <c r="E446" s="5">
        <v>87.81</v>
      </c>
      <c r="F446" s="5">
        <v>126.32</v>
      </c>
      <c r="G446" s="5">
        <v>28.08</v>
      </c>
    </row>
    <row r="447" spans="1:7">
      <c r="A447" s="1">
        <f t="shared" si="19"/>
        <v>2211</v>
      </c>
      <c r="B447" s="1">
        <v>0</v>
      </c>
      <c r="C447" s="1">
        <v>11</v>
      </c>
      <c r="D447" s="2">
        <v>11</v>
      </c>
      <c r="E447" s="5">
        <v>1357.23</v>
      </c>
      <c r="F447" s="5">
        <v>1273.68</v>
      </c>
      <c r="G447" s="5">
        <v>60.13</v>
      </c>
    </row>
    <row r="448" spans="1:7">
      <c r="A448" s="1">
        <f t="shared" si="19"/>
        <v>2212</v>
      </c>
      <c r="B448" s="1">
        <v>0</v>
      </c>
      <c r="C448" s="1">
        <v>11</v>
      </c>
      <c r="D448" s="2">
        <v>12</v>
      </c>
      <c r="E448" s="5">
        <v>237.74</v>
      </c>
      <c r="F448" s="5">
        <v>264.25</v>
      </c>
      <c r="G448" s="5">
        <v>34.22</v>
      </c>
    </row>
    <row r="449" spans="1:7">
      <c r="A449" s="1">
        <f t="shared" si="19"/>
        <v>2213</v>
      </c>
      <c r="B449" s="1">
        <v>0</v>
      </c>
      <c r="C449" s="1">
        <v>11</v>
      </c>
      <c r="D449" s="2">
        <v>13</v>
      </c>
      <c r="E449" s="5">
        <v>1404.99</v>
      </c>
      <c r="F449" s="5">
        <v>1322.47</v>
      </c>
      <c r="G449" s="5">
        <v>61.76</v>
      </c>
    </row>
    <row r="450" spans="1:7">
      <c r="A450" s="1">
        <f t="shared" si="19"/>
        <v>2214</v>
      </c>
      <c r="B450" s="1">
        <v>0</v>
      </c>
      <c r="C450" s="1">
        <v>11</v>
      </c>
      <c r="D450" s="2">
        <v>14</v>
      </c>
      <c r="E450" s="5">
        <v>546.59</v>
      </c>
      <c r="F450" s="5">
        <v>519.74</v>
      </c>
      <c r="G450" s="5">
        <v>45.76</v>
      </c>
    </row>
    <row r="451" spans="1:7">
      <c r="A451" s="1">
        <f t="shared" si="19"/>
        <v>2215</v>
      </c>
      <c r="B451" s="1">
        <v>0</v>
      </c>
      <c r="C451" s="1">
        <v>11</v>
      </c>
      <c r="D451" s="2">
        <v>15</v>
      </c>
      <c r="E451" s="5">
        <v>4546.41</v>
      </c>
      <c r="F451" s="5">
        <v>4369.7</v>
      </c>
      <c r="G451" s="5">
        <v>143.44</v>
      </c>
    </row>
    <row r="452" spans="1:7">
      <c r="A452" s="1">
        <f t="shared" si="19"/>
        <v>2216</v>
      </c>
      <c r="B452" s="1">
        <v>0</v>
      </c>
      <c r="C452" s="1">
        <v>11</v>
      </c>
      <c r="D452" s="2">
        <v>16</v>
      </c>
      <c r="E452" s="5">
        <v>235.39</v>
      </c>
      <c r="F452" s="5">
        <v>338.97</v>
      </c>
      <c r="G452" s="5">
        <v>38.340000000000003</v>
      </c>
    </row>
    <row r="453" spans="1:7">
      <c r="A453" s="1">
        <f t="shared" si="19"/>
        <v>2217</v>
      </c>
      <c r="B453" s="1">
        <v>0</v>
      </c>
      <c r="C453" s="1">
        <v>11</v>
      </c>
      <c r="D453" s="2">
        <v>17</v>
      </c>
      <c r="E453" s="5">
        <v>887.33</v>
      </c>
      <c r="F453" s="5">
        <v>872.8</v>
      </c>
      <c r="G453" s="5">
        <v>74.62</v>
      </c>
    </row>
    <row r="454" spans="1:7">
      <c r="A454" s="1">
        <f t="shared" si="19"/>
        <v>2218</v>
      </c>
      <c r="B454" s="1">
        <v>0</v>
      </c>
      <c r="C454" s="1">
        <v>11</v>
      </c>
      <c r="D454" s="2">
        <v>18</v>
      </c>
      <c r="E454" s="5">
        <v>1092.3699999999999</v>
      </c>
      <c r="F454" s="5">
        <v>1115.6300000000001</v>
      </c>
      <c r="G454" s="5">
        <v>136.74</v>
      </c>
    </row>
    <row r="455" spans="1:7">
      <c r="A455" s="1">
        <f t="shared" si="19"/>
        <v>2219</v>
      </c>
      <c r="B455" s="1">
        <v>0</v>
      </c>
      <c r="C455" s="1">
        <v>11</v>
      </c>
      <c r="D455" s="2">
        <v>19</v>
      </c>
      <c r="E455" s="5">
        <v>1369.54</v>
      </c>
      <c r="F455" s="5">
        <v>1411.28</v>
      </c>
      <c r="G455" s="5">
        <v>69.19</v>
      </c>
    </row>
    <row r="456" spans="1:7">
      <c r="A456" s="1">
        <f t="shared" si="19"/>
        <v>2220</v>
      </c>
      <c r="B456" s="1">
        <v>0</v>
      </c>
      <c r="C456" s="1">
        <v>11</v>
      </c>
      <c r="D456" s="2">
        <v>20</v>
      </c>
      <c r="E456" s="5">
        <v>2.08</v>
      </c>
      <c r="F456" s="5">
        <v>-8.65</v>
      </c>
      <c r="G456" s="5">
        <v>31.36</v>
      </c>
    </row>
    <row r="457" spans="1:7">
      <c r="A457" s="1">
        <f t="shared" si="19"/>
        <v>2221</v>
      </c>
      <c r="B457" s="1">
        <v>0</v>
      </c>
      <c r="C457" s="1">
        <v>11</v>
      </c>
      <c r="D457" s="2">
        <v>21</v>
      </c>
      <c r="E457" s="5">
        <v>577.37</v>
      </c>
      <c r="F457" s="5">
        <v>725.08</v>
      </c>
      <c r="G457" s="5">
        <v>53.65</v>
      </c>
    </row>
    <row r="458" spans="1:7">
      <c r="A458" s="1">
        <f t="shared" si="19"/>
        <v>2222</v>
      </c>
      <c r="B458" s="1">
        <v>0</v>
      </c>
      <c r="C458" s="1">
        <v>11</v>
      </c>
      <c r="D458" s="2">
        <v>22</v>
      </c>
      <c r="E458" s="5">
        <v>20.95</v>
      </c>
      <c r="F458" s="5">
        <v>-0.45</v>
      </c>
      <c r="G458" s="5">
        <v>50.15</v>
      </c>
    </row>
    <row r="459" spans="1:7">
      <c r="A459" s="1">
        <f t="shared" si="19"/>
        <v>2223</v>
      </c>
      <c r="B459" s="1">
        <v>0</v>
      </c>
      <c r="C459" s="1">
        <v>11</v>
      </c>
      <c r="D459" s="2">
        <v>23</v>
      </c>
      <c r="E459" s="5">
        <v>241.95</v>
      </c>
      <c r="F459" s="5">
        <v>253.73</v>
      </c>
      <c r="G459" s="5">
        <v>62.48</v>
      </c>
    </row>
    <row r="460" spans="1:7">
      <c r="A460" s="1">
        <f t="shared" si="19"/>
        <v>2224</v>
      </c>
      <c r="B460" s="1">
        <v>0</v>
      </c>
      <c r="C460" s="1">
        <v>11</v>
      </c>
      <c r="D460" s="2">
        <v>24</v>
      </c>
      <c r="E460" s="5">
        <v>424.48</v>
      </c>
      <c r="F460" s="5">
        <v>489.58</v>
      </c>
      <c r="G460" s="5">
        <v>73.650000000000006</v>
      </c>
    </row>
    <row r="461" spans="1:7">
      <c r="A461" s="1">
        <f t="shared" si="19"/>
        <v>2225</v>
      </c>
      <c r="B461" s="1">
        <v>0</v>
      </c>
      <c r="C461" s="1">
        <v>11</v>
      </c>
      <c r="D461" s="2">
        <v>25</v>
      </c>
      <c r="E461" s="5">
        <v>1017.43</v>
      </c>
      <c r="F461" s="5">
        <v>1160.0899999999999</v>
      </c>
      <c r="G461" s="5">
        <v>103.02</v>
      </c>
    </row>
    <row r="462" spans="1:7">
      <c r="A462" s="1">
        <f t="shared" si="19"/>
        <v>2400</v>
      </c>
      <c r="B462" s="1">
        <v>0</v>
      </c>
      <c r="C462" s="1">
        <v>12</v>
      </c>
      <c r="D462" s="2">
        <v>0</v>
      </c>
      <c r="E462" s="5">
        <v>1.98</v>
      </c>
      <c r="F462" s="5">
        <v>-2</v>
      </c>
      <c r="G462" s="5">
        <v>37.049999999999997</v>
      </c>
    </row>
    <row r="463" spans="1:7">
      <c r="A463" s="1">
        <f t="shared" si="19"/>
        <v>2401</v>
      </c>
      <c r="B463" s="1">
        <v>0</v>
      </c>
      <c r="C463" s="1">
        <v>12</v>
      </c>
      <c r="D463" s="2">
        <v>1</v>
      </c>
      <c r="E463" s="5">
        <v>16.03</v>
      </c>
      <c r="F463" s="5">
        <v>23.06</v>
      </c>
      <c r="G463" s="5">
        <v>25.74</v>
      </c>
    </row>
    <row r="464" spans="1:7">
      <c r="A464" s="1">
        <f t="shared" si="19"/>
        <v>2402</v>
      </c>
      <c r="B464" s="1">
        <v>0</v>
      </c>
      <c r="C464" s="1">
        <v>12</v>
      </c>
      <c r="D464" s="2">
        <v>2</v>
      </c>
      <c r="E464" s="5">
        <v>47.6</v>
      </c>
      <c r="F464" s="5">
        <v>56.23</v>
      </c>
      <c r="G464" s="5">
        <v>27.13</v>
      </c>
    </row>
    <row r="465" spans="1:7">
      <c r="A465" s="1">
        <f t="shared" si="19"/>
        <v>2403</v>
      </c>
      <c r="B465" s="1">
        <v>0</v>
      </c>
      <c r="C465" s="1">
        <v>12</v>
      </c>
      <c r="D465" s="2">
        <v>3</v>
      </c>
      <c r="E465" s="5">
        <v>1192.01</v>
      </c>
      <c r="F465" s="5">
        <v>1216.1400000000001</v>
      </c>
      <c r="G465" s="5">
        <v>59.81</v>
      </c>
    </row>
    <row r="466" spans="1:7">
      <c r="A466" s="1">
        <f t="shared" si="19"/>
        <v>2404</v>
      </c>
      <c r="B466" s="1">
        <v>0</v>
      </c>
      <c r="C466" s="1">
        <v>12</v>
      </c>
      <c r="D466" s="2">
        <v>4</v>
      </c>
      <c r="E466" s="5">
        <v>82.3</v>
      </c>
      <c r="F466" s="5">
        <v>146.87</v>
      </c>
      <c r="G466" s="5">
        <v>31.02</v>
      </c>
    </row>
    <row r="467" spans="1:7">
      <c r="A467" s="1">
        <f t="shared" si="19"/>
        <v>2405</v>
      </c>
      <c r="B467" s="1">
        <v>0</v>
      </c>
      <c r="C467" s="1">
        <v>12</v>
      </c>
      <c r="D467" s="2">
        <v>5</v>
      </c>
      <c r="E467" s="5">
        <v>859.58</v>
      </c>
      <c r="F467" s="5">
        <v>834.61</v>
      </c>
      <c r="G467" s="5">
        <v>49.74</v>
      </c>
    </row>
    <row r="468" spans="1:7">
      <c r="A468" s="1">
        <f t="shared" si="19"/>
        <v>2406</v>
      </c>
      <c r="B468" s="1">
        <v>0</v>
      </c>
      <c r="C468" s="1">
        <v>12</v>
      </c>
      <c r="D468" s="2">
        <v>6</v>
      </c>
      <c r="E468" s="5">
        <v>113.91</v>
      </c>
      <c r="F468" s="5">
        <v>111.63</v>
      </c>
      <c r="G468" s="5">
        <v>30.85</v>
      </c>
    </row>
    <row r="469" spans="1:7">
      <c r="A469" s="1">
        <f t="shared" si="19"/>
        <v>2407</v>
      </c>
      <c r="B469" s="1">
        <v>0</v>
      </c>
      <c r="C469" s="1">
        <v>12</v>
      </c>
      <c r="D469" s="2">
        <v>7</v>
      </c>
      <c r="E469" s="5">
        <v>3856.51</v>
      </c>
      <c r="F469" s="5">
        <v>3887.64</v>
      </c>
      <c r="G469" s="5">
        <v>130.05000000000001</v>
      </c>
    </row>
    <row r="470" spans="1:7">
      <c r="A470" s="1">
        <f t="shared" si="19"/>
        <v>2408</v>
      </c>
      <c r="B470" s="1">
        <v>0</v>
      </c>
      <c r="C470" s="1">
        <v>12</v>
      </c>
      <c r="D470" s="2">
        <v>8</v>
      </c>
      <c r="E470" s="5">
        <v>72.16</v>
      </c>
      <c r="F470" s="5">
        <v>33.72</v>
      </c>
      <c r="G470" s="5">
        <v>28.34</v>
      </c>
    </row>
    <row r="471" spans="1:7">
      <c r="A471" s="1">
        <f t="shared" si="19"/>
        <v>2409</v>
      </c>
      <c r="B471" s="1">
        <v>0</v>
      </c>
      <c r="C471" s="1">
        <v>12</v>
      </c>
      <c r="D471" s="2">
        <v>9</v>
      </c>
      <c r="E471" s="5">
        <v>217.7</v>
      </c>
      <c r="F471" s="5">
        <v>208.12</v>
      </c>
      <c r="G471" s="5">
        <v>34.9</v>
      </c>
    </row>
    <row r="472" spans="1:7">
      <c r="A472" s="1">
        <f t="shared" si="19"/>
        <v>2410</v>
      </c>
      <c r="B472" s="1">
        <v>0</v>
      </c>
      <c r="C472" s="1">
        <v>12</v>
      </c>
      <c r="D472" s="2">
        <v>10</v>
      </c>
      <c r="E472" s="5">
        <v>652.63</v>
      </c>
      <c r="F472" s="5">
        <v>616.07000000000005</v>
      </c>
      <c r="G472" s="5">
        <v>45.26</v>
      </c>
    </row>
    <row r="473" spans="1:7">
      <c r="A473" s="1">
        <f t="shared" si="19"/>
        <v>2411</v>
      </c>
      <c r="B473" s="1">
        <v>0</v>
      </c>
      <c r="C473" s="1">
        <v>12</v>
      </c>
      <c r="D473" s="2">
        <v>11</v>
      </c>
      <c r="E473" s="5">
        <v>2220.89</v>
      </c>
      <c r="F473" s="5">
        <v>2382.69</v>
      </c>
      <c r="G473" s="5">
        <v>91.66</v>
      </c>
    </row>
    <row r="474" spans="1:7">
      <c r="A474" s="1">
        <f t="shared" si="19"/>
        <v>2412</v>
      </c>
      <c r="B474" s="1">
        <v>0</v>
      </c>
      <c r="C474" s="1">
        <v>12</v>
      </c>
      <c r="D474" s="2">
        <v>12</v>
      </c>
      <c r="E474" s="5">
        <v>839.05</v>
      </c>
      <c r="F474" s="5">
        <v>826.64</v>
      </c>
      <c r="G474" s="5">
        <v>51.93</v>
      </c>
    </row>
    <row r="475" spans="1:7">
      <c r="A475" s="1">
        <f t="shared" si="19"/>
        <v>2413</v>
      </c>
      <c r="B475" s="1">
        <v>0</v>
      </c>
      <c r="C475" s="1">
        <v>12</v>
      </c>
      <c r="D475" s="2">
        <v>13</v>
      </c>
      <c r="E475" s="5">
        <v>234.31</v>
      </c>
      <c r="F475" s="5">
        <v>252.81</v>
      </c>
      <c r="G475" s="5">
        <v>37.65</v>
      </c>
    </row>
    <row r="476" spans="1:7">
      <c r="A476" s="1">
        <f t="shared" si="19"/>
        <v>2414</v>
      </c>
      <c r="B476" s="1">
        <v>0</v>
      </c>
      <c r="C476" s="1">
        <v>12</v>
      </c>
      <c r="D476" s="2">
        <v>14</v>
      </c>
      <c r="E476" s="5">
        <v>66.19</v>
      </c>
      <c r="F476" s="5">
        <v>106.63</v>
      </c>
      <c r="G476" s="5">
        <v>32.869999999999997</v>
      </c>
    </row>
    <row r="477" spans="1:7">
      <c r="A477" s="1">
        <f t="shared" si="19"/>
        <v>2415</v>
      </c>
      <c r="B477" s="1">
        <v>0</v>
      </c>
      <c r="C477" s="1">
        <v>12</v>
      </c>
      <c r="D477" s="2">
        <v>15</v>
      </c>
      <c r="E477" s="5">
        <v>189.64</v>
      </c>
      <c r="F477" s="5">
        <v>197.1</v>
      </c>
      <c r="G477" s="5">
        <v>36.81</v>
      </c>
    </row>
    <row r="478" spans="1:7">
      <c r="A478" s="1">
        <f t="shared" si="19"/>
        <v>2416</v>
      </c>
      <c r="B478" s="1">
        <v>0</v>
      </c>
      <c r="C478" s="1">
        <v>12</v>
      </c>
      <c r="D478" s="2">
        <v>16</v>
      </c>
      <c r="E478" s="5">
        <v>342.32</v>
      </c>
      <c r="F478" s="5">
        <v>350.4</v>
      </c>
      <c r="G478" s="5">
        <v>41.95</v>
      </c>
    </row>
    <row r="479" spans="1:7">
      <c r="A479" s="1">
        <f t="shared" si="19"/>
        <v>2417</v>
      </c>
      <c r="B479" s="1">
        <v>0</v>
      </c>
      <c r="C479" s="1">
        <v>12</v>
      </c>
      <c r="D479" s="2">
        <v>17</v>
      </c>
      <c r="E479" s="5">
        <v>720.46</v>
      </c>
      <c r="F479" s="5">
        <v>824.97</v>
      </c>
      <c r="G479" s="5">
        <v>81.78</v>
      </c>
    </row>
    <row r="480" spans="1:7">
      <c r="A480" s="1">
        <f t="shared" si="19"/>
        <v>2418</v>
      </c>
      <c r="B480" s="1">
        <v>0</v>
      </c>
      <c r="C480" s="1">
        <v>12</v>
      </c>
      <c r="D480" s="2">
        <v>18</v>
      </c>
      <c r="E480" s="5">
        <v>4.38</v>
      </c>
      <c r="F480" s="5">
        <v>18.78</v>
      </c>
      <c r="G480" s="5">
        <v>49.38</v>
      </c>
    </row>
    <row r="481" spans="1:7">
      <c r="A481" s="1">
        <f t="shared" si="19"/>
        <v>2419</v>
      </c>
      <c r="B481" s="1">
        <v>0</v>
      </c>
      <c r="C481" s="1">
        <v>12</v>
      </c>
      <c r="D481" s="2">
        <v>19</v>
      </c>
      <c r="E481" s="5">
        <v>122.14</v>
      </c>
      <c r="F481" s="5">
        <v>200.87</v>
      </c>
      <c r="G481" s="5">
        <v>59.25</v>
      </c>
    </row>
    <row r="482" spans="1:7">
      <c r="A482" s="1">
        <f t="shared" si="19"/>
        <v>2420</v>
      </c>
      <c r="B482" s="1">
        <v>0</v>
      </c>
      <c r="C482" s="1">
        <v>12</v>
      </c>
      <c r="D482" s="2">
        <v>20</v>
      </c>
      <c r="E482" s="5">
        <v>79.55</v>
      </c>
      <c r="F482" s="5">
        <v>42.54</v>
      </c>
      <c r="G482" s="5">
        <v>53.83</v>
      </c>
    </row>
    <row r="483" spans="1:7">
      <c r="A483" s="1">
        <f t="shared" si="19"/>
        <v>2421</v>
      </c>
      <c r="B483" s="1">
        <v>0</v>
      </c>
      <c r="C483" s="1">
        <v>12</v>
      </c>
      <c r="D483" s="2">
        <v>21</v>
      </c>
      <c r="E483" s="5">
        <v>554.35</v>
      </c>
      <c r="F483" s="5">
        <v>672.77</v>
      </c>
      <c r="G483" s="5">
        <v>80.55</v>
      </c>
    </row>
    <row r="484" spans="1:7">
      <c r="A484" s="1">
        <f t="shared" si="19"/>
        <v>2422</v>
      </c>
      <c r="B484" s="1">
        <v>0</v>
      </c>
      <c r="C484" s="1">
        <v>12</v>
      </c>
      <c r="D484" s="2">
        <v>22</v>
      </c>
      <c r="E484" s="5">
        <v>63.07</v>
      </c>
      <c r="F484" s="5">
        <v>82.81</v>
      </c>
      <c r="G484" s="5">
        <v>58.54</v>
      </c>
    </row>
    <row r="485" spans="1:7">
      <c r="A485" s="1">
        <f t="shared" si="19"/>
        <v>2601</v>
      </c>
      <c r="B485" s="1">
        <v>0</v>
      </c>
      <c r="C485" s="1">
        <v>13</v>
      </c>
      <c r="D485" s="2">
        <v>1</v>
      </c>
      <c r="E485" s="5">
        <v>751.34</v>
      </c>
      <c r="F485" s="5">
        <v>833.5</v>
      </c>
      <c r="G485" s="5">
        <v>53.86</v>
      </c>
    </row>
    <row r="486" spans="1:7">
      <c r="A486" s="1">
        <f t="shared" si="19"/>
        <v>2602</v>
      </c>
      <c r="B486" s="1">
        <v>0</v>
      </c>
      <c r="C486" s="1">
        <v>13</v>
      </c>
      <c r="D486" s="2">
        <v>2</v>
      </c>
      <c r="E486" s="5">
        <v>82.16</v>
      </c>
      <c r="F486" s="5">
        <v>65.86</v>
      </c>
      <c r="G486" s="5">
        <v>30.98</v>
      </c>
    </row>
    <row r="487" spans="1:7">
      <c r="A487" s="1">
        <f t="shared" si="19"/>
        <v>2603</v>
      </c>
      <c r="B487" s="1">
        <v>0</v>
      </c>
      <c r="C487" s="1">
        <v>13</v>
      </c>
      <c r="D487" s="2">
        <v>3</v>
      </c>
      <c r="E487" s="5">
        <v>22.52</v>
      </c>
      <c r="F487" s="5">
        <v>6.06</v>
      </c>
      <c r="G487" s="5">
        <v>30.16</v>
      </c>
    </row>
    <row r="488" spans="1:7">
      <c r="A488" s="1">
        <f t="shared" si="19"/>
        <v>2604</v>
      </c>
      <c r="B488" s="1">
        <v>0</v>
      </c>
      <c r="C488" s="1">
        <v>13</v>
      </c>
      <c r="D488" s="2">
        <v>4</v>
      </c>
      <c r="E488" s="5">
        <v>11.4</v>
      </c>
      <c r="F488" s="5">
        <v>13.82</v>
      </c>
      <c r="G488" s="5">
        <v>28.93</v>
      </c>
    </row>
    <row r="489" spans="1:7">
      <c r="A489" s="1">
        <f t="shared" si="19"/>
        <v>2605</v>
      </c>
      <c r="B489" s="1">
        <v>0</v>
      </c>
      <c r="C489" s="1">
        <v>13</v>
      </c>
      <c r="D489" s="2">
        <v>5</v>
      </c>
      <c r="E489" s="5">
        <v>11.11</v>
      </c>
      <c r="F489" s="5">
        <v>-0.85</v>
      </c>
      <c r="G489" s="5">
        <v>29.43</v>
      </c>
    </row>
    <row r="490" spans="1:7">
      <c r="A490" s="1">
        <f t="shared" si="19"/>
        <v>2606</v>
      </c>
      <c r="B490" s="1">
        <v>0</v>
      </c>
      <c r="C490" s="1">
        <v>13</v>
      </c>
      <c r="D490" s="2">
        <v>6</v>
      </c>
      <c r="E490" s="5">
        <v>158.38999999999999</v>
      </c>
      <c r="F490" s="5">
        <v>122.34</v>
      </c>
      <c r="G490" s="5">
        <v>37.630000000000003</v>
      </c>
    </row>
    <row r="491" spans="1:7">
      <c r="A491" s="1">
        <f t="shared" si="19"/>
        <v>2607</v>
      </c>
      <c r="B491" s="1">
        <v>0</v>
      </c>
      <c r="C491" s="1">
        <v>13</v>
      </c>
      <c r="D491" s="2">
        <v>7</v>
      </c>
      <c r="E491" s="5">
        <v>17.53</v>
      </c>
      <c r="F491" s="5">
        <v>7.14</v>
      </c>
      <c r="G491" s="5">
        <v>30.66</v>
      </c>
    </row>
    <row r="492" spans="1:7">
      <c r="A492" s="1">
        <f t="shared" si="19"/>
        <v>2608</v>
      </c>
      <c r="B492" s="1">
        <v>0</v>
      </c>
      <c r="C492" s="1">
        <v>13</v>
      </c>
      <c r="D492" s="2">
        <v>8</v>
      </c>
      <c r="E492" s="5">
        <v>253.56</v>
      </c>
      <c r="F492" s="5">
        <v>233.24</v>
      </c>
      <c r="G492" s="5">
        <v>38.07</v>
      </c>
    </row>
    <row r="493" spans="1:7">
      <c r="A493" s="1">
        <f t="shared" si="19"/>
        <v>2609</v>
      </c>
      <c r="B493" s="1">
        <v>0</v>
      </c>
      <c r="C493" s="1">
        <v>13</v>
      </c>
      <c r="D493" s="2">
        <v>9</v>
      </c>
      <c r="E493" s="5">
        <v>410.24</v>
      </c>
      <c r="F493" s="5">
        <v>530.24</v>
      </c>
      <c r="G493" s="5">
        <v>46.76</v>
      </c>
    </row>
    <row r="494" spans="1:7">
      <c r="A494" s="1">
        <f t="shared" si="19"/>
        <v>2610</v>
      </c>
      <c r="B494" s="1">
        <v>0</v>
      </c>
      <c r="C494" s="1">
        <v>13</v>
      </c>
      <c r="D494" s="2">
        <v>10</v>
      </c>
      <c r="E494" s="5">
        <v>270.25</v>
      </c>
      <c r="F494" s="5">
        <v>287.41000000000003</v>
      </c>
      <c r="G494" s="5">
        <v>44.12</v>
      </c>
    </row>
    <row r="495" spans="1:7">
      <c r="A495" s="1">
        <f t="shared" si="19"/>
        <v>2611</v>
      </c>
      <c r="B495" s="1">
        <v>0</v>
      </c>
      <c r="C495" s="1">
        <v>13</v>
      </c>
      <c r="D495" s="2">
        <v>11</v>
      </c>
      <c r="E495" s="5">
        <v>29.43</v>
      </c>
      <c r="F495" s="5">
        <v>5.81</v>
      </c>
      <c r="G495" s="5">
        <v>44.86</v>
      </c>
    </row>
    <row r="496" spans="1:7">
      <c r="A496" s="1">
        <f t="shared" si="19"/>
        <v>2612</v>
      </c>
      <c r="B496" s="1">
        <v>0</v>
      </c>
      <c r="C496" s="1">
        <v>13</v>
      </c>
      <c r="D496" s="2">
        <v>12</v>
      </c>
      <c r="E496" s="5">
        <v>165.29</v>
      </c>
      <c r="F496" s="5">
        <v>168.47</v>
      </c>
      <c r="G496" s="5">
        <v>53.7</v>
      </c>
    </row>
    <row r="497" spans="1:7">
      <c r="A497" s="1">
        <f t="shared" si="19"/>
        <v>2613</v>
      </c>
      <c r="B497" s="1">
        <v>0</v>
      </c>
      <c r="C497" s="1">
        <v>13</v>
      </c>
      <c r="D497" s="2">
        <v>13</v>
      </c>
      <c r="E497" s="5">
        <v>70.75</v>
      </c>
      <c r="F497" s="5">
        <v>141.1</v>
      </c>
      <c r="G497" s="5">
        <v>53.38</v>
      </c>
    </row>
    <row r="498" spans="1:7">
      <c r="A498" s="1">
        <f t="shared" si="19"/>
        <v>2614</v>
      </c>
      <c r="B498" s="1">
        <v>0</v>
      </c>
      <c r="C498" s="1">
        <v>13</v>
      </c>
      <c r="D498" s="2">
        <v>14</v>
      </c>
      <c r="E498" s="5">
        <v>10.39</v>
      </c>
      <c r="F498" s="5">
        <v>-34.340000000000003</v>
      </c>
      <c r="G498" s="5">
        <v>48.35</v>
      </c>
    </row>
    <row r="499" spans="1:7">
      <c r="A499" s="1">
        <f t="shared" si="19"/>
        <v>2615</v>
      </c>
      <c r="B499" s="1">
        <v>0</v>
      </c>
      <c r="C499" s="1">
        <v>13</v>
      </c>
      <c r="D499" s="2">
        <v>15</v>
      </c>
      <c r="E499" s="5">
        <v>2.99</v>
      </c>
      <c r="F499" s="5">
        <v>-11.68</v>
      </c>
      <c r="G499" s="5">
        <v>50.02</v>
      </c>
    </row>
    <row r="500" spans="1:7">
      <c r="A500" s="1">
        <f t="shared" ref="A500:A563" si="20">100000*B500+200*C500+D500</f>
        <v>2616</v>
      </c>
      <c r="B500" s="1">
        <v>0</v>
      </c>
      <c r="C500" s="1">
        <v>13</v>
      </c>
      <c r="D500" s="2">
        <v>16</v>
      </c>
      <c r="E500" s="5">
        <v>195.45</v>
      </c>
      <c r="F500" s="5">
        <v>346.55</v>
      </c>
      <c r="G500" s="5">
        <v>67.39</v>
      </c>
    </row>
    <row r="501" spans="1:7">
      <c r="A501" s="1">
        <f t="shared" si="20"/>
        <v>2617</v>
      </c>
      <c r="B501" s="1">
        <v>0</v>
      </c>
      <c r="C501" s="1">
        <v>13</v>
      </c>
      <c r="D501" s="2">
        <v>17</v>
      </c>
      <c r="E501" s="5">
        <v>571.20000000000005</v>
      </c>
      <c r="F501" s="5">
        <v>690.52</v>
      </c>
      <c r="G501" s="5">
        <v>79.709999999999994</v>
      </c>
    </row>
    <row r="502" spans="1:7">
      <c r="A502" s="1">
        <f t="shared" si="20"/>
        <v>2618</v>
      </c>
      <c r="B502" s="1">
        <v>0</v>
      </c>
      <c r="C502" s="1">
        <v>13</v>
      </c>
      <c r="D502" s="2">
        <v>18</v>
      </c>
      <c r="E502" s="5">
        <v>1172.58</v>
      </c>
      <c r="F502" s="5">
        <v>1143.3800000000001</v>
      </c>
      <c r="G502" s="5">
        <v>99.47</v>
      </c>
    </row>
    <row r="503" spans="1:7">
      <c r="A503" s="1">
        <f t="shared" si="20"/>
        <v>2800</v>
      </c>
      <c r="B503" s="1">
        <v>0</v>
      </c>
      <c r="C503" s="1">
        <v>14</v>
      </c>
      <c r="D503" s="2">
        <v>0</v>
      </c>
      <c r="E503" s="5">
        <v>413.31</v>
      </c>
      <c r="F503" s="5">
        <v>481.84</v>
      </c>
      <c r="G503" s="5">
        <v>68.48</v>
      </c>
    </row>
    <row r="504" spans="1:7">
      <c r="A504" s="1">
        <f t="shared" si="20"/>
        <v>2801</v>
      </c>
      <c r="B504" s="1">
        <v>0</v>
      </c>
      <c r="C504" s="1">
        <v>14</v>
      </c>
      <c r="D504" s="2">
        <v>1</v>
      </c>
      <c r="E504" s="5">
        <v>1.24</v>
      </c>
      <c r="F504" s="5">
        <v>5.08</v>
      </c>
      <c r="G504" s="5">
        <v>33.43</v>
      </c>
    </row>
    <row r="505" spans="1:7">
      <c r="A505" s="1">
        <f t="shared" si="20"/>
        <v>2802</v>
      </c>
      <c r="B505" s="1">
        <v>0</v>
      </c>
      <c r="C505" s="1">
        <v>14</v>
      </c>
      <c r="D505" s="2">
        <v>2</v>
      </c>
      <c r="E505" s="5">
        <v>0.88</v>
      </c>
      <c r="F505" s="5">
        <v>19.63</v>
      </c>
      <c r="G505" s="5">
        <v>35.1</v>
      </c>
    </row>
    <row r="506" spans="1:7">
      <c r="A506" s="1">
        <f t="shared" si="20"/>
        <v>2803</v>
      </c>
      <c r="B506" s="1">
        <v>0</v>
      </c>
      <c r="C506" s="1">
        <v>14</v>
      </c>
      <c r="D506" s="2">
        <v>3</v>
      </c>
      <c r="E506" s="5">
        <v>451.72</v>
      </c>
      <c r="F506" s="5">
        <v>448.34</v>
      </c>
      <c r="G506" s="5">
        <v>46.69</v>
      </c>
    </row>
    <row r="507" spans="1:7">
      <c r="A507" s="1">
        <f t="shared" si="20"/>
        <v>2804</v>
      </c>
      <c r="B507" s="1">
        <v>0</v>
      </c>
      <c r="C507" s="1">
        <v>14</v>
      </c>
      <c r="D507" s="2">
        <v>4</v>
      </c>
      <c r="E507" s="5">
        <v>196.46</v>
      </c>
      <c r="F507" s="5">
        <v>252.08</v>
      </c>
      <c r="G507" s="5">
        <v>41.3</v>
      </c>
    </row>
    <row r="508" spans="1:7">
      <c r="A508" s="1">
        <f t="shared" si="20"/>
        <v>2805</v>
      </c>
      <c r="B508" s="1">
        <v>0</v>
      </c>
      <c r="C508" s="1">
        <v>14</v>
      </c>
      <c r="D508" s="2">
        <v>5</v>
      </c>
      <c r="E508" s="5">
        <v>1.61</v>
      </c>
      <c r="F508" s="5">
        <v>-41.63</v>
      </c>
      <c r="G508" s="5">
        <v>47.51</v>
      </c>
    </row>
    <row r="509" spans="1:7">
      <c r="A509" s="1">
        <f t="shared" si="20"/>
        <v>2806</v>
      </c>
      <c r="B509" s="1">
        <v>0</v>
      </c>
      <c r="C509" s="1">
        <v>14</v>
      </c>
      <c r="D509" s="2">
        <v>6</v>
      </c>
      <c r="E509" s="5">
        <v>267.48</v>
      </c>
      <c r="F509" s="5">
        <v>262.06</v>
      </c>
      <c r="G509" s="5">
        <v>60.09</v>
      </c>
    </row>
    <row r="510" spans="1:7">
      <c r="A510" s="1">
        <f t="shared" si="20"/>
        <v>2807</v>
      </c>
      <c r="B510" s="1">
        <v>0</v>
      </c>
      <c r="C510" s="1">
        <v>14</v>
      </c>
      <c r="D510" s="2">
        <v>7</v>
      </c>
      <c r="E510" s="5">
        <v>1066.26</v>
      </c>
      <c r="F510" s="5">
        <v>1200.8900000000001</v>
      </c>
      <c r="G510" s="5">
        <v>97.59</v>
      </c>
    </row>
    <row r="511" spans="1:7">
      <c r="A511" s="1">
        <f t="shared" si="20"/>
        <v>2808</v>
      </c>
      <c r="B511" s="1">
        <v>0</v>
      </c>
      <c r="C511" s="1">
        <v>14</v>
      </c>
      <c r="D511" s="2">
        <v>8</v>
      </c>
      <c r="E511" s="5">
        <v>86.15</v>
      </c>
      <c r="F511" s="5">
        <v>49.7</v>
      </c>
      <c r="G511" s="5">
        <v>53.44</v>
      </c>
    </row>
    <row r="512" spans="1:7">
      <c r="A512" s="1">
        <f t="shared" si="20"/>
        <v>2809</v>
      </c>
      <c r="B512" s="1">
        <v>0</v>
      </c>
      <c r="C512" s="1">
        <v>14</v>
      </c>
      <c r="D512" s="2">
        <v>9</v>
      </c>
      <c r="E512" s="5">
        <v>0.56999999999999995</v>
      </c>
      <c r="F512" s="5">
        <v>21.62</v>
      </c>
      <c r="G512" s="5">
        <v>52.73</v>
      </c>
    </row>
    <row r="513" spans="1:7">
      <c r="A513" s="1">
        <f t="shared" si="20"/>
        <v>2810</v>
      </c>
      <c r="B513" s="1">
        <v>0</v>
      </c>
      <c r="C513" s="1">
        <v>14</v>
      </c>
      <c r="D513" s="2">
        <v>10</v>
      </c>
      <c r="E513" s="5">
        <v>309.98</v>
      </c>
      <c r="F513" s="5">
        <v>313.44</v>
      </c>
      <c r="G513" s="5">
        <v>66.22</v>
      </c>
    </row>
    <row r="514" spans="1:7">
      <c r="A514" s="1">
        <f t="shared" si="20"/>
        <v>2811</v>
      </c>
      <c r="B514" s="1">
        <v>0</v>
      </c>
      <c r="C514" s="1">
        <v>14</v>
      </c>
      <c r="D514" s="2">
        <v>11</v>
      </c>
      <c r="E514" s="5">
        <v>534.12</v>
      </c>
      <c r="F514" s="5">
        <v>467.96</v>
      </c>
      <c r="G514" s="5">
        <v>72.290000000000006</v>
      </c>
    </row>
    <row r="515" spans="1:7">
      <c r="A515" s="1">
        <f t="shared" si="20"/>
        <v>2812</v>
      </c>
      <c r="B515" s="1">
        <v>0</v>
      </c>
      <c r="C515" s="1">
        <v>14</v>
      </c>
      <c r="D515" s="2">
        <v>12</v>
      </c>
      <c r="E515" s="5">
        <v>537.88</v>
      </c>
      <c r="F515" s="5">
        <v>625.45000000000005</v>
      </c>
      <c r="G515" s="5">
        <v>80.040000000000006</v>
      </c>
    </row>
    <row r="516" spans="1:7">
      <c r="A516" s="1">
        <f t="shared" si="20"/>
        <v>2813</v>
      </c>
      <c r="B516" s="1">
        <v>0</v>
      </c>
      <c r="C516" s="1">
        <v>14</v>
      </c>
      <c r="D516" s="2">
        <v>13</v>
      </c>
      <c r="E516" s="5">
        <v>34.590000000000003</v>
      </c>
      <c r="F516" s="5">
        <v>30.21</v>
      </c>
      <c r="G516" s="5">
        <v>57.06</v>
      </c>
    </row>
    <row r="517" spans="1:7">
      <c r="A517" s="1">
        <f t="shared" si="20"/>
        <v>3006</v>
      </c>
      <c r="B517" s="1">
        <v>0</v>
      </c>
      <c r="C517" s="1">
        <v>15</v>
      </c>
      <c r="D517" s="2">
        <v>6</v>
      </c>
      <c r="E517" s="5">
        <v>478.41</v>
      </c>
      <c r="F517" s="5">
        <v>428.39</v>
      </c>
      <c r="G517" s="5">
        <v>73.650000000000006</v>
      </c>
    </row>
    <row r="518" spans="1:7">
      <c r="A518" s="1">
        <f t="shared" si="20"/>
        <v>100001</v>
      </c>
      <c r="B518" s="1">
        <v>1</v>
      </c>
      <c r="C518" s="1">
        <v>0</v>
      </c>
      <c r="D518" s="2">
        <v>1</v>
      </c>
      <c r="E518" s="5">
        <v>20742.91</v>
      </c>
      <c r="F518" s="5">
        <v>19944.05</v>
      </c>
      <c r="G518" s="5">
        <v>439.83</v>
      </c>
    </row>
    <row r="519" spans="1:7">
      <c r="A519" s="1">
        <f t="shared" si="20"/>
        <v>100002</v>
      </c>
      <c r="B519" s="1">
        <v>1</v>
      </c>
      <c r="C519" s="1">
        <v>0</v>
      </c>
      <c r="D519" s="2">
        <v>2</v>
      </c>
      <c r="E519" s="5">
        <v>1530.16</v>
      </c>
      <c r="F519" s="5">
        <v>1529.62</v>
      </c>
      <c r="G519" s="5">
        <v>25.18</v>
      </c>
    </row>
    <row r="520" spans="1:7">
      <c r="A520" s="1">
        <f t="shared" si="20"/>
        <v>100003</v>
      </c>
      <c r="B520" s="1">
        <v>1</v>
      </c>
      <c r="C520" s="1">
        <v>0</v>
      </c>
      <c r="D520" s="2">
        <v>3</v>
      </c>
      <c r="E520" s="5">
        <v>7001.77</v>
      </c>
      <c r="F520" s="5">
        <v>7497.26</v>
      </c>
      <c r="G520" s="5">
        <v>109.04</v>
      </c>
    </row>
    <row r="521" spans="1:7">
      <c r="A521" s="1">
        <f t="shared" si="20"/>
        <v>100004</v>
      </c>
      <c r="B521" s="1">
        <v>1</v>
      </c>
      <c r="C521" s="1">
        <v>0</v>
      </c>
      <c r="D521" s="2">
        <v>4</v>
      </c>
      <c r="E521" s="5">
        <v>962.64</v>
      </c>
      <c r="F521" s="5">
        <v>1064.07</v>
      </c>
      <c r="G521" s="5">
        <v>18.59</v>
      </c>
    </row>
    <row r="522" spans="1:7">
      <c r="A522" s="1">
        <f t="shared" si="20"/>
        <v>100005</v>
      </c>
      <c r="B522" s="1">
        <v>1</v>
      </c>
      <c r="C522" s="1">
        <v>0</v>
      </c>
      <c r="D522" s="2">
        <v>5</v>
      </c>
      <c r="E522" s="5">
        <v>2978.81</v>
      </c>
      <c r="F522" s="5">
        <v>3054.87</v>
      </c>
      <c r="G522" s="5">
        <v>49.57</v>
      </c>
    </row>
    <row r="523" spans="1:7">
      <c r="A523" s="1">
        <f t="shared" si="20"/>
        <v>100006</v>
      </c>
      <c r="B523" s="1">
        <v>1</v>
      </c>
      <c r="C523" s="1">
        <v>0</v>
      </c>
      <c r="D523" s="2">
        <v>6</v>
      </c>
      <c r="E523" s="5">
        <v>688.91</v>
      </c>
      <c r="F523" s="5">
        <v>774.24</v>
      </c>
      <c r="G523" s="5">
        <v>16.75</v>
      </c>
    </row>
    <row r="524" spans="1:7">
      <c r="A524" s="1">
        <f t="shared" si="20"/>
        <v>100007</v>
      </c>
      <c r="B524" s="1">
        <v>1</v>
      </c>
      <c r="C524" s="1">
        <v>0</v>
      </c>
      <c r="D524" s="2">
        <v>7</v>
      </c>
      <c r="E524" s="5">
        <v>61118.19</v>
      </c>
      <c r="F524" s="5">
        <v>62962.98</v>
      </c>
      <c r="G524" s="5">
        <v>1064.8499999999999</v>
      </c>
    </row>
    <row r="525" spans="1:7">
      <c r="A525" s="1">
        <f t="shared" si="20"/>
        <v>100008</v>
      </c>
      <c r="B525" s="1">
        <v>1</v>
      </c>
      <c r="C525" s="1">
        <v>0</v>
      </c>
      <c r="D525" s="2">
        <v>8</v>
      </c>
      <c r="E525" s="5">
        <v>42234.9</v>
      </c>
      <c r="F525" s="5">
        <v>43956.55</v>
      </c>
      <c r="G525" s="5">
        <v>744.8</v>
      </c>
    </row>
    <row r="526" spans="1:7">
      <c r="A526" s="1">
        <f t="shared" si="20"/>
        <v>100009</v>
      </c>
      <c r="B526" s="1">
        <v>1</v>
      </c>
      <c r="C526" s="1">
        <v>0</v>
      </c>
      <c r="D526" s="2">
        <v>9</v>
      </c>
      <c r="E526" s="5">
        <v>22052.14</v>
      </c>
      <c r="F526" s="5">
        <v>22013.119999999999</v>
      </c>
      <c r="G526" s="5">
        <v>417.73</v>
      </c>
    </row>
    <row r="527" spans="1:7">
      <c r="A527" s="1">
        <f t="shared" si="20"/>
        <v>100010</v>
      </c>
      <c r="B527" s="1">
        <v>1</v>
      </c>
      <c r="C527" s="1">
        <v>0</v>
      </c>
      <c r="D527" s="2">
        <v>10</v>
      </c>
      <c r="E527" s="5">
        <v>64472.5</v>
      </c>
      <c r="F527" s="5">
        <v>63958.52</v>
      </c>
      <c r="G527" s="5">
        <v>1421.53</v>
      </c>
    </row>
    <row r="528" spans="1:7">
      <c r="A528" s="1">
        <f t="shared" si="20"/>
        <v>100011</v>
      </c>
      <c r="B528" s="1">
        <v>1</v>
      </c>
      <c r="C528" s="1">
        <v>0</v>
      </c>
      <c r="D528" s="2">
        <v>11</v>
      </c>
      <c r="E528" s="5">
        <v>836.22</v>
      </c>
      <c r="F528" s="5">
        <v>923.37</v>
      </c>
      <c r="G528" s="5">
        <v>35.28</v>
      </c>
    </row>
    <row r="529" spans="1:7">
      <c r="A529" s="1">
        <f t="shared" si="20"/>
        <v>100012</v>
      </c>
      <c r="B529" s="1">
        <v>1</v>
      </c>
      <c r="C529" s="1">
        <v>0</v>
      </c>
      <c r="D529" s="2">
        <v>12</v>
      </c>
      <c r="E529" s="5">
        <v>4156.75</v>
      </c>
      <c r="F529" s="5">
        <v>4309.93</v>
      </c>
      <c r="G529" s="5">
        <v>126.13</v>
      </c>
    </row>
    <row r="530" spans="1:7">
      <c r="A530" s="1">
        <f t="shared" si="20"/>
        <v>100013</v>
      </c>
      <c r="B530" s="1">
        <v>1</v>
      </c>
      <c r="C530" s="1">
        <v>0</v>
      </c>
      <c r="D530" s="2">
        <v>13</v>
      </c>
      <c r="E530" s="5">
        <v>24205.91</v>
      </c>
      <c r="F530" s="5">
        <v>25764.31</v>
      </c>
      <c r="G530" s="5">
        <v>707.9</v>
      </c>
    </row>
    <row r="531" spans="1:7">
      <c r="A531" s="1">
        <f t="shared" si="20"/>
        <v>100014</v>
      </c>
      <c r="B531" s="1">
        <v>1</v>
      </c>
      <c r="C531" s="1">
        <v>0</v>
      </c>
      <c r="D531" s="2">
        <v>14</v>
      </c>
      <c r="E531" s="5">
        <v>444.14</v>
      </c>
      <c r="F531" s="5">
        <v>364.6</v>
      </c>
      <c r="G531" s="5">
        <v>24.74</v>
      </c>
    </row>
    <row r="532" spans="1:7">
      <c r="A532" s="1">
        <f t="shared" si="20"/>
        <v>100015</v>
      </c>
      <c r="B532" s="1">
        <v>1</v>
      </c>
      <c r="C532" s="1">
        <v>0</v>
      </c>
      <c r="D532" s="2">
        <v>15</v>
      </c>
      <c r="E532" s="5">
        <v>8761.9599999999991</v>
      </c>
      <c r="F532" s="5">
        <v>9894.89</v>
      </c>
      <c r="G532" s="5">
        <v>279.08999999999997</v>
      </c>
    </row>
    <row r="533" spans="1:7">
      <c r="A533" s="1">
        <f t="shared" si="20"/>
        <v>100016</v>
      </c>
      <c r="B533" s="1">
        <v>1</v>
      </c>
      <c r="C533" s="1">
        <v>0</v>
      </c>
      <c r="D533" s="2">
        <v>16</v>
      </c>
      <c r="E533" s="5">
        <v>1784.78</v>
      </c>
      <c r="F533" s="5">
        <v>2102.54</v>
      </c>
      <c r="G533" s="5">
        <v>70.05</v>
      </c>
    </row>
    <row r="534" spans="1:7">
      <c r="A534" s="1">
        <f t="shared" si="20"/>
        <v>100017</v>
      </c>
      <c r="B534" s="1">
        <v>1</v>
      </c>
      <c r="C534" s="1">
        <v>0</v>
      </c>
      <c r="D534" s="2">
        <v>17</v>
      </c>
      <c r="E534" s="5">
        <v>22546.79</v>
      </c>
      <c r="F534" s="5">
        <v>22724.23</v>
      </c>
      <c r="G534" s="5">
        <v>628.39</v>
      </c>
    </row>
    <row r="535" spans="1:7">
      <c r="A535" s="1">
        <f t="shared" si="20"/>
        <v>100018</v>
      </c>
      <c r="B535" s="1">
        <v>1</v>
      </c>
      <c r="C535" s="1">
        <v>0</v>
      </c>
      <c r="D535" s="2">
        <v>18</v>
      </c>
      <c r="E535" s="5">
        <v>2963.95</v>
      </c>
      <c r="F535" s="5">
        <v>3026.7</v>
      </c>
      <c r="G535" s="5">
        <v>96.37</v>
      </c>
    </row>
    <row r="536" spans="1:7">
      <c r="A536" s="1">
        <f t="shared" si="20"/>
        <v>100019</v>
      </c>
      <c r="B536" s="1">
        <v>1</v>
      </c>
      <c r="C536" s="1">
        <v>0</v>
      </c>
      <c r="D536" s="2">
        <v>19</v>
      </c>
      <c r="E536" s="5">
        <v>9775.86</v>
      </c>
      <c r="F536" s="5">
        <v>9303.02</v>
      </c>
      <c r="G536" s="5">
        <v>217.85</v>
      </c>
    </row>
    <row r="537" spans="1:7">
      <c r="A537" s="1">
        <f t="shared" si="20"/>
        <v>100020</v>
      </c>
      <c r="B537" s="1">
        <v>1</v>
      </c>
      <c r="C537" s="1">
        <v>0</v>
      </c>
      <c r="D537" s="2">
        <v>20</v>
      </c>
      <c r="E537" s="5">
        <v>342.75</v>
      </c>
      <c r="F537" s="5">
        <v>389.58</v>
      </c>
      <c r="G537" s="5">
        <v>22.88</v>
      </c>
    </row>
    <row r="538" spans="1:7">
      <c r="A538" s="1">
        <f t="shared" si="20"/>
        <v>100021</v>
      </c>
      <c r="B538" s="1">
        <v>1</v>
      </c>
      <c r="C538" s="1">
        <v>0</v>
      </c>
      <c r="D538" s="2">
        <v>21</v>
      </c>
      <c r="E538" s="5">
        <v>4087.87</v>
      </c>
      <c r="F538" s="5">
        <v>4204.7</v>
      </c>
      <c r="G538" s="5">
        <v>106.74</v>
      </c>
    </row>
    <row r="539" spans="1:7">
      <c r="A539" s="1">
        <f t="shared" si="20"/>
        <v>100022</v>
      </c>
      <c r="B539" s="1">
        <v>1</v>
      </c>
      <c r="C539" s="1">
        <v>0</v>
      </c>
      <c r="D539" s="2">
        <v>22</v>
      </c>
      <c r="E539" s="5">
        <v>2503.25</v>
      </c>
      <c r="F539" s="5">
        <v>2938.98</v>
      </c>
      <c r="G539" s="5">
        <v>79.87</v>
      </c>
    </row>
    <row r="540" spans="1:7">
      <c r="A540" s="1">
        <f t="shared" si="20"/>
        <v>100023</v>
      </c>
      <c r="B540" s="1">
        <v>1</v>
      </c>
      <c r="C540" s="1">
        <v>0</v>
      </c>
      <c r="D540" s="2">
        <v>23</v>
      </c>
      <c r="E540" s="5">
        <v>480.93</v>
      </c>
      <c r="F540" s="5">
        <v>483.9</v>
      </c>
      <c r="G540" s="5">
        <v>27.24</v>
      </c>
    </row>
    <row r="541" spans="1:7">
      <c r="A541" s="1">
        <f t="shared" si="20"/>
        <v>100024</v>
      </c>
      <c r="B541" s="1">
        <v>1</v>
      </c>
      <c r="C541" s="1">
        <v>0</v>
      </c>
      <c r="D541" s="2">
        <v>24</v>
      </c>
      <c r="E541" s="5">
        <v>36.14</v>
      </c>
      <c r="F541" s="5">
        <v>44.85</v>
      </c>
      <c r="G541" s="5">
        <v>16.350000000000001</v>
      </c>
    </row>
    <row r="542" spans="1:7">
      <c r="A542" s="1">
        <f t="shared" si="20"/>
        <v>100025</v>
      </c>
      <c r="B542" s="1">
        <v>1</v>
      </c>
      <c r="C542" s="1">
        <v>0</v>
      </c>
      <c r="D542" s="2">
        <v>25</v>
      </c>
      <c r="E542" s="5">
        <v>161.68</v>
      </c>
      <c r="F542" s="5">
        <v>148.49</v>
      </c>
      <c r="G542" s="5">
        <v>20.27</v>
      </c>
    </row>
    <row r="543" spans="1:7">
      <c r="A543" s="1">
        <f t="shared" si="20"/>
        <v>100026</v>
      </c>
      <c r="B543" s="1">
        <v>1</v>
      </c>
      <c r="C543" s="1">
        <v>0</v>
      </c>
      <c r="D543" s="2">
        <v>26</v>
      </c>
      <c r="E543" s="5">
        <v>1677.87</v>
      </c>
      <c r="F543" s="5">
        <v>1811.91</v>
      </c>
      <c r="G543" s="5">
        <v>58.1</v>
      </c>
    </row>
    <row r="544" spans="1:7">
      <c r="A544" s="1">
        <f t="shared" si="20"/>
        <v>100027</v>
      </c>
      <c r="B544" s="1">
        <v>1</v>
      </c>
      <c r="C544" s="1">
        <v>0</v>
      </c>
      <c r="D544" s="2">
        <v>27</v>
      </c>
      <c r="E544" s="5">
        <v>1998.91</v>
      </c>
      <c r="F544" s="5">
        <v>1986.17</v>
      </c>
      <c r="G544" s="5">
        <v>62.88</v>
      </c>
    </row>
    <row r="545" spans="1:7">
      <c r="A545" s="1">
        <f t="shared" si="20"/>
        <v>100028</v>
      </c>
      <c r="B545" s="1">
        <v>1</v>
      </c>
      <c r="C545" s="1">
        <v>0</v>
      </c>
      <c r="D545" s="2">
        <v>28</v>
      </c>
      <c r="E545" s="5">
        <v>144.41</v>
      </c>
      <c r="F545" s="5">
        <v>185.7</v>
      </c>
      <c r="G545" s="5">
        <v>22.74</v>
      </c>
    </row>
    <row r="546" spans="1:7">
      <c r="A546" s="1">
        <f t="shared" si="20"/>
        <v>100029</v>
      </c>
      <c r="B546" s="1">
        <v>1</v>
      </c>
      <c r="C546" s="1">
        <v>0</v>
      </c>
      <c r="D546" s="2">
        <v>29</v>
      </c>
      <c r="E546" s="5">
        <v>594.09</v>
      </c>
      <c r="F546" s="5">
        <v>652.04999999999995</v>
      </c>
      <c r="G546" s="5">
        <v>30.67</v>
      </c>
    </row>
    <row r="547" spans="1:7">
      <c r="A547" s="1">
        <f t="shared" si="20"/>
        <v>100030</v>
      </c>
      <c r="B547" s="1">
        <v>1</v>
      </c>
      <c r="C547" s="1">
        <v>0</v>
      </c>
      <c r="D547" s="2">
        <v>30</v>
      </c>
      <c r="E547" s="5">
        <v>1490.94</v>
      </c>
      <c r="F547" s="5">
        <v>1554.75</v>
      </c>
      <c r="G547" s="5">
        <v>48.22</v>
      </c>
    </row>
    <row r="548" spans="1:7">
      <c r="A548" s="1">
        <f t="shared" si="20"/>
        <v>100031</v>
      </c>
      <c r="B548" s="1">
        <v>1</v>
      </c>
      <c r="C548" s="1">
        <v>0</v>
      </c>
      <c r="D548" s="2">
        <v>31</v>
      </c>
      <c r="E548" s="5">
        <v>567.42999999999995</v>
      </c>
      <c r="F548" s="5">
        <v>574.67999999999995</v>
      </c>
      <c r="G548" s="5">
        <v>30.46</v>
      </c>
    </row>
    <row r="549" spans="1:7">
      <c r="A549" s="1">
        <f t="shared" si="20"/>
        <v>100032</v>
      </c>
      <c r="B549" s="1">
        <v>1</v>
      </c>
      <c r="C549" s="1">
        <v>0</v>
      </c>
      <c r="D549" s="2">
        <v>32</v>
      </c>
      <c r="E549" s="5">
        <v>878.41</v>
      </c>
      <c r="F549" s="5">
        <v>946.88</v>
      </c>
      <c r="G549" s="5">
        <v>38.770000000000003</v>
      </c>
    </row>
    <row r="550" spans="1:7">
      <c r="A550" s="1">
        <f t="shared" si="20"/>
        <v>100033</v>
      </c>
      <c r="B550" s="1">
        <v>1</v>
      </c>
      <c r="C550" s="1">
        <v>0</v>
      </c>
      <c r="D550" s="2">
        <v>33</v>
      </c>
      <c r="E550" s="5">
        <v>1661.07</v>
      </c>
      <c r="F550" s="5">
        <v>1658.31</v>
      </c>
      <c r="G550" s="5">
        <v>52.53</v>
      </c>
    </row>
    <row r="551" spans="1:7">
      <c r="A551" s="1">
        <f t="shared" si="20"/>
        <v>100034</v>
      </c>
      <c r="B551" s="1">
        <v>1</v>
      </c>
      <c r="C551" s="1">
        <v>0</v>
      </c>
      <c r="D551" s="2">
        <v>34</v>
      </c>
      <c r="E551" s="5">
        <v>0.15</v>
      </c>
      <c r="F551" s="5">
        <v>24.24</v>
      </c>
      <c r="G551" s="5">
        <v>20.45</v>
      </c>
    </row>
    <row r="552" spans="1:7">
      <c r="A552" s="1">
        <f t="shared" si="20"/>
        <v>100035</v>
      </c>
      <c r="B552" s="1">
        <v>1</v>
      </c>
      <c r="C552" s="1">
        <v>0</v>
      </c>
      <c r="D552" s="2">
        <v>35</v>
      </c>
      <c r="E552" s="5">
        <v>953.91</v>
      </c>
      <c r="F552" s="5">
        <v>858.21</v>
      </c>
      <c r="G552" s="5">
        <v>40.36</v>
      </c>
    </row>
    <row r="553" spans="1:7">
      <c r="A553" s="1">
        <f t="shared" si="20"/>
        <v>100036</v>
      </c>
      <c r="B553" s="1">
        <v>1</v>
      </c>
      <c r="C553" s="1">
        <v>0</v>
      </c>
      <c r="D553" s="2">
        <v>36</v>
      </c>
      <c r="E553" s="5">
        <v>114.99</v>
      </c>
      <c r="F553" s="5">
        <v>136.79</v>
      </c>
      <c r="G553" s="5">
        <v>24.88</v>
      </c>
    </row>
    <row r="554" spans="1:7">
      <c r="A554" s="1">
        <f t="shared" si="20"/>
        <v>100037</v>
      </c>
      <c r="B554" s="1">
        <v>1</v>
      </c>
      <c r="C554" s="1">
        <v>0</v>
      </c>
      <c r="D554" s="2">
        <v>37</v>
      </c>
      <c r="E554" s="5">
        <v>1529.16</v>
      </c>
      <c r="F554" s="5">
        <v>1564.86</v>
      </c>
      <c r="G554" s="5">
        <v>54.38</v>
      </c>
    </row>
    <row r="555" spans="1:7">
      <c r="A555" s="1">
        <f t="shared" si="20"/>
        <v>100038</v>
      </c>
      <c r="B555" s="1">
        <v>1</v>
      </c>
      <c r="C555" s="1">
        <v>0</v>
      </c>
      <c r="D555" s="2">
        <v>38</v>
      </c>
      <c r="E555" s="5">
        <v>107.37</v>
      </c>
      <c r="F555" s="5">
        <v>107.47</v>
      </c>
      <c r="G555" s="5">
        <v>26.91</v>
      </c>
    </row>
    <row r="556" spans="1:7">
      <c r="A556" s="1">
        <f t="shared" si="20"/>
        <v>100039</v>
      </c>
      <c r="B556" s="1">
        <v>1</v>
      </c>
      <c r="C556" s="1">
        <v>0</v>
      </c>
      <c r="D556" s="2">
        <v>39</v>
      </c>
      <c r="E556" s="5">
        <v>9.32</v>
      </c>
      <c r="F556" s="5">
        <v>7.75</v>
      </c>
      <c r="G556" s="5">
        <v>25.58</v>
      </c>
    </row>
    <row r="557" spans="1:7">
      <c r="A557" s="1">
        <f t="shared" si="20"/>
        <v>100040</v>
      </c>
      <c r="B557" s="1">
        <v>1</v>
      </c>
      <c r="C557" s="1">
        <v>0</v>
      </c>
      <c r="D557" s="2">
        <v>40</v>
      </c>
      <c r="E557" s="5">
        <v>349.76</v>
      </c>
      <c r="F557" s="5">
        <v>359.51</v>
      </c>
      <c r="G557" s="5">
        <v>34.14</v>
      </c>
    </row>
    <row r="558" spans="1:7">
      <c r="A558" s="1">
        <f t="shared" si="20"/>
        <v>100400</v>
      </c>
      <c r="B558" s="1">
        <v>1</v>
      </c>
      <c r="C558" s="1">
        <v>2</v>
      </c>
      <c r="D558" s="2">
        <v>0</v>
      </c>
      <c r="E558" s="5">
        <v>3880.31</v>
      </c>
      <c r="F558" s="5">
        <v>3845.05</v>
      </c>
      <c r="G558" s="5">
        <v>88.51</v>
      </c>
    </row>
    <row r="559" spans="1:7">
      <c r="A559" s="1">
        <f t="shared" si="20"/>
        <v>100600</v>
      </c>
      <c r="B559" s="1">
        <v>1</v>
      </c>
      <c r="C559" s="1">
        <v>3</v>
      </c>
      <c r="D559" s="2">
        <v>0</v>
      </c>
      <c r="E559" s="5">
        <v>288.3</v>
      </c>
      <c r="F559" s="5">
        <v>262.83999999999997</v>
      </c>
      <c r="G559" s="5">
        <v>11.15</v>
      </c>
    </row>
    <row r="560" spans="1:7">
      <c r="A560" s="1">
        <f t="shared" si="20"/>
        <v>100800</v>
      </c>
      <c r="B560" s="1">
        <v>1</v>
      </c>
      <c r="C560" s="1">
        <v>4</v>
      </c>
      <c r="D560" s="2">
        <v>0</v>
      </c>
      <c r="E560" s="5">
        <v>9032.9500000000007</v>
      </c>
      <c r="F560" s="5">
        <v>9060.9599999999991</v>
      </c>
      <c r="G560" s="5">
        <v>205.94</v>
      </c>
    </row>
    <row r="561" spans="1:7">
      <c r="A561" s="1">
        <f t="shared" si="20"/>
        <v>101000</v>
      </c>
      <c r="B561" s="1">
        <v>1</v>
      </c>
      <c r="C561" s="1">
        <v>5</v>
      </c>
      <c r="D561" s="2">
        <v>0</v>
      </c>
      <c r="E561" s="5">
        <v>0.48</v>
      </c>
      <c r="F561" s="5">
        <v>7.86</v>
      </c>
      <c r="G561" s="5">
        <v>10.38</v>
      </c>
    </row>
    <row r="562" spans="1:7">
      <c r="A562" s="1">
        <f t="shared" si="20"/>
        <v>101200</v>
      </c>
      <c r="B562" s="1">
        <v>1</v>
      </c>
      <c r="C562" s="1">
        <v>6</v>
      </c>
      <c r="D562" s="2">
        <v>0</v>
      </c>
      <c r="E562" s="5">
        <v>10395.64</v>
      </c>
      <c r="F562" s="5">
        <v>11185.59</v>
      </c>
      <c r="G562" s="5">
        <v>313.14</v>
      </c>
    </row>
    <row r="563" spans="1:7">
      <c r="A563" s="1">
        <f t="shared" si="20"/>
        <v>101400</v>
      </c>
      <c r="B563" s="1">
        <v>1</v>
      </c>
      <c r="C563" s="1">
        <v>7</v>
      </c>
      <c r="D563" s="2">
        <v>0</v>
      </c>
      <c r="E563" s="5">
        <v>2617.9299999999998</v>
      </c>
      <c r="F563" s="5">
        <v>2685.67</v>
      </c>
      <c r="G563" s="5">
        <v>85.49</v>
      </c>
    </row>
    <row r="564" spans="1:7">
      <c r="A564" s="1">
        <f t="shared" ref="A564:A627" si="21">100000*B564+200*C564+D564</f>
        <v>101600</v>
      </c>
      <c r="B564" s="1">
        <v>1</v>
      </c>
      <c r="C564" s="1">
        <v>8</v>
      </c>
      <c r="D564" s="2">
        <v>0</v>
      </c>
      <c r="E564" s="5">
        <v>1214.6199999999999</v>
      </c>
      <c r="F564" s="5">
        <v>1182.5999999999999</v>
      </c>
      <c r="G564" s="5">
        <v>47.88</v>
      </c>
    </row>
    <row r="565" spans="1:7">
      <c r="A565" s="1">
        <f t="shared" si="21"/>
        <v>101800</v>
      </c>
      <c r="B565" s="1">
        <v>1</v>
      </c>
      <c r="C565" s="1">
        <v>9</v>
      </c>
      <c r="D565" s="2">
        <v>0</v>
      </c>
      <c r="E565" s="5">
        <v>1204.3800000000001</v>
      </c>
      <c r="F565" s="5">
        <v>1106.75</v>
      </c>
      <c r="G565" s="5">
        <v>64.709999999999994</v>
      </c>
    </row>
    <row r="566" spans="1:7">
      <c r="A566" s="1">
        <f t="shared" si="21"/>
        <v>102000</v>
      </c>
      <c r="B566" s="1">
        <v>1</v>
      </c>
      <c r="C566" s="1">
        <v>10</v>
      </c>
      <c r="D566" s="2">
        <v>0</v>
      </c>
      <c r="E566" s="5">
        <v>53.1</v>
      </c>
      <c r="F566" s="5">
        <v>45.08</v>
      </c>
      <c r="G566" s="5">
        <v>21.28</v>
      </c>
    </row>
    <row r="567" spans="1:7">
      <c r="A567" s="1">
        <f t="shared" si="21"/>
        <v>102200</v>
      </c>
      <c r="B567" s="1">
        <v>1</v>
      </c>
      <c r="C567" s="1">
        <v>11</v>
      </c>
      <c r="D567" s="2">
        <v>0</v>
      </c>
      <c r="E567" s="5">
        <v>24.16</v>
      </c>
      <c r="F567" s="5">
        <v>50.11</v>
      </c>
      <c r="G567" s="5">
        <v>23.83</v>
      </c>
    </row>
    <row r="568" spans="1:7">
      <c r="A568" s="1">
        <f t="shared" si="21"/>
        <v>102400</v>
      </c>
      <c r="B568" s="1">
        <v>1</v>
      </c>
      <c r="C568" s="1">
        <v>12</v>
      </c>
      <c r="D568" s="2">
        <v>0</v>
      </c>
      <c r="E568" s="5">
        <v>692.93</v>
      </c>
      <c r="F568" s="5">
        <v>719.39</v>
      </c>
      <c r="G568" s="5">
        <v>47.45</v>
      </c>
    </row>
    <row r="569" spans="1:7">
      <c r="A569" s="1">
        <f t="shared" si="21"/>
        <v>102600</v>
      </c>
      <c r="B569" s="1">
        <v>1</v>
      </c>
      <c r="C569" s="1">
        <v>13</v>
      </c>
      <c r="D569" s="2">
        <v>0</v>
      </c>
      <c r="E569" s="5">
        <v>11.01</v>
      </c>
      <c r="F569" s="5">
        <v>32.99</v>
      </c>
      <c r="G569" s="5">
        <v>45.12</v>
      </c>
    </row>
    <row r="570" spans="1:7">
      <c r="A570" s="1">
        <f t="shared" si="21"/>
        <v>102800</v>
      </c>
      <c r="B570" s="1">
        <v>1</v>
      </c>
      <c r="C570" s="1">
        <v>14</v>
      </c>
      <c r="D570" s="2">
        <v>0</v>
      </c>
      <c r="E570" s="5">
        <v>68.52</v>
      </c>
      <c r="F570" s="5">
        <v>38.08</v>
      </c>
      <c r="G570" s="5">
        <v>50.99</v>
      </c>
    </row>
    <row r="571" spans="1:7">
      <c r="A571" s="1">
        <f t="shared" si="21"/>
        <v>103000</v>
      </c>
      <c r="B571" s="1">
        <v>1</v>
      </c>
      <c r="C571" s="1">
        <v>15</v>
      </c>
      <c r="D571" s="2">
        <v>0</v>
      </c>
      <c r="E571" s="5">
        <v>3.15</v>
      </c>
      <c r="F571" s="5">
        <v>-4.07</v>
      </c>
      <c r="G571" s="5">
        <v>57.83</v>
      </c>
    </row>
    <row r="572" spans="1:7">
      <c r="A572" s="1">
        <f t="shared" si="21"/>
        <v>200000</v>
      </c>
      <c r="B572" s="1">
        <v>2</v>
      </c>
      <c r="C572" s="1">
        <v>0</v>
      </c>
      <c r="D572" s="2">
        <v>0</v>
      </c>
      <c r="E572" s="5">
        <v>21551.33</v>
      </c>
      <c r="F572" s="5">
        <v>21577.17</v>
      </c>
      <c r="G572" s="5">
        <v>470.89</v>
      </c>
    </row>
    <row r="573" spans="1:7">
      <c r="A573" s="1">
        <f t="shared" si="21"/>
        <v>200001</v>
      </c>
      <c r="B573" s="1">
        <v>2</v>
      </c>
      <c r="C573" s="1">
        <v>0</v>
      </c>
      <c r="D573" s="2">
        <v>1</v>
      </c>
      <c r="E573" s="5">
        <v>6729</v>
      </c>
      <c r="F573" s="5">
        <v>6806.87</v>
      </c>
      <c r="G573" s="5">
        <v>117.53</v>
      </c>
    </row>
    <row r="574" spans="1:7">
      <c r="A574" s="1">
        <f t="shared" si="21"/>
        <v>200002</v>
      </c>
      <c r="B574" s="1">
        <v>2</v>
      </c>
      <c r="C574" s="1">
        <v>0</v>
      </c>
      <c r="D574" s="2">
        <v>2</v>
      </c>
      <c r="E574" s="5">
        <v>48851.11</v>
      </c>
      <c r="F574" s="5">
        <v>48123.15</v>
      </c>
      <c r="G574" s="5">
        <v>816.68</v>
      </c>
    </row>
    <row r="575" spans="1:7">
      <c r="A575" s="1">
        <f t="shared" si="21"/>
        <v>200003</v>
      </c>
      <c r="B575" s="1">
        <v>2</v>
      </c>
      <c r="C575" s="1">
        <v>0</v>
      </c>
      <c r="D575" s="2">
        <v>3</v>
      </c>
      <c r="E575" s="5">
        <v>29799.15</v>
      </c>
      <c r="F575" s="5">
        <v>30524.9</v>
      </c>
      <c r="G575" s="5">
        <v>474.25</v>
      </c>
    </row>
    <row r="576" spans="1:7">
      <c r="A576" s="1">
        <f t="shared" si="21"/>
        <v>200004</v>
      </c>
      <c r="B576" s="1">
        <v>2</v>
      </c>
      <c r="C576" s="1">
        <v>0</v>
      </c>
      <c r="D576" s="2">
        <v>4</v>
      </c>
      <c r="E576" s="5">
        <v>9580.75</v>
      </c>
      <c r="F576" s="5">
        <v>9652.6200000000008</v>
      </c>
      <c r="G576" s="5">
        <v>151.38999999999999</v>
      </c>
    </row>
    <row r="577" spans="1:7">
      <c r="A577" s="1">
        <f t="shared" si="21"/>
        <v>200005</v>
      </c>
      <c r="B577" s="1">
        <v>2</v>
      </c>
      <c r="C577" s="1">
        <v>0</v>
      </c>
      <c r="D577" s="2">
        <v>5</v>
      </c>
      <c r="E577" s="5">
        <v>61.75</v>
      </c>
      <c r="F577" s="5">
        <v>94.96</v>
      </c>
      <c r="G577" s="5">
        <v>5.35</v>
      </c>
    </row>
    <row r="578" spans="1:7">
      <c r="A578" s="1">
        <f t="shared" si="21"/>
        <v>200006</v>
      </c>
      <c r="B578" s="1">
        <v>2</v>
      </c>
      <c r="C578" s="1">
        <v>0</v>
      </c>
      <c r="D578" s="2">
        <v>6</v>
      </c>
      <c r="E578" s="5">
        <v>705.03</v>
      </c>
      <c r="F578" s="5">
        <v>618.86</v>
      </c>
      <c r="G578" s="5">
        <v>12.72</v>
      </c>
    </row>
    <row r="579" spans="1:7">
      <c r="A579" s="1">
        <f t="shared" si="21"/>
        <v>200007</v>
      </c>
      <c r="B579" s="1">
        <v>2</v>
      </c>
      <c r="C579" s="1">
        <v>0</v>
      </c>
      <c r="D579" s="2">
        <v>7</v>
      </c>
      <c r="E579" s="5">
        <v>3403.16</v>
      </c>
      <c r="F579" s="5">
        <v>3849.08</v>
      </c>
      <c r="G579" s="5">
        <v>62.84</v>
      </c>
    </row>
    <row r="580" spans="1:7">
      <c r="A580" s="1">
        <f t="shared" si="21"/>
        <v>200010</v>
      </c>
      <c r="B580" s="1">
        <v>2</v>
      </c>
      <c r="C580" s="1">
        <v>0</v>
      </c>
      <c r="D580" s="2">
        <v>10</v>
      </c>
      <c r="E580" s="5">
        <v>1842.05</v>
      </c>
      <c r="F580" s="5">
        <v>2126.31</v>
      </c>
      <c r="G580" s="5">
        <v>41.36</v>
      </c>
    </row>
    <row r="581" spans="1:7">
      <c r="A581" s="1">
        <f t="shared" si="21"/>
        <v>200011</v>
      </c>
      <c r="B581" s="1">
        <v>2</v>
      </c>
      <c r="C581" s="1">
        <v>0</v>
      </c>
      <c r="D581" s="2">
        <v>11</v>
      </c>
      <c r="E581" s="5">
        <v>158.46</v>
      </c>
      <c r="F581" s="5">
        <v>167.45</v>
      </c>
      <c r="G581" s="5">
        <v>8.99</v>
      </c>
    </row>
    <row r="582" spans="1:7">
      <c r="A582" s="1">
        <f t="shared" si="21"/>
        <v>200012</v>
      </c>
      <c r="B582" s="1">
        <v>2</v>
      </c>
      <c r="C582" s="1">
        <v>0</v>
      </c>
      <c r="D582" s="2">
        <v>12</v>
      </c>
      <c r="E582" s="5">
        <v>133.94</v>
      </c>
      <c r="F582" s="5">
        <v>136.19</v>
      </c>
      <c r="G582" s="5">
        <v>12.51</v>
      </c>
    </row>
    <row r="583" spans="1:7">
      <c r="A583" s="1">
        <f t="shared" si="21"/>
        <v>200013</v>
      </c>
      <c r="B583" s="1">
        <v>2</v>
      </c>
      <c r="C583" s="1">
        <v>0</v>
      </c>
      <c r="D583" s="2">
        <v>13</v>
      </c>
      <c r="E583" s="5">
        <v>7648.75</v>
      </c>
      <c r="F583" s="5">
        <v>8439.98</v>
      </c>
      <c r="G583" s="5">
        <v>165.01</v>
      </c>
    </row>
    <row r="584" spans="1:7">
      <c r="A584" s="1">
        <f t="shared" si="21"/>
        <v>200014</v>
      </c>
      <c r="B584" s="1">
        <v>2</v>
      </c>
      <c r="C584" s="1">
        <v>0</v>
      </c>
      <c r="D584" s="2">
        <v>14</v>
      </c>
      <c r="E584" s="5">
        <v>1676.74</v>
      </c>
      <c r="F584" s="5">
        <v>1571.29</v>
      </c>
      <c r="G584" s="5">
        <v>40.46</v>
      </c>
    </row>
    <row r="585" spans="1:7">
      <c r="A585" s="1">
        <f t="shared" si="21"/>
        <v>200015</v>
      </c>
      <c r="B585" s="1">
        <v>2</v>
      </c>
      <c r="C585" s="1">
        <v>0</v>
      </c>
      <c r="D585" s="2">
        <v>15</v>
      </c>
      <c r="E585" s="5">
        <v>6162.14</v>
      </c>
      <c r="F585" s="5">
        <v>6460.26</v>
      </c>
      <c r="G585" s="5">
        <v>152.59</v>
      </c>
    </row>
    <row r="586" spans="1:7">
      <c r="A586" s="1">
        <f t="shared" si="21"/>
        <v>200016</v>
      </c>
      <c r="B586" s="1">
        <v>2</v>
      </c>
      <c r="C586" s="1">
        <v>0</v>
      </c>
      <c r="D586" s="2">
        <v>16</v>
      </c>
      <c r="E586" s="5">
        <v>32002.34</v>
      </c>
      <c r="F586" s="5">
        <v>34305.9</v>
      </c>
      <c r="G586" s="5">
        <v>768.67</v>
      </c>
    </row>
    <row r="587" spans="1:7">
      <c r="A587" s="1">
        <f t="shared" si="21"/>
        <v>200017</v>
      </c>
      <c r="B587" s="1">
        <v>2</v>
      </c>
      <c r="C587" s="1">
        <v>0</v>
      </c>
      <c r="D587" s="2">
        <v>17</v>
      </c>
      <c r="E587" s="5">
        <v>3002.07</v>
      </c>
      <c r="F587" s="5">
        <v>3109.25</v>
      </c>
      <c r="G587" s="5">
        <v>80.08</v>
      </c>
    </row>
    <row r="588" spans="1:7">
      <c r="A588" s="1">
        <f t="shared" si="21"/>
        <v>200018</v>
      </c>
      <c r="B588" s="1">
        <v>2</v>
      </c>
      <c r="C588" s="1">
        <v>0</v>
      </c>
      <c r="D588" s="2">
        <v>18</v>
      </c>
      <c r="E588" s="5">
        <v>5431.46</v>
      </c>
      <c r="F588" s="5">
        <v>5846.61</v>
      </c>
      <c r="G588" s="5">
        <v>141.13</v>
      </c>
    </row>
    <row r="589" spans="1:7">
      <c r="A589" s="1">
        <f t="shared" si="21"/>
        <v>200019</v>
      </c>
      <c r="B589" s="1">
        <v>2</v>
      </c>
      <c r="C589" s="1">
        <v>0</v>
      </c>
      <c r="D589" s="2">
        <v>19</v>
      </c>
      <c r="E589" s="5">
        <v>465.46</v>
      </c>
      <c r="F589" s="5">
        <v>631.78</v>
      </c>
      <c r="G589" s="5">
        <v>26.95</v>
      </c>
    </row>
    <row r="590" spans="1:7">
      <c r="A590" s="1">
        <f t="shared" si="21"/>
        <v>200020</v>
      </c>
      <c r="B590" s="1">
        <v>2</v>
      </c>
      <c r="C590" s="1">
        <v>0</v>
      </c>
      <c r="D590" s="2">
        <v>20</v>
      </c>
      <c r="E590" s="5">
        <v>4636.22</v>
      </c>
      <c r="F590" s="5">
        <v>4765.0200000000004</v>
      </c>
      <c r="G590" s="5">
        <v>118.33</v>
      </c>
    </row>
    <row r="591" spans="1:7">
      <c r="A591" s="1">
        <f t="shared" si="21"/>
        <v>200021</v>
      </c>
      <c r="B591" s="1">
        <v>2</v>
      </c>
      <c r="C591" s="1">
        <v>0</v>
      </c>
      <c r="D591" s="2">
        <v>21</v>
      </c>
      <c r="E591" s="5">
        <v>465.4</v>
      </c>
      <c r="F591" s="5">
        <v>428.42</v>
      </c>
      <c r="G591" s="5">
        <v>31.09</v>
      </c>
    </row>
    <row r="592" spans="1:7">
      <c r="A592" s="1">
        <f t="shared" si="21"/>
        <v>200022</v>
      </c>
      <c r="B592" s="1">
        <v>2</v>
      </c>
      <c r="C592" s="1">
        <v>0</v>
      </c>
      <c r="D592" s="2">
        <v>22</v>
      </c>
      <c r="E592" s="5">
        <v>52.8</v>
      </c>
      <c r="F592" s="5">
        <v>61.39</v>
      </c>
      <c r="G592" s="5">
        <v>15.73</v>
      </c>
    </row>
    <row r="593" spans="1:7">
      <c r="A593" s="1">
        <f t="shared" si="21"/>
        <v>200023</v>
      </c>
      <c r="B593" s="1">
        <v>2</v>
      </c>
      <c r="C593" s="1">
        <v>0</v>
      </c>
      <c r="D593" s="2">
        <v>23</v>
      </c>
      <c r="E593" s="5">
        <v>208.39</v>
      </c>
      <c r="F593" s="5">
        <v>240.27</v>
      </c>
      <c r="G593" s="5">
        <v>21.28</v>
      </c>
    </row>
    <row r="594" spans="1:7">
      <c r="A594" s="1">
        <f t="shared" si="21"/>
        <v>200024</v>
      </c>
      <c r="B594" s="1">
        <v>2</v>
      </c>
      <c r="C594" s="1">
        <v>0</v>
      </c>
      <c r="D594" s="2">
        <v>24</v>
      </c>
      <c r="E594" s="5">
        <v>114.58</v>
      </c>
      <c r="F594" s="5">
        <v>117.52</v>
      </c>
      <c r="G594" s="5">
        <v>19.07</v>
      </c>
    </row>
    <row r="595" spans="1:7">
      <c r="A595" s="1">
        <f t="shared" si="21"/>
        <v>200025</v>
      </c>
      <c r="B595" s="1">
        <v>2</v>
      </c>
      <c r="C595" s="1">
        <v>0</v>
      </c>
      <c r="D595" s="2">
        <v>25</v>
      </c>
      <c r="E595" s="5">
        <v>209.34</v>
      </c>
      <c r="F595" s="5">
        <v>235.17</v>
      </c>
      <c r="G595" s="5">
        <v>22.4</v>
      </c>
    </row>
    <row r="596" spans="1:7">
      <c r="A596" s="1">
        <f t="shared" si="21"/>
        <v>200026</v>
      </c>
      <c r="B596" s="1">
        <v>2</v>
      </c>
      <c r="C596" s="1">
        <v>0</v>
      </c>
      <c r="D596" s="2">
        <v>26</v>
      </c>
      <c r="E596" s="5">
        <v>10238.049999999999</v>
      </c>
      <c r="F596" s="5">
        <v>9947.3700000000008</v>
      </c>
      <c r="G596" s="5">
        <v>391.8</v>
      </c>
    </row>
    <row r="597" spans="1:7">
      <c r="A597" s="1">
        <f t="shared" si="21"/>
        <v>200027</v>
      </c>
      <c r="B597" s="1">
        <v>2</v>
      </c>
      <c r="C597" s="1">
        <v>0</v>
      </c>
      <c r="D597" s="2">
        <v>27</v>
      </c>
      <c r="E597" s="5">
        <v>416.5</v>
      </c>
      <c r="F597" s="5">
        <v>474.93</v>
      </c>
      <c r="G597" s="5">
        <v>30.17</v>
      </c>
    </row>
    <row r="598" spans="1:7">
      <c r="A598" s="1">
        <f t="shared" si="21"/>
        <v>200028</v>
      </c>
      <c r="B598" s="1">
        <v>2</v>
      </c>
      <c r="C598" s="1">
        <v>0</v>
      </c>
      <c r="D598" s="2">
        <v>28</v>
      </c>
      <c r="E598" s="5">
        <v>6503.69</v>
      </c>
      <c r="F598" s="5">
        <v>6336.7</v>
      </c>
      <c r="G598" s="5">
        <v>159.43</v>
      </c>
    </row>
    <row r="599" spans="1:7">
      <c r="A599" s="1">
        <f t="shared" si="21"/>
        <v>200029</v>
      </c>
      <c r="B599" s="1">
        <v>2</v>
      </c>
      <c r="C599" s="1">
        <v>0</v>
      </c>
      <c r="D599" s="2">
        <v>29</v>
      </c>
      <c r="E599" s="5">
        <v>1752.86</v>
      </c>
      <c r="F599" s="5">
        <v>1896</v>
      </c>
      <c r="G599" s="5">
        <v>62.76</v>
      </c>
    </row>
    <row r="600" spans="1:7">
      <c r="A600" s="1">
        <f t="shared" si="21"/>
        <v>200030</v>
      </c>
      <c r="B600" s="1">
        <v>2</v>
      </c>
      <c r="C600" s="1">
        <v>0</v>
      </c>
      <c r="D600" s="2">
        <v>30</v>
      </c>
      <c r="E600" s="5">
        <v>109.49</v>
      </c>
      <c r="F600" s="5">
        <v>119.31</v>
      </c>
      <c r="G600" s="5">
        <v>23.4</v>
      </c>
    </row>
    <row r="601" spans="1:7">
      <c r="A601" s="1">
        <f t="shared" si="21"/>
        <v>200031</v>
      </c>
      <c r="B601" s="1">
        <v>2</v>
      </c>
      <c r="C601" s="1">
        <v>0</v>
      </c>
      <c r="D601" s="2">
        <v>31</v>
      </c>
      <c r="E601" s="5">
        <v>60.11</v>
      </c>
      <c r="F601" s="5">
        <v>35.17</v>
      </c>
      <c r="G601" s="5">
        <v>22.32</v>
      </c>
    </row>
    <row r="602" spans="1:7">
      <c r="A602" s="1">
        <f t="shared" si="21"/>
        <v>200032</v>
      </c>
      <c r="B602" s="1">
        <v>2</v>
      </c>
      <c r="C602" s="1">
        <v>0</v>
      </c>
      <c r="D602" s="2">
        <v>32</v>
      </c>
      <c r="E602" s="5">
        <v>1700.06</v>
      </c>
      <c r="F602" s="5">
        <v>1647.05</v>
      </c>
      <c r="G602" s="5">
        <v>51.62</v>
      </c>
    </row>
    <row r="603" spans="1:7">
      <c r="A603" s="1">
        <f t="shared" si="21"/>
        <v>200033</v>
      </c>
      <c r="B603" s="1">
        <v>2</v>
      </c>
      <c r="C603" s="1">
        <v>0</v>
      </c>
      <c r="D603" s="2">
        <v>33</v>
      </c>
      <c r="E603" s="5">
        <v>1.23</v>
      </c>
      <c r="F603" s="5">
        <v>30</v>
      </c>
      <c r="G603" s="5">
        <v>20.13</v>
      </c>
    </row>
    <row r="604" spans="1:7">
      <c r="A604" s="1">
        <f t="shared" si="21"/>
        <v>200034</v>
      </c>
      <c r="B604" s="1">
        <v>2</v>
      </c>
      <c r="C604" s="1">
        <v>0</v>
      </c>
      <c r="D604" s="2">
        <v>34</v>
      </c>
      <c r="E604" s="5">
        <v>1782.1</v>
      </c>
      <c r="F604" s="5">
        <v>1702.7</v>
      </c>
      <c r="G604" s="5">
        <v>54.38</v>
      </c>
    </row>
    <row r="605" spans="1:7">
      <c r="A605" s="1">
        <f t="shared" si="21"/>
        <v>200035</v>
      </c>
      <c r="B605" s="1">
        <v>2</v>
      </c>
      <c r="C605" s="1">
        <v>0</v>
      </c>
      <c r="D605" s="2">
        <v>35</v>
      </c>
      <c r="E605" s="5">
        <v>296.87</v>
      </c>
      <c r="F605" s="5">
        <v>337.45</v>
      </c>
      <c r="G605" s="5">
        <v>29.39</v>
      </c>
    </row>
    <row r="606" spans="1:7">
      <c r="A606" s="1">
        <f t="shared" si="21"/>
        <v>200036</v>
      </c>
      <c r="B606" s="1">
        <v>2</v>
      </c>
      <c r="C606" s="1">
        <v>0</v>
      </c>
      <c r="D606" s="2">
        <v>36</v>
      </c>
      <c r="E606" s="5">
        <v>1107.06</v>
      </c>
      <c r="F606" s="5">
        <v>1103.02</v>
      </c>
      <c r="G606" s="5">
        <v>49.92</v>
      </c>
    </row>
    <row r="607" spans="1:7">
      <c r="A607" s="1">
        <f t="shared" si="21"/>
        <v>200037</v>
      </c>
      <c r="B607" s="1">
        <v>2</v>
      </c>
      <c r="C607" s="1">
        <v>0</v>
      </c>
      <c r="D607" s="2">
        <v>37</v>
      </c>
      <c r="E607" s="5">
        <v>607.5</v>
      </c>
      <c r="F607" s="5">
        <v>567.03</v>
      </c>
      <c r="G607" s="5">
        <v>36.61</v>
      </c>
    </row>
    <row r="608" spans="1:7">
      <c r="A608" s="1">
        <f t="shared" si="21"/>
        <v>200038</v>
      </c>
      <c r="B608" s="1">
        <v>2</v>
      </c>
      <c r="C608" s="1">
        <v>0</v>
      </c>
      <c r="D608" s="2">
        <v>38</v>
      </c>
      <c r="E608" s="5">
        <v>1038.3</v>
      </c>
      <c r="F608" s="5">
        <v>1037.3599999999999</v>
      </c>
      <c r="G608" s="5">
        <v>46.92</v>
      </c>
    </row>
    <row r="609" spans="1:7">
      <c r="A609" s="1">
        <f t="shared" si="21"/>
        <v>200039</v>
      </c>
      <c r="B609" s="1">
        <v>2</v>
      </c>
      <c r="C609" s="1">
        <v>0</v>
      </c>
      <c r="D609" s="2">
        <v>39</v>
      </c>
      <c r="E609" s="5">
        <v>0.67</v>
      </c>
      <c r="F609" s="5">
        <v>11.43</v>
      </c>
      <c r="G609" s="5">
        <v>25.49</v>
      </c>
    </row>
    <row r="610" spans="1:7">
      <c r="A610" s="1">
        <f t="shared" si="21"/>
        <v>200040</v>
      </c>
      <c r="B610" s="1">
        <v>2</v>
      </c>
      <c r="C610" s="1">
        <v>0</v>
      </c>
      <c r="D610" s="2">
        <v>40</v>
      </c>
      <c r="E610" s="5">
        <v>72</v>
      </c>
      <c r="F610" s="5">
        <v>125.74</v>
      </c>
      <c r="G610" s="5">
        <v>40.1</v>
      </c>
    </row>
    <row r="611" spans="1:7">
      <c r="A611" s="1">
        <f t="shared" si="21"/>
        <v>200041</v>
      </c>
      <c r="B611" s="1">
        <v>2</v>
      </c>
      <c r="C611" s="1">
        <v>0</v>
      </c>
      <c r="D611" s="2">
        <v>41</v>
      </c>
      <c r="E611" s="5">
        <v>1.52</v>
      </c>
      <c r="F611" s="5">
        <v>-2.42</v>
      </c>
      <c r="G611" s="5">
        <v>38.619999999999997</v>
      </c>
    </row>
    <row r="612" spans="1:7">
      <c r="A612" s="1">
        <f t="shared" si="21"/>
        <v>200200</v>
      </c>
      <c r="B612" s="1">
        <v>2</v>
      </c>
      <c r="C612" s="1">
        <v>1</v>
      </c>
      <c r="D612" s="2">
        <v>0</v>
      </c>
      <c r="E612" s="5">
        <v>14977.21</v>
      </c>
      <c r="F612" s="5">
        <v>14755.3</v>
      </c>
      <c r="G612" s="5">
        <v>287.99</v>
      </c>
    </row>
    <row r="613" spans="1:7">
      <c r="A613" s="1">
        <f t="shared" si="21"/>
        <v>200400</v>
      </c>
      <c r="B613" s="4">
        <v>2</v>
      </c>
      <c r="C613" s="4">
        <v>2</v>
      </c>
      <c r="D613" s="4">
        <v>0</v>
      </c>
      <c r="E613" s="6">
        <v>1540.68</v>
      </c>
      <c r="F613" s="6">
        <v>1539.39</v>
      </c>
      <c r="G613" s="6">
        <v>32.81</v>
      </c>
    </row>
    <row r="614" spans="1:7">
      <c r="A614" s="1">
        <f t="shared" si="21"/>
        <v>200600</v>
      </c>
      <c r="B614" s="1">
        <v>2</v>
      </c>
      <c r="C614" s="1">
        <v>3</v>
      </c>
      <c r="D614" s="2">
        <v>0</v>
      </c>
      <c r="E614" s="5">
        <v>3584.37</v>
      </c>
      <c r="F614" s="5">
        <v>3605.03</v>
      </c>
      <c r="G614" s="5">
        <v>83.91</v>
      </c>
    </row>
    <row r="615" spans="1:7">
      <c r="A615" s="1">
        <f t="shared" si="21"/>
        <v>200800</v>
      </c>
      <c r="B615" s="1">
        <v>2</v>
      </c>
      <c r="C615" s="1">
        <v>4</v>
      </c>
      <c r="D615" s="2">
        <v>0</v>
      </c>
      <c r="E615" s="5">
        <v>14469.58</v>
      </c>
      <c r="F615" s="5">
        <v>14349.05</v>
      </c>
      <c r="G615" s="5">
        <v>322.70999999999998</v>
      </c>
    </row>
    <row r="616" spans="1:7">
      <c r="A616" s="1">
        <f t="shared" si="21"/>
        <v>201000</v>
      </c>
      <c r="B616" s="1">
        <v>2</v>
      </c>
      <c r="C616" s="1">
        <v>5</v>
      </c>
      <c r="D616" s="2">
        <v>0</v>
      </c>
      <c r="E616" s="5">
        <v>7724.76</v>
      </c>
      <c r="F616" s="5">
        <v>7967.87</v>
      </c>
      <c r="G616" s="5">
        <v>182.66</v>
      </c>
    </row>
    <row r="617" spans="1:7">
      <c r="A617" s="1">
        <f t="shared" si="21"/>
        <v>201200</v>
      </c>
      <c r="B617" s="1">
        <v>2</v>
      </c>
      <c r="C617" s="1">
        <v>6</v>
      </c>
      <c r="D617" s="2">
        <v>0</v>
      </c>
      <c r="E617" s="5">
        <v>369.93</v>
      </c>
      <c r="F617" s="5">
        <v>349.12</v>
      </c>
      <c r="G617" s="5">
        <v>22.35</v>
      </c>
    </row>
    <row r="618" spans="1:7">
      <c r="A618" s="1">
        <f t="shared" si="21"/>
        <v>201400</v>
      </c>
      <c r="B618" s="1">
        <v>2</v>
      </c>
      <c r="C618" s="1">
        <v>7</v>
      </c>
      <c r="D618" s="2">
        <v>0</v>
      </c>
      <c r="E618" s="5">
        <v>1091.18</v>
      </c>
      <c r="F618" s="5">
        <v>1191.22</v>
      </c>
      <c r="G618" s="5">
        <v>45.89</v>
      </c>
    </row>
    <row r="619" spans="1:7">
      <c r="A619" s="1">
        <f t="shared" si="21"/>
        <v>201600</v>
      </c>
      <c r="B619" s="1">
        <v>2</v>
      </c>
      <c r="C619" s="1">
        <v>8</v>
      </c>
      <c r="D619" s="2">
        <v>0</v>
      </c>
      <c r="E619" s="5">
        <v>6402.91</v>
      </c>
      <c r="F619" s="5">
        <v>6400.1</v>
      </c>
      <c r="G619" s="5">
        <v>187.32</v>
      </c>
    </row>
    <row r="620" spans="1:7">
      <c r="A620" s="1">
        <f t="shared" si="21"/>
        <v>201800</v>
      </c>
      <c r="B620" s="1">
        <v>2</v>
      </c>
      <c r="C620" s="1">
        <v>9</v>
      </c>
      <c r="D620" s="2">
        <v>0</v>
      </c>
      <c r="E620" s="5">
        <v>231.29</v>
      </c>
      <c r="F620" s="5">
        <v>257.86</v>
      </c>
      <c r="G620" s="5">
        <v>26.11</v>
      </c>
    </row>
    <row r="621" spans="1:7">
      <c r="A621" s="1">
        <f t="shared" si="21"/>
        <v>202000</v>
      </c>
      <c r="B621" s="1">
        <v>2</v>
      </c>
      <c r="C621" s="1">
        <v>10</v>
      </c>
      <c r="D621" s="2">
        <v>0</v>
      </c>
      <c r="E621" s="5">
        <v>2126.5500000000002</v>
      </c>
      <c r="F621" s="5">
        <v>1842.27</v>
      </c>
      <c r="G621" s="5">
        <v>69.77</v>
      </c>
    </row>
    <row r="622" spans="1:7">
      <c r="A622" s="1">
        <f t="shared" si="21"/>
        <v>202200</v>
      </c>
      <c r="B622" s="1">
        <v>2</v>
      </c>
      <c r="C622" s="1">
        <v>11</v>
      </c>
      <c r="D622" s="2">
        <v>0</v>
      </c>
      <c r="E622" s="5">
        <v>43.62</v>
      </c>
      <c r="F622" s="5">
        <v>64.459999999999994</v>
      </c>
      <c r="G622" s="5">
        <v>23.19</v>
      </c>
    </row>
    <row r="623" spans="1:7">
      <c r="A623" s="1">
        <f t="shared" si="21"/>
        <v>202400</v>
      </c>
      <c r="B623" s="1">
        <v>2</v>
      </c>
      <c r="C623" s="1">
        <v>12</v>
      </c>
      <c r="D623" s="2">
        <v>0</v>
      </c>
      <c r="E623" s="5">
        <v>349.3</v>
      </c>
      <c r="F623" s="5">
        <v>405.64</v>
      </c>
      <c r="G623" s="5">
        <v>37.32</v>
      </c>
    </row>
    <row r="624" spans="1:7">
      <c r="A624" s="1">
        <f t="shared" si="21"/>
        <v>202600</v>
      </c>
      <c r="B624" s="1">
        <v>2</v>
      </c>
      <c r="C624" s="1">
        <v>13</v>
      </c>
      <c r="D624" s="2">
        <v>0</v>
      </c>
      <c r="E624" s="5">
        <v>578.36</v>
      </c>
      <c r="F624" s="5">
        <v>560.33000000000004</v>
      </c>
      <c r="G624" s="5">
        <v>68.099999999999994</v>
      </c>
    </row>
    <row r="625" spans="1:9">
      <c r="A625" s="1">
        <f t="shared" si="21"/>
        <v>202800</v>
      </c>
      <c r="B625" s="1">
        <v>2</v>
      </c>
      <c r="C625" s="1">
        <v>14</v>
      </c>
      <c r="D625" s="2">
        <v>0</v>
      </c>
      <c r="E625" s="5">
        <v>198.81</v>
      </c>
      <c r="F625" s="5">
        <v>229.27</v>
      </c>
      <c r="G625" s="5">
        <v>60.48</v>
      </c>
    </row>
    <row r="626" spans="1:9">
      <c r="A626" s="1">
        <f t="shared" si="21"/>
        <v>300001</v>
      </c>
      <c r="B626" s="1">
        <v>3</v>
      </c>
      <c r="C626" s="1">
        <v>0</v>
      </c>
      <c r="D626" s="2">
        <v>1</v>
      </c>
      <c r="E626" s="5">
        <v>17964.09</v>
      </c>
      <c r="F626" s="5">
        <v>18535.87</v>
      </c>
      <c r="G626" s="5">
        <v>284.58999999999997</v>
      </c>
    </row>
    <row r="627" spans="1:9">
      <c r="A627" s="1">
        <f t="shared" si="21"/>
        <v>300002</v>
      </c>
      <c r="B627" s="1">
        <v>3</v>
      </c>
      <c r="C627" s="1">
        <v>0</v>
      </c>
      <c r="D627" s="2">
        <v>2</v>
      </c>
      <c r="E627" s="5">
        <v>3825.71</v>
      </c>
      <c r="F627" s="5">
        <v>3729.33</v>
      </c>
      <c r="G627" s="5">
        <v>65.63</v>
      </c>
    </row>
    <row r="628" spans="1:9">
      <c r="A628" s="1">
        <f t="shared" ref="A628:A691" si="22">100000*B628+200*C628+D628</f>
        <v>300003</v>
      </c>
      <c r="B628" s="1">
        <v>3</v>
      </c>
      <c r="C628" s="1">
        <v>0</v>
      </c>
      <c r="D628" s="2">
        <v>3</v>
      </c>
      <c r="E628" s="5">
        <v>12576.42</v>
      </c>
      <c r="F628" s="5">
        <v>12198.86</v>
      </c>
      <c r="G628" s="5">
        <v>208.68</v>
      </c>
    </row>
    <row r="629" spans="1:9">
      <c r="A629" s="1">
        <f t="shared" si="22"/>
        <v>300004</v>
      </c>
      <c r="B629" s="1">
        <v>3</v>
      </c>
      <c r="C629" s="1">
        <v>0</v>
      </c>
      <c r="D629" s="2">
        <v>4</v>
      </c>
      <c r="E629" s="5">
        <v>2294.64</v>
      </c>
      <c r="F629" s="5">
        <v>2153</v>
      </c>
      <c r="G629" s="5">
        <v>36.299999999999997</v>
      </c>
    </row>
    <row r="630" spans="1:9">
      <c r="A630" s="1">
        <f t="shared" si="22"/>
        <v>300005</v>
      </c>
      <c r="B630" s="1">
        <v>3</v>
      </c>
      <c r="C630" s="1">
        <v>0</v>
      </c>
      <c r="D630" s="2">
        <v>5</v>
      </c>
      <c r="E630" s="5">
        <v>8524.51</v>
      </c>
      <c r="F630" s="5">
        <v>8375.3700000000008</v>
      </c>
      <c r="G630" s="5">
        <v>132.41</v>
      </c>
    </row>
    <row r="631" spans="1:9">
      <c r="A631" s="1">
        <f t="shared" si="22"/>
        <v>300006</v>
      </c>
      <c r="B631" s="1">
        <v>3</v>
      </c>
      <c r="C631" s="1">
        <v>0</v>
      </c>
      <c r="D631" s="2">
        <v>6</v>
      </c>
      <c r="E631" s="5">
        <v>2073.7800000000002</v>
      </c>
      <c r="F631" s="5">
        <v>2143.3200000000002</v>
      </c>
      <c r="G631" s="5">
        <v>36.72</v>
      </c>
    </row>
    <row r="632" spans="1:9">
      <c r="A632" s="1">
        <f t="shared" si="22"/>
        <v>300007</v>
      </c>
      <c r="B632" s="1">
        <v>3</v>
      </c>
      <c r="C632" s="1">
        <v>0</v>
      </c>
      <c r="D632" s="2">
        <v>7</v>
      </c>
      <c r="E632" s="5">
        <v>840.38</v>
      </c>
      <c r="F632" s="5">
        <v>746.97</v>
      </c>
      <c r="G632" s="5">
        <v>16.190000000000001</v>
      </c>
    </row>
    <row r="633" spans="1:9">
      <c r="A633" s="1">
        <f t="shared" si="22"/>
        <v>300008</v>
      </c>
      <c r="B633" s="1">
        <v>3</v>
      </c>
      <c r="C633" s="1">
        <v>0</v>
      </c>
      <c r="D633" s="2">
        <v>8</v>
      </c>
      <c r="E633" s="5">
        <v>240.84</v>
      </c>
      <c r="F633" s="5">
        <v>221.76</v>
      </c>
      <c r="G633" s="5">
        <v>10.72</v>
      </c>
    </row>
    <row r="634" spans="1:9">
      <c r="A634" s="1">
        <f t="shared" si="22"/>
        <v>300009</v>
      </c>
      <c r="B634" s="1">
        <v>3</v>
      </c>
      <c r="C634" s="1">
        <v>0</v>
      </c>
      <c r="D634" s="2">
        <v>9</v>
      </c>
      <c r="E634" s="5">
        <v>548.89</v>
      </c>
      <c r="F634" s="5">
        <v>504.85</v>
      </c>
      <c r="G634" s="5">
        <v>14.74</v>
      </c>
    </row>
    <row r="635" spans="1:9">
      <c r="A635" s="1">
        <f t="shared" si="22"/>
        <v>300010</v>
      </c>
      <c r="B635" s="1">
        <v>3</v>
      </c>
      <c r="C635" s="1">
        <v>0</v>
      </c>
      <c r="D635" s="2">
        <v>10</v>
      </c>
      <c r="E635" s="5">
        <v>9399.66</v>
      </c>
      <c r="F635" s="5">
        <v>9168.59</v>
      </c>
      <c r="G635" s="5">
        <v>159.6</v>
      </c>
    </row>
    <row r="636" spans="1:9">
      <c r="A636" s="1">
        <f t="shared" si="22"/>
        <v>300011</v>
      </c>
      <c r="B636" s="1">
        <v>3</v>
      </c>
      <c r="C636" s="1">
        <v>0</v>
      </c>
      <c r="D636" s="2">
        <v>11</v>
      </c>
      <c r="E636" s="5">
        <v>301.01</v>
      </c>
      <c r="F636" s="5">
        <v>295.25</v>
      </c>
      <c r="G636" s="5">
        <v>12.47</v>
      </c>
    </row>
    <row r="637" spans="1:9">
      <c r="A637" s="1">
        <f t="shared" si="22"/>
        <v>300012</v>
      </c>
      <c r="B637" s="1">
        <v>3</v>
      </c>
      <c r="C637" s="1">
        <v>0</v>
      </c>
      <c r="D637" s="2">
        <v>12</v>
      </c>
      <c r="E637" s="5">
        <v>2043.16</v>
      </c>
      <c r="F637" s="5">
        <v>1960.28</v>
      </c>
      <c r="G637" s="5">
        <v>44.22</v>
      </c>
    </row>
    <row r="638" spans="1:9">
      <c r="A638" s="1">
        <f t="shared" si="22"/>
        <v>300013</v>
      </c>
      <c r="B638" s="1">
        <v>3</v>
      </c>
      <c r="C638" s="1">
        <v>0</v>
      </c>
      <c r="D638" s="2">
        <v>13</v>
      </c>
      <c r="E638" s="5">
        <v>15718.4</v>
      </c>
      <c r="F638" s="5">
        <v>15562.35</v>
      </c>
      <c r="G638" s="5">
        <v>299.27</v>
      </c>
    </row>
    <row r="639" spans="1:9">
      <c r="A639" s="1">
        <f t="shared" si="22"/>
        <v>300014</v>
      </c>
      <c r="B639" s="1">
        <v>3</v>
      </c>
      <c r="C639" s="1">
        <v>0</v>
      </c>
      <c r="D639" s="2">
        <v>14</v>
      </c>
      <c r="E639" s="5">
        <v>3876.52</v>
      </c>
      <c r="F639" s="5">
        <v>4384.3900000000003</v>
      </c>
      <c r="G639" s="5">
        <v>79.48</v>
      </c>
    </row>
    <row r="640" spans="1:9">
      <c r="A640" s="1">
        <f t="shared" si="22"/>
        <v>300015</v>
      </c>
      <c r="B640" s="1">
        <v>3</v>
      </c>
      <c r="C640" s="1">
        <v>0</v>
      </c>
      <c r="D640" s="2">
        <v>15</v>
      </c>
      <c r="E640" s="5">
        <v>3755.65</v>
      </c>
      <c r="F640" s="5">
        <v>4065</v>
      </c>
      <c r="G640" s="5">
        <v>84.28</v>
      </c>
      <c r="I640" s="5" t="s">
        <v>29</v>
      </c>
    </row>
    <row r="641" spans="1:7">
      <c r="A641" s="1">
        <f t="shared" si="22"/>
        <v>300016</v>
      </c>
      <c r="B641" s="1">
        <v>3</v>
      </c>
      <c r="C641" s="1">
        <v>0</v>
      </c>
      <c r="D641" s="2">
        <v>16</v>
      </c>
      <c r="E641" s="5">
        <v>10698.79</v>
      </c>
      <c r="F641" s="5">
        <v>10767.13</v>
      </c>
      <c r="G641" s="5">
        <v>210.08</v>
      </c>
    </row>
    <row r="642" spans="1:7">
      <c r="A642" s="1">
        <f t="shared" si="22"/>
        <v>300017</v>
      </c>
      <c r="B642" s="1">
        <v>3</v>
      </c>
      <c r="C642" s="1">
        <v>0</v>
      </c>
      <c r="D642" s="2">
        <v>17</v>
      </c>
      <c r="E642" s="5">
        <v>9297.2199999999993</v>
      </c>
      <c r="F642" s="5">
        <v>9058.9500000000007</v>
      </c>
      <c r="G642" s="5">
        <v>178.63</v>
      </c>
    </row>
    <row r="643" spans="1:7">
      <c r="A643" s="1">
        <f t="shared" si="22"/>
        <v>300018</v>
      </c>
      <c r="B643" s="1">
        <v>3</v>
      </c>
      <c r="C643" s="1">
        <v>0</v>
      </c>
      <c r="D643" s="2">
        <v>18</v>
      </c>
      <c r="E643" s="5">
        <v>1012.14</v>
      </c>
      <c r="F643" s="5">
        <v>1068.92</v>
      </c>
      <c r="G643" s="5">
        <v>30.68</v>
      </c>
    </row>
    <row r="644" spans="1:7">
      <c r="A644" s="1">
        <f t="shared" si="22"/>
        <v>300019</v>
      </c>
      <c r="B644" s="1">
        <v>3</v>
      </c>
      <c r="C644" s="1">
        <v>0</v>
      </c>
      <c r="D644" s="2">
        <v>19</v>
      </c>
      <c r="E644" s="5">
        <v>864.76</v>
      </c>
      <c r="F644" s="5">
        <v>858.23</v>
      </c>
      <c r="G644" s="5">
        <v>27.49</v>
      </c>
    </row>
    <row r="645" spans="1:7">
      <c r="A645" s="1">
        <f t="shared" si="22"/>
        <v>300020</v>
      </c>
      <c r="B645" s="1">
        <v>3</v>
      </c>
      <c r="C645" s="1">
        <v>0</v>
      </c>
      <c r="D645" s="2">
        <v>20</v>
      </c>
      <c r="E645" s="5">
        <v>33.229999999999997</v>
      </c>
      <c r="F645" s="5">
        <v>78.47</v>
      </c>
      <c r="G645" s="5">
        <v>12.82</v>
      </c>
    </row>
    <row r="646" spans="1:7">
      <c r="A646" s="1">
        <f t="shared" si="22"/>
        <v>300021</v>
      </c>
      <c r="B646" s="1">
        <v>3</v>
      </c>
      <c r="C646" s="1">
        <v>0</v>
      </c>
      <c r="D646" s="2">
        <v>21</v>
      </c>
      <c r="E646" s="5">
        <v>600.13</v>
      </c>
      <c r="F646" s="5">
        <v>580.37</v>
      </c>
      <c r="G646" s="5">
        <v>28.83</v>
      </c>
    </row>
    <row r="647" spans="1:7">
      <c r="A647" s="1">
        <f t="shared" si="22"/>
        <v>300022</v>
      </c>
      <c r="B647" s="1">
        <v>3</v>
      </c>
      <c r="C647" s="1">
        <v>0</v>
      </c>
      <c r="D647" s="2">
        <v>22</v>
      </c>
      <c r="E647" s="5">
        <v>6346.52</v>
      </c>
      <c r="F647" s="5">
        <v>6266.26</v>
      </c>
      <c r="G647" s="5">
        <v>153.25</v>
      </c>
    </row>
    <row r="648" spans="1:7">
      <c r="A648" s="1">
        <f t="shared" si="22"/>
        <v>300023</v>
      </c>
      <c r="B648" s="1">
        <v>3</v>
      </c>
      <c r="C648" s="1">
        <v>0</v>
      </c>
      <c r="D648" s="2">
        <v>23</v>
      </c>
      <c r="E648" s="5">
        <v>794.82</v>
      </c>
      <c r="F648" s="5">
        <v>789.6</v>
      </c>
      <c r="G648" s="5">
        <v>34.44</v>
      </c>
    </row>
    <row r="649" spans="1:7">
      <c r="A649" s="1">
        <f t="shared" si="22"/>
        <v>300024</v>
      </c>
      <c r="B649" s="1">
        <v>3</v>
      </c>
      <c r="C649" s="1">
        <v>0</v>
      </c>
      <c r="D649" s="2">
        <v>24</v>
      </c>
      <c r="E649" s="5">
        <v>262.57</v>
      </c>
      <c r="F649" s="5">
        <v>224.71</v>
      </c>
      <c r="G649" s="5">
        <v>22.42</v>
      </c>
    </row>
    <row r="650" spans="1:7">
      <c r="A650" s="1">
        <f t="shared" si="22"/>
        <v>300025</v>
      </c>
      <c r="B650" s="1">
        <v>3</v>
      </c>
      <c r="C650" s="1">
        <v>0</v>
      </c>
      <c r="D650" s="2">
        <v>25</v>
      </c>
      <c r="E650" s="5">
        <v>4903.34</v>
      </c>
      <c r="F650" s="5">
        <v>4881.33</v>
      </c>
      <c r="G650" s="5">
        <v>125.33</v>
      </c>
    </row>
    <row r="651" spans="1:7">
      <c r="A651" s="1">
        <f t="shared" si="22"/>
        <v>300026</v>
      </c>
      <c r="B651" s="1">
        <v>3</v>
      </c>
      <c r="C651" s="1">
        <v>0</v>
      </c>
      <c r="D651" s="2">
        <v>26</v>
      </c>
      <c r="E651" s="5">
        <v>417.12</v>
      </c>
      <c r="F651" s="5">
        <v>444.15</v>
      </c>
      <c r="G651" s="5">
        <v>28.31</v>
      </c>
    </row>
    <row r="652" spans="1:7">
      <c r="A652" s="1">
        <f t="shared" si="22"/>
        <v>300027</v>
      </c>
      <c r="B652" s="1">
        <v>3</v>
      </c>
      <c r="C652" s="1">
        <v>0</v>
      </c>
      <c r="D652" s="2">
        <v>27</v>
      </c>
      <c r="E652" s="5">
        <v>1079.93</v>
      </c>
      <c r="F652" s="5">
        <v>1090.3800000000001</v>
      </c>
      <c r="G652" s="5">
        <v>44.08</v>
      </c>
    </row>
    <row r="653" spans="1:7">
      <c r="A653" s="1">
        <f t="shared" si="22"/>
        <v>300028</v>
      </c>
      <c r="B653" s="1">
        <v>3</v>
      </c>
      <c r="C653" s="1">
        <v>0</v>
      </c>
      <c r="D653" s="2">
        <v>28</v>
      </c>
      <c r="E653" s="5">
        <v>1821.93</v>
      </c>
      <c r="F653" s="5">
        <v>1778.26</v>
      </c>
      <c r="G653" s="5">
        <v>85.71</v>
      </c>
    </row>
    <row r="654" spans="1:7">
      <c r="A654" s="1">
        <f t="shared" si="22"/>
        <v>300029</v>
      </c>
      <c r="B654" s="1">
        <v>3</v>
      </c>
      <c r="C654" s="1">
        <v>0</v>
      </c>
      <c r="D654" s="2">
        <v>29</v>
      </c>
      <c r="E654" s="5">
        <v>6982.87</v>
      </c>
      <c r="F654" s="5">
        <v>7105.06</v>
      </c>
      <c r="G654" s="5">
        <v>201.54</v>
      </c>
    </row>
    <row r="655" spans="1:7">
      <c r="A655" s="1">
        <f t="shared" si="22"/>
        <v>300030</v>
      </c>
      <c r="B655" s="1">
        <v>3</v>
      </c>
      <c r="C655" s="1">
        <v>0</v>
      </c>
      <c r="D655" s="2">
        <v>30</v>
      </c>
      <c r="E655" s="5">
        <v>328.59</v>
      </c>
      <c r="F655" s="5">
        <v>323.36</v>
      </c>
      <c r="G655" s="5">
        <v>29.32</v>
      </c>
    </row>
    <row r="656" spans="1:7">
      <c r="A656" s="1">
        <f t="shared" si="22"/>
        <v>300031</v>
      </c>
      <c r="B656" s="1">
        <v>3</v>
      </c>
      <c r="C656" s="1">
        <v>0</v>
      </c>
      <c r="D656" s="2">
        <v>31</v>
      </c>
      <c r="E656" s="5">
        <v>323.05</v>
      </c>
      <c r="F656" s="5">
        <v>314.64999999999998</v>
      </c>
      <c r="G656" s="5">
        <v>29.95</v>
      </c>
    </row>
    <row r="657" spans="1:7">
      <c r="A657" s="1">
        <f t="shared" si="22"/>
        <v>300032</v>
      </c>
      <c r="B657" s="1">
        <v>3</v>
      </c>
      <c r="C657" s="1">
        <v>0</v>
      </c>
      <c r="D657" s="2">
        <v>32</v>
      </c>
      <c r="E657" s="5">
        <v>355.55</v>
      </c>
      <c r="F657" s="5">
        <v>392.06</v>
      </c>
      <c r="G657" s="5">
        <v>32.9</v>
      </c>
    </row>
    <row r="658" spans="1:7">
      <c r="A658" s="1">
        <f t="shared" si="22"/>
        <v>300033</v>
      </c>
      <c r="B658" s="1">
        <v>3</v>
      </c>
      <c r="C658" s="1">
        <v>0</v>
      </c>
      <c r="D658" s="2">
        <v>33</v>
      </c>
      <c r="E658" s="5">
        <v>3985.04</v>
      </c>
      <c r="F658" s="5">
        <v>3763.83</v>
      </c>
      <c r="G658" s="5">
        <v>181.57</v>
      </c>
    </row>
    <row r="659" spans="1:7">
      <c r="A659" s="1">
        <f t="shared" si="22"/>
        <v>300034</v>
      </c>
      <c r="B659" s="1">
        <v>3</v>
      </c>
      <c r="C659" s="1">
        <v>0</v>
      </c>
      <c r="D659" s="2">
        <v>34</v>
      </c>
      <c r="E659" s="5">
        <v>278.8</v>
      </c>
      <c r="F659" s="5">
        <v>293.43</v>
      </c>
      <c r="G659" s="5">
        <v>41.74</v>
      </c>
    </row>
    <row r="660" spans="1:7">
      <c r="A660" s="1">
        <f t="shared" si="22"/>
        <v>300035</v>
      </c>
      <c r="B660" s="1">
        <v>3</v>
      </c>
      <c r="C660" s="1">
        <v>0</v>
      </c>
      <c r="D660" s="2">
        <v>35</v>
      </c>
      <c r="E660" s="5">
        <v>598.25</v>
      </c>
      <c r="F660" s="5">
        <v>533.6</v>
      </c>
      <c r="G660" s="5">
        <v>33.56</v>
      </c>
    </row>
    <row r="661" spans="1:7">
      <c r="A661" s="1">
        <f t="shared" si="22"/>
        <v>300036</v>
      </c>
      <c r="B661" s="1">
        <v>3</v>
      </c>
      <c r="C661" s="1">
        <v>0</v>
      </c>
      <c r="D661" s="2">
        <v>36</v>
      </c>
      <c r="E661" s="5">
        <v>103.25</v>
      </c>
      <c r="F661" s="5">
        <v>122.79</v>
      </c>
      <c r="G661" s="5">
        <v>25.23</v>
      </c>
    </row>
    <row r="662" spans="1:7">
      <c r="A662" s="1">
        <f t="shared" si="22"/>
        <v>300037</v>
      </c>
      <c r="B662" s="1">
        <v>3</v>
      </c>
      <c r="C662" s="1">
        <v>0</v>
      </c>
      <c r="D662" s="2">
        <v>37</v>
      </c>
      <c r="E662" s="5">
        <v>10.9</v>
      </c>
      <c r="F662" s="5">
        <v>-8.8699999999999992</v>
      </c>
      <c r="G662" s="5">
        <v>23.66</v>
      </c>
    </row>
    <row r="663" spans="1:7">
      <c r="A663" s="1">
        <f t="shared" si="22"/>
        <v>300038</v>
      </c>
      <c r="B663" s="1">
        <v>3</v>
      </c>
      <c r="C663" s="1">
        <v>0</v>
      </c>
      <c r="D663" s="2">
        <v>38</v>
      </c>
      <c r="E663" s="5">
        <v>0.33</v>
      </c>
      <c r="F663" s="5">
        <v>0.26</v>
      </c>
      <c r="G663" s="5">
        <v>24.79</v>
      </c>
    </row>
    <row r="664" spans="1:7">
      <c r="A664" s="1">
        <f t="shared" si="22"/>
        <v>300039</v>
      </c>
      <c r="B664" s="1">
        <v>3</v>
      </c>
      <c r="C664" s="1">
        <v>0</v>
      </c>
      <c r="D664" s="2">
        <v>39</v>
      </c>
      <c r="E664" s="5">
        <v>1037.69</v>
      </c>
      <c r="F664" s="5">
        <v>1119.8699999999999</v>
      </c>
      <c r="G664" s="5">
        <v>66.72</v>
      </c>
    </row>
    <row r="665" spans="1:7">
      <c r="A665" s="1">
        <f t="shared" si="22"/>
        <v>300040</v>
      </c>
      <c r="B665" s="1">
        <v>3</v>
      </c>
      <c r="C665" s="1">
        <v>0</v>
      </c>
      <c r="D665" s="2">
        <v>40</v>
      </c>
      <c r="E665" s="5">
        <v>15.86</v>
      </c>
      <c r="F665" s="5">
        <v>38.75</v>
      </c>
      <c r="G665" s="5">
        <v>37.93</v>
      </c>
    </row>
    <row r="666" spans="1:7">
      <c r="A666" s="1">
        <f t="shared" si="22"/>
        <v>300041</v>
      </c>
      <c r="B666" s="1">
        <v>3</v>
      </c>
      <c r="C666" s="1">
        <v>0</v>
      </c>
      <c r="D666" s="2">
        <v>41</v>
      </c>
      <c r="E666" s="5">
        <v>259.89</v>
      </c>
      <c r="F666" s="5">
        <v>301.01</v>
      </c>
      <c r="G666" s="5">
        <v>47.8</v>
      </c>
    </row>
    <row r="667" spans="1:7">
      <c r="A667" s="1">
        <f t="shared" si="22"/>
        <v>300200</v>
      </c>
      <c r="B667" s="1">
        <v>3</v>
      </c>
      <c r="C667" s="1">
        <v>1</v>
      </c>
      <c r="D667" s="2">
        <v>0</v>
      </c>
      <c r="E667" s="5">
        <v>2049.61</v>
      </c>
      <c r="F667" s="5">
        <v>2021.52</v>
      </c>
      <c r="G667" s="5">
        <v>37.25</v>
      </c>
    </row>
    <row r="668" spans="1:7">
      <c r="A668" s="1">
        <f t="shared" si="22"/>
        <v>300400</v>
      </c>
      <c r="B668" s="1">
        <v>3</v>
      </c>
      <c r="C668" s="1">
        <v>2</v>
      </c>
      <c r="D668" s="2">
        <v>0</v>
      </c>
      <c r="E668" s="5">
        <v>5977.02</v>
      </c>
      <c r="F668" s="5">
        <v>5683.81</v>
      </c>
      <c r="G668" s="5">
        <v>100.51</v>
      </c>
    </row>
    <row r="669" spans="1:7">
      <c r="A669" s="1">
        <f t="shared" si="22"/>
        <v>300600</v>
      </c>
      <c r="B669" s="1">
        <v>3</v>
      </c>
      <c r="C669" s="1">
        <v>3</v>
      </c>
      <c r="D669" s="2">
        <v>0</v>
      </c>
      <c r="E669" s="5">
        <v>5862.4</v>
      </c>
      <c r="F669" s="5">
        <v>6151.99</v>
      </c>
      <c r="G669" s="5">
        <v>140.36000000000001</v>
      </c>
    </row>
    <row r="670" spans="1:7">
      <c r="A670" s="1">
        <f t="shared" si="22"/>
        <v>300800</v>
      </c>
      <c r="B670" s="1">
        <v>3</v>
      </c>
      <c r="C670" s="1">
        <v>4</v>
      </c>
      <c r="D670" s="2">
        <v>0</v>
      </c>
      <c r="E670" s="5">
        <v>18959.41</v>
      </c>
      <c r="F670" s="5">
        <v>19605.98</v>
      </c>
      <c r="G670" s="5">
        <v>439.18</v>
      </c>
    </row>
    <row r="671" spans="1:7">
      <c r="A671" s="1">
        <f t="shared" si="22"/>
        <v>301000</v>
      </c>
      <c r="B671" s="1">
        <v>3</v>
      </c>
      <c r="C671" s="1">
        <v>5</v>
      </c>
      <c r="D671" s="2">
        <v>0</v>
      </c>
      <c r="E671" s="5">
        <v>4708.04</v>
      </c>
      <c r="F671" s="5">
        <v>5189.5</v>
      </c>
      <c r="G671" s="5">
        <v>121.15</v>
      </c>
    </row>
    <row r="672" spans="1:7">
      <c r="A672" s="1">
        <f t="shared" si="22"/>
        <v>301200</v>
      </c>
      <c r="B672" s="1">
        <v>3</v>
      </c>
      <c r="C672" s="1">
        <v>6</v>
      </c>
      <c r="D672" s="2">
        <v>0</v>
      </c>
      <c r="E672" s="5">
        <v>10052.450000000001</v>
      </c>
      <c r="F672" s="5">
        <v>10043.58</v>
      </c>
      <c r="G672" s="5">
        <v>282.14</v>
      </c>
    </row>
    <row r="673" spans="1:7">
      <c r="A673" s="1">
        <f t="shared" si="22"/>
        <v>301400</v>
      </c>
      <c r="B673" s="1">
        <v>3</v>
      </c>
      <c r="C673" s="1">
        <v>7</v>
      </c>
      <c r="D673" s="2">
        <v>0</v>
      </c>
      <c r="E673" s="5">
        <v>212.04</v>
      </c>
      <c r="F673" s="5">
        <v>226.55</v>
      </c>
      <c r="G673" s="5">
        <v>20.18</v>
      </c>
    </row>
    <row r="674" spans="1:7">
      <c r="A674" s="1">
        <f t="shared" si="22"/>
        <v>301600</v>
      </c>
      <c r="B674" s="1">
        <v>3</v>
      </c>
      <c r="C674" s="1">
        <v>8</v>
      </c>
      <c r="D674" s="2">
        <v>0</v>
      </c>
      <c r="E674" s="5">
        <v>1818.91</v>
      </c>
      <c r="F674" s="5">
        <v>1839.43</v>
      </c>
      <c r="G674" s="5">
        <v>64.97</v>
      </c>
    </row>
    <row r="675" spans="1:7">
      <c r="A675" s="1">
        <f t="shared" si="22"/>
        <v>301800</v>
      </c>
      <c r="B675" s="1">
        <v>3</v>
      </c>
      <c r="C675" s="1">
        <v>9</v>
      </c>
      <c r="D675" s="2">
        <v>0</v>
      </c>
      <c r="E675" s="5">
        <v>9423.92</v>
      </c>
      <c r="F675" s="5">
        <v>9369.51</v>
      </c>
      <c r="G675" s="5">
        <v>286.58999999999997</v>
      </c>
    </row>
    <row r="676" spans="1:7">
      <c r="A676" s="1">
        <f t="shared" si="22"/>
        <v>302000</v>
      </c>
      <c r="B676" s="1">
        <v>3</v>
      </c>
      <c r="C676" s="1">
        <v>10</v>
      </c>
      <c r="D676" s="2">
        <v>0</v>
      </c>
      <c r="E676" s="5">
        <v>2726.98</v>
      </c>
      <c r="F676" s="5">
        <v>2527.33</v>
      </c>
      <c r="G676" s="5">
        <v>87.51</v>
      </c>
    </row>
    <row r="677" spans="1:7">
      <c r="A677" s="1">
        <f t="shared" si="22"/>
        <v>302200</v>
      </c>
      <c r="B677" s="1">
        <v>3</v>
      </c>
      <c r="C677" s="1">
        <v>11</v>
      </c>
      <c r="D677" s="2">
        <v>0</v>
      </c>
      <c r="E677" s="5">
        <v>1.2</v>
      </c>
      <c r="F677" s="5">
        <v>-17.510000000000002</v>
      </c>
      <c r="G677" s="5">
        <v>22.1</v>
      </c>
    </row>
    <row r="678" spans="1:7">
      <c r="A678" s="1">
        <f t="shared" si="22"/>
        <v>302400</v>
      </c>
      <c r="B678" s="1">
        <v>3</v>
      </c>
      <c r="C678" s="1">
        <v>12</v>
      </c>
      <c r="D678" s="2">
        <v>0</v>
      </c>
      <c r="E678" s="5">
        <v>215.27</v>
      </c>
      <c r="F678" s="5">
        <v>291.43</v>
      </c>
      <c r="G678" s="5">
        <v>53.77</v>
      </c>
    </row>
    <row r="679" spans="1:7">
      <c r="A679" s="1">
        <f t="shared" si="22"/>
        <v>302600</v>
      </c>
      <c r="B679" s="1">
        <v>3</v>
      </c>
      <c r="C679" s="1">
        <v>13</v>
      </c>
      <c r="D679" s="2">
        <v>0</v>
      </c>
      <c r="E679" s="5">
        <v>42.45</v>
      </c>
      <c r="F679" s="5">
        <v>-8.07</v>
      </c>
      <c r="G679" s="5">
        <v>46.54</v>
      </c>
    </row>
    <row r="680" spans="1:7">
      <c r="A680" s="1">
        <f t="shared" si="22"/>
        <v>302800</v>
      </c>
      <c r="B680" s="1">
        <v>3</v>
      </c>
      <c r="C680" s="1">
        <v>14</v>
      </c>
      <c r="D680" s="2">
        <v>0</v>
      </c>
      <c r="E680" s="5">
        <v>89.42</v>
      </c>
      <c r="F680" s="5">
        <v>151.22999999999999</v>
      </c>
      <c r="G680" s="5">
        <v>58.74</v>
      </c>
    </row>
    <row r="681" spans="1:7">
      <c r="A681" s="1">
        <f t="shared" si="22"/>
        <v>400000</v>
      </c>
      <c r="B681" s="1">
        <v>4</v>
      </c>
      <c r="C681" s="1">
        <v>0</v>
      </c>
      <c r="D681" s="2">
        <v>0</v>
      </c>
      <c r="E681" s="5">
        <v>32459.86</v>
      </c>
      <c r="F681" s="5">
        <v>34506.620000000003</v>
      </c>
      <c r="G681" s="5">
        <v>747.8</v>
      </c>
    </row>
    <row r="682" spans="1:7">
      <c r="A682" s="1">
        <f t="shared" si="22"/>
        <v>400001</v>
      </c>
      <c r="B682" s="1">
        <v>4</v>
      </c>
      <c r="C682" s="1">
        <v>0</v>
      </c>
      <c r="D682" s="2">
        <v>1</v>
      </c>
      <c r="E682" s="5">
        <v>1462.43</v>
      </c>
      <c r="F682" s="5">
        <v>1781.05</v>
      </c>
      <c r="G682" s="5">
        <v>30.13</v>
      </c>
    </row>
    <row r="683" spans="1:7">
      <c r="A683" s="1">
        <f t="shared" si="22"/>
        <v>400002</v>
      </c>
      <c r="B683" s="1">
        <v>4</v>
      </c>
      <c r="C683" s="1">
        <v>0</v>
      </c>
      <c r="D683" s="2">
        <v>2</v>
      </c>
      <c r="E683" s="5">
        <v>24040.75</v>
      </c>
      <c r="F683" s="5">
        <v>25346.47</v>
      </c>
      <c r="G683" s="5">
        <v>389.13</v>
      </c>
    </row>
    <row r="684" spans="1:7">
      <c r="A684" s="1">
        <f t="shared" si="22"/>
        <v>400003</v>
      </c>
      <c r="B684" s="1">
        <v>4</v>
      </c>
      <c r="C684" s="1">
        <v>0</v>
      </c>
      <c r="D684" s="2">
        <v>3</v>
      </c>
      <c r="E684" s="5">
        <v>4439.42</v>
      </c>
      <c r="F684" s="5">
        <v>4912.3500000000004</v>
      </c>
      <c r="G684" s="5">
        <v>86.27</v>
      </c>
    </row>
    <row r="685" spans="1:7">
      <c r="A685" s="1">
        <f t="shared" si="22"/>
        <v>400004</v>
      </c>
      <c r="B685" s="1">
        <v>4</v>
      </c>
      <c r="C685" s="1">
        <v>0</v>
      </c>
      <c r="D685" s="2">
        <v>4</v>
      </c>
      <c r="E685" s="5">
        <v>1158.08</v>
      </c>
      <c r="F685" s="5">
        <v>1121.18</v>
      </c>
      <c r="G685" s="5">
        <v>21.49</v>
      </c>
    </row>
    <row r="686" spans="1:7">
      <c r="A686" s="1">
        <f t="shared" si="22"/>
        <v>400005</v>
      </c>
      <c r="B686" s="1">
        <v>4</v>
      </c>
      <c r="C686" s="1">
        <v>0</v>
      </c>
      <c r="D686" s="2">
        <v>5</v>
      </c>
      <c r="E686" s="5">
        <v>800.86</v>
      </c>
      <c r="F686" s="5">
        <v>733.9</v>
      </c>
      <c r="G686" s="5">
        <v>16.239999999999998</v>
      </c>
    </row>
    <row r="687" spans="1:7">
      <c r="A687" s="1">
        <f t="shared" si="22"/>
        <v>400006</v>
      </c>
      <c r="B687" s="1">
        <v>4</v>
      </c>
      <c r="C687" s="1">
        <v>0</v>
      </c>
      <c r="D687" s="2">
        <v>6</v>
      </c>
      <c r="E687" s="5">
        <v>2247.56</v>
      </c>
      <c r="F687" s="5">
        <v>1790.32</v>
      </c>
      <c r="G687" s="5">
        <v>38.39</v>
      </c>
    </row>
    <row r="688" spans="1:7">
      <c r="A688" s="1">
        <f t="shared" si="22"/>
        <v>400007</v>
      </c>
      <c r="B688" s="1">
        <v>4</v>
      </c>
      <c r="C688" s="1">
        <v>0</v>
      </c>
      <c r="D688" s="2">
        <v>7</v>
      </c>
      <c r="E688" s="5">
        <v>195.26</v>
      </c>
      <c r="F688" s="5">
        <v>229.21</v>
      </c>
      <c r="G688" s="5">
        <v>17.16</v>
      </c>
    </row>
    <row r="689" spans="1:7">
      <c r="A689" s="1">
        <f t="shared" si="22"/>
        <v>400008</v>
      </c>
      <c r="B689" s="1">
        <v>4</v>
      </c>
      <c r="C689" s="1">
        <v>0</v>
      </c>
      <c r="D689" s="2">
        <v>8</v>
      </c>
      <c r="E689" s="5">
        <v>272.98</v>
      </c>
      <c r="F689" s="5">
        <v>300.74</v>
      </c>
      <c r="G689" s="5">
        <v>12.9</v>
      </c>
    </row>
    <row r="690" spans="1:7">
      <c r="A690" s="1">
        <f t="shared" si="22"/>
        <v>400009</v>
      </c>
      <c r="B690" s="1">
        <v>4</v>
      </c>
      <c r="C690" s="1">
        <v>0</v>
      </c>
      <c r="D690" s="2">
        <v>9</v>
      </c>
      <c r="E690" s="5">
        <v>1864.05</v>
      </c>
      <c r="F690" s="5">
        <v>2151.04</v>
      </c>
      <c r="G690" s="5">
        <v>46.29</v>
      </c>
    </row>
    <row r="691" spans="1:7">
      <c r="A691" s="1">
        <f t="shared" si="22"/>
        <v>400010</v>
      </c>
      <c r="B691" s="1">
        <v>4</v>
      </c>
      <c r="C691" s="1">
        <v>0</v>
      </c>
      <c r="D691" s="2">
        <v>10</v>
      </c>
      <c r="E691" s="5">
        <v>22248.14</v>
      </c>
      <c r="F691" s="5">
        <v>21057.45</v>
      </c>
      <c r="G691" s="5">
        <v>401.14</v>
      </c>
    </row>
    <row r="692" spans="1:7">
      <c r="A692" s="1">
        <f t="shared" ref="A692:A755" si="23">100000*B692+200*C692+D692</f>
        <v>400011</v>
      </c>
      <c r="B692" s="1">
        <v>4</v>
      </c>
      <c r="C692" s="1">
        <v>0</v>
      </c>
      <c r="D692" s="2">
        <v>11</v>
      </c>
      <c r="E692" s="5">
        <v>1831.48</v>
      </c>
      <c r="F692" s="5">
        <v>1957.49</v>
      </c>
      <c r="G692" s="5">
        <v>50.36</v>
      </c>
    </row>
    <row r="693" spans="1:7">
      <c r="A693" s="1">
        <f t="shared" si="23"/>
        <v>400012</v>
      </c>
      <c r="B693" s="1">
        <v>4</v>
      </c>
      <c r="C693" s="1">
        <v>0</v>
      </c>
      <c r="D693" s="2">
        <v>12</v>
      </c>
      <c r="E693" s="5">
        <v>1544.73</v>
      </c>
      <c r="F693" s="5">
        <v>1709.94</v>
      </c>
      <c r="G693" s="5">
        <v>45.64</v>
      </c>
    </row>
    <row r="694" spans="1:7">
      <c r="A694" s="1">
        <f t="shared" si="23"/>
        <v>400013</v>
      </c>
      <c r="B694" s="1">
        <v>4</v>
      </c>
      <c r="C694" s="1">
        <v>0</v>
      </c>
      <c r="D694" s="2">
        <v>13</v>
      </c>
      <c r="E694" s="5">
        <v>1037.74</v>
      </c>
      <c r="F694" s="5">
        <v>1196.21</v>
      </c>
      <c r="G694" s="5">
        <v>35.74</v>
      </c>
    </row>
    <row r="695" spans="1:7">
      <c r="A695" s="1">
        <f t="shared" si="23"/>
        <v>400014</v>
      </c>
      <c r="B695" s="1">
        <v>4</v>
      </c>
      <c r="C695" s="1">
        <v>0</v>
      </c>
      <c r="D695" s="2">
        <v>14</v>
      </c>
      <c r="E695" s="5">
        <v>2256.0300000000002</v>
      </c>
      <c r="F695" s="5">
        <v>2428.9699999999998</v>
      </c>
      <c r="G695" s="5">
        <v>54.42</v>
      </c>
    </row>
    <row r="696" spans="1:7">
      <c r="A696" s="1">
        <f t="shared" si="23"/>
        <v>400015</v>
      </c>
      <c r="B696" s="1">
        <v>4</v>
      </c>
      <c r="C696" s="1">
        <v>0</v>
      </c>
      <c r="D696" s="2">
        <v>15</v>
      </c>
      <c r="E696" s="5">
        <v>1536.76</v>
      </c>
      <c r="F696" s="5">
        <v>1605.05</v>
      </c>
      <c r="G696" s="5">
        <v>34.619999999999997</v>
      </c>
    </row>
    <row r="697" spans="1:7">
      <c r="A697" s="1">
        <f t="shared" si="23"/>
        <v>400016</v>
      </c>
      <c r="B697" s="1">
        <v>4</v>
      </c>
      <c r="C697" s="1">
        <v>0</v>
      </c>
      <c r="D697" s="2">
        <v>16</v>
      </c>
      <c r="E697" s="5">
        <v>8859.27</v>
      </c>
      <c r="F697" s="5">
        <v>8925.5499999999993</v>
      </c>
      <c r="G697" s="5">
        <v>175.92</v>
      </c>
    </row>
    <row r="698" spans="1:7">
      <c r="A698" s="1">
        <f t="shared" si="23"/>
        <v>400017</v>
      </c>
      <c r="B698" s="1">
        <v>4</v>
      </c>
      <c r="C698" s="1">
        <v>0</v>
      </c>
      <c r="D698" s="2">
        <v>17</v>
      </c>
      <c r="E698" s="5">
        <v>1361.97</v>
      </c>
      <c r="F698" s="5">
        <v>1316.51</v>
      </c>
      <c r="G698" s="5">
        <v>34.840000000000003</v>
      </c>
    </row>
    <row r="699" spans="1:7">
      <c r="A699" s="1">
        <f t="shared" si="23"/>
        <v>400018</v>
      </c>
      <c r="B699" s="1">
        <v>4</v>
      </c>
      <c r="C699" s="1">
        <v>0</v>
      </c>
      <c r="D699" s="2">
        <v>18</v>
      </c>
      <c r="E699" s="5">
        <v>3014.36</v>
      </c>
      <c r="F699" s="5">
        <v>2848.4</v>
      </c>
      <c r="G699" s="5">
        <v>63.43</v>
      </c>
    </row>
    <row r="700" spans="1:7">
      <c r="A700" s="1">
        <f t="shared" si="23"/>
        <v>400019</v>
      </c>
      <c r="B700" s="1">
        <v>4</v>
      </c>
      <c r="C700" s="1">
        <v>0</v>
      </c>
      <c r="D700" s="2">
        <v>19</v>
      </c>
      <c r="E700" s="5">
        <v>340.09</v>
      </c>
      <c r="F700" s="5">
        <v>385.9</v>
      </c>
      <c r="G700" s="5">
        <v>18.809999999999999</v>
      </c>
    </row>
    <row r="701" spans="1:7">
      <c r="A701" s="1">
        <f t="shared" si="23"/>
        <v>400020</v>
      </c>
      <c r="B701" s="1">
        <v>4</v>
      </c>
      <c r="C701" s="1">
        <v>0</v>
      </c>
      <c r="D701" s="2">
        <v>20</v>
      </c>
      <c r="E701" s="5">
        <v>11100.8</v>
      </c>
      <c r="F701" s="5">
        <v>10579.03</v>
      </c>
      <c r="G701" s="5">
        <v>209.13</v>
      </c>
    </row>
    <row r="702" spans="1:7">
      <c r="A702" s="1">
        <f t="shared" si="23"/>
        <v>400021</v>
      </c>
      <c r="B702" s="1">
        <v>4</v>
      </c>
      <c r="C702" s="1">
        <v>0</v>
      </c>
      <c r="D702" s="2">
        <v>21</v>
      </c>
      <c r="E702" s="5">
        <v>64.12</v>
      </c>
      <c r="F702" s="5">
        <v>66.59</v>
      </c>
      <c r="G702" s="5">
        <v>16.420000000000002</v>
      </c>
    </row>
    <row r="703" spans="1:7">
      <c r="A703" s="1">
        <f t="shared" si="23"/>
        <v>400022</v>
      </c>
      <c r="B703" s="1">
        <v>4</v>
      </c>
      <c r="C703" s="1">
        <v>0</v>
      </c>
      <c r="D703" s="2">
        <v>22</v>
      </c>
      <c r="E703" s="5">
        <v>2462.17</v>
      </c>
      <c r="F703" s="5">
        <v>2375.77</v>
      </c>
      <c r="G703" s="5">
        <v>68.489999999999995</v>
      </c>
    </row>
    <row r="704" spans="1:7">
      <c r="A704" s="1">
        <f t="shared" si="23"/>
        <v>400023</v>
      </c>
      <c r="B704" s="1">
        <v>4</v>
      </c>
      <c r="C704" s="1">
        <v>0</v>
      </c>
      <c r="D704" s="2">
        <v>23</v>
      </c>
      <c r="E704" s="5">
        <v>889.7</v>
      </c>
      <c r="F704" s="5">
        <v>925.85</v>
      </c>
      <c r="G704" s="5">
        <v>38.25</v>
      </c>
    </row>
    <row r="705" spans="1:7">
      <c r="A705" s="1">
        <f t="shared" si="23"/>
        <v>400024</v>
      </c>
      <c r="B705" s="1">
        <v>4</v>
      </c>
      <c r="C705" s="1">
        <v>0</v>
      </c>
      <c r="D705" s="2">
        <v>24</v>
      </c>
      <c r="E705" s="5">
        <v>6782.48</v>
      </c>
      <c r="F705" s="5">
        <v>6824.7</v>
      </c>
      <c r="G705" s="5">
        <v>204.64</v>
      </c>
    </row>
    <row r="706" spans="1:7">
      <c r="A706" s="1">
        <f t="shared" si="23"/>
        <v>400025</v>
      </c>
      <c r="B706" s="1">
        <v>4</v>
      </c>
      <c r="C706" s="1">
        <v>0</v>
      </c>
      <c r="D706" s="2">
        <v>25</v>
      </c>
      <c r="E706" s="5">
        <v>1095.9000000000001</v>
      </c>
      <c r="F706" s="5">
        <v>1045.7</v>
      </c>
      <c r="G706" s="5">
        <v>44.4</v>
      </c>
    </row>
    <row r="707" spans="1:7">
      <c r="A707" s="1">
        <f t="shared" si="23"/>
        <v>400026</v>
      </c>
      <c r="B707" s="1">
        <v>4</v>
      </c>
      <c r="C707" s="1">
        <v>0</v>
      </c>
      <c r="D707" s="2">
        <v>26</v>
      </c>
      <c r="E707" s="5">
        <v>940.8</v>
      </c>
      <c r="F707" s="5">
        <v>866.4</v>
      </c>
      <c r="G707" s="5">
        <v>39.409999999999997</v>
      </c>
    </row>
    <row r="708" spans="1:7">
      <c r="A708" s="1">
        <f t="shared" si="23"/>
        <v>400027</v>
      </c>
      <c r="B708" s="1">
        <v>4</v>
      </c>
      <c r="C708" s="1">
        <v>0</v>
      </c>
      <c r="D708" s="2">
        <v>27</v>
      </c>
      <c r="E708" s="5">
        <v>474.55</v>
      </c>
      <c r="F708" s="5">
        <v>487.02</v>
      </c>
      <c r="G708" s="5">
        <v>30.94</v>
      </c>
    </row>
    <row r="709" spans="1:7">
      <c r="A709" s="1">
        <f t="shared" si="23"/>
        <v>400028</v>
      </c>
      <c r="B709" s="1">
        <v>4</v>
      </c>
      <c r="C709" s="1">
        <v>0</v>
      </c>
      <c r="D709" s="2">
        <v>28</v>
      </c>
      <c r="E709" s="5">
        <v>6.45</v>
      </c>
      <c r="F709" s="5">
        <v>17.2</v>
      </c>
      <c r="G709" s="5">
        <v>19.53</v>
      </c>
    </row>
    <row r="710" spans="1:7">
      <c r="A710" s="1">
        <f t="shared" si="23"/>
        <v>400029</v>
      </c>
      <c r="B710" s="1">
        <v>4</v>
      </c>
      <c r="C710" s="1">
        <v>0</v>
      </c>
      <c r="D710" s="2">
        <v>29</v>
      </c>
      <c r="E710" s="5">
        <v>2070.44</v>
      </c>
      <c r="F710" s="5">
        <v>1994.65</v>
      </c>
      <c r="G710" s="5">
        <v>66.22</v>
      </c>
    </row>
    <row r="711" spans="1:7">
      <c r="A711" s="1">
        <f t="shared" si="23"/>
        <v>400030</v>
      </c>
      <c r="B711" s="1">
        <v>4</v>
      </c>
      <c r="C711" s="1">
        <v>0</v>
      </c>
      <c r="D711" s="2">
        <v>30</v>
      </c>
      <c r="E711" s="5">
        <v>208.29</v>
      </c>
      <c r="F711" s="5">
        <v>253.38</v>
      </c>
      <c r="G711" s="5">
        <v>28.47</v>
      </c>
    </row>
    <row r="712" spans="1:7">
      <c r="A712" s="1">
        <f t="shared" si="23"/>
        <v>400031</v>
      </c>
      <c r="B712" s="1">
        <v>4</v>
      </c>
      <c r="C712" s="1">
        <v>0</v>
      </c>
      <c r="D712" s="2">
        <v>31</v>
      </c>
      <c r="E712" s="5">
        <v>156.09</v>
      </c>
      <c r="F712" s="5">
        <v>204.19</v>
      </c>
      <c r="G712" s="5">
        <v>27.8</v>
      </c>
    </row>
    <row r="713" spans="1:7">
      <c r="A713" s="1">
        <f t="shared" si="23"/>
        <v>400032</v>
      </c>
      <c r="B713" s="1">
        <v>4</v>
      </c>
      <c r="C713" s="1">
        <v>0</v>
      </c>
      <c r="D713" s="2">
        <v>32</v>
      </c>
      <c r="E713" s="5">
        <v>1809.32</v>
      </c>
      <c r="F713" s="5">
        <v>1890.84</v>
      </c>
      <c r="G713" s="5">
        <v>66.89</v>
      </c>
    </row>
    <row r="714" spans="1:7">
      <c r="A714" s="1">
        <f t="shared" si="23"/>
        <v>400033</v>
      </c>
      <c r="B714" s="1">
        <v>4</v>
      </c>
      <c r="C714" s="1">
        <v>0</v>
      </c>
      <c r="D714" s="2">
        <v>33</v>
      </c>
      <c r="E714" s="5">
        <v>234.46</v>
      </c>
      <c r="F714" s="5">
        <v>234.26</v>
      </c>
      <c r="G714" s="5">
        <v>31.26</v>
      </c>
    </row>
    <row r="715" spans="1:7">
      <c r="A715" s="1">
        <f t="shared" si="23"/>
        <v>400034</v>
      </c>
      <c r="B715" s="1">
        <v>4</v>
      </c>
      <c r="C715" s="1">
        <v>0</v>
      </c>
      <c r="D715" s="2">
        <v>34</v>
      </c>
      <c r="E715" s="5">
        <v>49.97</v>
      </c>
      <c r="F715" s="5">
        <v>33.03</v>
      </c>
      <c r="G715" s="5">
        <v>29.87</v>
      </c>
    </row>
    <row r="716" spans="1:7">
      <c r="A716" s="1">
        <f t="shared" si="23"/>
        <v>400035</v>
      </c>
      <c r="B716" s="1">
        <v>4</v>
      </c>
      <c r="C716" s="1">
        <v>0</v>
      </c>
      <c r="D716" s="2">
        <v>35</v>
      </c>
      <c r="E716" s="5">
        <v>1342.63</v>
      </c>
      <c r="F716" s="5">
        <v>1344.31</v>
      </c>
      <c r="G716" s="5">
        <v>55.67</v>
      </c>
    </row>
    <row r="717" spans="1:7">
      <c r="A717" s="1">
        <f t="shared" si="23"/>
        <v>400036</v>
      </c>
      <c r="B717" s="1">
        <v>4</v>
      </c>
      <c r="C717" s="1">
        <v>0</v>
      </c>
      <c r="D717" s="2">
        <v>36</v>
      </c>
      <c r="E717" s="5">
        <v>2495.1999999999998</v>
      </c>
      <c r="F717" s="5">
        <v>2319.81</v>
      </c>
      <c r="G717" s="5">
        <v>122.06</v>
      </c>
    </row>
    <row r="718" spans="1:7">
      <c r="A718" s="1">
        <f t="shared" si="23"/>
        <v>400037</v>
      </c>
      <c r="B718" s="1">
        <v>4</v>
      </c>
      <c r="C718" s="1">
        <v>0</v>
      </c>
      <c r="D718" s="2">
        <v>37</v>
      </c>
      <c r="E718" s="5">
        <v>1219.21</v>
      </c>
      <c r="F718" s="5">
        <v>1212.8499999999999</v>
      </c>
      <c r="G718" s="5">
        <v>55.39</v>
      </c>
    </row>
    <row r="719" spans="1:7">
      <c r="A719" s="1">
        <f t="shared" si="23"/>
        <v>400038</v>
      </c>
      <c r="B719" s="1">
        <v>4</v>
      </c>
      <c r="C719" s="1">
        <v>0</v>
      </c>
      <c r="D719" s="2">
        <v>38</v>
      </c>
      <c r="E719" s="5">
        <v>92.32</v>
      </c>
      <c r="F719" s="5">
        <v>102.4</v>
      </c>
      <c r="G719" s="5">
        <v>49.73</v>
      </c>
    </row>
    <row r="720" spans="1:7">
      <c r="A720" s="1">
        <f t="shared" si="23"/>
        <v>400039</v>
      </c>
      <c r="B720" s="1">
        <v>4</v>
      </c>
      <c r="C720" s="1">
        <v>0</v>
      </c>
      <c r="D720" s="2">
        <v>39</v>
      </c>
      <c r="E720" s="5">
        <v>400.54</v>
      </c>
      <c r="F720" s="5">
        <v>471.54</v>
      </c>
      <c r="G720" s="5">
        <v>48.81</v>
      </c>
    </row>
    <row r="721" spans="1:7">
      <c r="A721" s="1">
        <f t="shared" si="23"/>
        <v>400040</v>
      </c>
      <c r="B721" s="1">
        <v>4</v>
      </c>
      <c r="C721" s="1">
        <v>0</v>
      </c>
      <c r="D721" s="2">
        <v>40</v>
      </c>
      <c r="E721" s="5">
        <v>296.27</v>
      </c>
      <c r="F721" s="5">
        <v>371.43</v>
      </c>
      <c r="G721" s="5">
        <v>47.6</v>
      </c>
    </row>
    <row r="722" spans="1:7">
      <c r="A722" s="1">
        <f t="shared" si="23"/>
        <v>400041</v>
      </c>
      <c r="B722" s="1">
        <v>4</v>
      </c>
      <c r="C722" s="1">
        <v>0</v>
      </c>
      <c r="D722" s="2">
        <v>41</v>
      </c>
      <c r="E722" s="5">
        <v>438.23</v>
      </c>
      <c r="F722" s="5">
        <v>394.8</v>
      </c>
      <c r="G722" s="5">
        <v>53.9</v>
      </c>
    </row>
    <row r="723" spans="1:7">
      <c r="A723" s="1">
        <f t="shared" si="23"/>
        <v>400200</v>
      </c>
      <c r="B723" s="4">
        <v>4</v>
      </c>
      <c r="C723" s="4">
        <v>1</v>
      </c>
      <c r="D723" s="4">
        <v>0</v>
      </c>
      <c r="E723" s="6">
        <v>6738</v>
      </c>
      <c r="F723" s="6">
        <v>6942.32</v>
      </c>
      <c r="G723" s="6">
        <v>136.55000000000001</v>
      </c>
    </row>
    <row r="724" spans="1:7">
      <c r="A724" s="1">
        <f t="shared" si="23"/>
        <v>400400</v>
      </c>
      <c r="B724" s="1">
        <v>4</v>
      </c>
      <c r="C724" s="1">
        <v>2</v>
      </c>
      <c r="D724" s="2">
        <v>0</v>
      </c>
      <c r="E724" s="5">
        <v>42.32</v>
      </c>
      <c r="F724" s="5">
        <v>86.35</v>
      </c>
      <c r="G724" s="5">
        <v>8.73</v>
      </c>
    </row>
    <row r="725" spans="1:7">
      <c r="A725" s="1">
        <f t="shared" si="23"/>
        <v>400600</v>
      </c>
      <c r="B725" s="1">
        <v>4</v>
      </c>
      <c r="C725" s="1">
        <v>3</v>
      </c>
      <c r="D725" s="2">
        <v>0</v>
      </c>
      <c r="E725" s="5">
        <v>4123.09</v>
      </c>
      <c r="F725" s="5">
        <v>4361.63</v>
      </c>
      <c r="G725" s="5">
        <v>86.96</v>
      </c>
    </row>
    <row r="726" spans="1:7">
      <c r="A726" s="1">
        <f t="shared" si="23"/>
        <v>400800</v>
      </c>
      <c r="B726" s="1">
        <v>4</v>
      </c>
      <c r="C726" s="1">
        <v>4</v>
      </c>
      <c r="D726" s="2">
        <v>0</v>
      </c>
      <c r="E726" s="5">
        <v>2766.89</v>
      </c>
      <c r="F726" s="5">
        <v>2747.46</v>
      </c>
      <c r="G726" s="5">
        <v>65.84</v>
      </c>
    </row>
    <row r="727" spans="1:7">
      <c r="A727" s="1">
        <f t="shared" si="23"/>
        <v>401000</v>
      </c>
      <c r="B727" s="1">
        <v>4</v>
      </c>
      <c r="C727" s="1">
        <v>5</v>
      </c>
      <c r="D727" s="2">
        <v>0</v>
      </c>
      <c r="E727" s="5">
        <v>131.80000000000001</v>
      </c>
      <c r="F727" s="5">
        <v>171.47</v>
      </c>
      <c r="G727" s="5">
        <v>10.88</v>
      </c>
    </row>
    <row r="728" spans="1:7">
      <c r="A728" s="1">
        <f t="shared" si="23"/>
        <v>401200</v>
      </c>
      <c r="B728" s="1">
        <v>4</v>
      </c>
      <c r="C728" s="1">
        <v>6</v>
      </c>
      <c r="D728" s="2">
        <v>0</v>
      </c>
      <c r="E728" s="5">
        <v>5.23</v>
      </c>
      <c r="F728" s="5">
        <v>5.22</v>
      </c>
      <c r="G728" s="5">
        <v>8.9499999999999993</v>
      </c>
    </row>
    <row r="729" spans="1:7">
      <c r="A729" s="1">
        <f t="shared" si="23"/>
        <v>401400</v>
      </c>
      <c r="B729" s="1">
        <v>4</v>
      </c>
      <c r="C729" s="1">
        <v>7</v>
      </c>
      <c r="D729" s="2">
        <v>0</v>
      </c>
      <c r="E729" s="5">
        <v>355.21</v>
      </c>
      <c r="F729" s="5">
        <v>321.49</v>
      </c>
      <c r="G729" s="5">
        <v>30.37</v>
      </c>
    </row>
    <row r="730" spans="1:7">
      <c r="A730" s="1">
        <f t="shared" si="23"/>
        <v>401600</v>
      </c>
      <c r="B730" s="1">
        <v>4</v>
      </c>
      <c r="C730" s="1">
        <v>8</v>
      </c>
      <c r="D730" s="2">
        <v>0</v>
      </c>
      <c r="E730" s="5">
        <v>476.72</v>
      </c>
      <c r="F730" s="5">
        <v>399.83</v>
      </c>
      <c r="G730" s="5">
        <v>28.13</v>
      </c>
    </row>
    <row r="731" spans="1:7">
      <c r="A731" s="1">
        <f t="shared" si="23"/>
        <v>401800</v>
      </c>
      <c r="B731" s="1">
        <v>4</v>
      </c>
      <c r="C731" s="1">
        <v>9</v>
      </c>
      <c r="D731" s="2">
        <v>0</v>
      </c>
      <c r="E731" s="5">
        <v>529.04</v>
      </c>
      <c r="F731" s="5">
        <v>554.98</v>
      </c>
      <c r="G731" s="5">
        <v>33.909999999999997</v>
      </c>
    </row>
    <row r="732" spans="1:7">
      <c r="A732" s="1">
        <f t="shared" si="23"/>
        <v>402000</v>
      </c>
      <c r="B732" s="1">
        <v>4</v>
      </c>
      <c r="C732" s="1">
        <v>10</v>
      </c>
      <c r="D732" s="2">
        <v>0</v>
      </c>
      <c r="E732" s="5">
        <v>3208.47</v>
      </c>
      <c r="F732" s="5">
        <v>2903.88</v>
      </c>
      <c r="G732" s="5">
        <v>146.78</v>
      </c>
    </row>
    <row r="733" spans="1:7">
      <c r="A733" s="1">
        <f t="shared" si="23"/>
        <v>402200</v>
      </c>
      <c r="B733" s="1">
        <v>4</v>
      </c>
      <c r="C733" s="1">
        <v>11</v>
      </c>
      <c r="D733" s="2">
        <v>0</v>
      </c>
      <c r="E733" s="5">
        <v>214.09</v>
      </c>
      <c r="F733" s="5">
        <v>318.54000000000002</v>
      </c>
      <c r="G733" s="5">
        <v>51.06</v>
      </c>
    </row>
    <row r="734" spans="1:7">
      <c r="A734" s="1">
        <f t="shared" si="23"/>
        <v>402400</v>
      </c>
      <c r="B734" s="1">
        <v>4</v>
      </c>
      <c r="C734" s="1">
        <v>12</v>
      </c>
      <c r="D734" s="2">
        <v>0</v>
      </c>
      <c r="E734" s="5">
        <v>407.55</v>
      </c>
      <c r="F734" s="5">
        <v>361.78</v>
      </c>
      <c r="G734" s="5">
        <v>59.71</v>
      </c>
    </row>
    <row r="735" spans="1:7">
      <c r="A735" s="1">
        <f t="shared" si="23"/>
        <v>402600</v>
      </c>
      <c r="B735" s="1">
        <v>4</v>
      </c>
      <c r="C735" s="1">
        <v>13</v>
      </c>
      <c r="D735" s="2">
        <v>0</v>
      </c>
      <c r="E735" s="5">
        <v>2355.34</v>
      </c>
      <c r="F735" s="5">
        <v>2627.94</v>
      </c>
      <c r="G735" s="5">
        <v>148.26</v>
      </c>
    </row>
    <row r="736" spans="1:7">
      <c r="A736" s="1">
        <f t="shared" si="23"/>
        <v>500001</v>
      </c>
      <c r="B736" s="1">
        <v>5</v>
      </c>
      <c r="C736" s="1">
        <v>0</v>
      </c>
      <c r="D736" s="2">
        <v>1</v>
      </c>
      <c r="E736" s="5">
        <v>1406.89</v>
      </c>
      <c r="F736" s="5">
        <v>1265.9100000000001</v>
      </c>
      <c r="G736" s="5">
        <v>23.1</v>
      </c>
    </row>
    <row r="737" spans="1:7">
      <c r="A737" s="1">
        <f t="shared" si="23"/>
        <v>500002</v>
      </c>
      <c r="B737" s="1">
        <v>5</v>
      </c>
      <c r="C737" s="1">
        <v>0</v>
      </c>
      <c r="D737" s="2">
        <v>2</v>
      </c>
      <c r="E737" s="5">
        <v>335.88</v>
      </c>
      <c r="F737" s="5">
        <v>381.77</v>
      </c>
      <c r="G737" s="5">
        <v>10.85</v>
      </c>
    </row>
    <row r="738" spans="1:7">
      <c r="A738" s="1">
        <f t="shared" si="23"/>
        <v>500003</v>
      </c>
      <c r="B738" s="1">
        <v>5</v>
      </c>
      <c r="C738" s="1">
        <v>0</v>
      </c>
      <c r="D738" s="2">
        <v>3</v>
      </c>
      <c r="E738" s="5">
        <v>32618.41</v>
      </c>
      <c r="F738" s="5">
        <v>32790.25</v>
      </c>
      <c r="G738" s="5">
        <v>547.45000000000005</v>
      </c>
    </row>
    <row r="739" spans="1:7">
      <c r="A739" s="1">
        <f t="shared" si="23"/>
        <v>500004</v>
      </c>
      <c r="B739" s="1">
        <v>5</v>
      </c>
      <c r="C739" s="1">
        <v>0</v>
      </c>
      <c r="D739" s="2">
        <v>4</v>
      </c>
      <c r="E739" s="5">
        <v>54.5</v>
      </c>
      <c r="F739" s="5">
        <v>87.4</v>
      </c>
      <c r="G739" s="5">
        <v>7.76</v>
      </c>
    </row>
    <row r="740" spans="1:7">
      <c r="A740" s="1">
        <f t="shared" si="23"/>
        <v>500005</v>
      </c>
      <c r="B740" s="1">
        <v>5</v>
      </c>
      <c r="C740" s="1">
        <v>0</v>
      </c>
      <c r="D740" s="2">
        <v>5</v>
      </c>
      <c r="E740" s="5">
        <v>17.489999999999998</v>
      </c>
      <c r="F740" s="5">
        <v>9.41</v>
      </c>
      <c r="G740" s="5">
        <v>6.69</v>
      </c>
    </row>
    <row r="741" spans="1:7">
      <c r="A741" s="1">
        <f t="shared" si="23"/>
        <v>500006</v>
      </c>
      <c r="B741" s="1">
        <v>5</v>
      </c>
      <c r="C741" s="1">
        <v>0</v>
      </c>
      <c r="D741" s="2">
        <v>6</v>
      </c>
      <c r="E741" s="5">
        <v>640.62</v>
      </c>
      <c r="F741" s="5">
        <v>588.58000000000004</v>
      </c>
      <c r="G741" s="5">
        <v>17.66</v>
      </c>
    </row>
    <row r="742" spans="1:7">
      <c r="A742" s="1">
        <f t="shared" si="23"/>
        <v>500007</v>
      </c>
      <c r="B742" s="1">
        <v>5</v>
      </c>
      <c r="C742" s="1">
        <v>0</v>
      </c>
      <c r="D742" s="2">
        <v>7</v>
      </c>
      <c r="E742" s="5">
        <v>1439.59</v>
      </c>
      <c r="F742" s="5">
        <v>1367.26</v>
      </c>
      <c r="G742" s="5">
        <v>34.21</v>
      </c>
    </row>
    <row r="743" spans="1:7">
      <c r="A743" s="1">
        <f t="shared" si="23"/>
        <v>500008</v>
      </c>
      <c r="B743" s="1">
        <v>5</v>
      </c>
      <c r="C743" s="1">
        <v>0</v>
      </c>
      <c r="D743" s="2">
        <v>8</v>
      </c>
      <c r="E743" s="5">
        <v>10647.4</v>
      </c>
      <c r="F743" s="5">
        <v>10074</v>
      </c>
      <c r="G743" s="5">
        <v>194.72</v>
      </c>
    </row>
    <row r="744" spans="1:7">
      <c r="A744" s="1">
        <f t="shared" si="23"/>
        <v>500009</v>
      </c>
      <c r="B744" s="1">
        <v>5</v>
      </c>
      <c r="C744" s="1">
        <v>0</v>
      </c>
      <c r="D744" s="2">
        <v>9</v>
      </c>
      <c r="E744" s="5">
        <v>22.06</v>
      </c>
      <c r="F744" s="5">
        <v>20.190000000000001</v>
      </c>
      <c r="G744" s="5">
        <v>7.6</v>
      </c>
    </row>
    <row r="745" spans="1:7">
      <c r="A745" s="1">
        <f t="shared" si="23"/>
        <v>500010</v>
      </c>
      <c r="B745" s="1">
        <v>5</v>
      </c>
      <c r="C745" s="1">
        <v>0</v>
      </c>
      <c r="D745" s="2">
        <v>10</v>
      </c>
      <c r="E745" s="5">
        <v>45.89</v>
      </c>
      <c r="F745" s="5">
        <v>33.19</v>
      </c>
      <c r="G745" s="5">
        <v>9.8000000000000007</v>
      </c>
    </row>
    <row r="746" spans="1:7">
      <c r="A746" s="1">
        <f t="shared" si="23"/>
        <v>500011</v>
      </c>
      <c r="B746" s="1">
        <v>5</v>
      </c>
      <c r="C746" s="1">
        <v>0</v>
      </c>
      <c r="D746" s="2">
        <v>11</v>
      </c>
      <c r="E746" s="5">
        <v>92.55</v>
      </c>
      <c r="F746" s="5">
        <v>89.01</v>
      </c>
      <c r="G746" s="5">
        <v>11.36</v>
      </c>
    </row>
    <row r="747" spans="1:7">
      <c r="A747" s="1">
        <f t="shared" si="23"/>
        <v>500012</v>
      </c>
      <c r="B747" s="1">
        <v>5</v>
      </c>
      <c r="C747" s="1">
        <v>0</v>
      </c>
      <c r="D747" s="2">
        <v>12</v>
      </c>
      <c r="E747" s="5">
        <v>4652.21</v>
      </c>
      <c r="F747" s="5">
        <v>4782.13</v>
      </c>
      <c r="G747" s="5">
        <v>111.52</v>
      </c>
    </row>
    <row r="748" spans="1:7">
      <c r="A748" s="1">
        <f t="shared" si="23"/>
        <v>500013</v>
      </c>
      <c r="B748" s="1">
        <v>5</v>
      </c>
      <c r="C748" s="1">
        <v>0</v>
      </c>
      <c r="D748" s="2">
        <v>13</v>
      </c>
      <c r="E748" s="5">
        <v>10022</v>
      </c>
      <c r="F748" s="5">
        <v>9746.69</v>
      </c>
      <c r="G748" s="5">
        <v>219.09</v>
      </c>
    </row>
    <row r="749" spans="1:7">
      <c r="A749" s="1">
        <f t="shared" si="23"/>
        <v>500014</v>
      </c>
      <c r="B749" s="1">
        <v>5</v>
      </c>
      <c r="C749" s="1">
        <v>0</v>
      </c>
      <c r="D749" s="2">
        <v>14</v>
      </c>
      <c r="E749" s="5">
        <v>4632.8500000000004</v>
      </c>
      <c r="F749" s="5">
        <v>4508.49</v>
      </c>
      <c r="G749" s="5">
        <v>107.07</v>
      </c>
    </row>
    <row r="750" spans="1:7">
      <c r="A750" s="1">
        <f t="shared" si="23"/>
        <v>500015</v>
      </c>
      <c r="B750" s="1">
        <v>5</v>
      </c>
      <c r="C750" s="1">
        <v>0</v>
      </c>
      <c r="D750" s="2">
        <v>15</v>
      </c>
      <c r="E750" s="5">
        <v>3784.33</v>
      </c>
      <c r="F750" s="5">
        <v>4019.09</v>
      </c>
      <c r="G750" s="5">
        <v>82</v>
      </c>
    </row>
    <row r="751" spans="1:7">
      <c r="A751" s="1">
        <f t="shared" si="23"/>
        <v>500016</v>
      </c>
      <c r="B751" s="1">
        <v>5</v>
      </c>
      <c r="C751" s="1">
        <v>0</v>
      </c>
      <c r="D751" s="2">
        <v>16</v>
      </c>
      <c r="E751" s="5">
        <v>892.64</v>
      </c>
      <c r="F751" s="5">
        <v>918.68</v>
      </c>
      <c r="G751" s="5">
        <v>30.59</v>
      </c>
    </row>
    <row r="752" spans="1:7">
      <c r="A752" s="1">
        <f t="shared" si="23"/>
        <v>500017</v>
      </c>
      <c r="B752" s="1">
        <v>5</v>
      </c>
      <c r="C752" s="1">
        <v>0</v>
      </c>
      <c r="D752" s="2">
        <v>17</v>
      </c>
      <c r="E752" s="5">
        <v>4362.9799999999996</v>
      </c>
      <c r="F752" s="5">
        <v>4390.63</v>
      </c>
      <c r="G752" s="5">
        <v>104.31</v>
      </c>
    </row>
    <row r="753" spans="1:7">
      <c r="A753" s="1">
        <f t="shared" si="23"/>
        <v>500018</v>
      </c>
      <c r="B753" s="1">
        <v>5</v>
      </c>
      <c r="C753" s="1">
        <v>0</v>
      </c>
      <c r="D753" s="2">
        <v>18</v>
      </c>
      <c r="E753" s="5">
        <v>1715.57</v>
      </c>
      <c r="F753" s="5">
        <v>1775.84</v>
      </c>
      <c r="G753" s="5">
        <v>50.77</v>
      </c>
    </row>
    <row r="754" spans="1:7">
      <c r="A754" s="1">
        <f t="shared" si="23"/>
        <v>500019</v>
      </c>
      <c r="B754" s="1">
        <v>5</v>
      </c>
      <c r="C754" s="1">
        <v>0</v>
      </c>
      <c r="D754" s="2">
        <v>19</v>
      </c>
      <c r="E754" s="5">
        <v>15.48</v>
      </c>
      <c r="F754" s="5">
        <v>14.27</v>
      </c>
      <c r="G754" s="5">
        <v>12.88</v>
      </c>
    </row>
    <row r="755" spans="1:7">
      <c r="A755" s="1">
        <f t="shared" si="23"/>
        <v>500020</v>
      </c>
      <c r="B755" s="1">
        <v>5</v>
      </c>
      <c r="C755" s="1">
        <v>0</v>
      </c>
      <c r="D755" s="2">
        <v>20</v>
      </c>
      <c r="E755" s="5">
        <v>3128.64</v>
      </c>
      <c r="F755" s="5">
        <v>3177.19</v>
      </c>
      <c r="G755" s="5">
        <v>80.41</v>
      </c>
    </row>
    <row r="756" spans="1:7">
      <c r="A756" s="1">
        <f t="shared" ref="A756:A819" si="24">100000*B756+200*C756+D756</f>
        <v>500021</v>
      </c>
      <c r="B756" s="1">
        <v>5</v>
      </c>
      <c r="C756" s="1">
        <v>0</v>
      </c>
      <c r="D756" s="2">
        <v>21</v>
      </c>
      <c r="E756" s="5">
        <v>27.91</v>
      </c>
      <c r="F756" s="5">
        <v>31.52</v>
      </c>
      <c r="G756" s="5">
        <v>24.33</v>
      </c>
    </row>
    <row r="757" spans="1:7">
      <c r="A757" s="1">
        <f t="shared" si="24"/>
        <v>500022</v>
      </c>
      <c r="B757" s="1">
        <v>5</v>
      </c>
      <c r="C757" s="1">
        <v>0</v>
      </c>
      <c r="D757" s="2">
        <v>22</v>
      </c>
      <c r="E757" s="5">
        <v>18.649999999999999</v>
      </c>
      <c r="F757" s="5">
        <v>10.5</v>
      </c>
      <c r="G757" s="5">
        <v>18.64</v>
      </c>
    </row>
    <row r="758" spans="1:7">
      <c r="A758" s="1">
        <f t="shared" si="24"/>
        <v>500023</v>
      </c>
      <c r="B758" s="1">
        <v>5</v>
      </c>
      <c r="C758" s="1">
        <v>0</v>
      </c>
      <c r="D758" s="2">
        <v>23</v>
      </c>
      <c r="E758" s="5">
        <v>13.11</v>
      </c>
      <c r="F758" s="5">
        <v>-1.47</v>
      </c>
      <c r="G758" s="5">
        <v>19.7</v>
      </c>
    </row>
    <row r="759" spans="1:7">
      <c r="A759" s="1">
        <f t="shared" si="24"/>
        <v>500024</v>
      </c>
      <c r="B759" s="1">
        <v>5</v>
      </c>
      <c r="C759" s="1">
        <v>0</v>
      </c>
      <c r="D759" s="2">
        <v>24</v>
      </c>
      <c r="E759" s="5">
        <v>21.38</v>
      </c>
      <c r="F759" s="5">
        <v>8.86</v>
      </c>
      <c r="G759" s="5">
        <v>20.04</v>
      </c>
    </row>
    <row r="760" spans="1:7">
      <c r="A760" s="1">
        <f t="shared" si="24"/>
        <v>500025</v>
      </c>
      <c r="B760" s="1">
        <v>5</v>
      </c>
      <c r="C760" s="1">
        <v>0</v>
      </c>
      <c r="D760" s="2">
        <v>25</v>
      </c>
      <c r="E760" s="5">
        <v>2030.68</v>
      </c>
      <c r="F760" s="5">
        <v>1856.21</v>
      </c>
      <c r="G760" s="5">
        <v>130.06</v>
      </c>
    </row>
    <row r="761" spans="1:7">
      <c r="A761" s="1">
        <f t="shared" si="24"/>
        <v>500026</v>
      </c>
      <c r="B761" s="1">
        <v>5</v>
      </c>
      <c r="C761" s="1">
        <v>0</v>
      </c>
      <c r="D761" s="2">
        <v>26</v>
      </c>
      <c r="E761" s="5">
        <v>29.66</v>
      </c>
      <c r="F761" s="5">
        <v>41.32</v>
      </c>
      <c r="G761" s="5">
        <v>23.13</v>
      </c>
    </row>
    <row r="762" spans="1:7">
      <c r="A762" s="1">
        <f t="shared" si="24"/>
        <v>500027</v>
      </c>
      <c r="B762" s="1">
        <v>5</v>
      </c>
      <c r="C762" s="1">
        <v>0</v>
      </c>
      <c r="D762" s="2">
        <v>27</v>
      </c>
      <c r="E762" s="5">
        <v>201.22</v>
      </c>
      <c r="F762" s="5">
        <v>204.58</v>
      </c>
      <c r="G762" s="5">
        <v>29.85</v>
      </c>
    </row>
    <row r="763" spans="1:7">
      <c r="A763" s="1">
        <f t="shared" si="24"/>
        <v>500028</v>
      </c>
      <c r="B763" s="1">
        <v>5</v>
      </c>
      <c r="C763" s="1">
        <v>0</v>
      </c>
      <c r="D763" s="2">
        <v>28</v>
      </c>
      <c r="E763" s="5">
        <v>228.12</v>
      </c>
      <c r="F763" s="5">
        <v>211.35</v>
      </c>
      <c r="G763" s="5">
        <v>31.74</v>
      </c>
    </row>
    <row r="764" spans="1:7">
      <c r="A764" s="1">
        <f t="shared" si="24"/>
        <v>500029</v>
      </c>
      <c r="B764" s="1">
        <v>5</v>
      </c>
      <c r="C764" s="1">
        <v>0</v>
      </c>
      <c r="D764" s="2">
        <v>29</v>
      </c>
      <c r="E764" s="5">
        <v>1877.18</v>
      </c>
      <c r="F764" s="5">
        <v>1762.6</v>
      </c>
      <c r="G764" s="5">
        <v>74.13</v>
      </c>
    </row>
    <row r="765" spans="1:7">
      <c r="A765" s="1">
        <f t="shared" si="24"/>
        <v>500030</v>
      </c>
      <c r="B765" s="1">
        <v>5</v>
      </c>
      <c r="C765" s="1">
        <v>0</v>
      </c>
      <c r="D765" s="2">
        <v>30</v>
      </c>
      <c r="E765" s="5">
        <v>1873.84</v>
      </c>
      <c r="F765" s="5">
        <v>1714</v>
      </c>
      <c r="G765" s="5">
        <v>73.84</v>
      </c>
    </row>
    <row r="766" spans="1:7">
      <c r="A766" s="1">
        <f t="shared" si="24"/>
        <v>500031</v>
      </c>
      <c r="B766" s="1">
        <v>5</v>
      </c>
      <c r="C766" s="1">
        <v>0</v>
      </c>
      <c r="D766" s="2">
        <v>31</v>
      </c>
      <c r="E766" s="5">
        <v>59.34</v>
      </c>
      <c r="F766" s="5">
        <v>50.88</v>
      </c>
      <c r="G766" s="5">
        <v>43.96</v>
      </c>
    </row>
    <row r="767" spans="1:7">
      <c r="A767" s="1">
        <f t="shared" si="24"/>
        <v>500032</v>
      </c>
      <c r="B767" s="1">
        <v>5</v>
      </c>
      <c r="C767" s="1">
        <v>0</v>
      </c>
      <c r="D767" s="2">
        <v>32</v>
      </c>
      <c r="E767" s="5">
        <v>33.49</v>
      </c>
      <c r="F767" s="5">
        <v>27.62</v>
      </c>
      <c r="G767" s="5">
        <v>30.41</v>
      </c>
    </row>
    <row r="768" spans="1:7">
      <c r="A768" s="1">
        <f t="shared" si="24"/>
        <v>500033</v>
      </c>
      <c r="B768" s="1">
        <v>5</v>
      </c>
      <c r="C768" s="1">
        <v>0</v>
      </c>
      <c r="D768" s="2">
        <v>33</v>
      </c>
      <c r="E768" s="5">
        <v>220.4</v>
      </c>
      <c r="F768" s="5">
        <v>281.82</v>
      </c>
      <c r="G768" s="5">
        <v>39.58</v>
      </c>
    </row>
    <row r="769" spans="1:7">
      <c r="A769" s="1">
        <f t="shared" si="24"/>
        <v>500034</v>
      </c>
      <c r="B769" s="1">
        <v>5</v>
      </c>
      <c r="C769" s="1">
        <v>0</v>
      </c>
      <c r="D769" s="2">
        <v>34</v>
      </c>
      <c r="E769" s="5">
        <v>545.59</v>
      </c>
      <c r="F769" s="5">
        <v>559.62</v>
      </c>
      <c r="G769" s="5">
        <v>48.26</v>
      </c>
    </row>
    <row r="770" spans="1:7">
      <c r="A770" s="1">
        <f t="shared" si="24"/>
        <v>500035</v>
      </c>
      <c r="B770" s="1">
        <v>5</v>
      </c>
      <c r="C770" s="1">
        <v>0</v>
      </c>
      <c r="D770" s="2">
        <v>35</v>
      </c>
      <c r="E770" s="5">
        <v>261.23</v>
      </c>
      <c r="F770" s="5">
        <v>255.8</v>
      </c>
      <c r="G770" s="5">
        <v>40.47</v>
      </c>
    </row>
    <row r="771" spans="1:7">
      <c r="A771" s="1">
        <f t="shared" si="24"/>
        <v>500036</v>
      </c>
      <c r="B771" s="1">
        <v>5</v>
      </c>
      <c r="C771" s="1">
        <v>0</v>
      </c>
      <c r="D771" s="2">
        <v>36</v>
      </c>
      <c r="E771" s="5">
        <v>34.270000000000003</v>
      </c>
      <c r="F771" s="5">
        <v>9.98</v>
      </c>
      <c r="G771" s="5">
        <v>26.31</v>
      </c>
    </row>
    <row r="772" spans="1:7">
      <c r="A772" s="1">
        <f t="shared" si="24"/>
        <v>500037</v>
      </c>
      <c r="B772" s="1">
        <v>5</v>
      </c>
      <c r="C772" s="1">
        <v>0</v>
      </c>
      <c r="D772" s="2">
        <v>37</v>
      </c>
      <c r="E772" s="5">
        <v>10.91</v>
      </c>
      <c r="F772" s="5">
        <v>-29.42</v>
      </c>
      <c r="G772" s="5">
        <v>34.44</v>
      </c>
    </row>
    <row r="773" spans="1:7">
      <c r="A773" s="1">
        <f t="shared" si="24"/>
        <v>500200</v>
      </c>
      <c r="B773" s="1">
        <v>5</v>
      </c>
      <c r="C773" s="1">
        <v>1</v>
      </c>
      <c r="D773" s="2">
        <v>0</v>
      </c>
      <c r="E773" s="5">
        <v>502.83</v>
      </c>
      <c r="F773" s="5">
        <v>538.77</v>
      </c>
      <c r="G773" s="5">
        <v>15.6</v>
      </c>
    </row>
    <row r="774" spans="1:7">
      <c r="A774" s="1">
        <f t="shared" si="24"/>
        <v>500400</v>
      </c>
      <c r="B774" s="1">
        <v>5</v>
      </c>
      <c r="C774" s="1">
        <v>2</v>
      </c>
      <c r="D774" s="2">
        <v>0</v>
      </c>
      <c r="E774" s="5">
        <v>25377.33</v>
      </c>
      <c r="F774" s="5">
        <v>26220.66</v>
      </c>
      <c r="G774" s="5">
        <v>584.96</v>
      </c>
    </row>
    <row r="775" spans="1:7">
      <c r="A775" s="1">
        <f t="shared" si="24"/>
        <v>500600</v>
      </c>
      <c r="B775" s="1">
        <v>5</v>
      </c>
      <c r="C775" s="1">
        <v>3</v>
      </c>
      <c r="D775" s="2">
        <v>0</v>
      </c>
      <c r="E775" s="5">
        <v>28.18</v>
      </c>
      <c r="F775" s="5">
        <v>24.46</v>
      </c>
      <c r="G775" s="5">
        <v>5.52</v>
      </c>
    </row>
    <row r="776" spans="1:7">
      <c r="A776" s="1">
        <f t="shared" si="24"/>
        <v>500800</v>
      </c>
      <c r="B776" s="1">
        <v>5</v>
      </c>
      <c r="C776" s="1">
        <v>4</v>
      </c>
      <c r="D776" s="2">
        <v>0</v>
      </c>
      <c r="E776" s="5">
        <v>2813.99</v>
      </c>
      <c r="F776" s="5">
        <v>2903.57</v>
      </c>
      <c r="G776" s="5">
        <v>69.209999999999994</v>
      </c>
    </row>
    <row r="777" spans="1:7">
      <c r="A777" s="1">
        <f t="shared" si="24"/>
        <v>501000</v>
      </c>
      <c r="B777" s="1">
        <v>5</v>
      </c>
      <c r="C777" s="1">
        <v>5</v>
      </c>
      <c r="D777" s="2">
        <v>0</v>
      </c>
      <c r="E777" s="5">
        <v>103.62</v>
      </c>
      <c r="F777" s="5">
        <v>114.77</v>
      </c>
      <c r="G777" s="5">
        <v>9.08</v>
      </c>
    </row>
    <row r="778" spans="1:7">
      <c r="A778" s="1">
        <f t="shared" si="24"/>
        <v>501200</v>
      </c>
      <c r="B778" s="1">
        <v>5</v>
      </c>
      <c r="C778" s="1">
        <v>6</v>
      </c>
      <c r="D778" s="2">
        <v>0</v>
      </c>
      <c r="E778" s="5">
        <v>11996.74</v>
      </c>
      <c r="F778" s="5">
        <v>12153.18</v>
      </c>
      <c r="G778" s="5">
        <v>276.58</v>
      </c>
    </row>
    <row r="779" spans="1:7">
      <c r="A779" s="1">
        <f t="shared" si="24"/>
        <v>501400</v>
      </c>
      <c r="B779" s="1">
        <v>5</v>
      </c>
      <c r="C779" s="1">
        <v>7</v>
      </c>
      <c r="D779" s="2">
        <v>0</v>
      </c>
      <c r="E779" s="5">
        <v>1098.8</v>
      </c>
      <c r="F779" s="5">
        <v>1032.55</v>
      </c>
      <c r="G779" s="5">
        <v>41.51</v>
      </c>
    </row>
    <row r="780" spans="1:7">
      <c r="A780" s="1">
        <f t="shared" si="24"/>
        <v>501600</v>
      </c>
      <c r="B780" s="1">
        <v>5</v>
      </c>
      <c r="C780" s="1">
        <v>8</v>
      </c>
      <c r="D780" s="2">
        <v>0</v>
      </c>
      <c r="E780" s="5">
        <v>78.94</v>
      </c>
      <c r="F780" s="5">
        <v>83.31</v>
      </c>
      <c r="G780" s="5">
        <v>17.63</v>
      </c>
    </row>
    <row r="781" spans="1:7">
      <c r="A781" s="1">
        <f t="shared" si="24"/>
        <v>501800</v>
      </c>
      <c r="B781" s="1">
        <v>5</v>
      </c>
      <c r="C781" s="1">
        <v>9</v>
      </c>
      <c r="D781" s="2">
        <v>0</v>
      </c>
      <c r="E781" s="5">
        <v>2709.6</v>
      </c>
      <c r="F781" s="5">
        <v>2466.19</v>
      </c>
      <c r="G781" s="5">
        <v>128.51</v>
      </c>
    </row>
    <row r="782" spans="1:7">
      <c r="A782" s="1">
        <f t="shared" si="24"/>
        <v>502000</v>
      </c>
      <c r="B782" s="1">
        <v>5</v>
      </c>
      <c r="C782" s="1">
        <v>10</v>
      </c>
      <c r="D782" s="2">
        <v>0</v>
      </c>
      <c r="E782" s="5">
        <v>89.63</v>
      </c>
      <c r="F782" s="5">
        <v>218.3</v>
      </c>
      <c r="G782" s="5">
        <v>47.44</v>
      </c>
    </row>
    <row r="783" spans="1:7">
      <c r="A783" s="1">
        <f t="shared" si="24"/>
        <v>502200</v>
      </c>
      <c r="B783" s="1">
        <v>5</v>
      </c>
      <c r="C783" s="1">
        <v>11</v>
      </c>
      <c r="D783" s="2">
        <v>0</v>
      </c>
      <c r="E783" s="5">
        <v>203.1</v>
      </c>
      <c r="F783" s="5">
        <v>130.96</v>
      </c>
      <c r="G783" s="5">
        <v>46.93</v>
      </c>
    </row>
    <row r="784" spans="1:7">
      <c r="A784" s="1">
        <f t="shared" si="24"/>
        <v>502400</v>
      </c>
      <c r="B784" s="1">
        <v>5</v>
      </c>
      <c r="C784" s="1">
        <v>12</v>
      </c>
      <c r="D784" s="2">
        <v>0</v>
      </c>
      <c r="E784" s="5">
        <v>434.33</v>
      </c>
      <c r="F784" s="5">
        <v>509.01</v>
      </c>
      <c r="G784" s="5">
        <v>67.52</v>
      </c>
    </row>
    <row r="785" spans="1:7">
      <c r="A785" s="1">
        <f t="shared" si="24"/>
        <v>502600</v>
      </c>
      <c r="B785" s="1">
        <v>5</v>
      </c>
      <c r="C785" s="1">
        <v>13</v>
      </c>
      <c r="D785" s="2">
        <v>0</v>
      </c>
      <c r="E785" s="5">
        <v>754.74</v>
      </c>
      <c r="F785" s="5">
        <v>905.33</v>
      </c>
      <c r="G785" s="5">
        <v>89.4</v>
      </c>
    </row>
    <row r="786" spans="1:7">
      <c r="A786" s="1">
        <f t="shared" si="24"/>
        <v>600000</v>
      </c>
      <c r="B786" s="1">
        <v>6</v>
      </c>
      <c r="C786" s="1">
        <v>0</v>
      </c>
      <c r="D786" s="2">
        <v>0</v>
      </c>
      <c r="E786" s="5">
        <v>4517.1899999999996</v>
      </c>
      <c r="F786" s="5">
        <v>4387.9399999999996</v>
      </c>
      <c r="G786" s="5">
        <v>120.71</v>
      </c>
    </row>
    <row r="787" spans="1:7">
      <c r="A787" s="1">
        <f t="shared" si="24"/>
        <v>600001</v>
      </c>
      <c r="B787" s="1">
        <v>6</v>
      </c>
      <c r="C787" s="1">
        <v>0</v>
      </c>
      <c r="D787" s="2">
        <v>1</v>
      </c>
      <c r="E787" s="5">
        <v>6517.26</v>
      </c>
      <c r="F787" s="5">
        <v>6205.62</v>
      </c>
      <c r="G787" s="5">
        <v>118.73</v>
      </c>
    </row>
    <row r="788" spans="1:7">
      <c r="A788" s="1">
        <f t="shared" si="24"/>
        <v>600002</v>
      </c>
      <c r="B788" s="1">
        <v>6</v>
      </c>
      <c r="C788" s="1">
        <v>0</v>
      </c>
      <c r="D788" s="2">
        <v>2</v>
      </c>
      <c r="E788" s="5">
        <v>28.99</v>
      </c>
      <c r="F788" s="5">
        <v>29.84</v>
      </c>
      <c r="G788" s="5">
        <v>6.28</v>
      </c>
    </row>
    <row r="789" spans="1:7">
      <c r="A789" s="1">
        <f t="shared" si="24"/>
        <v>600003</v>
      </c>
      <c r="B789" s="1">
        <v>6</v>
      </c>
      <c r="C789" s="1">
        <v>0</v>
      </c>
      <c r="D789" s="2">
        <v>3</v>
      </c>
      <c r="E789" s="5">
        <v>1678.15</v>
      </c>
      <c r="F789" s="5">
        <v>1783.63</v>
      </c>
      <c r="G789" s="5">
        <v>34.229999999999997</v>
      </c>
    </row>
    <row r="790" spans="1:7">
      <c r="A790" s="1">
        <f t="shared" si="24"/>
        <v>600004</v>
      </c>
      <c r="B790" s="1">
        <v>6</v>
      </c>
      <c r="C790" s="1">
        <v>0</v>
      </c>
      <c r="D790" s="2">
        <v>4</v>
      </c>
      <c r="E790" s="5">
        <v>3109.91</v>
      </c>
      <c r="F790" s="5">
        <v>3017.14</v>
      </c>
      <c r="G790" s="5">
        <v>54.48</v>
      </c>
    </row>
    <row r="791" spans="1:7">
      <c r="A791" s="1">
        <f t="shared" si="24"/>
        <v>600005</v>
      </c>
      <c r="B791" s="1">
        <v>6</v>
      </c>
      <c r="C791" s="1">
        <v>0</v>
      </c>
      <c r="D791" s="2">
        <v>5</v>
      </c>
      <c r="E791" s="5">
        <v>445.17</v>
      </c>
      <c r="F791" s="5">
        <v>530.32000000000005</v>
      </c>
      <c r="G791" s="5">
        <v>15.35</v>
      </c>
    </row>
    <row r="792" spans="1:7">
      <c r="A792" s="1">
        <f t="shared" si="24"/>
        <v>600006</v>
      </c>
      <c r="B792" s="1">
        <v>6</v>
      </c>
      <c r="C792" s="1">
        <v>0</v>
      </c>
      <c r="D792" s="2">
        <v>6</v>
      </c>
      <c r="E792" s="5">
        <v>2142.59</v>
      </c>
      <c r="F792" s="5">
        <v>1873.14</v>
      </c>
      <c r="G792" s="5">
        <v>41.58</v>
      </c>
    </row>
    <row r="793" spans="1:7">
      <c r="A793" s="1">
        <f t="shared" si="24"/>
        <v>600007</v>
      </c>
      <c r="B793" s="1">
        <v>6</v>
      </c>
      <c r="C793" s="1">
        <v>0</v>
      </c>
      <c r="D793" s="2">
        <v>7</v>
      </c>
      <c r="E793" s="5">
        <v>414.47</v>
      </c>
      <c r="F793" s="5">
        <v>378.68</v>
      </c>
      <c r="G793" s="5">
        <v>15.45</v>
      </c>
    </row>
    <row r="794" spans="1:7">
      <c r="A794" s="1">
        <f t="shared" si="24"/>
        <v>600008</v>
      </c>
      <c r="B794" s="1">
        <v>6</v>
      </c>
      <c r="C794" s="1">
        <v>0</v>
      </c>
      <c r="D794" s="2">
        <v>8</v>
      </c>
      <c r="E794" s="5">
        <v>627.05999999999995</v>
      </c>
      <c r="F794" s="5">
        <v>625.46</v>
      </c>
      <c r="G794" s="5">
        <v>23.24</v>
      </c>
    </row>
    <row r="795" spans="1:7">
      <c r="A795" s="1">
        <f t="shared" si="24"/>
        <v>600009</v>
      </c>
      <c r="B795" s="1">
        <v>6</v>
      </c>
      <c r="C795" s="1">
        <v>0</v>
      </c>
      <c r="D795" s="2">
        <v>9</v>
      </c>
      <c r="E795" s="5">
        <v>502.18</v>
      </c>
      <c r="F795" s="5">
        <v>564.11</v>
      </c>
      <c r="G795" s="5">
        <v>24.38</v>
      </c>
    </row>
    <row r="796" spans="1:7">
      <c r="A796" s="1">
        <f t="shared" si="24"/>
        <v>600010</v>
      </c>
      <c r="B796" s="1">
        <v>6</v>
      </c>
      <c r="C796" s="1">
        <v>0</v>
      </c>
      <c r="D796" s="2">
        <v>10</v>
      </c>
      <c r="E796" s="5">
        <v>1203.1500000000001</v>
      </c>
      <c r="F796" s="5">
        <v>1101.93</v>
      </c>
      <c r="G796" s="5">
        <v>33.06</v>
      </c>
    </row>
    <row r="797" spans="1:7">
      <c r="A797" s="1">
        <f t="shared" si="24"/>
        <v>600011</v>
      </c>
      <c r="B797" s="1">
        <v>6</v>
      </c>
      <c r="C797" s="1">
        <v>0</v>
      </c>
      <c r="D797" s="2">
        <v>11</v>
      </c>
      <c r="E797" s="5">
        <v>316.64999999999998</v>
      </c>
      <c r="F797" s="5">
        <v>257.83999999999997</v>
      </c>
      <c r="G797" s="5">
        <v>16.29</v>
      </c>
    </row>
    <row r="798" spans="1:7">
      <c r="A798" s="1">
        <f t="shared" si="24"/>
        <v>600012</v>
      </c>
      <c r="B798" s="1">
        <v>6</v>
      </c>
      <c r="C798" s="1">
        <v>0</v>
      </c>
      <c r="D798" s="2">
        <v>12</v>
      </c>
      <c r="E798" s="5">
        <v>776</v>
      </c>
      <c r="F798" s="5">
        <v>729.85</v>
      </c>
      <c r="G798" s="5">
        <v>27.26</v>
      </c>
    </row>
    <row r="799" spans="1:7">
      <c r="A799" s="1">
        <f t="shared" si="24"/>
        <v>600013</v>
      </c>
      <c r="B799" s="1">
        <v>6</v>
      </c>
      <c r="C799" s="1">
        <v>0</v>
      </c>
      <c r="D799" s="2">
        <v>13</v>
      </c>
      <c r="E799" s="5">
        <v>7788.89</v>
      </c>
      <c r="F799" s="5">
        <v>7629.19</v>
      </c>
      <c r="G799" s="5">
        <v>174.13</v>
      </c>
    </row>
    <row r="800" spans="1:7">
      <c r="A800" s="1">
        <f t="shared" si="24"/>
        <v>600014</v>
      </c>
      <c r="B800" s="1">
        <v>6</v>
      </c>
      <c r="C800" s="1">
        <v>0</v>
      </c>
      <c r="D800" s="2">
        <v>14</v>
      </c>
      <c r="E800" s="5">
        <v>42.45</v>
      </c>
      <c r="F800" s="5">
        <v>48.01</v>
      </c>
      <c r="G800" s="5">
        <v>12.83</v>
      </c>
    </row>
    <row r="801" spans="1:7">
      <c r="A801" s="1">
        <f t="shared" si="24"/>
        <v>600015</v>
      </c>
      <c r="B801" s="1">
        <v>6</v>
      </c>
      <c r="C801" s="1">
        <v>0</v>
      </c>
      <c r="D801" s="2">
        <v>15</v>
      </c>
      <c r="E801" s="5">
        <v>795.03</v>
      </c>
      <c r="F801" s="5">
        <v>831.96</v>
      </c>
      <c r="G801" s="5">
        <v>25.22</v>
      </c>
    </row>
    <row r="802" spans="1:7">
      <c r="A802" s="1">
        <f t="shared" si="24"/>
        <v>600016</v>
      </c>
      <c r="B802" s="1">
        <v>6</v>
      </c>
      <c r="C802" s="1">
        <v>0</v>
      </c>
      <c r="D802" s="2">
        <v>16</v>
      </c>
      <c r="E802" s="5">
        <v>2498.06</v>
      </c>
      <c r="F802" s="5">
        <v>2353.71</v>
      </c>
      <c r="G802" s="5">
        <v>60.49</v>
      </c>
    </row>
    <row r="803" spans="1:7">
      <c r="A803" s="1">
        <f t="shared" si="24"/>
        <v>600017</v>
      </c>
      <c r="B803" s="1">
        <v>6</v>
      </c>
      <c r="C803" s="1">
        <v>0</v>
      </c>
      <c r="D803" s="2">
        <v>17</v>
      </c>
      <c r="E803" s="5">
        <v>1.1100000000000001</v>
      </c>
      <c r="F803" s="5">
        <v>17.03</v>
      </c>
      <c r="G803" s="5">
        <v>12.04</v>
      </c>
    </row>
    <row r="804" spans="1:7">
      <c r="A804" s="1">
        <f t="shared" si="24"/>
        <v>600018</v>
      </c>
      <c r="B804" s="1">
        <v>6</v>
      </c>
      <c r="C804" s="1">
        <v>0</v>
      </c>
      <c r="D804" s="2">
        <v>18</v>
      </c>
      <c r="E804" s="5">
        <v>1041.3</v>
      </c>
      <c r="F804" s="5">
        <v>1040.68</v>
      </c>
      <c r="G804" s="5">
        <v>34.729999999999997</v>
      </c>
    </row>
    <row r="805" spans="1:7">
      <c r="A805" s="1">
        <f t="shared" si="24"/>
        <v>600019</v>
      </c>
      <c r="B805" s="1">
        <v>6</v>
      </c>
      <c r="C805" s="1">
        <v>0</v>
      </c>
      <c r="D805" s="2">
        <v>19</v>
      </c>
      <c r="E805" s="5">
        <v>1565.7</v>
      </c>
      <c r="F805" s="5">
        <v>1548.25</v>
      </c>
      <c r="G805" s="5">
        <v>45.64</v>
      </c>
    </row>
    <row r="806" spans="1:7">
      <c r="A806" s="1">
        <f t="shared" si="24"/>
        <v>600020</v>
      </c>
      <c r="B806" s="1">
        <v>6</v>
      </c>
      <c r="C806" s="1">
        <v>0</v>
      </c>
      <c r="D806" s="2">
        <v>20</v>
      </c>
      <c r="E806" s="5">
        <v>140.76</v>
      </c>
      <c r="F806" s="5">
        <v>150.93</v>
      </c>
      <c r="G806" s="5">
        <v>16.97</v>
      </c>
    </row>
    <row r="807" spans="1:7">
      <c r="A807" s="1">
        <f t="shared" si="24"/>
        <v>600021</v>
      </c>
      <c r="B807" s="1">
        <v>6</v>
      </c>
      <c r="C807" s="1">
        <v>0</v>
      </c>
      <c r="D807" s="2">
        <v>21</v>
      </c>
      <c r="E807" s="5">
        <v>2.86</v>
      </c>
      <c r="F807" s="5">
        <v>-0.68</v>
      </c>
      <c r="G807" s="5">
        <v>18.79</v>
      </c>
    </row>
    <row r="808" spans="1:7">
      <c r="A808" s="1">
        <f t="shared" si="24"/>
        <v>600022</v>
      </c>
      <c r="B808" s="1">
        <v>6</v>
      </c>
      <c r="C808" s="1">
        <v>0</v>
      </c>
      <c r="D808" s="2">
        <v>22</v>
      </c>
      <c r="E808" s="5">
        <v>2850.97</v>
      </c>
      <c r="F808" s="5">
        <v>2759.8</v>
      </c>
      <c r="G808" s="5">
        <v>111.76</v>
      </c>
    </row>
    <row r="809" spans="1:7">
      <c r="A809" s="1">
        <f t="shared" si="24"/>
        <v>600023</v>
      </c>
      <c r="B809" s="1">
        <v>6</v>
      </c>
      <c r="C809" s="1">
        <v>0</v>
      </c>
      <c r="D809" s="2">
        <v>23</v>
      </c>
      <c r="E809" s="5">
        <v>1900.16</v>
      </c>
      <c r="F809" s="5">
        <v>1677.22</v>
      </c>
      <c r="G809" s="5">
        <v>65.959999999999994</v>
      </c>
    </row>
    <row r="810" spans="1:7">
      <c r="A810" s="1">
        <f t="shared" si="24"/>
        <v>600024</v>
      </c>
      <c r="B810" s="1">
        <v>6</v>
      </c>
      <c r="C810" s="1">
        <v>0</v>
      </c>
      <c r="D810" s="2">
        <v>24</v>
      </c>
      <c r="E810" s="5">
        <v>280.27</v>
      </c>
      <c r="F810" s="5">
        <v>330.32</v>
      </c>
      <c r="G810" s="5">
        <v>31.56</v>
      </c>
    </row>
    <row r="811" spans="1:7">
      <c r="A811" s="1">
        <f t="shared" si="24"/>
        <v>600025</v>
      </c>
      <c r="B811" s="1">
        <v>6</v>
      </c>
      <c r="C811" s="1">
        <v>0</v>
      </c>
      <c r="D811" s="2">
        <v>25</v>
      </c>
      <c r="E811" s="5">
        <v>9.33</v>
      </c>
      <c r="F811" s="5">
        <v>26.81</v>
      </c>
      <c r="G811" s="5">
        <v>22.85</v>
      </c>
    </row>
    <row r="812" spans="1:7">
      <c r="A812" s="1">
        <f t="shared" si="24"/>
        <v>600026</v>
      </c>
      <c r="B812" s="1">
        <v>6</v>
      </c>
      <c r="C812" s="1">
        <v>0</v>
      </c>
      <c r="D812" s="2">
        <v>26</v>
      </c>
      <c r="E812" s="5">
        <v>9.01</v>
      </c>
      <c r="F812" s="5">
        <v>10.69</v>
      </c>
      <c r="G812" s="5">
        <v>23.85</v>
      </c>
    </row>
    <row r="813" spans="1:7">
      <c r="A813" s="1">
        <f t="shared" si="24"/>
        <v>600027</v>
      </c>
      <c r="B813" s="1">
        <v>6</v>
      </c>
      <c r="C813" s="1">
        <v>0</v>
      </c>
      <c r="D813" s="2">
        <v>27</v>
      </c>
      <c r="E813" s="5">
        <v>1519.85</v>
      </c>
      <c r="F813" s="5">
        <v>1590.76</v>
      </c>
      <c r="G813" s="5">
        <v>67.38</v>
      </c>
    </row>
    <row r="814" spans="1:7">
      <c r="A814" s="1">
        <f t="shared" si="24"/>
        <v>600028</v>
      </c>
      <c r="B814" s="1">
        <v>6</v>
      </c>
      <c r="C814" s="1">
        <v>0</v>
      </c>
      <c r="D814" s="2">
        <v>28</v>
      </c>
      <c r="E814" s="5">
        <v>2574.0300000000002</v>
      </c>
      <c r="F814" s="5">
        <v>2490.6799999999998</v>
      </c>
      <c r="G814" s="5">
        <v>93.01</v>
      </c>
    </row>
    <row r="815" spans="1:7">
      <c r="A815" s="1">
        <f t="shared" si="24"/>
        <v>600029</v>
      </c>
      <c r="B815" s="1">
        <v>6</v>
      </c>
      <c r="C815" s="1">
        <v>0</v>
      </c>
      <c r="D815" s="2">
        <v>29</v>
      </c>
      <c r="E815" s="5">
        <v>59.76</v>
      </c>
      <c r="F815" s="5">
        <v>74.260000000000005</v>
      </c>
      <c r="G815" s="5">
        <v>29.01</v>
      </c>
    </row>
    <row r="816" spans="1:7">
      <c r="A816" s="1">
        <f t="shared" si="24"/>
        <v>600030</v>
      </c>
      <c r="B816" s="1">
        <v>6</v>
      </c>
      <c r="C816" s="1">
        <v>0</v>
      </c>
      <c r="D816" s="2">
        <v>30</v>
      </c>
      <c r="E816" s="5">
        <v>460.14</v>
      </c>
      <c r="F816" s="5">
        <v>470.39</v>
      </c>
      <c r="G816" s="5">
        <v>41.75</v>
      </c>
    </row>
    <row r="817" spans="1:7">
      <c r="A817" s="1">
        <f t="shared" si="24"/>
        <v>600031</v>
      </c>
      <c r="B817" s="1">
        <v>6</v>
      </c>
      <c r="C817" s="1">
        <v>0</v>
      </c>
      <c r="D817" s="2">
        <v>31</v>
      </c>
      <c r="E817" s="5">
        <v>289.5</v>
      </c>
      <c r="F817" s="5">
        <v>333.11</v>
      </c>
      <c r="G817" s="5">
        <v>52.99</v>
      </c>
    </row>
    <row r="818" spans="1:7">
      <c r="A818" s="1">
        <f t="shared" si="24"/>
        <v>600032</v>
      </c>
      <c r="B818" s="1">
        <v>6</v>
      </c>
      <c r="C818" s="1">
        <v>0</v>
      </c>
      <c r="D818" s="2">
        <v>32</v>
      </c>
      <c r="E818" s="5">
        <v>1253.95</v>
      </c>
      <c r="F818" s="5">
        <v>1224.6300000000001</v>
      </c>
      <c r="G818" s="5">
        <v>64.67</v>
      </c>
    </row>
    <row r="819" spans="1:7">
      <c r="A819" s="1">
        <f t="shared" si="24"/>
        <v>600033</v>
      </c>
      <c r="B819" s="1">
        <v>6</v>
      </c>
      <c r="C819" s="1">
        <v>0</v>
      </c>
      <c r="D819" s="2">
        <v>33</v>
      </c>
      <c r="E819" s="5">
        <v>785.67</v>
      </c>
      <c r="F819" s="5">
        <v>883.12</v>
      </c>
      <c r="G819" s="5">
        <v>89.59</v>
      </c>
    </row>
    <row r="820" spans="1:7">
      <c r="A820" s="1">
        <f t="shared" ref="A820:A883" si="25">100000*B820+200*C820+D820</f>
        <v>600034</v>
      </c>
      <c r="B820" s="1">
        <v>6</v>
      </c>
      <c r="C820" s="1">
        <v>0</v>
      </c>
      <c r="D820" s="2">
        <v>34</v>
      </c>
      <c r="E820" s="5">
        <v>33.57</v>
      </c>
      <c r="F820" s="5">
        <v>28.85</v>
      </c>
      <c r="G820" s="5">
        <v>51.57</v>
      </c>
    </row>
    <row r="821" spans="1:7">
      <c r="A821" s="1">
        <f t="shared" si="25"/>
        <v>600035</v>
      </c>
      <c r="B821" s="1">
        <v>6</v>
      </c>
      <c r="C821" s="1">
        <v>0</v>
      </c>
      <c r="D821" s="2">
        <v>35</v>
      </c>
      <c r="E821" s="5">
        <v>99.1</v>
      </c>
      <c r="F821" s="5">
        <v>87.65</v>
      </c>
      <c r="G821" s="5">
        <v>58.03</v>
      </c>
    </row>
    <row r="822" spans="1:7">
      <c r="A822" s="1">
        <f t="shared" si="25"/>
        <v>600200</v>
      </c>
      <c r="B822" s="1">
        <v>6</v>
      </c>
      <c r="C822" s="1">
        <v>1</v>
      </c>
      <c r="D822" s="2">
        <v>0</v>
      </c>
      <c r="E822" s="5">
        <v>120.44</v>
      </c>
      <c r="F822" s="5">
        <v>158.32</v>
      </c>
      <c r="G822" s="5">
        <v>12.95</v>
      </c>
    </row>
    <row r="823" spans="1:7">
      <c r="A823" s="1">
        <f t="shared" si="25"/>
        <v>600400</v>
      </c>
      <c r="B823" s="1">
        <v>6</v>
      </c>
      <c r="C823" s="1">
        <v>2</v>
      </c>
      <c r="D823" s="2">
        <v>0</v>
      </c>
      <c r="E823" s="5">
        <v>0.77</v>
      </c>
      <c r="F823" s="5">
        <v>5.69</v>
      </c>
      <c r="G823" s="5">
        <v>6.78</v>
      </c>
    </row>
    <row r="824" spans="1:7">
      <c r="A824" s="1">
        <f t="shared" si="25"/>
        <v>600600</v>
      </c>
      <c r="B824" s="1">
        <v>6</v>
      </c>
      <c r="C824" s="1">
        <v>3</v>
      </c>
      <c r="D824" s="2">
        <v>0</v>
      </c>
      <c r="E824" s="5">
        <v>1265.21</v>
      </c>
      <c r="F824" s="5">
        <v>1390.22</v>
      </c>
      <c r="G824" s="5">
        <v>36.15</v>
      </c>
    </row>
    <row r="825" spans="1:7">
      <c r="A825" s="1">
        <f t="shared" si="25"/>
        <v>600800</v>
      </c>
      <c r="B825" s="1">
        <v>6</v>
      </c>
      <c r="C825" s="1">
        <v>4</v>
      </c>
      <c r="D825" s="2">
        <v>0</v>
      </c>
      <c r="E825" s="5">
        <v>882.3</v>
      </c>
      <c r="F825" s="5">
        <v>817.6</v>
      </c>
      <c r="G825" s="5">
        <v>23.13</v>
      </c>
    </row>
    <row r="826" spans="1:7">
      <c r="A826" s="1">
        <f t="shared" si="25"/>
        <v>601000</v>
      </c>
      <c r="B826" s="1">
        <v>6</v>
      </c>
      <c r="C826" s="1">
        <v>5</v>
      </c>
      <c r="D826" s="2">
        <v>0</v>
      </c>
      <c r="E826" s="5">
        <v>2167.11</v>
      </c>
      <c r="F826" s="5">
        <v>2025.77</v>
      </c>
      <c r="G826" s="5">
        <v>50.36</v>
      </c>
    </row>
    <row r="827" spans="1:7">
      <c r="A827" s="1">
        <f t="shared" si="25"/>
        <v>601200</v>
      </c>
      <c r="B827" s="1">
        <v>6</v>
      </c>
      <c r="C827" s="1">
        <v>6</v>
      </c>
      <c r="D827" s="2">
        <v>0</v>
      </c>
      <c r="E827" s="5">
        <v>2484.66</v>
      </c>
      <c r="F827" s="5">
        <v>2387.79</v>
      </c>
      <c r="G827" s="5">
        <v>59.46</v>
      </c>
    </row>
    <row r="828" spans="1:7">
      <c r="A828" s="1">
        <f t="shared" si="25"/>
        <v>601400</v>
      </c>
      <c r="B828" s="1">
        <v>6</v>
      </c>
      <c r="C828" s="1">
        <v>7</v>
      </c>
      <c r="D828" s="2">
        <v>0</v>
      </c>
      <c r="E828" s="5">
        <v>750.43</v>
      </c>
      <c r="F828" s="5">
        <v>686.9</v>
      </c>
      <c r="G828" s="5">
        <v>57.77</v>
      </c>
    </row>
    <row r="829" spans="1:7">
      <c r="A829" s="1">
        <f t="shared" si="25"/>
        <v>601600</v>
      </c>
      <c r="B829" s="1">
        <v>6</v>
      </c>
      <c r="C829" s="1">
        <v>8</v>
      </c>
      <c r="D829" s="2">
        <v>0</v>
      </c>
      <c r="E829" s="5">
        <v>331.46</v>
      </c>
      <c r="F829" s="5">
        <v>277.87</v>
      </c>
      <c r="G829" s="5">
        <v>45.51</v>
      </c>
    </row>
    <row r="830" spans="1:7">
      <c r="A830" s="1">
        <f t="shared" si="25"/>
        <v>601800</v>
      </c>
      <c r="B830" s="1">
        <v>6</v>
      </c>
      <c r="C830" s="1">
        <v>9</v>
      </c>
      <c r="D830" s="2">
        <v>0</v>
      </c>
      <c r="E830" s="5">
        <v>304.77999999999997</v>
      </c>
      <c r="F830" s="5">
        <v>270.89999999999998</v>
      </c>
      <c r="G830" s="5">
        <v>46.22</v>
      </c>
    </row>
    <row r="831" spans="1:7">
      <c r="A831" s="1">
        <f t="shared" si="25"/>
        <v>602000</v>
      </c>
      <c r="B831" s="1">
        <v>6</v>
      </c>
      <c r="C831" s="1">
        <v>10</v>
      </c>
      <c r="D831" s="2">
        <v>0</v>
      </c>
      <c r="E831" s="5">
        <v>1430.36</v>
      </c>
      <c r="F831" s="5">
        <v>1234.1300000000001</v>
      </c>
      <c r="G831" s="5">
        <v>89.59</v>
      </c>
    </row>
    <row r="832" spans="1:7">
      <c r="A832" s="1">
        <f t="shared" si="25"/>
        <v>602200</v>
      </c>
      <c r="B832" s="1">
        <v>6</v>
      </c>
      <c r="C832" s="1">
        <v>11</v>
      </c>
      <c r="D832" s="2">
        <v>0</v>
      </c>
      <c r="E832" s="5">
        <v>275.73</v>
      </c>
      <c r="F832" s="5">
        <v>270.89999999999998</v>
      </c>
      <c r="G832" s="5">
        <v>54.61</v>
      </c>
    </row>
    <row r="833" spans="1:7">
      <c r="A833" s="1">
        <f t="shared" si="25"/>
        <v>602400</v>
      </c>
      <c r="B833" s="1">
        <v>6</v>
      </c>
      <c r="C833" s="1">
        <v>12</v>
      </c>
      <c r="D833" s="2">
        <v>0</v>
      </c>
      <c r="E833" s="5">
        <v>153.62</v>
      </c>
      <c r="F833" s="5">
        <v>117.54</v>
      </c>
      <c r="G833" s="5">
        <v>55.12</v>
      </c>
    </row>
    <row r="834" spans="1:7">
      <c r="A834" s="1">
        <f t="shared" si="25"/>
        <v>700001</v>
      </c>
      <c r="B834" s="1">
        <v>7</v>
      </c>
      <c r="C834" s="1">
        <v>0</v>
      </c>
      <c r="D834" s="2">
        <v>1</v>
      </c>
      <c r="E834" s="5">
        <v>26.49</v>
      </c>
      <c r="F834" s="5">
        <v>17.829999999999998</v>
      </c>
      <c r="G834" s="5">
        <v>7.45</v>
      </c>
    </row>
    <row r="835" spans="1:7">
      <c r="A835" s="1">
        <f t="shared" si="25"/>
        <v>700002</v>
      </c>
      <c r="B835" s="1">
        <v>7</v>
      </c>
      <c r="C835" s="1">
        <v>0</v>
      </c>
      <c r="D835" s="2">
        <v>2</v>
      </c>
      <c r="E835" s="5">
        <v>644.49</v>
      </c>
      <c r="F835" s="5">
        <v>670.11</v>
      </c>
      <c r="G835" s="5">
        <v>19.239999999999998</v>
      </c>
    </row>
    <row r="836" spans="1:7">
      <c r="A836" s="1">
        <f t="shared" si="25"/>
        <v>700003</v>
      </c>
      <c r="B836" s="1">
        <v>7</v>
      </c>
      <c r="C836" s="1">
        <v>0</v>
      </c>
      <c r="D836" s="2">
        <v>3</v>
      </c>
      <c r="E836" s="5">
        <v>3228.01</v>
      </c>
      <c r="F836" s="5">
        <v>3083.17</v>
      </c>
      <c r="G836" s="5">
        <v>62.2</v>
      </c>
    </row>
    <row r="837" spans="1:7">
      <c r="A837" s="1">
        <f t="shared" si="25"/>
        <v>700004</v>
      </c>
      <c r="B837" s="1">
        <v>7</v>
      </c>
      <c r="C837" s="1">
        <v>0</v>
      </c>
      <c r="D837" s="2">
        <v>4</v>
      </c>
      <c r="E837" s="5">
        <v>22.61</v>
      </c>
      <c r="F837" s="5">
        <v>40.07</v>
      </c>
      <c r="G837" s="5">
        <v>8.0500000000000007</v>
      </c>
    </row>
    <row r="838" spans="1:7">
      <c r="A838" s="1">
        <f t="shared" si="25"/>
        <v>700005</v>
      </c>
      <c r="B838" s="1">
        <v>7</v>
      </c>
      <c r="C838" s="1">
        <v>0</v>
      </c>
      <c r="D838" s="2">
        <v>5</v>
      </c>
      <c r="E838" s="5">
        <v>2087.0500000000002</v>
      </c>
      <c r="F838" s="5">
        <v>2133.56</v>
      </c>
      <c r="G838" s="5">
        <v>45.22</v>
      </c>
    </row>
    <row r="839" spans="1:7">
      <c r="A839" s="1">
        <f t="shared" si="25"/>
        <v>700006</v>
      </c>
      <c r="B839" s="1">
        <v>7</v>
      </c>
      <c r="C839" s="1">
        <v>0</v>
      </c>
      <c r="D839" s="2">
        <v>6</v>
      </c>
      <c r="E839" s="5">
        <v>74.63</v>
      </c>
      <c r="F839" s="5">
        <v>84.13</v>
      </c>
      <c r="G839" s="5">
        <v>9</v>
      </c>
    </row>
    <row r="840" spans="1:7">
      <c r="A840" s="1">
        <f t="shared" si="25"/>
        <v>700007</v>
      </c>
      <c r="B840" s="1">
        <v>7</v>
      </c>
      <c r="C840" s="1">
        <v>0</v>
      </c>
      <c r="D840" s="2">
        <v>7</v>
      </c>
      <c r="E840" s="5">
        <v>432.76</v>
      </c>
      <c r="F840" s="5">
        <v>462.32</v>
      </c>
      <c r="G840" s="5">
        <v>16.5</v>
      </c>
    </row>
    <row r="841" spans="1:7">
      <c r="A841" s="1">
        <f t="shared" si="25"/>
        <v>700008</v>
      </c>
      <c r="B841" s="1">
        <v>7</v>
      </c>
      <c r="C841" s="1">
        <v>0</v>
      </c>
      <c r="D841" s="2">
        <v>8</v>
      </c>
      <c r="E841" s="5">
        <v>11054.78</v>
      </c>
      <c r="F841" s="5">
        <v>10605.43</v>
      </c>
      <c r="G841" s="5">
        <v>201.22</v>
      </c>
    </row>
    <row r="842" spans="1:7">
      <c r="A842" s="1">
        <f t="shared" si="25"/>
        <v>700009</v>
      </c>
      <c r="B842" s="1">
        <v>7</v>
      </c>
      <c r="C842" s="1">
        <v>0</v>
      </c>
      <c r="D842" s="2">
        <v>9</v>
      </c>
      <c r="E842" s="5">
        <v>838.72</v>
      </c>
      <c r="F842" s="5">
        <v>813.87</v>
      </c>
      <c r="G842" s="5">
        <v>28.16</v>
      </c>
    </row>
    <row r="843" spans="1:7">
      <c r="A843" s="1">
        <f t="shared" si="25"/>
        <v>700010</v>
      </c>
      <c r="B843" s="1">
        <v>7</v>
      </c>
      <c r="C843" s="1">
        <v>0</v>
      </c>
      <c r="D843" s="2">
        <v>10</v>
      </c>
      <c r="E843" s="5">
        <v>3809.29</v>
      </c>
      <c r="F843" s="5">
        <v>3819.46</v>
      </c>
      <c r="G843" s="5">
        <v>91.4</v>
      </c>
    </row>
    <row r="844" spans="1:7">
      <c r="A844" s="1">
        <f t="shared" si="25"/>
        <v>700011</v>
      </c>
      <c r="B844" s="1">
        <v>7</v>
      </c>
      <c r="C844" s="1">
        <v>0</v>
      </c>
      <c r="D844" s="2">
        <v>11</v>
      </c>
      <c r="E844" s="5">
        <v>1516.84</v>
      </c>
      <c r="F844" s="5">
        <v>1442.45</v>
      </c>
      <c r="G844" s="5">
        <v>41.86</v>
      </c>
    </row>
    <row r="845" spans="1:7">
      <c r="A845" s="1">
        <f t="shared" si="25"/>
        <v>700012</v>
      </c>
      <c r="B845" s="1">
        <v>7</v>
      </c>
      <c r="C845" s="1">
        <v>0</v>
      </c>
      <c r="D845" s="2">
        <v>12</v>
      </c>
      <c r="E845" s="5">
        <v>20.29</v>
      </c>
      <c r="F845" s="5">
        <v>43.61</v>
      </c>
      <c r="G845" s="5">
        <v>16.420000000000002</v>
      </c>
    </row>
    <row r="846" spans="1:7">
      <c r="A846" s="1">
        <f t="shared" si="25"/>
        <v>700013</v>
      </c>
      <c r="B846" s="1">
        <v>7</v>
      </c>
      <c r="C846" s="1">
        <v>0</v>
      </c>
      <c r="D846" s="2">
        <v>13</v>
      </c>
      <c r="E846" s="5">
        <v>5627.29</v>
      </c>
      <c r="F846" s="5">
        <v>5679.89</v>
      </c>
      <c r="G846" s="5">
        <v>132.84</v>
      </c>
    </row>
    <row r="847" spans="1:7">
      <c r="A847" s="1">
        <f t="shared" si="25"/>
        <v>700014</v>
      </c>
      <c r="B847" s="1">
        <v>7</v>
      </c>
      <c r="C847" s="1">
        <v>0</v>
      </c>
      <c r="D847" s="2">
        <v>14</v>
      </c>
      <c r="E847" s="5">
        <v>59.13</v>
      </c>
      <c r="F847" s="5">
        <v>63.29</v>
      </c>
      <c r="G847" s="5">
        <v>18.43</v>
      </c>
    </row>
    <row r="848" spans="1:7">
      <c r="A848" s="1">
        <f t="shared" si="25"/>
        <v>700015</v>
      </c>
      <c r="B848" s="1">
        <v>7</v>
      </c>
      <c r="C848" s="1">
        <v>0</v>
      </c>
      <c r="D848" s="2">
        <v>15</v>
      </c>
      <c r="E848" s="5">
        <v>2700.59</v>
      </c>
      <c r="F848" s="5">
        <v>2615.6799999999998</v>
      </c>
      <c r="G848" s="5">
        <v>65.66</v>
      </c>
    </row>
    <row r="849" spans="1:7">
      <c r="A849" s="1">
        <f t="shared" si="25"/>
        <v>700016</v>
      </c>
      <c r="B849" s="1">
        <v>7</v>
      </c>
      <c r="C849" s="1">
        <v>0</v>
      </c>
      <c r="D849" s="2">
        <v>16</v>
      </c>
      <c r="E849" s="5">
        <v>4.8600000000000003</v>
      </c>
      <c r="F849" s="5">
        <v>17.100000000000001</v>
      </c>
      <c r="G849" s="5">
        <v>11.65</v>
      </c>
    </row>
    <row r="850" spans="1:7">
      <c r="A850" s="1">
        <f t="shared" si="25"/>
        <v>700017</v>
      </c>
      <c r="B850" s="1">
        <v>7</v>
      </c>
      <c r="C850" s="1">
        <v>0</v>
      </c>
      <c r="D850" s="2">
        <v>17</v>
      </c>
      <c r="E850" s="5">
        <v>291.83</v>
      </c>
      <c r="F850" s="5">
        <v>321.87</v>
      </c>
      <c r="G850" s="5">
        <v>18.920000000000002</v>
      </c>
    </row>
    <row r="851" spans="1:7">
      <c r="A851" s="1">
        <f t="shared" si="25"/>
        <v>700018</v>
      </c>
      <c r="B851" s="1">
        <v>7</v>
      </c>
      <c r="C851" s="1">
        <v>0</v>
      </c>
      <c r="D851" s="2">
        <v>18</v>
      </c>
      <c r="E851" s="5">
        <v>7772.95</v>
      </c>
      <c r="F851" s="5">
        <v>7396.41</v>
      </c>
      <c r="G851" s="5">
        <v>169.52</v>
      </c>
    </row>
    <row r="852" spans="1:7">
      <c r="A852" s="1">
        <f t="shared" si="25"/>
        <v>700019</v>
      </c>
      <c r="B852" s="1">
        <v>7</v>
      </c>
      <c r="C852" s="1">
        <v>0</v>
      </c>
      <c r="D852" s="2">
        <v>19</v>
      </c>
      <c r="E852" s="5">
        <v>1858.95</v>
      </c>
      <c r="F852" s="5">
        <v>1706.3</v>
      </c>
      <c r="G852" s="5">
        <v>48.87</v>
      </c>
    </row>
    <row r="853" spans="1:7">
      <c r="A853" s="1">
        <f t="shared" si="25"/>
        <v>700020</v>
      </c>
      <c r="B853" s="1">
        <v>7</v>
      </c>
      <c r="C853" s="1">
        <v>0</v>
      </c>
      <c r="D853" s="2">
        <v>20</v>
      </c>
      <c r="E853" s="5">
        <v>268.41000000000003</v>
      </c>
      <c r="F853" s="5">
        <v>314.66000000000003</v>
      </c>
      <c r="G853" s="5">
        <v>22.17</v>
      </c>
    </row>
    <row r="854" spans="1:7">
      <c r="A854" s="1">
        <f t="shared" si="25"/>
        <v>700021</v>
      </c>
      <c r="B854" s="1">
        <v>7</v>
      </c>
      <c r="C854" s="1">
        <v>0</v>
      </c>
      <c r="D854" s="2">
        <v>21</v>
      </c>
      <c r="E854" s="5">
        <v>708.53</v>
      </c>
      <c r="F854" s="5">
        <v>713.41</v>
      </c>
      <c r="G854" s="5">
        <v>40.729999999999997</v>
      </c>
    </row>
    <row r="855" spans="1:7">
      <c r="A855" s="1">
        <f t="shared" si="25"/>
        <v>700022</v>
      </c>
      <c r="B855" s="1">
        <v>7</v>
      </c>
      <c r="C855" s="1">
        <v>0</v>
      </c>
      <c r="D855" s="2">
        <v>22</v>
      </c>
      <c r="E855" s="5">
        <v>8.64</v>
      </c>
      <c r="F855" s="5">
        <v>8.34</v>
      </c>
      <c r="G855" s="5">
        <v>21</v>
      </c>
    </row>
    <row r="856" spans="1:7">
      <c r="A856" s="1">
        <f t="shared" si="25"/>
        <v>700023</v>
      </c>
      <c r="B856" s="1">
        <v>7</v>
      </c>
      <c r="C856" s="1">
        <v>0</v>
      </c>
      <c r="D856" s="2">
        <v>23</v>
      </c>
      <c r="E856" s="5">
        <v>6237.85</v>
      </c>
      <c r="F856" s="5">
        <v>6120.73</v>
      </c>
      <c r="G856" s="5">
        <v>185.97</v>
      </c>
    </row>
    <row r="857" spans="1:7">
      <c r="A857" s="1">
        <f t="shared" si="25"/>
        <v>700024</v>
      </c>
      <c r="B857" s="1">
        <v>7</v>
      </c>
      <c r="C857" s="1">
        <v>0</v>
      </c>
      <c r="D857" s="2">
        <v>24</v>
      </c>
      <c r="E857" s="5">
        <v>128.49</v>
      </c>
      <c r="F857" s="5">
        <v>135.18</v>
      </c>
      <c r="G857" s="5">
        <v>26.54</v>
      </c>
    </row>
    <row r="858" spans="1:7">
      <c r="A858" s="1">
        <f t="shared" si="25"/>
        <v>700025</v>
      </c>
      <c r="B858" s="1">
        <v>7</v>
      </c>
      <c r="C858" s="1">
        <v>0</v>
      </c>
      <c r="D858" s="2">
        <v>25</v>
      </c>
      <c r="E858" s="5">
        <v>993.71</v>
      </c>
      <c r="F858" s="5">
        <v>994.62</v>
      </c>
      <c r="G858" s="5">
        <v>51.46</v>
      </c>
    </row>
    <row r="859" spans="1:7">
      <c r="A859" s="1">
        <f t="shared" si="25"/>
        <v>700026</v>
      </c>
      <c r="B859" s="1">
        <v>7</v>
      </c>
      <c r="C859" s="1">
        <v>0</v>
      </c>
      <c r="D859" s="2">
        <v>26</v>
      </c>
      <c r="E859" s="5">
        <v>49.98</v>
      </c>
      <c r="F859" s="5">
        <v>52.76</v>
      </c>
      <c r="G859" s="5">
        <v>25.93</v>
      </c>
    </row>
    <row r="860" spans="1:7">
      <c r="A860" s="1">
        <f t="shared" si="25"/>
        <v>700027</v>
      </c>
      <c r="B860" s="1">
        <v>7</v>
      </c>
      <c r="C860" s="1">
        <v>0</v>
      </c>
      <c r="D860" s="2">
        <v>27</v>
      </c>
      <c r="E860" s="5">
        <v>471.59</v>
      </c>
      <c r="F860" s="5">
        <v>580.27</v>
      </c>
      <c r="G860" s="5">
        <v>65.319999999999993</v>
      </c>
    </row>
    <row r="861" spans="1:7">
      <c r="A861" s="1">
        <f t="shared" si="25"/>
        <v>700028</v>
      </c>
      <c r="B861" s="1">
        <v>7</v>
      </c>
      <c r="C861" s="1">
        <v>0</v>
      </c>
      <c r="D861" s="2">
        <v>28</v>
      </c>
      <c r="E861" s="5">
        <v>196</v>
      </c>
      <c r="F861" s="5">
        <v>222.49</v>
      </c>
      <c r="G861" s="5">
        <v>50.86</v>
      </c>
    </row>
    <row r="862" spans="1:7">
      <c r="A862" s="1">
        <f t="shared" si="25"/>
        <v>700029</v>
      </c>
      <c r="B862" s="1">
        <v>7</v>
      </c>
      <c r="C862" s="1">
        <v>0</v>
      </c>
      <c r="D862" s="2">
        <v>29</v>
      </c>
      <c r="E862" s="5">
        <v>1393.84</v>
      </c>
      <c r="F862" s="5">
        <v>1366.45</v>
      </c>
      <c r="G862" s="5">
        <v>98.05</v>
      </c>
    </row>
    <row r="863" spans="1:7">
      <c r="A863" s="1">
        <f t="shared" si="25"/>
        <v>700030</v>
      </c>
      <c r="B863" s="1">
        <v>7</v>
      </c>
      <c r="C863" s="1">
        <v>0</v>
      </c>
      <c r="D863" s="2">
        <v>30</v>
      </c>
      <c r="E863" s="5">
        <v>114.14</v>
      </c>
      <c r="F863" s="5">
        <v>84.68</v>
      </c>
      <c r="G863" s="5">
        <v>47.83</v>
      </c>
    </row>
    <row r="864" spans="1:7">
      <c r="A864" s="1">
        <f t="shared" si="25"/>
        <v>700031</v>
      </c>
      <c r="B864" s="1">
        <v>7</v>
      </c>
      <c r="C864" s="1">
        <v>0</v>
      </c>
      <c r="D864" s="2">
        <v>31</v>
      </c>
      <c r="E864" s="5">
        <v>306.87</v>
      </c>
      <c r="F864" s="5">
        <v>357.97</v>
      </c>
      <c r="G864" s="5">
        <v>63.13</v>
      </c>
    </row>
    <row r="865" spans="1:7">
      <c r="A865" s="1">
        <f t="shared" si="25"/>
        <v>700032</v>
      </c>
      <c r="B865" s="1">
        <v>7</v>
      </c>
      <c r="C865" s="1">
        <v>0</v>
      </c>
      <c r="D865" s="2">
        <v>32</v>
      </c>
      <c r="E865" s="5">
        <v>170.8</v>
      </c>
      <c r="F865" s="5">
        <v>168.72</v>
      </c>
      <c r="G865" s="5">
        <v>56.22</v>
      </c>
    </row>
    <row r="866" spans="1:7">
      <c r="A866" s="1">
        <f t="shared" si="25"/>
        <v>700033</v>
      </c>
      <c r="B866" s="1">
        <v>7</v>
      </c>
      <c r="C866" s="1">
        <v>0</v>
      </c>
      <c r="D866" s="2">
        <v>33</v>
      </c>
      <c r="E866" s="5">
        <v>453.2</v>
      </c>
      <c r="F866" s="5">
        <v>359.65</v>
      </c>
      <c r="G866" s="5">
        <v>68.94</v>
      </c>
    </row>
    <row r="867" spans="1:7">
      <c r="A867" s="1">
        <f t="shared" si="25"/>
        <v>700200</v>
      </c>
      <c r="B867" s="1">
        <v>7</v>
      </c>
      <c r="C867" s="1">
        <v>1</v>
      </c>
      <c r="D867" s="2">
        <v>0</v>
      </c>
      <c r="E867" s="5">
        <v>11.83</v>
      </c>
      <c r="F867" s="5">
        <v>14.97</v>
      </c>
      <c r="G867" s="5">
        <v>6.85</v>
      </c>
    </row>
    <row r="868" spans="1:7">
      <c r="A868" s="1">
        <f t="shared" si="25"/>
        <v>700400</v>
      </c>
      <c r="B868" s="1">
        <v>7</v>
      </c>
      <c r="C868" s="1">
        <v>2</v>
      </c>
      <c r="D868" s="2">
        <v>0</v>
      </c>
      <c r="E868" s="5">
        <v>511.53</v>
      </c>
      <c r="F868" s="5">
        <v>476.69</v>
      </c>
      <c r="G868" s="5">
        <v>16.73</v>
      </c>
    </row>
    <row r="869" spans="1:7">
      <c r="A869" s="1">
        <f t="shared" si="25"/>
        <v>700600</v>
      </c>
      <c r="B869" s="1">
        <v>7</v>
      </c>
      <c r="C869" s="1">
        <v>3</v>
      </c>
      <c r="D869" s="2">
        <v>0</v>
      </c>
      <c r="E869" s="5">
        <v>3812.82</v>
      </c>
      <c r="F869" s="5">
        <v>3922.55</v>
      </c>
      <c r="G869" s="5">
        <v>92.5</v>
      </c>
    </row>
    <row r="870" spans="1:7">
      <c r="A870" s="1">
        <f t="shared" si="25"/>
        <v>700800</v>
      </c>
      <c r="B870" s="1">
        <v>7</v>
      </c>
      <c r="C870" s="1">
        <v>4</v>
      </c>
      <c r="D870" s="2">
        <v>0</v>
      </c>
      <c r="E870" s="5">
        <v>3839.84</v>
      </c>
      <c r="F870" s="5">
        <v>3646.76</v>
      </c>
      <c r="G870" s="5">
        <v>107.48</v>
      </c>
    </row>
    <row r="871" spans="1:7">
      <c r="A871" s="1">
        <f t="shared" si="25"/>
        <v>701000</v>
      </c>
      <c r="B871" s="1">
        <v>7</v>
      </c>
      <c r="C871" s="1">
        <v>5</v>
      </c>
      <c r="D871" s="2">
        <v>0</v>
      </c>
      <c r="E871" s="5">
        <v>977.13</v>
      </c>
      <c r="F871" s="5">
        <v>1053.4000000000001</v>
      </c>
      <c r="G871" s="5">
        <v>69</v>
      </c>
    </row>
    <row r="872" spans="1:7">
      <c r="A872" s="1">
        <f t="shared" si="25"/>
        <v>701200</v>
      </c>
      <c r="B872" s="1">
        <v>7</v>
      </c>
      <c r="C872" s="1">
        <v>6</v>
      </c>
      <c r="D872" s="2">
        <v>0</v>
      </c>
      <c r="E872" s="5">
        <v>127.28</v>
      </c>
      <c r="F872" s="5">
        <v>106.37</v>
      </c>
      <c r="G872" s="5">
        <v>32.92</v>
      </c>
    </row>
    <row r="873" spans="1:7">
      <c r="A873" s="1">
        <f t="shared" si="25"/>
        <v>701400</v>
      </c>
      <c r="B873" s="1">
        <v>7</v>
      </c>
      <c r="C873" s="1">
        <v>7</v>
      </c>
      <c r="D873" s="2">
        <v>0</v>
      </c>
      <c r="E873" s="5">
        <v>3397.31</v>
      </c>
      <c r="F873" s="5">
        <v>3273.09</v>
      </c>
      <c r="G873" s="5">
        <v>157.43</v>
      </c>
    </row>
    <row r="874" spans="1:7">
      <c r="A874" s="1">
        <f t="shared" si="25"/>
        <v>701600</v>
      </c>
      <c r="B874" s="1">
        <v>7</v>
      </c>
      <c r="C874" s="1">
        <v>8</v>
      </c>
      <c r="D874" s="2">
        <v>0</v>
      </c>
      <c r="E874" s="5">
        <v>5501.96</v>
      </c>
      <c r="F874" s="5">
        <v>5234.72</v>
      </c>
      <c r="G874" s="5">
        <v>235.21</v>
      </c>
    </row>
    <row r="875" spans="1:7">
      <c r="A875" s="1">
        <f t="shared" si="25"/>
        <v>701800</v>
      </c>
      <c r="B875" s="1">
        <v>7</v>
      </c>
      <c r="C875" s="1">
        <v>9</v>
      </c>
      <c r="D875" s="2">
        <v>0</v>
      </c>
      <c r="E875" s="5">
        <v>631.41</v>
      </c>
      <c r="F875" s="5">
        <v>655.66</v>
      </c>
      <c r="G875" s="5">
        <v>64.739999999999995</v>
      </c>
    </row>
    <row r="876" spans="1:7">
      <c r="A876" s="1">
        <f t="shared" si="25"/>
        <v>702000</v>
      </c>
      <c r="B876" s="1">
        <v>7</v>
      </c>
      <c r="C876" s="1">
        <v>10</v>
      </c>
      <c r="D876" s="2">
        <v>0</v>
      </c>
      <c r="E876" s="5">
        <v>533.6</v>
      </c>
      <c r="F876" s="5">
        <v>429.94</v>
      </c>
      <c r="G876" s="5">
        <v>62.29</v>
      </c>
    </row>
    <row r="877" spans="1:7">
      <c r="A877" s="1">
        <f t="shared" si="25"/>
        <v>702200</v>
      </c>
      <c r="B877" s="1">
        <v>7</v>
      </c>
      <c r="C877" s="1">
        <v>11</v>
      </c>
      <c r="D877" s="2">
        <v>0</v>
      </c>
      <c r="E877" s="5">
        <v>1236.78</v>
      </c>
      <c r="F877" s="5">
        <v>1311.07</v>
      </c>
      <c r="G877" s="5">
        <v>98.69</v>
      </c>
    </row>
    <row r="878" spans="1:7">
      <c r="A878" s="1">
        <f t="shared" si="25"/>
        <v>800000</v>
      </c>
      <c r="B878" s="1">
        <v>8</v>
      </c>
      <c r="C878" s="1">
        <v>0</v>
      </c>
      <c r="D878" s="2">
        <v>0</v>
      </c>
      <c r="E878" s="5">
        <v>9.6999999999999993</v>
      </c>
      <c r="F878" s="5">
        <v>43.68</v>
      </c>
      <c r="G878" s="5">
        <v>13.03</v>
      </c>
    </row>
    <row r="879" spans="1:7">
      <c r="A879" s="1">
        <f t="shared" si="25"/>
        <v>800001</v>
      </c>
      <c r="B879" s="1">
        <v>8</v>
      </c>
      <c r="C879" s="1">
        <v>0</v>
      </c>
      <c r="D879" s="2">
        <v>1</v>
      </c>
      <c r="E879" s="5">
        <v>4449.63</v>
      </c>
      <c r="F879" s="5">
        <v>4492.34</v>
      </c>
      <c r="G879" s="5">
        <v>88.52</v>
      </c>
    </row>
    <row r="880" spans="1:7">
      <c r="A880" s="1">
        <f t="shared" si="25"/>
        <v>800002</v>
      </c>
      <c r="B880" s="1">
        <v>8</v>
      </c>
      <c r="C880" s="1">
        <v>0</v>
      </c>
      <c r="D880" s="2">
        <v>2</v>
      </c>
      <c r="E880" s="5">
        <v>1057.93</v>
      </c>
      <c r="F880" s="5">
        <v>1044.94</v>
      </c>
      <c r="G880" s="5">
        <v>26.67</v>
      </c>
    </row>
    <row r="881" spans="1:7">
      <c r="A881" s="1">
        <f t="shared" si="25"/>
        <v>800003</v>
      </c>
      <c r="B881" s="1">
        <v>8</v>
      </c>
      <c r="C881" s="1">
        <v>0</v>
      </c>
      <c r="D881" s="2">
        <v>3</v>
      </c>
      <c r="E881" s="5">
        <v>3833.52</v>
      </c>
      <c r="F881" s="5">
        <v>3531.39</v>
      </c>
      <c r="G881" s="5">
        <v>71.069999999999993</v>
      </c>
    </row>
    <row r="882" spans="1:7">
      <c r="A882" s="1">
        <f t="shared" si="25"/>
        <v>800004</v>
      </c>
      <c r="B882" s="1">
        <v>8</v>
      </c>
      <c r="C882" s="1">
        <v>0</v>
      </c>
      <c r="D882" s="2">
        <v>4</v>
      </c>
      <c r="E882" s="5">
        <v>3812.92</v>
      </c>
      <c r="F882" s="5">
        <v>3763.55</v>
      </c>
      <c r="G882" s="5">
        <v>75.28</v>
      </c>
    </row>
    <row r="883" spans="1:7">
      <c r="A883" s="1">
        <f t="shared" si="25"/>
        <v>800005</v>
      </c>
      <c r="B883" s="1">
        <v>8</v>
      </c>
      <c r="C883" s="1">
        <v>0</v>
      </c>
      <c r="D883" s="2">
        <v>5</v>
      </c>
      <c r="E883" s="5">
        <v>1454.19</v>
      </c>
      <c r="F883" s="5">
        <v>1401.18</v>
      </c>
      <c r="G883" s="5">
        <v>32.869999999999997</v>
      </c>
    </row>
    <row r="884" spans="1:7">
      <c r="A884" s="1">
        <f t="shared" ref="A884:A947" si="26">100000*B884+200*C884+D884</f>
        <v>800006</v>
      </c>
      <c r="B884" s="1">
        <v>8</v>
      </c>
      <c r="C884" s="1">
        <v>0</v>
      </c>
      <c r="D884" s="2">
        <v>6</v>
      </c>
      <c r="E884" s="5">
        <v>1700.75</v>
      </c>
      <c r="F884" s="5">
        <v>1666.04</v>
      </c>
      <c r="G884" s="5">
        <v>37.630000000000003</v>
      </c>
    </row>
    <row r="885" spans="1:7">
      <c r="A885" s="1">
        <f t="shared" si="26"/>
        <v>800007</v>
      </c>
      <c r="B885" s="1">
        <v>8</v>
      </c>
      <c r="C885" s="1">
        <v>0</v>
      </c>
      <c r="D885" s="2">
        <v>7</v>
      </c>
      <c r="E885" s="5">
        <v>1795.96</v>
      </c>
      <c r="F885" s="5">
        <v>1635.72</v>
      </c>
      <c r="G885" s="5">
        <v>37.229999999999997</v>
      </c>
    </row>
    <row r="886" spans="1:7">
      <c r="A886" s="1">
        <f t="shared" si="26"/>
        <v>800008</v>
      </c>
      <c r="B886" s="1">
        <v>8</v>
      </c>
      <c r="C886" s="1">
        <v>0</v>
      </c>
      <c r="D886" s="2">
        <v>8</v>
      </c>
      <c r="E886" s="5">
        <v>4007.77</v>
      </c>
      <c r="F886" s="5">
        <v>3789.37</v>
      </c>
      <c r="G886" s="5">
        <v>76.48</v>
      </c>
    </row>
    <row r="887" spans="1:7">
      <c r="A887" s="1">
        <f t="shared" si="26"/>
        <v>800009</v>
      </c>
      <c r="B887" s="1">
        <v>8</v>
      </c>
      <c r="C887" s="1">
        <v>0</v>
      </c>
      <c r="D887" s="2">
        <v>9</v>
      </c>
      <c r="E887" s="5">
        <v>1414.83</v>
      </c>
      <c r="F887" s="5">
        <v>1503.44</v>
      </c>
      <c r="G887" s="5">
        <v>35.33</v>
      </c>
    </row>
    <row r="888" spans="1:7">
      <c r="A888" s="1">
        <f t="shared" si="26"/>
        <v>800010</v>
      </c>
      <c r="B888" s="1">
        <v>8</v>
      </c>
      <c r="C888" s="1">
        <v>0</v>
      </c>
      <c r="D888" s="2">
        <v>10</v>
      </c>
      <c r="E888" s="5">
        <v>1639.05</v>
      </c>
      <c r="F888" s="5">
        <v>1644.22</v>
      </c>
      <c r="G888" s="5">
        <v>38.14</v>
      </c>
    </row>
    <row r="889" spans="1:7">
      <c r="A889" s="1">
        <f t="shared" si="26"/>
        <v>800011</v>
      </c>
      <c r="B889" s="1">
        <v>8</v>
      </c>
      <c r="C889" s="1">
        <v>0</v>
      </c>
      <c r="D889" s="2">
        <v>11</v>
      </c>
      <c r="E889" s="5">
        <v>28.82</v>
      </c>
      <c r="F889" s="5">
        <v>38.590000000000003</v>
      </c>
      <c r="G889" s="5">
        <v>9.84</v>
      </c>
    </row>
    <row r="890" spans="1:7">
      <c r="A890" s="1">
        <f t="shared" si="26"/>
        <v>800012</v>
      </c>
      <c r="B890" s="1">
        <v>8</v>
      </c>
      <c r="C890" s="1">
        <v>0</v>
      </c>
      <c r="D890" s="2">
        <v>12</v>
      </c>
      <c r="E890" s="5">
        <v>374.36</v>
      </c>
      <c r="F890" s="5">
        <v>393.92</v>
      </c>
      <c r="G890" s="5">
        <v>23.78</v>
      </c>
    </row>
    <row r="891" spans="1:7">
      <c r="A891" s="1">
        <f t="shared" si="26"/>
        <v>800013</v>
      </c>
      <c r="B891" s="1">
        <v>8</v>
      </c>
      <c r="C891" s="1">
        <v>0</v>
      </c>
      <c r="D891" s="2">
        <v>13</v>
      </c>
      <c r="E891" s="5">
        <v>21.06</v>
      </c>
      <c r="F891" s="5">
        <v>22.63</v>
      </c>
      <c r="G891" s="5">
        <v>13.94</v>
      </c>
    </row>
    <row r="892" spans="1:7">
      <c r="A892" s="1">
        <f t="shared" si="26"/>
        <v>800014</v>
      </c>
      <c r="B892" s="1">
        <v>8</v>
      </c>
      <c r="C892" s="1">
        <v>0</v>
      </c>
      <c r="D892" s="2">
        <v>14</v>
      </c>
      <c r="E892" s="5">
        <v>2969.45</v>
      </c>
      <c r="F892" s="5">
        <v>2811.54</v>
      </c>
      <c r="G892" s="5">
        <v>69.41</v>
      </c>
    </row>
    <row r="893" spans="1:7">
      <c r="A893" s="1">
        <f t="shared" si="26"/>
        <v>800015</v>
      </c>
      <c r="B893" s="1">
        <v>8</v>
      </c>
      <c r="C893" s="1">
        <v>0</v>
      </c>
      <c r="D893" s="2">
        <v>15</v>
      </c>
      <c r="E893" s="5">
        <v>1279.5899999999999</v>
      </c>
      <c r="F893" s="5">
        <v>1189.67</v>
      </c>
      <c r="G893" s="5">
        <v>35.82</v>
      </c>
    </row>
    <row r="894" spans="1:7">
      <c r="A894" s="1">
        <f t="shared" si="26"/>
        <v>800016</v>
      </c>
      <c r="B894" s="1">
        <v>8</v>
      </c>
      <c r="C894" s="1">
        <v>0</v>
      </c>
      <c r="D894" s="2">
        <v>16</v>
      </c>
      <c r="E894" s="5">
        <v>2532.44</v>
      </c>
      <c r="F894" s="5">
        <v>2400.84</v>
      </c>
      <c r="G894" s="5">
        <v>61.58</v>
      </c>
    </row>
    <row r="895" spans="1:7">
      <c r="A895" s="1">
        <f t="shared" si="26"/>
        <v>800017</v>
      </c>
      <c r="B895" s="1">
        <v>8</v>
      </c>
      <c r="C895" s="1">
        <v>0</v>
      </c>
      <c r="D895" s="2">
        <v>17</v>
      </c>
      <c r="E895" s="5">
        <v>0.87</v>
      </c>
      <c r="F895" s="5">
        <v>14.96</v>
      </c>
      <c r="G895" s="5">
        <v>12.48</v>
      </c>
    </row>
    <row r="896" spans="1:7">
      <c r="A896" s="1">
        <f t="shared" si="26"/>
        <v>800018</v>
      </c>
      <c r="B896" s="1">
        <v>8</v>
      </c>
      <c r="C896" s="1">
        <v>0</v>
      </c>
      <c r="D896" s="2">
        <v>18</v>
      </c>
      <c r="E896" s="5">
        <v>119.1</v>
      </c>
      <c r="F896" s="5">
        <v>148.43</v>
      </c>
      <c r="G896" s="5">
        <v>15.76</v>
      </c>
    </row>
    <row r="897" spans="1:7">
      <c r="A897" s="1">
        <f t="shared" si="26"/>
        <v>800019</v>
      </c>
      <c r="B897" s="1">
        <v>8</v>
      </c>
      <c r="C897" s="1">
        <v>0</v>
      </c>
      <c r="D897" s="2">
        <v>19</v>
      </c>
      <c r="E897" s="5">
        <v>3586.7</v>
      </c>
      <c r="F897" s="5">
        <v>3186.4</v>
      </c>
      <c r="G897" s="5">
        <v>96.65</v>
      </c>
    </row>
    <row r="898" spans="1:7">
      <c r="A898" s="1">
        <f t="shared" si="26"/>
        <v>800020</v>
      </c>
      <c r="B898" s="1">
        <v>8</v>
      </c>
      <c r="C898" s="1">
        <v>0</v>
      </c>
      <c r="D898" s="2">
        <v>20</v>
      </c>
      <c r="E898" s="5">
        <v>622.80999999999995</v>
      </c>
      <c r="F898" s="5">
        <v>645.07000000000005</v>
      </c>
      <c r="G898" s="5">
        <v>34.340000000000003</v>
      </c>
    </row>
    <row r="899" spans="1:7">
      <c r="A899" s="1">
        <f t="shared" si="26"/>
        <v>800021</v>
      </c>
      <c r="B899" s="1">
        <v>8</v>
      </c>
      <c r="C899" s="1">
        <v>0</v>
      </c>
      <c r="D899" s="2">
        <v>21</v>
      </c>
      <c r="E899" s="5">
        <v>361.47</v>
      </c>
      <c r="F899" s="5">
        <v>389.17</v>
      </c>
      <c r="G899" s="5">
        <v>26.92</v>
      </c>
    </row>
    <row r="900" spans="1:7">
      <c r="A900" s="1">
        <f t="shared" si="26"/>
        <v>800022</v>
      </c>
      <c r="B900" s="1">
        <v>8</v>
      </c>
      <c r="C900" s="1">
        <v>0</v>
      </c>
      <c r="D900" s="2">
        <v>22</v>
      </c>
      <c r="E900" s="5">
        <v>763.11</v>
      </c>
      <c r="F900" s="5">
        <v>725.89</v>
      </c>
      <c r="G900" s="5">
        <v>65.709999999999994</v>
      </c>
    </row>
    <row r="901" spans="1:7">
      <c r="A901" s="1">
        <f t="shared" si="26"/>
        <v>800023</v>
      </c>
      <c r="B901" s="1">
        <v>8</v>
      </c>
      <c r="C901" s="1">
        <v>0</v>
      </c>
      <c r="D901" s="2">
        <v>23</v>
      </c>
      <c r="E901" s="5">
        <v>842.82</v>
      </c>
      <c r="F901" s="5">
        <v>828.58</v>
      </c>
      <c r="G901" s="5">
        <v>71.260000000000005</v>
      </c>
    </row>
    <row r="902" spans="1:7">
      <c r="A902" s="1">
        <f t="shared" si="26"/>
        <v>800024</v>
      </c>
      <c r="B902" s="1">
        <v>8</v>
      </c>
      <c r="C902" s="1">
        <v>0</v>
      </c>
      <c r="D902" s="2">
        <v>24</v>
      </c>
      <c r="E902" s="5">
        <v>889.56</v>
      </c>
      <c r="F902" s="5">
        <v>911.07</v>
      </c>
      <c r="G902" s="5">
        <v>78.489999999999995</v>
      </c>
    </row>
    <row r="903" spans="1:7">
      <c r="A903" s="1">
        <f t="shared" si="26"/>
        <v>800025</v>
      </c>
      <c r="B903" s="1">
        <v>8</v>
      </c>
      <c r="C903" s="1">
        <v>0</v>
      </c>
      <c r="D903" s="2">
        <v>25</v>
      </c>
      <c r="E903" s="5">
        <v>6.69</v>
      </c>
      <c r="F903" s="5">
        <v>38.15</v>
      </c>
      <c r="G903" s="5">
        <v>40.99</v>
      </c>
    </row>
    <row r="904" spans="1:7">
      <c r="A904" s="1">
        <f t="shared" si="26"/>
        <v>800026</v>
      </c>
      <c r="B904" s="1">
        <v>8</v>
      </c>
      <c r="C904" s="1">
        <v>0</v>
      </c>
      <c r="D904" s="2">
        <v>26</v>
      </c>
      <c r="E904" s="5">
        <v>3257.09</v>
      </c>
      <c r="F904" s="5">
        <v>3173.94</v>
      </c>
      <c r="G904" s="5">
        <v>163.88</v>
      </c>
    </row>
    <row r="905" spans="1:7">
      <c r="A905" s="1">
        <f t="shared" si="26"/>
        <v>800027</v>
      </c>
      <c r="B905" s="1">
        <v>8</v>
      </c>
      <c r="C905" s="1">
        <v>0</v>
      </c>
      <c r="D905" s="2">
        <v>27</v>
      </c>
      <c r="E905" s="5">
        <v>889.91</v>
      </c>
      <c r="F905" s="5">
        <v>950.38</v>
      </c>
      <c r="G905" s="5">
        <v>82.23</v>
      </c>
    </row>
    <row r="906" spans="1:7">
      <c r="A906" s="1">
        <f t="shared" si="26"/>
        <v>800028</v>
      </c>
      <c r="B906" s="1">
        <v>8</v>
      </c>
      <c r="C906" s="1">
        <v>0</v>
      </c>
      <c r="D906" s="2">
        <v>28</v>
      </c>
      <c r="E906" s="5">
        <v>56.44</v>
      </c>
      <c r="F906" s="5">
        <v>87.52</v>
      </c>
      <c r="G906" s="5">
        <v>51.31</v>
      </c>
    </row>
    <row r="907" spans="1:7">
      <c r="A907" s="1">
        <f t="shared" si="26"/>
        <v>800029</v>
      </c>
      <c r="B907" s="1">
        <v>8</v>
      </c>
      <c r="C907" s="1">
        <v>0</v>
      </c>
      <c r="D907" s="2">
        <v>29</v>
      </c>
      <c r="E907" s="5">
        <v>21.12</v>
      </c>
      <c r="F907" s="5">
        <v>42.21</v>
      </c>
      <c r="G907" s="5">
        <v>50.15</v>
      </c>
    </row>
    <row r="908" spans="1:7">
      <c r="A908" s="1">
        <f t="shared" si="26"/>
        <v>800030</v>
      </c>
      <c r="B908" s="1">
        <v>8</v>
      </c>
      <c r="C908" s="1">
        <v>0</v>
      </c>
      <c r="D908" s="2">
        <v>30</v>
      </c>
      <c r="E908" s="5">
        <v>1282.31</v>
      </c>
      <c r="F908" s="5">
        <v>1398.91</v>
      </c>
      <c r="G908" s="5">
        <v>104.63</v>
      </c>
    </row>
    <row r="909" spans="1:7">
      <c r="A909" s="1">
        <f t="shared" si="26"/>
        <v>800031</v>
      </c>
      <c r="B909" s="1">
        <v>8</v>
      </c>
      <c r="C909" s="1">
        <v>0</v>
      </c>
      <c r="D909" s="2">
        <v>31</v>
      </c>
      <c r="E909" s="5">
        <v>39.270000000000003</v>
      </c>
      <c r="F909" s="5">
        <v>36.99</v>
      </c>
      <c r="G909" s="5">
        <v>50.35</v>
      </c>
    </row>
    <row r="910" spans="1:7">
      <c r="A910" s="1">
        <f t="shared" si="26"/>
        <v>800032</v>
      </c>
      <c r="B910" s="1">
        <v>8</v>
      </c>
      <c r="C910" s="1">
        <v>0</v>
      </c>
      <c r="D910" s="2">
        <v>32</v>
      </c>
      <c r="E910" s="5">
        <v>239.73</v>
      </c>
      <c r="F910" s="5">
        <v>245.6</v>
      </c>
      <c r="G910" s="5">
        <v>61.77</v>
      </c>
    </row>
    <row r="911" spans="1:7">
      <c r="A911" s="1">
        <f t="shared" si="26"/>
        <v>800200</v>
      </c>
      <c r="B911" s="1">
        <v>8</v>
      </c>
      <c r="C911" s="1">
        <v>1</v>
      </c>
      <c r="D911" s="2">
        <v>0</v>
      </c>
      <c r="E911" s="5">
        <v>341.62</v>
      </c>
      <c r="F911" s="5">
        <v>323.26</v>
      </c>
      <c r="G911" s="5">
        <v>27.22</v>
      </c>
    </row>
    <row r="912" spans="1:7">
      <c r="A912" s="1">
        <f t="shared" si="26"/>
        <v>800400</v>
      </c>
      <c r="B912" s="1">
        <v>8</v>
      </c>
      <c r="C912" s="1">
        <v>2</v>
      </c>
      <c r="D912" s="2">
        <v>0</v>
      </c>
      <c r="E912" s="5">
        <v>448.77</v>
      </c>
      <c r="F912" s="5">
        <v>479.85</v>
      </c>
      <c r="G912" s="5">
        <v>21.07</v>
      </c>
    </row>
    <row r="913" spans="1:7">
      <c r="A913" s="1">
        <f t="shared" si="26"/>
        <v>800600</v>
      </c>
      <c r="B913" s="1">
        <v>8</v>
      </c>
      <c r="C913" s="1">
        <v>3</v>
      </c>
      <c r="D913" s="2">
        <v>0</v>
      </c>
      <c r="E913" s="5">
        <v>3046.51</v>
      </c>
      <c r="F913" s="5">
        <v>2917.77</v>
      </c>
      <c r="G913" s="5">
        <v>71.8</v>
      </c>
    </row>
    <row r="914" spans="1:7">
      <c r="A914" s="1">
        <f t="shared" si="26"/>
        <v>800800</v>
      </c>
      <c r="B914" s="1">
        <v>8</v>
      </c>
      <c r="C914" s="1">
        <v>4</v>
      </c>
      <c r="D914" s="2">
        <v>0</v>
      </c>
      <c r="E914" s="5">
        <v>1414.77</v>
      </c>
      <c r="F914" s="5">
        <v>1346.57</v>
      </c>
      <c r="G914" s="5">
        <v>78.75</v>
      </c>
    </row>
    <row r="915" spans="1:7">
      <c r="A915" s="1">
        <f t="shared" si="26"/>
        <v>801000</v>
      </c>
      <c r="B915" s="1">
        <v>8</v>
      </c>
      <c r="C915" s="1">
        <v>5</v>
      </c>
      <c r="D915" s="2">
        <v>0</v>
      </c>
      <c r="E915" s="5">
        <v>50.9</v>
      </c>
      <c r="F915" s="5">
        <v>76.94</v>
      </c>
      <c r="G915" s="5">
        <v>32.729999999999997</v>
      </c>
    </row>
    <row r="916" spans="1:7">
      <c r="A916" s="1">
        <f t="shared" si="26"/>
        <v>801200</v>
      </c>
      <c r="B916" s="1">
        <v>8</v>
      </c>
      <c r="C916" s="1">
        <v>6</v>
      </c>
      <c r="D916" s="2">
        <v>0</v>
      </c>
      <c r="E916" s="5">
        <v>96.33</v>
      </c>
      <c r="F916" s="5">
        <v>145.55000000000001</v>
      </c>
      <c r="G916" s="5">
        <v>37.24</v>
      </c>
    </row>
    <row r="917" spans="1:7">
      <c r="A917" s="1">
        <f t="shared" si="26"/>
        <v>801400</v>
      </c>
      <c r="B917" s="1">
        <v>8</v>
      </c>
      <c r="C917" s="1">
        <v>7</v>
      </c>
      <c r="D917" s="2">
        <v>0</v>
      </c>
      <c r="E917" s="5">
        <v>6.96</v>
      </c>
      <c r="F917" s="5">
        <v>-0.52</v>
      </c>
      <c r="G917" s="5">
        <v>34.020000000000003</v>
      </c>
    </row>
    <row r="918" spans="1:7">
      <c r="A918" s="1">
        <f t="shared" si="26"/>
        <v>801600</v>
      </c>
      <c r="B918" s="1">
        <v>8</v>
      </c>
      <c r="C918" s="1">
        <v>8</v>
      </c>
      <c r="D918" s="2">
        <v>0</v>
      </c>
      <c r="E918" s="5">
        <v>1046.5</v>
      </c>
      <c r="F918" s="5">
        <v>1015.7</v>
      </c>
      <c r="G918" s="5">
        <v>79.33</v>
      </c>
    </row>
    <row r="919" spans="1:7">
      <c r="A919" s="1">
        <f t="shared" si="26"/>
        <v>801800</v>
      </c>
      <c r="B919" s="1">
        <v>8</v>
      </c>
      <c r="C919" s="1">
        <v>9</v>
      </c>
      <c r="D919" s="2">
        <v>0</v>
      </c>
      <c r="E919" s="5">
        <v>29.84</v>
      </c>
      <c r="F919" s="5">
        <v>38.79</v>
      </c>
      <c r="G919" s="5">
        <v>44.09</v>
      </c>
    </row>
    <row r="920" spans="1:7">
      <c r="A920" s="1">
        <f t="shared" si="26"/>
        <v>802000</v>
      </c>
      <c r="B920" s="1">
        <v>8</v>
      </c>
      <c r="C920" s="1">
        <v>10</v>
      </c>
      <c r="D920" s="2">
        <v>0</v>
      </c>
      <c r="E920" s="5">
        <v>1115.72</v>
      </c>
      <c r="F920" s="5">
        <v>1224.96</v>
      </c>
      <c r="G920" s="5">
        <v>94.56</v>
      </c>
    </row>
    <row r="921" spans="1:7">
      <c r="A921" s="1">
        <f t="shared" si="26"/>
        <v>802200</v>
      </c>
      <c r="B921" s="1">
        <v>8</v>
      </c>
      <c r="C921" s="1">
        <v>11</v>
      </c>
      <c r="D921" s="2">
        <v>0</v>
      </c>
      <c r="E921" s="5">
        <v>1070.97</v>
      </c>
      <c r="F921" s="5">
        <v>1238.45</v>
      </c>
      <c r="G921" s="5">
        <v>98.24</v>
      </c>
    </row>
    <row r="922" spans="1:7">
      <c r="A922" s="1">
        <f t="shared" si="26"/>
        <v>900001</v>
      </c>
      <c r="B922" s="1">
        <v>9</v>
      </c>
      <c r="C922" s="1">
        <v>0</v>
      </c>
      <c r="D922" s="2">
        <v>1</v>
      </c>
      <c r="E922" s="5">
        <v>247.45</v>
      </c>
      <c r="F922" s="5">
        <v>236.18</v>
      </c>
      <c r="G922" s="5">
        <v>12.96</v>
      </c>
    </row>
    <row r="923" spans="1:7">
      <c r="A923" s="1">
        <f t="shared" si="26"/>
        <v>900002</v>
      </c>
      <c r="B923" s="1">
        <v>9</v>
      </c>
      <c r="C923" s="1">
        <v>0</v>
      </c>
      <c r="D923" s="2">
        <v>2</v>
      </c>
      <c r="E923" s="5">
        <v>1961.43</v>
      </c>
      <c r="F923" s="5">
        <v>2013.95</v>
      </c>
      <c r="G923" s="5">
        <v>44.09</v>
      </c>
    </row>
    <row r="924" spans="1:7">
      <c r="A924" s="1">
        <f t="shared" si="26"/>
        <v>900003</v>
      </c>
      <c r="B924" s="1">
        <v>9</v>
      </c>
      <c r="C924" s="1">
        <v>0</v>
      </c>
      <c r="D924" s="2">
        <v>3</v>
      </c>
      <c r="E924" s="5">
        <v>2697.34</v>
      </c>
      <c r="F924" s="5">
        <v>2604.54</v>
      </c>
      <c r="G924" s="5">
        <v>54.73</v>
      </c>
    </row>
    <row r="925" spans="1:7">
      <c r="A925" s="1">
        <f t="shared" si="26"/>
        <v>900004</v>
      </c>
      <c r="B925" s="1">
        <v>9</v>
      </c>
      <c r="C925" s="1">
        <v>0</v>
      </c>
      <c r="D925" s="2">
        <v>4</v>
      </c>
      <c r="E925" s="5">
        <v>206.33</v>
      </c>
      <c r="F925" s="5">
        <v>254.87</v>
      </c>
      <c r="G925" s="5">
        <v>13.26</v>
      </c>
    </row>
    <row r="926" spans="1:7">
      <c r="A926" s="1">
        <f t="shared" si="26"/>
        <v>900005</v>
      </c>
      <c r="B926" s="1">
        <v>9</v>
      </c>
      <c r="C926" s="1">
        <v>0</v>
      </c>
      <c r="D926" s="2">
        <v>5</v>
      </c>
      <c r="E926" s="5">
        <v>2596.54</v>
      </c>
      <c r="F926" s="5">
        <v>2630.61</v>
      </c>
      <c r="G926" s="5">
        <v>55.37</v>
      </c>
    </row>
    <row r="927" spans="1:7">
      <c r="A927" s="1">
        <f t="shared" si="26"/>
        <v>900006</v>
      </c>
      <c r="B927" s="1">
        <v>9</v>
      </c>
      <c r="C927" s="1">
        <v>0</v>
      </c>
      <c r="D927" s="2">
        <v>6</v>
      </c>
      <c r="E927" s="5">
        <v>1451.72</v>
      </c>
      <c r="F927" s="5">
        <v>1337.69</v>
      </c>
      <c r="G927" s="5">
        <v>32.340000000000003</v>
      </c>
    </row>
    <row r="928" spans="1:7">
      <c r="A928" s="1">
        <f t="shared" si="26"/>
        <v>900007</v>
      </c>
      <c r="B928" s="1">
        <v>9</v>
      </c>
      <c r="C928" s="1">
        <v>0</v>
      </c>
      <c r="D928" s="2">
        <v>7</v>
      </c>
      <c r="E928" s="5">
        <v>7066.16</v>
      </c>
      <c r="F928" s="5">
        <v>7001.45</v>
      </c>
      <c r="G928" s="5">
        <v>135.54</v>
      </c>
    </row>
    <row r="929" spans="1:7">
      <c r="A929" s="1">
        <f t="shared" si="26"/>
        <v>900008</v>
      </c>
      <c r="B929" s="1">
        <v>9</v>
      </c>
      <c r="C929" s="1">
        <v>0</v>
      </c>
      <c r="D929" s="2">
        <v>8</v>
      </c>
      <c r="E929" s="5">
        <v>1764.18</v>
      </c>
      <c r="F929" s="5">
        <v>1705.67</v>
      </c>
      <c r="G929" s="5">
        <v>39.020000000000003</v>
      </c>
    </row>
    <row r="930" spans="1:7">
      <c r="A930" s="1">
        <f t="shared" si="26"/>
        <v>900009</v>
      </c>
      <c r="B930" s="1">
        <v>9</v>
      </c>
      <c r="C930" s="1">
        <v>0</v>
      </c>
      <c r="D930" s="2">
        <v>9</v>
      </c>
      <c r="E930" s="5">
        <v>716.66</v>
      </c>
      <c r="F930" s="5">
        <v>764.65</v>
      </c>
      <c r="G930" s="5">
        <v>22.21</v>
      </c>
    </row>
    <row r="931" spans="1:7">
      <c r="A931" s="1">
        <f t="shared" si="26"/>
        <v>900010</v>
      </c>
      <c r="B931" s="1">
        <v>9</v>
      </c>
      <c r="C931" s="1">
        <v>0</v>
      </c>
      <c r="D931" s="2">
        <v>10</v>
      </c>
      <c r="E931" s="5">
        <v>0.27</v>
      </c>
      <c r="F931" s="5">
        <v>36.89</v>
      </c>
      <c r="G931" s="5">
        <v>14.31</v>
      </c>
    </row>
    <row r="932" spans="1:7">
      <c r="A932" s="1">
        <f t="shared" si="26"/>
        <v>900011</v>
      </c>
      <c r="B932" s="1">
        <v>9</v>
      </c>
      <c r="C932" s="1">
        <v>0</v>
      </c>
      <c r="D932" s="2">
        <v>11</v>
      </c>
      <c r="E932" s="5">
        <v>6435.72</v>
      </c>
      <c r="F932" s="5">
        <v>6086.86</v>
      </c>
      <c r="G932" s="5">
        <v>256.44</v>
      </c>
    </row>
    <row r="933" spans="1:7">
      <c r="A933" s="1">
        <f t="shared" si="26"/>
        <v>900012</v>
      </c>
      <c r="B933" s="1">
        <v>9</v>
      </c>
      <c r="C933" s="1">
        <v>0</v>
      </c>
      <c r="D933" s="2">
        <v>12</v>
      </c>
      <c r="E933" s="5">
        <v>62.22</v>
      </c>
      <c r="F933" s="5">
        <v>101.34</v>
      </c>
      <c r="G933" s="5">
        <v>30.08</v>
      </c>
    </row>
    <row r="934" spans="1:7">
      <c r="A934" s="1">
        <f t="shared" si="26"/>
        <v>900013</v>
      </c>
      <c r="B934" s="1">
        <v>9</v>
      </c>
      <c r="C934" s="1">
        <v>0</v>
      </c>
      <c r="D934" s="2">
        <v>13</v>
      </c>
      <c r="E934" s="5">
        <v>285.69</v>
      </c>
      <c r="F934" s="5">
        <v>310.37</v>
      </c>
      <c r="G934" s="5">
        <v>17.05</v>
      </c>
    </row>
    <row r="935" spans="1:7">
      <c r="A935" s="1">
        <f t="shared" si="26"/>
        <v>900014</v>
      </c>
      <c r="B935" s="1">
        <v>9</v>
      </c>
      <c r="C935" s="1">
        <v>0</v>
      </c>
      <c r="D935" s="2">
        <v>14</v>
      </c>
      <c r="E935" s="5">
        <v>2309.9899999999998</v>
      </c>
      <c r="F935" s="5">
        <v>2189.7600000000002</v>
      </c>
      <c r="G935" s="5">
        <v>66.510000000000005</v>
      </c>
    </row>
    <row r="936" spans="1:7">
      <c r="A936" s="1">
        <f t="shared" si="26"/>
        <v>900015</v>
      </c>
      <c r="B936" s="1">
        <v>9</v>
      </c>
      <c r="C936" s="1">
        <v>0</v>
      </c>
      <c r="D936" s="2">
        <v>15</v>
      </c>
      <c r="E936" s="5">
        <v>5638.19</v>
      </c>
      <c r="F936" s="5">
        <v>5883.65</v>
      </c>
      <c r="G936" s="5">
        <v>197.09</v>
      </c>
    </row>
    <row r="937" spans="1:7">
      <c r="A937" s="1">
        <f t="shared" si="26"/>
        <v>900016</v>
      </c>
      <c r="B937" s="1">
        <v>9</v>
      </c>
      <c r="C937" s="1">
        <v>0</v>
      </c>
      <c r="D937" s="2">
        <v>16</v>
      </c>
      <c r="E937" s="5">
        <v>1911.14</v>
      </c>
      <c r="F937" s="5">
        <v>1955.89</v>
      </c>
      <c r="G937" s="5">
        <v>106.31</v>
      </c>
    </row>
    <row r="938" spans="1:7">
      <c r="A938" s="1">
        <f t="shared" si="26"/>
        <v>900017</v>
      </c>
      <c r="B938" s="1">
        <v>9</v>
      </c>
      <c r="C938" s="1">
        <v>0</v>
      </c>
      <c r="D938" s="2">
        <v>17</v>
      </c>
      <c r="E938" s="5">
        <v>2.56</v>
      </c>
      <c r="F938" s="5">
        <v>22.33</v>
      </c>
      <c r="G938" s="5">
        <v>33.049999999999997</v>
      </c>
    </row>
    <row r="939" spans="1:7">
      <c r="A939" s="1">
        <f t="shared" si="26"/>
        <v>900018</v>
      </c>
      <c r="B939" s="1">
        <v>9</v>
      </c>
      <c r="C939" s="1">
        <v>0</v>
      </c>
      <c r="D939" s="2">
        <v>18</v>
      </c>
      <c r="E939" s="5">
        <v>1507.05</v>
      </c>
      <c r="F939" s="5">
        <v>1536.72</v>
      </c>
      <c r="G939" s="5">
        <v>93.72</v>
      </c>
    </row>
    <row r="940" spans="1:7">
      <c r="A940" s="1">
        <f t="shared" si="26"/>
        <v>900019</v>
      </c>
      <c r="B940" s="1">
        <v>9</v>
      </c>
      <c r="C940" s="1">
        <v>0</v>
      </c>
      <c r="D940" s="2">
        <v>19</v>
      </c>
      <c r="E940" s="5">
        <v>524.16999999999996</v>
      </c>
      <c r="F940" s="5">
        <v>554.98</v>
      </c>
      <c r="G940" s="5">
        <v>28.26</v>
      </c>
    </row>
    <row r="941" spans="1:7">
      <c r="A941" s="1">
        <f t="shared" si="26"/>
        <v>900020</v>
      </c>
      <c r="B941" s="1">
        <v>9</v>
      </c>
      <c r="C941" s="1">
        <v>0</v>
      </c>
      <c r="D941" s="2">
        <v>20</v>
      </c>
      <c r="E941" s="5">
        <v>182.75</v>
      </c>
      <c r="F941" s="5">
        <v>194.66</v>
      </c>
      <c r="G941" s="5">
        <v>18.64</v>
      </c>
    </row>
    <row r="942" spans="1:7">
      <c r="A942" s="1">
        <f t="shared" si="26"/>
        <v>900021</v>
      </c>
      <c r="B942" s="1">
        <v>9</v>
      </c>
      <c r="C942" s="1">
        <v>0</v>
      </c>
      <c r="D942" s="2">
        <v>21</v>
      </c>
      <c r="E942" s="5">
        <v>1498.69</v>
      </c>
      <c r="F942" s="5">
        <v>1453.2</v>
      </c>
      <c r="G942" s="5">
        <v>52.06</v>
      </c>
    </row>
    <row r="943" spans="1:7">
      <c r="A943" s="1">
        <f t="shared" si="26"/>
        <v>900022</v>
      </c>
      <c r="B943" s="1">
        <v>9</v>
      </c>
      <c r="C943" s="1">
        <v>0</v>
      </c>
      <c r="D943" s="2">
        <v>22</v>
      </c>
      <c r="E943" s="5">
        <v>316.76</v>
      </c>
      <c r="F943" s="5">
        <v>321.99</v>
      </c>
      <c r="G943" s="5">
        <v>23.43</v>
      </c>
    </row>
    <row r="944" spans="1:7">
      <c r="A944" s="1">
        <f t="shared" si="26"/>
        <v>900023</v>
      </c>
      <c r="B944" s="1">
        <v>9</v>
      </c>
      <c r="C944" s="1">
        <v>0</v>
      </c>
      <c r="D944" s="2">
        <v>23</v>
      </c>
      <c r="E944" s="5">
        <v>1738.34</v>
      </c>
      <c r="F944" s="5">
        <v>1804.41</v>
      </c>
      <c r="G944" s="5">
        <v>62.62</v>
      </c>
    </row>
    <row r="945" spans="1:7">
      <c r="A945" s="1">
        <f t="shared" si="26"/>
        <v>900024</v>
      </c>
      <c r="B945" s="1">
        <v>9</v>
      </c>
      <c r="C945" s="1">
        <v>0</v>
      </c>
      <c r="D945" s="2">
        <v>24</v>
      </c>
      <c r="E945" s="5">
        <v>144.34</v>
      </c>
      <c r="F945" s="5">
        <v>173.63</v>
      </c>
      <c r="G945" s="5">
        <v>47.96</v>
      </c>
    </row>
    <row r="946" spans="1:7">
      <c r="A946" s="1">
        <f t="shared" si="26"/>
        <v>900025</v>
      </c>
      <c r="B946" s="1">
        <v>9</v>
      </c>
      <c r="C946" s="1">
        <v>0</v>
      </c>
      <c r="D946" s="2">
        <v>25</v>
      </c>
      <c r="E946" s="5">
        <v>181.62</v>
      </c>
      <c r="F946" s="5">
        <v>160.91</v>
      </c>
      <c r="G946" s="5">
        <v>48.67</v>
      </c>
    </row>
    <row r="947" spans="1:7">
      <c r="A947" s="1">
        <f t="shared" si="26"/>
        <v>900026</v>
      </c>
      <c r="B947" s="1">
        <v>9</v>
      </c>
      <c r="C947" s="1">
        <v>0</v>
      </c>
      <c r="D947" s="2">
        <v>26</v>
      </c>
      <c r="E947" s="5">
        <v>15.31</v>
      </c>
      <c r="F947" s="5">
        <v>-6.65</v>
      </c>
      <c r="G947" s="5">
        <v>43.76</v>
      </c>
    </row>
    <row r="948" spans="1:7">
      <c r="A948" s="1">
        <f t="shared" ref="A948:A1011" si="27">100000*B948+200*C948+D948</f>
        <v>900027</v>
      </c>
      <c r="B948" s="1">
        <v>9</v>
      </c>
      <c r="C948" s="1">
        <v>0</v>
      </c>
      <c r="D948" s="2">
        <v>27</v>
      </c>
      <c r="E948" s="5">
        <v>263.5</v>
      </c>
      <c r="F948" s="5">
        <v>320.08999999999997</v>
      </c>
      <c r="G948" s="5">
        <v>60.35</v>
      </c>
    </row>
    <row r="949" spans="1:7">
      <c r="A949" s="1">
        <f t="shared" si="27"/>
        <v>900028</v>
      </c>
      <c r="B949" s="1">
        <v>9</v>
      </c>
      <c r="C949" s="1">
        <v>0</v>
      </c>
      <c r="D949" s="2">
        <v>28</v>
      </c>
      <c r="E949" s="5">
        <v>543.02</v>
      </c>
      <c r="F949" s="5">
        <v>625.52</v>
      </c>
      <c r="G949" s="5">
        <v>77.459999999999994</v>
      </c>
    </row>
    <row r="950" spans="1:7">
      <c r="A950" s="1">
        <f t="shared" si="27"/>
        <v>900029</v>
      </c>
      <c r="B950" s="1">
        <v>9</v>
      </c>
      <c r="C950" s="1">
        <v>0</v>
      </c>
      <c r="D950" s="2">
        <v>29</v>
      </c>
      <c r="E950" s="5">
        <v>41.27</v>
      </c>
      <c r="F950" s="5">
        <v>67.77</v>
      </c>
      <c r="G950" s="5">
        <v>52.22</v>
      </c>
    </row>
    <row r="951" spans="1:7">
      <c r="A951" s="1">
        <f t="shared" si="27"/>
        <v>900030</v>
      </c>
      <c r="B951" s="1">
        <v>9</v>
      </c>
      <c r="C951" s="1">
        <v>0</v>
      </c>
      <c r="D951" s="2">
        <v>30</v>
      </c>
      <c r="E951" s="5">
        <v>3.2</v>
      </c>
      <c r="F951" s="5">
        <v>3.68</v>
      </c>
      <c r="G951" s="5">
        <v>51.7</v>
      </c>
    </row>
    <row r="952" spans="1:7">
      <c r="A952" s="1">
        <f t="shared" si="27"/>
        <v>900031</v>
      </c>
      <c r="B952" s="1">
        <v>9</v>
      </c>
      <c r="C952" s="1">
        <v>0</v>
      </c>
      <c r="D952" s="2">
        <v>31</v>
      </c>
      <c r="E952" s="5">
        <v>9.66</v>
      </c>
      <c r="F952" s="5">
        <v>-8.07</v>
      </c>
      <c r="G952" s="5">
        <v>54.67</v>
      </c>
    </row>
    <row r="953" spans="1:7">
      <c r="A953" s="1">
        <f t="shared" si="27"/>
        <v>900200</v>
      </c>
      <c r="B953" s="1">
        <v>9</v>
      </c>
      <c r="C953" s="1">
        <v>1</v>
      </c>
      <c r="D953" s="2">
        <v>0</v>
      </c>
      <c r="E953" s="5">
        <v>524</v>
      </c>
      <c r="F953" s="5">
        <v>474.61</v>
      </c>
      <c r="G953" s="5">
        <v>22.14</v>
      </c>
    </row>
    <row r="954" spans="1:7">
      <c r="A954" s="1">
        <f t="shared" si="27"/>
        <v>900400</v>
      </c>
      <c r="B954" s="1">
        <v>9</v>
      </c>
      <c r="C954" s="1">
        <v>2</v>
      </c>
      <c r="D954" s="2">
        <v>0</v>
      </c>
      <c r="E954" s="5">
        <v>2551.44</v>
      </c>
      <c r="F954" s="5">
        <v>2352.11</v>
      </c>
      <c r="G954" s="5">
        <v>92.37</v>
      </c>
    </row>
    <row r="955" spans="1:7">
      <c r="A955" s="1">
        <f t="shared" si="27"/>
        <v>900600</v>
      </c>
      <c r="B955" s="1">
        <v>9</v>
      </c>
      <c r="C955" s="1">
        <v>3</v>
      </c>
      <c r="D955" s="2">
        <v>0</v>
      </c>
      <c r="E955" s="5">
        <v>895.73</v>
      </c>
      <c r="F955" s="5">
        <v>804.38</v>
      </c>
      <c r="G955" s="5">
        <v>39.61</v>
      </c>
    </row>
    <row r="956" spans="1:7">
      <c r="A956" s="1">
        <f t="shared" si="27"/>
        <v>900800</v>
      </c>
      <c r="B956" s="1">
        <v>9</v>
      </c>
      <c r="C956" s="1">
        <v>4</v>
      </c>
      <c r="D956" s="2">
        <v>0</v>
      </c>
      <c r="E956" s="5">
        <v>761.8</v>
      </c>
      <c r="F956" s="5">
        <v>804.34</v>
      </c>
      <c r="G956" s="5">
        <v>41.75</v>
      </c>
    </row>
    <row r="957" spans="1:7">
      <c r="A957" s="1">
        <f t="shared" si="27"/>
        <v>901000</v>
      </c>
      <c r="B957" s="1">
        <v>9</v>
      </c>
      <c r="C957" s="1">
        <v>5</v>
      </c>
      <c r="D957" s="2">
        <v>0</v>
      </c>
      <c r="E957" s="5">
        <v>879.15</v>
      </c>
      <c r="F957" s="5">
        <v>999.44</v>
      </c>
      <c r="G957" s="5">
        <v>70.36</v>
      </c>
    </row>
    <row r="958" spans="1:7">
      <c r="A958" s="1">
        <f t="shared" si="27"/>
        <v>901200</v>
      </c>
      <c r="B958" s="1">
        <v>9</v>
      </c>
      <c r="C958" s="1">
        <v>6</v>
      </c>
      <c r="D958" s="2">
        <v>0</v>
      </c>
      <c r="E958" s="5">
        <v>265.12</v>
      </c>
      <c r="F958" s="5">
        <v>210.94</v>
      </c>
      <c r="G958" s="5">
        <v>43.7</v>
      </c>
    </row>
    <row r="959" spans="1:7">
      <c r="A959" s="1">
        <f t="shared" si="27"/>
        <v>901400</v>
      </c>
      <c r="B959" s="1">
        <v>9</v>
      </c>
      <c r="C959" s="1">
        <v>7</v>
      </c>
      <c r="D959" s="2">
        <v>0</v>
      </c>
      <c r="E959" s="5">
        <v>12.82</v>
      </c>
      <c r="F959" s="5">
        <v>29.76</v>
      </c>
      <c r="G959" s="5">
        <v>39.18</v>
      </c>
    </row>
    <row r="960" spans="1:7">
      <c r="A960" s="1">
        <f t="shared" si="27"/>
        <v>901600</v>
      </c>
      <c r="B960" s="1">
        <v>9</v>
      </c>
      <c r="C960" s="1">
        <v>8</v>
      </c>
      <c r="D960" s="2">
        <v>0</v>
      </c>
      <c r="E960" s="5">
        <v>4933.7700000000004</v>
      </c>
      <c r="F960" s="5">
        <v>4965.88</v>
      </c>
      <c r="G960" s="5">
        <v>230.43</v>
      </c>
    </row>
    <row r="961" spans="1:7">
      <c r="A961" s="1">
        <f t="shared" si="27"/>
        <v>901800</v>
      </c>
      <c r="B961" s="1">
        <v>9</v>
      </c>
      <c r="C961" s="1">
        <v>9</v>
      </c>
      <c r="D961" s="2">
        <v>0</v>
      </c>
      <c r="E961" s="5">
        <v>63.58</v>
      </c>
      <c r="F961" s="5">
        <v>79.59</v>
      </c>
      <c r="G961" s="5">
        <v>49.57</v>
      </c>
    </row>
    <row r="962" spans="1:7">
      <c r="A962" s="1">
        <f t="shared" si="27"/>
        <v>902000</v>
      </c>
      <c r="B962" s="1">
        <v>9</v>
      </c>
      <c r="C962" s="1">
        <v>10</v>
      </c>
      <c r="D962" s="2">
        <v>0</v>
      </c>
      <c r="E962" s="5">
        <v>17.48</v>
      </c>
      <c r="F962" s="5">
        <v>14.91</v>
      </c>
      <c r="G962" s="5">
        <v>51.7</v>
      </c>
    </row>
    <row r="963" spans="1:7">
      <c r="A963" s="1">
        <f t="shared" si="27"/>
        <v>1000000</v>
      </c>
      <c r="B963" s="4">
        <v>10</v>
      </c>
      <c r="C963" s="4">
        <v>0</v>
      </c>
      <c r="D963" s="4">
        <v>0</v>
      </c>
      <c r="E963" s="6">
        <v>2797.97</v>
      </c>
      <c r="F963" s="6">
        <v>2603.2600000000002</v>
      </c>
      <c r="G963" s="6">
        <v>77.94</v>
      </c>
    </row>
    <row r="964" spans="1:7">
      <c r="A964" s="1">
        <f t="shared" si="27"/>
        <v>1000001</v>
      </c>
      <c r="B964" s="1">
        <v>10</v>
      </c>
      <c r="C964" s="1">
        <v>0</v>
      </c>
      <c r="D964" s="2">
        <v>1</v>
      </c>
      <c r="E964" s="5">
        <v>425.77</v>
      </c>
      <c r="F964" s="5">
        <v>440.12</v>
      </c>
      <c r="G964" s="5">
        <v>18.18</v>
      </c>
    </row>
    <row r="965" spans="1:7">
      <c r="A965" s="1">
        <f t="shared" si="27"/>
        <v>1000002</v>
      </c>
      <c r="B965" s="1">
        <v>10</v>
      </c>
      <c r="C965" s="1">
        <v>0</v>
      </c>
      <c r="D965" s="2">
        <v>2</v>
      </c>
      <c r="E965" s="5">
        <v>429.16</v>
      </c>
      <c r="F965" s="5">
        <v>393.63</v>
      </c>
      <c r="G965" s="5">
        <v>20.89</v>
      </c>
    </row>
    <row r="966" spans="1:7">
      <c r="A966" s="1">
        <f t="shared" si="27"/>
        <v>1000003</v>
      </c>
      <c r="B966" s="1">
        <v>10</v>
      </c>
      <c r="C966" s="1">
        <v>0</v>
      </c>
      <c r="D966" s="2">
        <v>3</v>
      </c>
      <c r="E966" s="5">
        <v>587.38</v>
      </c>
      <c r="F966" s="5">
        <v>523.97</v>
      </c>
      <c r="G966" s="5">
        <v>29.55</v>
      </c>
    </row>
    <row r="967" spans="1:7">
      <c r="A967" s="1">
        <f t="shared" si="27"/>
        <v>1000004</v>
      </c>
      <c r="B967" s="1">
        <v>10</v>
      </c>
      <c r="C967" s="1">
        <v>0</v>
      </c>
      <c r="D967" s="2">
        <v>4</v>
      </c>
      <c r="E967" s="5">
        <v>2683.48</v>
      </c>
      <c r="F967" s="5">
        <v>2600.23</v>
      </c>
      <c r="G967" s="5">
        <v>80.2</v>
      </c>
    </row>
    <row r="968" spans="1:7">
      <c r="A968" s="1">
        <f t="shared" si="27"/>
        <v>1000005</v>
      </c>
      <c r="B968" s="1">
        <v>10</v>
      </c>
      <c r="C968" s="1">
        <v>0</v>
      </c>
      <c r="D968" s="2">
        <v>5</v>
      </c>
      <c r="E968" s="5">
        <v>5217.96</v>
      </c>
      <c r="F968" s="5">
        <v>5320.18</v>
      </c>
      <c r="G968" s="5">
        <v>223.85</v>
      </c>
    </row>
    <row r="969" spans="1:7">
      <c r="A969" s="1">
        <f t="shared" si="27"/>
        <v>1000006</v>
      </c>
      <c r="B969" s="1">
        <v>10</v>
      </c>
      <c r="C969" s="1">
        <v>0</v>
      </c>
      <c r="D969" s="2">
        <v>6</v>
      </c>
      <c r="E969" s="5">
        <v>8281.73</v>
      </c>
      <c r="F969" s="5">
        <v>7579.88</v>
      </c>
      <c r="G969" s="5">
        <v>310.60000000000002</v>
      </c>
    </row>
    <row r="970" spans="1:7">
      <c r="A970" s="1">
        <f t="shared" si="27"/>
        <v>1000007</v>
      </c>
      <c r="B970" s="1">
        <v>10</v>
      </c>
      <c r="C970" s="1">
        <v>0</v>
      </c>
      <c r="D970" s="2">
        <v>7</v>
      </c>
      <c r="E970" s="5">
        <v>42.26</v>
      </c>
      <c r="F970" s="5">
        <v>60.67</v>
      </c>
      <c r="G970" s="5">
        <v>28.34</v>
      </c>
    </row>
    <row r="971" spans="1:7">
      <c r="A971" s="1">
        <f t="shared" si="27"/>
        <v>1000008</v>
      </c>
      <c r="B971" s="1">
        <v>10</v>
      </c>
      <c r="C971" s="1">
        <v>0</v>
      </c>
      <c r="D971" s="2">
        <v>8</v>
      </c>
      <c r="E971" s="5">
        <v>534.77</v>
      </c>
      <c r="F971" s="5">
        <v>592.79</v>
      </c>
      <c r="G971" s="5">
        <v>50.8</v>
      </c>
    </row>
    <row r="972" spans="1:7">
      <c r="A972" s="1">
        <f t="shared" si="27"/>
        <v>1000009</v>
      </c>
      <c r="B972" s="1">
        <v>10</v>
      </c>
      <c r="C972" s="1">
        <v>0</v>
      </c>
      <c r="D972" s="2">
        <v>9</v>
      </c>
      <c r="E972" s="5">
        <v>143.84</v>
      </c>
      <c r="F972" s="5">
        <v>200.8</v>
      </c>
      <c r="G972" s="5">
        <v>35.76</v>
      </c>
    </row>
    <row r="973" spans="1:7">
      <c r="A973" s="1">
        <f t="shared" si="27"/>
        <v>1000010</v>
      </c>
      <c r="B973" s="1">
        <v>10</v>
      </c>
      <c r="C973" s="1">
        <v>0</v>
      </c>
      <c r="D973" s="2">
        <v>10</v>
      </c>
      <c r="E973" s="5">
        <v>2449.33</v>
      </c>
      <c r="F973" s="5">
        <v>2336.71</v>
      </c>
      <c r="G973" s="5">
        <v>115.67</v>
      </c>
    </row>
    <row r="974" spans="1:7">
      <c r="A974" s="1">
        <f t="shared" si="27"/>
        <v>1000011</v>
      </c>
      <c r="B974" s="1">
        <v>10</v>
      </c>
      <c r="C974" s="1">
        <v>0</v>
      </c>
      <c r="D974" s="2">
        <v>11</v>
      </c>
      <c r="E974" s="5">
        <v>109.42</v>
      </c>
      <c r="F974" s="5">
        <v>122.19</v>
      </c>
      <c r="G974" s="5">
        <v>34.4</v>
      </c>
    </row>
    <row r="975" spans="1:7">
      <c r="A975" s="1">
        <f t="shared" si="27"/>
        <v>1000012</v>
      </c>
      <c r="B975" s="1">
        <v>10</v>
      </c>
      <c r="C975" s="1">
        <v>0</v>
      </c>
      <c r="D975" s="2">
        <v>12</v>
      </c>
      <c r="E975" s="5">
        <v>86.25</v>
      </c>
      <c r="F975" s="5">
        <v>153.30000000000001</v>
      </c>
      <c r="G975" s="5">
        <v>34.92</v>
      </c>
    </row>
    <row r="976" spans="1:7">
      <c r="A976" s="1">
        <f t="shared" si="27"/>
        <v>1000013</v>
      </c>
      <c r="B976" s="1">
        <v>10</v>
      </c>
      <c r="C976" s="1">
        <v>0</v>
      </c>
      <c r="D976" s="2">
        <v>13</v>
      </c>
      <c r="E976" s="5">
        <v>161.63</v>
      </c>
      <c r="F976" s="5">
        <v>199.84</v>
      </c>
      <c r="G976" s="5">
        <v>40.47</v>
      </c>
    </row>
    <row r="977" spans="1:7">
      <c r="A977" s="1">
        <f t="shared" si="27"/>
        <v>1000014</v>
      </c>
      <c r="B977" s="1">
        <v>10</v>
      </c>
      <c r="C977" s="1">
        <v>0</v>
      </c>
      <c r="D977" s="2">
        <v>14</v>
      </c>
      <c r="E977" s="5">
        <v>2098.8000000000002</v>
      </c>
      <c r="F977" s="5">
        <v>2073.88</v>
      </c>
      <c r="G977" s="5">
        <v>108.83</v>
      </c>
    </row>
    <row r="978" spans="1:7">
      <c r="A978" s="1">
        <f t="shared" si="27"/>
        <v>1000015</v>
      </c>
      <c r="B978" s="1">
        <v>10</v>
      </c>
      <c r="C978" s="1">
        <v>0</v>
      </c>
      <c r="D978" s="2">
        <v>15</v>
      </c>
      <c r="E978" s="5">
        <v>189.07</v>
      </c>
      <c r="F978" s="5">
        <v>191.25</v>
      </c>
      <c r="G978" s="5">
        <v>41.25</v>
      </c>
    </row>
    <row r="979" spans="1:7">
      <c r="A979" s="1">
        <f t="shared" si="27"/>
        <v>1000016</v>
      </c>
      <c r="B979" s="1">
        <v>10</v>
      </c>
      <c r="C979" s="1">
        <v>0</v>
      </c>
      <c r="D979" s="2">
        <v>16</v>
      </c>
      <c r="E979" s="5">
        <v>475.89</v>
      </c>
      <c r="F979" s="5">
        <v>461.44</v>
      </c>
      <c r="G979" s="5">
        <v>53.57</v>
      </c>
    </row>
    <row r="980" spans="1:7">
      <c r="A980" s="1">
        <f t="shared" si="27"/>
        <v>1000017</v>
      </c>
      <c r="B980" s="1">
        <v>10</v>
      </c>
      <c r="C980" s="1">
        <v>0</v>
      </c>
      <c r="D980" s="2">
        <v>17</v>
      </c>
      <c r="E980" s="5">
        <v>10.02</v>
      </c>
      <c r="F980" s="5">
        <v>-1.87</v>
      </c>
      <c r="G980" s="5">
        <v>35.369999999999997</v>
      </c>
    </row>
    <row r="981" spans="1:7">
      <c r="A981" s="1">
        <f t="shared" si="27"/>
        <v>1000018</v>
      </c>
      <c r="B981" s="1">
        <v>10</v>
      </c>
      <c r="C981" s="1">
        <v>0</v>
      </c>
      <c r="D981" s="2">
        <v>18</v>
      </c>
      <c r="E981" s="5">
        <v>4.29</v>
      </c>
      <c r="F981" s="5">
        <v>17.04</v>
      </c>
      <c r="G981" s="5">
        <v>36.92</v>
      </c>
    </row>
    <row r="982" spans="1:7">
      <c r="A982" s="1">
        <f t="shared" si="27"/>
        <v>1000019</v>
      </c>
      <c r="B982" s="1">
        <v>10</v>
      </c>
      <c r="C982" s="1">
        <v>0</v>
      </c>
      <c r="D982" s="2">
        <v>19</v>
      </c>
      <c r="E982" s="5">
        <v>1878.05</v>
      </c>
      <c r="F982" s="5">
        <v>1818.79</v>
      </c>
      <c r="G982" s="5">
        <v>108.31</v>
      </c>
    </row>
    <row r="983" spans="1:7">
      <c r="A983" s="1">
        <f t="shared" si="27"/>
        <v>1000020</v>
      </c>
      <c r="B983" s="1">
        <v>10</v>
      </c>
      <c r="C983" s="1">
        <v>0</v>
      </c>
      <c r="D983" s="2">
        <v>20</v>
      </c>
      <c r="E983" s="5">
        <v>1637.07</v>
      </c>
      <c r="F983" s="5">
        <v>1741.01</v>
      </c>
      <c r="G983" s="5">
        <v>107.02</v>
      </c>
    </row>
    <row r="984" spans="1:7">
      <c r="A984" s="1">
        <f t="shared" si="27"/>
        <v>1000021</v>
      </c>
      <c r="B984" s="1">
        <v>10</v>
      </c>
      <c r="C984" s="1">
        <v>0</v>
      </c>
      <c r="D984" s="2">
        <v>21</v>
      </c>
      <c r="E984" s="5">
        <v>2828.15</v>
      </c>
      <c r="F984" s="5">
        <v>3069.7</v>
      </c>
      <c r="G984" s="5">
        <v>155.82</v>
      </c>
    </row>
    <row r="985" spans="1:7">
      <c r="A985" s="1">
        <f t="shared" si="27"/>
        <v>1000022</v>
      </c>
      <c r="B985" s="1">
        <v>10</v>
      </c>
      <c r="C985" s="1">
        <v>0</v>
      </c>
      <c r="D985" s="2">
        <v>22</v>
      </c>
      <c r="E985" s="5">
        <v>911.13</v>
      </c>
      <c r="F985" s="5">
        <v>943.6</v>
      </c>
      <c r="G985" s="5">
        <v>79.650000000000006</v>
      </c>
    </row>
    <row r="986" spans="1:7">
      <c r="A986" s="1">
        <f t="shared" si="27"/>
        <v>1000023</v>
      </c>
      <c r="B986" s="1">
        <v>10</v>
      </c>
      <c r="C986" s="1">
        <v>0</v>
      </c>
      <c r="D986" s="2">
        <v>23</v>
      </c>
      <c r="E986" s="5">
        <v>30.64</v>
      </c>
      <c r="F986" s="5">
        <v>40.79</v>
      </c>
      <c r="G986" s="5">
        <v>47.05</v>
      </c>
    </row>
    <row r="987" spans="1:7">
      <c r="A987" s="1">
        <f t="shared" si="27"/>
        <v>1000024</v>
      </c>
      <c r="B987" s="1">
        <v>10</v>
      </c>
      <c r="C987" s="1">
        <v>0</v>
      </c>
      <c r="D987" s="2">
        <v>24</v>
      </c>
      <c r="E987" s="5">
        <v>61.26</v>
      </c>
      <c r="F987" s="5">
        <v>87.46</v>
      </c>
      <c r="G987" s="5">
        <v>48.15</v>
      </c>
    </row>
    <row r="988" spans="1:7">
      <c r="A988" s="1">
        <f t="shared" si="27"/>
        <v>1000025</v>
      </c>
      <c r="B988" s="1">
        <v>10</v>
      </c>
      <c r="C988" s="1">
        <v>0</v>
      </c>
      <c r="D988" s="2">
        <v>25</v>
      </c>
      <c r="E988" s="5">
        <v>2.2599999999999998</v>
      </c>
      <c r="F988" s="5">
        <v>-21.95</v>
      </c>
      <c r="G988" s="5">
        <v>47.12</v>
      </c>
    </row>
    <row r="989" spans="1:7">
      <c r="A989" s="1">
        <f t="shared" si="27"/>
        <v>1000026</v>
      </c>
      <c r="B989" s="1">
        <v>10</v>
      </c>
      <c r="C989" s="1">
        <v>0</v>
      </c>
      <c r="D989" s="2">
        <v>26</v>
      </c>
      <c r="E989" s="5">
        <v>218.09</v>
      </c>
      <c r="F989" s="5">
        <v>217.78</v>
      </c>
      <c r="G989" s="5">
        <v>57.51</v>
      </c>
    </row>
    <row r="990" spans="1:7">
      <c r="A990" s="1">
        <f t="shared" si="27"/>
        <v>1000027</v>
      </c>
      <c r="B990" s="1">
        <v>10</v>
      </c>
      <c r="C990" s="1">
        <v>0</v>
      </c>
      <c r="D990" s="2">
        <v>27</v>
      </c>
      <c r="E990" s="5">
        <v>188.07</v>
      </c>
      <c r="F990" s="5">
        <v>200.22</v>
      </c>
      <c r="G990" s="5">
        <v>59</v>
      </c>
    </row>
    <row r="991" spans="1:7">
      <c r="A991" s="1">
        <f t="shared" si="27"/>
        <v>1000028</v>
      </c>
      <c r="B991" s="1">
        <v>10</v>
      </c>
      <c r="C991" s="1">
        <v>0</v>
      </c>
      <c r="D991" s="2">
        <v>28</v>
      </c>
      <c r="E991" s="5">
        <v>112.53</v>
      </c>
      <c r="F991" s="5">
        <v>207.58</v>
      </c>
      <c r="G991" s="5">
        <v>63.9</v>
      </c>
    </row>
    <row r="992" spans="1:7">
      <c r="A992" s="1">
        <f t="shared" si="27"/>
        <v>1000029</v>
      </c>
      <c r="B992" s="1">
        <v>10</v>
      </c>
      <c r="C992" s="1">
        <v>0</v>
      </c>
      <c r="D992" s="2">
        <v>29</v>
      </c>
      <c r="E992" s="5">
        <v>258.67</v>
      </c>
      <c r="F992" s="5">
        <v>239.02</v>
      </c>
      <c r="G992" s="5">
        <v>64.290000000000006</v>
      </c>
    </row>
    <row r="993" spans="1:7">
      <c r="A993" s="1">
        <f t="shared" si="27"/>
        <v>1000200</v>
      </c>
      <c r="B993" s="1">
        <v>10</v>
      </c>
      <c r="C993" s="1">
        <v>1</v>
      </c>
      <c r="D993" s="2">
        <v>0</v>
      </c>
      <c r="E993" s="5">
        <v>1232.76</v>
      </c>
      <c r="F993" s="5">
        <v>1289.45</v>
      </c>
      <c r="G993" s="5">
        <v>48.12</v>
      </c>
    </row>
    <row r="994" spans="1:7">
      <c r="A994" s="1">
        <f t="shared" si="27"/>
        <v>1000400</v>
      </c>
      <c r="B994" s="1">
        <v>10</v>
      </c>
      <c r="C994" s="1">
        <v>2</v>
      </c>
      <c r="D994" s="2">
        <v>0</v>
      </c>
      <c r="E994" s="5">
        <v>61.01</v>
      </c>
      <c r="F994" s="5">
        <v>67.63</v>
      </c>
      <c r="G994" s="5">
        <v>19.190000000000001</v>
      </c>
    </row>
    <row r="995" spans="1:7">
      <c r="A995" s="1">
        <f t="shared" si="27"/>
        <v>1000600</v>
      </c>
      <c r="B995" s="1">
        <v>10</v>
      </c>
      <c r="C995" s="1">
        <v>3</v>
      </c>
      <c r="D995" s="2">
        <v>0</v>
      </c>
      <c r="E995" s="5">
        <v>414.25</v>
      </c>
      <c r="F995" s="5">
        <v>414.43</v>
      </c>
      <c r="G995" s="5">
        <v>29.9</v>
      </c>
    </row>
    <row r="996" spans="1:7">
      <c r="A996" s="1">
        <f t="shared" si="27"/>
        <v>1000800</v>
      </c>
      <c r="B996" s="1">
        <v>10</v>
      </c>
      <c r="C996" s="1">
        <v>4</v>
      </c>
      <c r="D996" s="2">
        <v>0</v>
      </c>
      <c r="E996" s="5">
        <v>778.81</v>
      </c>
      <c r="F996" s="5">
        <v>873.14</v>
      </c>
      <c r="G996" s="5">
        <v>45.01</v>
      </c>
    </row>
    <row r="997" spans="1:7">
      <c r="A997" s="1">
        <f t="shared" si="27"/>
        <v>1001000</v>
      </c>
      <c r="B997" s="1">
        <v>10</v>
      </c>
      <c r="C997" s="1">
        <v>5</v>
      </c>
      <c r="D997" s="2">
        <v>0</v>
      </c>
      <c r="E997" s="5">
        <v>56.66</v>
      </c>
      <c r="F997" s="5">
        <v>95.23</v>
      </c>
      <c r="G997" s="5">
        <v>26.28</v>
      </c>
    </row>
    <row r="998" spans="1:7">
      <c r="A998" s="1">
        <f t="shared" si="27"/>
        <v>1001200</v>
      </c>
      <c r="B998" s="1">
        <v>10</v>
      </c>
      <c r="C998" s="1">
        <v>6</v>
      </c>
      <c r="D998" s="2">
        <v>0</v>
      </c>
      <c r="E998" s="5">
        <v>212.38</v>
      </c>
      <c r="F998" s="5">
        <v>280.2</v>
      </c>
      <c r="G998" s="5">
        <v>33</v>
      </c>
    </row>
    <row r="999" spans="1:7">
      <c r="A999" s="1">
        <f t="shared" si="27"/>
        <v>1001400</v>
      </c>
      <c r="B999" s="1">
        <v>10</v>
      </c>
      <c r="C999" s="1">
        <v>7</v>
      </c>
      <c r="D999" s="2">
        <v>0</v>
      </c>
      <c r="E999" s="5">
        <v>46.3</v>
      </c>
      <c r="F999" s="5">
        <v>20.65</v>
      </c>
      <c r="G999" s="5">
        <v>42.08</v>
      </c>
    </row>
    <row r="1000" spans="1:7">
      <c r="A1000" s="1">
        <f t="shared" si="27"/>
        <v>1001600</v>
      </c>
      <c r="B1000" s="1">
        <v>10</v>
      </c>
      <c r="C1000" s="1">
        <v>8</v>
      </c>
      <c r="D1000" s="2">
        <v>0</v>
      </c>
      <c r="E1000" s="5">
        <v>5.79</v>
      </c>
      <c r="F1000" s="5">
        <v>-13.49</v>
      </c>
      <c r="G1000" s="5">
        <v>45.25</v>
      </c>
    </row>
    <row r="1001" spans="1:7">
      <c r="A1001" s="1">
        <f t="shared" si="27"/>
        <v>1001800</v>
      </c>
      <c r="B1001" s="1">
        <v>10</v>
      </c>
      <c r="C1001" s="1">
        <v>9</v>
      </c>
      <c r="D1001" s="2">
        <v>0</v>
      </c>
      <c r="E1001" s="5">
        <v>135.33000000000001</v>
      </c>
      <c r="F1001" s="5">
        <v>268</v>
      </c>
      <c r="G1001" s="5">
        <v>61.96</v>
      </c>
    </row>
    <row r="1002" spans="1:7">
      <c r="A1002" s="1">
        <f t="shared" si="27"/>
        <v>1100008</v>
      </c>
      <c r="B1002" s="1">
        <v>11</v>
      </c>
      <c r="C1002" s="1">
        <v>0</v>
      </c>
      <c r="D1002" s="2">
        <v>8</v>
      </c>
      <c r="E1002" s="5">
        <v>32.479999999999997</v>
      </c>
      <c r="F1002" s="5">
        <v>65.84</v>
      </c>
      <c r="G1002" s="5">
        <v>32.08</v>
      </c>
    </row>
    <row r="1003" spans="1:7">
      <c r="A1003" s="1">
        <f t="shared" si="27"/>
        <v>1100009</v>
      </c>
      <c r="B1003" s="1">
        <v>11</v>
      </c>
      <c r="C1003" s="1">
        <v>0</v>
      </c>
      <c r="D1003" s="2">
        <v>9</v>
      </c>
      <c r="E1003" s="5">
        <v>1164.1600000000001</v>
      </c>
      <c r="F1003" s="5">
        <v>1231.8</v>
      </c>
      <c r="G1003" s="5">
        <v>76.94</v>
      </c>
    </row>
    <row r="1004" spans="1:7">
      <c r="A1004" s="1">
        <f t="shared" si="27"/>
        <v>1100010</v>
      </c>
      <c r="B1004" s="1">
        <v>11</v>
      </c>
      <c r="C1004" s="1">
        <v>0</v>
      </c>
      <c r="D1004" s="2">
        <v>10</v>
      </c>
      <c r="E1004" s="5">
        <v>1795.4</v>
      </c>
      <c r="F1004" s="5">
        <v>1819.18</v>
      </c>
      <c r="G1004" s="5">
        <v>99.08</v>
      </c>
    </row>
    <row r="1005" spans="1:7">
      <c r="A1005" s="1">
        <f t="shared" si="27"/>
        <v>1100011</v>
      </c>
      <c r="B1005" s="1">
        <v>11</v>
      </c>
      <c r="C1005" s="1">
        <v>0</v>
      </c>
      <c r="D1005" s="2">
        <v>11</v>
      </c>
      <c r="E1005" s="5">
        <v>1012.18</v>
      </c>
      <c r="F1005" s="5">
        <v>1093.74</v>
      </c>
      <c r="G1005" s="5">
        <v>74.03</v>
      </c>
    </row>
    <row r="1006" spans="1:7">
      <c r="A1006" s="1">
        <f t="shared" si="27"/>
        <v>1100012</v>
      </c>
      <c r="B1006" s="1">
        <v>11</v>
      </c>
      <c r="C1006" s="1">
        <v>0</v>
      </c>
      <c r="D1006" s="2">
        <v>12</v>
      </c>
      <c r="E1006" s="5">
        <v>959.85</v>
      </c>
      <c r="F1006" s="5">
        <v>1017.12</v>
      </c>
      <c r="G1006" s="5">
        <v>70.42</v>
      </c>
    </row>
    <row r="1007" spans="1:7">
      <c r="A1007" s="1">
        <f t="shared" si="27"/>
        <v>1100013</v>
      </c>
      <c r="B1007" s="1">
        <v>11</v>
      </c>
      <c r="C1007" s="1">
        <v>0</v>
      </c>
      <c r="D1007" s="2">
        <v>13</v>
      </c>
      <c r="E1007" s="5">
        <v>5494.83</v>
      </c>
      <c r="F1007" s="5">
        <v>5548.61</v>
      </c>
      <c r="G1007" s="5">
        <v>242.11</v>
      </c>
    </row>
    <row r="1008" spans="1:7">
      <c r="A1008" s="1">
        <f t="shared" si="27"/>
        <v>1100014</v>
      </c>
      <c r="B1008" s="1">
        <v>11</v>
      </c>
      <c r="C1008" s="1">
        <v>0</v>
      </c>
      <c r="D1008" s="2">
        <v>14</v>
      </c>
      <c r="E1008" s="5">
        <v>2117.14</v>
      </c>
      <c r="F1008" s="5">
        <v>2169.15</v>
      </c>
      <c r="G1008" s="5">
        <v>114.7</v>
      </c>
    </row>
    <row r="1009" spans="1:7">
      <c r="A1009" s="1">
        <f t="shared" si="27"/>
        <v>1100015</v>
      </c>
      <c r="B1009" s="1">
        <v>11</v>
      </c>
      <c r="C1009" s="1">
        <v>0</v>
      </c>
      <c r="D1009" s="2">
        <v>15</v>
      </c>
      <c r="E1009" s="5">
        <v>35.6</v>
      </c>
      <c r="F1009" s="5">
        <v>56.16</v>
      </c>
      <c r="G1009" s="5">
        <v>39.119999999999997</v>
      </c>
    </row>
    <row r="1010" spans="1:7">
      <c r="A1010" s="1">
        <f t="shared" si="27"/>
        <v>1100016</v>
      </c>
      <c r="B1010" s="1">
        <v>11</v>
      </c>
      <c r="C1010" s="1">
        <v>0</v>
      </c>
      <c r="D1010" s="2">
        <v>16</v>
      </c>
      <c r="E1010" s="5">
        <v>22.61</v>
      </c>
      <c r="F1010" s="5">
        <v>22.53</v>
      </c>
      <c r="G1010" s="5">
        <v>38.47</v>
      </c>
    </row>
    <row r="1011" spans="1:7">
      <c r="A1011" s="1">
        <f t="shared" si="27"/>
        <v>1100017</v>
      </c>
      <c r="B1011" s="1">
        <v>11</v>
      </c>
      <c r="C1011" s="1">
        <v>0</v>
      </c>
      <c r="D1011" s="2">
        <v>17</v>
      </c>
      <c r="E1011" s="5">
        <v>103.11</v>
      </c>
      <c r="F1011" s="5">
        <v>90.24</v>
      </c>
      <c r="G1011" s="5">
        <v>40.79</v>
      </c>
    </row>
    <row r="1012" spans="1:7">
      <c r="A1012" s="1">
        <f t="shared" ref="A1012:A1064" si="28">100000*B1012+200*C1012+D1012</f>
        <v>1100018</v>
      </c>
      <c r="B1012" s="1">
        <v>11</v>
      </c>
      <c r="C1012" s="1">
        <v>0</v>
      </c>
      <c r="D1012" s="2">
        <v>18</v>
      </c>
      <c r="E1012" s="5">
        <v>143.77000000000001</v>
      </c>
      <c r="F1012" s="5">
        <v>192.28</v>
      </c>
      <c r="G1012" s="5">
        <v>45.83</v>
      </c>
    </row>
    <row r="1013" spans="1:7">
      <c r="A1013" s="1">
        <f t="shared" si="28"/>
        <v>1100019</v>
      </c>
      <c r="B1013" s="1">
        <v>11</v>
      </c>
      <c r="C1013" s="1">
        <v>0</v>
      </c>
      <c r="D1013" s="2">
        <v>19</v>
      </c>
      <c r="E1013" s="5">
        <v>2.87</v>
      </c>
      <c r="F1013" s="5">
        <v>-11.68</v>
      </c>
      <c r="G1013" s="5">
        <v>38.92</v>
      </c>
    </row>
    <row r="1014" spans="1:7">
      <c r="A1014" s="1">
        <f t="shared" si="28"/>
        <v>1100020</v>
      </c>
      <c r="B1014" s="1">
        <v>11</v>
      </c>
      <c r="C1014" s="1">
        <v>0</v>
      </c>
      <c r="D1014" s="2">
        <v>20</v>
      </c>
      <c r="E1014" s="5">
        <v>36.25</v>
      </c>
      <c r="F1014" s="5">
        <v>44.92</v>
      </c>
      <c r="G1014" s="5">
        <v>42.28</v>
      </c>
    </row>
    <row r="1015" spans="1:7">
      <c r="A1015" s="1">
        <f t="shared" si="28"/>
        <v>1100021</v>
      </c>
      <c r="B1015" s="1">
        <v>11</v>
      </c>
      <c r="C1015" s="1">
        <v>0</v>
      </c>
      <c r="D1015" s="2">
        <v>21</v>
      </c>
      <c r="E1015" s="5">
        <v>2.02</v>
      </c>
      <c r="F1015" s="5">
        <v>25.56</v>
      </c>
      <c r="G1015" s="5">
        <v>45.18</v>
      </c>
    </row>
    <row r="1016" spans="1:7">
      <c r="A1016" s="1">
        <f t="shared" si="28"/>
        <v>1100022</v>
      </c>
      <c r="B1016" s="1">
        <v>11</v>
      </c>
      <c r="C1016" s="1">
        <v>0</v>
      </c>
      <c r="D1016" s="2">
        <v>22</v>
      </c>
      <c r="E1016" s="5">
        <v>27.11</v>
      </c>
      <c r="F1016" s="5">
        <v>18.010000000000002</v>
      </c>
      <c r="G1016" s="5">
        <v>47.89</v>
      </c>
    </row>
    <row r="1017" spans="1:7">
      <c r="A1017" s="1">
        <f t="shared" si="28"/>
        <v>1100023</v>
      </c>
      <c r="B1017" s="1">
        <v>11</v>
      </c>
      <c r="C1017" s="1">
        <v>0</v>
      </c>
      <c r="D1017" s="2">
        <v>23</v>
      </c>
      <c r="E1017" s="5">
        <v>743.33</v>
      </c>
      <c r="F1017" s="5">
        <v>834.65</v>
      </c>
      <c r="G1017" s="5">
        <v>81.010000000000005</v>
      </c>
    </row>
    <row r="1018" spans="1:7">
      <c r="A1018" s="1">
        <f t="shared" si="28"/>
        <v>1100024</v>
      </c>
      <c r="B1018" s="1">
        <v>11</v>
      </c>
      <c r="C1018" s="1">
        <v>0</v>
      </c>
      <c r="D1018" s="2">
        <v>24</v>
      </c>
      <c r="E1018" s="5">
        <v>901.26</v>
      </c>
      <c r="F1018" s="5">
        <v>898.49</v>
      </c>
      <c r="G1018" s="5">
        <v>89.07</v>
      </c>
    </row>
    <row r="1019" spans="1:7">
      <c r="A1019" s="1">
        <f t="shared" si="28"/>
        <v>1100025</v>
      </c>
      <c r="B1019" s="1">
        <v>11</v>
      </c>
      <c r="C1019" s="1">
        <v>0</v>
      </c>
      <c r="D1019" s="2">
        <v>25</v>
      </c>
      <c r="E1019" s="5">
        <v>285.01</v>
      </c>
      <c r="F1019" s="5">
        <v>319.76</v>
      </c>
      <c r="G1019" s="5">
        <v>63.38</v>
      </c>
    </row>
    <row r="1020" spans="1:7">
      <c r="A1020" s="1">
        <f t="shared" si="28"/>
        <v>1100026</v>
      </c>
      <c r="B1020" s="1">
        <v>11</v>
      </c>
      <c r="C1020" s="1">
        <v>0</v>
      </c>
      <c r="D1020" s="2">
        <v>26</v>
      </c>
      <c r="E1020" s="5">
        <v>176.2</v>
      </c>
      <c r="F1020" s="5">
        <v>177.63</v>
      </c>
      <c r="G1020" s="5">
        <v>63.51</v>
      </c>
    </row>
    <row r="1021" spans="1:7">
      <c r="A1021" s="1">
        <f t="shared" si="28"/>
        <v>1100027</v>
      </c>
      <c r="B1021" s="1">
        <v>11</v>
      </c>
      <c r="C1021" s="1">
        <v>0</v>
      </c>
      <c r="D1021" s="2">
        <v>27</v>
      </c>
      <c r="E1021" s="5">
        <v>780.7</v>
      </c>
      <c r="F1021" s="5">
        <v>760.62</v>
      </c>
      <c r="G1021" s="5">
        <v>86.04</v>
      </c>
    </row>
    <row r="1022" spans="1:7">
      <c r="A1022" s="1">
        <f t="shared" si="28"/>
        <v>1100200</v>
      </c>
      <c r="B1022" s="4">
        <v>11</v>
      </c>
      <c r="C1022" s="4">
        <v>1</v>
      </c>
      <c r="D1022" s="4">
        <v>0</v>
      </c>
      <c r="E1022" s="6">
        <v>534.36</v>
      </c>
      <c r="F1022" s="6">
        <v>605.70000000000005</v>
      </c>
      <c r="G1022" s="6">
        <v>44.09</v>
      </c>
    </row>
    <row r="1023" spans="1:7">
      <c r="A1023" s="1">
        <f t="shared" si="28"/>
        <v>1100400</v>
      </c>
      <c r="B1023" s="1">
        <v>11</v>
      </c>
      <c r="C1023" s="1">
        <v>2</v>
      </c>
      <c r="D1023" s="2">
        <v>0</v>
      </c>
      <c r="E1023" s="5">
        <v>157.28</v>
      </c>
      <c r="F1023" s="5">
        <v>197.09</v>
      </c>
      <c r="G1023" s="5">
        <v>24.2</v>
      </c>
    </row>
    <row r="1024" spans="1:7">
      <c r="A1024" s="1">
        <f t="shared" si="28"/>
        <v>1100600</v>
      </c>
      <c r="B1024" s="1">
        <v>11</v>
      </c>
      <c r="C1024" s="1">
        <v>3</v>
      </c>
      <c r="D1024" s="2">
        <v>0</v>
      </c>
      <c r="E1024" s="5">
        <v>921.41</v>
      </c>
      <c r="F1024" s="5">
        <v>915.98</v>
      </c>
      <c r="G1024" s="5">
        <v>45.76</v>
      </c>
    </row>
    <row r="1025" spans="1:7">
      <c r="A1025" s="1">
        <f t="shared" si="28"/>
        <v>1100800</v>
      </c>
      <c r="B1025" s="1">
        <v>11</v>
      </c>
      <c r="C1025" s="1">
        <v>4</v>
      </c>
      <c r="D1025" s="2">
        <v>0</v>
      </c>
      <c r="E1025" s="5">
        <v>509.18</v>
      </c>
      <c r="F1025" s="5">
        <v>500.33</v>
      </c>
      <c r="G1025" s="5">
        <v>36.9</v>
      </c>
    </row>
    <row r="1026" spans="1:7">
      <c r="A1026" s="1">
        <f t="shared" si="28"/>
        <v>1101000</v>
      </c>
      <c r="B1026" s="1">
        <v>11</v>
      </c>
      <c r="C1026" s="1">
        <v>5</v>
      </c>
      <c r="D1026" s="2">
        <v>0</v>
      </c>
      <c r="E1026" s="5">
        <v>1210.2</v>
      </c>
      <c r="F1026" s="5">
        <v>1136.6199999999999</v>
      </c>
      <c r="G1026" s="5">
        <v>54.42</v>
      </c>
    </row>
    <row r="1027" spans="1:7">
      <c r="A1027" s="1">
        <f t="shared" si="28"/>
        <v>1101200</v>
      </c>
      <c r="B1027" s="1">
        <v>11</v>
      </c>
      <c r="C1027" s="1">
        <v>6</v>
      </c>
      <c r="D1027" s="2">
        <v>0</v>
      </c>
      <c r="E1027" s="5">
        <v>2.5099999999999998</v>
      </c>
      <c r="F1027" s="5">
        <v>23.79</v>
      </c>
      <c r="G1027" s="5">
        <v>31.27</v>
      </c>
    </row>
    <row r="1028" spans="1:7">
      <c r="A1028" s="1">
        <f t="shared" si="28"/>
        <v>1101400</v>
      </c>
      <c r="B1028" s="1">
        <v>11</v>
      </c>
      <c r="C1028" s="1">
        <v>7</v>
      </c>
      <c r="D1028" s="2">
        <v>0</v>
      </c>
      <c r="E1028" s="5">
        <v>344.27</v>
      </c>
      <c r="F1028" s="5">
        <v>301.48</v>
      </c>
      <c r="G1028" s="5">
        <v>38.53</v>
      </c>
    </row>
    <row r="1029" spans="1:7">
      <c r="A1029" s="1">
        <f t="shared" si="28"/>
        <v>1101600</v>
      </c>
      <c r="B1029" s="1">
        <v>11</v>
      </c>
      <c r="C1029" s="1">
        <v>8</v>
      </c>
      <c r="D1029" s="2">
        <v>0</v>
      </c>
      <c r="E1029" s="5">
        <v>598.5</v>
      </c>
      <c r="F1029" s="5">
        <v>673.06</v>
      </c>
      <c r="G1029" s="5">
        <v>81.23</v>
      </c>
    </row>
    <row r="1030" spans="1:7">
      <c r="A1030" s="1">
        <f t="shared" si="28"/>
        <v>1200200</v>
      </c>
      <c r="B1030" s="1">
        <v>12</v>
      </c>
      <c r="C1030" s="1">
        <v>1</v>
      </c>
      <c r="D1030" s="2">
        <v>0</v>
      </c>
      <c r="E1030" s="5">
        <v>61.87</v>
      </c>
      <c r="F1030" s="5">
        <v>46.67</v>
      </c>
      <c r="G1030" s="5">
        <v>24.98</v>
      </c>
    </row>
    <row r="1031" spans="1:7">
      <c r="A1031" s="1">
        <f t="shared" si="28"/>
        <v>1200400</v>
      </c>
      <c r="B1031" s="1">
        <v>12</v>
      </c>
      <c r="C1031" s="1">
        <v>2</v>
      </c>
      <c r="D1031" s="2">
        <v>0</v>
      </c>
      <c r="E1031" s="5">
        <v>149.97</v>
      </c>
      <c r="F1031" s="5">
        <v>128.38</v>
      </c>
      <c r="G1031" s="5">
        <v>32.340000000000003</v>
      </c>
    </row>
    <row r="1032" spans="1:7">
      <c r="A1032" s="1">
        <f t="shared" si="28"/>
        <v>1200600</v>
      </c>
      <c r="B1032" s="1">
        <v>12</v>
      </c>
      <c r="C1032" s="1">
        <v>3</v>
      </c>
      <c r="D1032" s="2">
        <v>0</v>
      </c>
      <c r="E1032" s="5">
        <v>868.35</v>
      </c>
      <c r="F1032" s="5">
        <v>868.73</v>
      </c>
      <c r="G1032" s="5">
        <v>59.38</v>
      </c>
    </row>
    <row r="1033" spans="1:7">
      <c r="A1033" s="1">
        <f t="shared" si="28"/>
        <v>1200800</v>
      </c>
      <c r="B1033" s="1">
        <v>12</v>
      </c>
      <c r="C1033" s="1">
        <v>4</v>
      </c>
      <c r="D1033" s="2">
        <v>0</v>
      </c>
      <c r="E1033" s="5">
        <v>2.0699999999999998</v>
      </c>
      <c r="F1033" s="5">
        <v>18.34</v>
      </c>
      <c r="G1033" s="5">
        <v>25.34</v>
      </c>
    </row>
    <row r="1034" spans="1:7">
      <c r="A1034" s="1">
        <f t="shared" si="28"/>
        <v>1201000</v>
      </c>
      <c r="B1034" s="1">
        <v>12</v>
      </c>
      <c r="C1034" s="1">
        <v>5</v>
      </c>
      <c r="D1034" s="2">
        <v>0</v>
      </c>
      <c r="E1034" s="5">
        <v>114.94</v>
      </c>
      <c r="F1034" s="5">
        <v>150.69</v>
      </c>
      <c r="G1034" s="5">
        <v>31.4</v>
      </c>
    </row>
    <row r="1035" spans="1:7">
      <c r="A1035" s="1">
        <f t="shared" si="28"/>
        <v>1201200</v>
      </c>
      <c r="B1035" s="1">
        <v>12</v>
      </c>
      <c r="C1035" s="1">
        <v>6</v>
      </c>
      <c r="D1035" s="2">
        <v>0</v>
      </c>
      <c r="E1035" s="5">
        <v>614.87</v>
      </c>
      <c r="F1035" s="5">
        <v>630.02</v>
      </c>
      <c r="G1035" s="5">
        <v>45.78</v>
      </c>
    </row>
    <row r="1036" spans="1:7">
      <c r="A1036" s="1">
        <f t="shared" si="28"/>
        <v>1201400</v>
      </c>
      <c r="B1036" s="1">
        <v>12</v>
      </c>
      <c r="C1036" s="1">
        <v>7</v>
      </c>
      <c r="D1036" s="2">
        <v>0</v>
      </c>
      <c r="E1036" s="5">
        <v>16.16</v>
      </c>
      <c r="F1036" s="5">
        <v>41.84</v>
      </c>
      <c r="G1036" s="5">
        <v>33.28</v>
      </c>
    </row>
    <row r="1037" spans="1:7">
      <c r="A1037" s="1">
        <f t="shared" si="28"/>
        <v>1201600</v>
      </c>
      <c r="B1037" s="1">
        <v>12</v>
      </c>
      <c r="C1037" s="1">
        <v>8</v>
      </c>
      <c r="D1037" s="2">
        <v>0</v>
      </c>
      <c r="E1037" s="5">
        <v>441.88</v>
      </c>
      <c r="F1037" s="5">
        <v>445.76</v>
      </c>
      <c r="G1037" s="5">
        <v>64.55</v>
      </c>
    </row>
    <row r="1038" spans="1:7">
      <c r="A1038" s="1">
        <f t="shared" si="28"/>
        <v>1201800</v>
      </c>
      <c r="B1038" s="1">
        <v>12</v>
      </c>
      <c r="C1038" s="1">
        <v>9</v>
      </c>
      <c r="D1038" s="2">
        <v>0</v>
      </c>
      <c r="E1038" s="5">
        <v>24.05</v>
      </c>
      <c r="F1038" s="5">
        <v>-37.5</v>
      </c>
      <c r="G1038" s="5">
        <v>50.22</v>
      </c>
    </row>
    <row r="1039" spans="1:7">
      <c r="A1039" s="1">
        <f t="shared" si="28"/>
        <v>1202000</v>
      </c>
      <c r="B1039" s="1">
        <v>12</v>
      </c>
      <c r="C1039" s="1">
        <v>10</v>
      </c>
      <c r="D1039" s="2">
        <v>0</v>
      </c>
      <c r="E1039" s="5">
        <v>295.48</v>
      </c>
      <c r="F1039" s="5">
        <v>392.83</v>
      </c>
      <c r="G1039" s="5">
        <v>72.03</v>
      </c>
    </row>
    <row r="1040" spans="1:7">
      <c r="A1040" s="1">
        <f t="shared" si="28"/>
        <v>1202200</v>
      </c>
      <c r="B1040" s="1">
        <v>12</v>
      </c>
      <c r="C1040" s="1">
        <v>11</v>
      </c>
      <c r="D1040" s="2">
        <v>0</v>
      </c>
      <c r="E1040" s="5">
        <v>344.22</v>
      </c>
      <c r="F1040" s="5">
        <v>321.05</v>
      </c>
      <c r="G1040" s="5">
        <v>74.81</v>
      </c>
    </row>
    <row r="1041" spans="1:7">
      <c r="A1041" s="1">
        <f t="shared" si="28"/>
        <v>1300400</v>
      </c>
      <c r="B1041" s="1">
        <v>13</v>
      </c>
      <c r="C1041" s="1">
        <v>2</v>
      </c>
      <c r="D1041" s="2">
        <v>0</v>
      </c>
      <c r="E1041" s="5">
        <v>697.71</v>
      </c>
      <c r="F1041" s="5">
        <v>660.63</v>
      </c>
      <c r="G1041" s="5">
        <v>52.15</v>
      </c>
    </row>
    <row r="1042" spans="1:7">
      <c r="A1042" s="1">
        <f t="shared" si="28"/>
        <v>1300600</v>
      </c>
      <c r="B1042" s="1">
        <v>13</v>
      </c>
      <c r="C1042" s="1">
        <v>3</v>
      </c>
      <c r="D1042" s="2">
        <v>0</v>
      </c>
      <c r="E1042" s="5">
        <v>499.4</v>
      </c>
      <c r="F1042" s="5">
        <v>513.21</v>
      </c>
      <c r="G1042" s="5">
        <v>50.15</v>
      </c>
    </row>
    <row r="1043" spans="1:7">
      <c r="A1043" s="1">
        <f t="shared" si="28"/>
        <v>1300800</v>
      </c>
      <c r="B1043" s="1">
        <v>13</v>
      </c>
      <c r="C1043" s="1">
        <v>4</v>
      </c>
      <c r="D1043" s="2">
        <v>0</v>
      </c>
      <c r="E1043" s="5">
        <v>14.04</v>
      </c>
      <c r="F1043" s="5">
        <v>47.89</v>
      </c>
      <c r="G1043" s="5">
        <v>38.92</v>
      </c>
    </row>
    <row r="1044" spans="1:7">
      <c r="A1044" s="1">
        <f t="shared" si="28"/>
        <v>1301000</v>
      </c>
      <c r="B1044" s="1">
        <v>13</v>
      </c>
      <c r="C1044" s="1">
        <v>5</v>
      </c>
      <c r="D1044" s="2">
        <v>0</v>
      </c>
      <c r="E1044" s="5">
        <v>483.48</v>
      </c>
      <c r="F1044" s="5">
        <v>443.3</v>
      </c>
      <c r="G1044" s="5">
        <v>55.51</v>
      </c>
    </row>
    <row r="1045" spans="1:7">
      <c r="A1045" s="1">
        <f t="shared" si="28"/>
        <v>1301200</v>
      </c>
      <c r="B1045" s="1">
        <v>13</v>
      </c>
      <c r="C1045" s="1">
        <v>6</v>
      </c>
      <c r="D1045" s="2">
        <v>0</v>
      </c>
      <c r="E1045" s="5">
        <v>166.83</v>
      </c>
      <c r="F1045" s="5">
        <v>128.06</v>
      </c>
      <c r="G1045" s="5">
        <v>48.15</v>
      </c>
    </row>
    <row r="1046" spans="1:7">
      <c r="A1046" s="1">
        <f t="shared" si="28"/>
        <v>1301400</v>
      </c>
      <c r="B1046" s="1">
        <v>13</v>
      </c>
      <c r="C1046" s="1">
        <v>7</v>
      </c>
      <c r="D1046" s="2">
        <v>0</v>
      </c>
      <c r="E1046" s="5">
        <v>90.34</v>
      </c>
      <c r="F1046" s="5">
        <v>144</v>
      </c>
      <c r="G1046" s="5">
        <v>49.96</v>
      </c>
    </row>
    <row r="1047" spans="1:7">
      <c r="A1047" s="1">
        <f t="shared" si="28"/>
        <v>1301600</v>
      </c>
      <c r="B1047" s="1">
        <v>13</v>
      </c>
      <c r="C1047" s="1">
        <v>8</v>
      </c>
      <c r="D1047" s="2">
        <v>0</v>
      </c>
      <c r="E1047" s="5">
        <v>83.96</v>
      </c>
      <c r="F1047" s="5">
        <v>158.33000000000001</v>
      </c>
      <c r="G1047" s="5">
        <v>54.28</v>
      </c>
    </row>
    <row r="1048" spans="1:7">
      <c r="A1048" s="1">
        <f t="shared" si="28"/>
        <v>1301800</v>
      </c>
      <c r="B1048" s="1">
        <v>13</v>
      </c>
      <c r="C1048" s="1">
        <v>9</v>
      </c>
      <c r="D1048" s="2">
        <v>0</v>
      </c>
      <c r="E1048" s="5">
        <v>14.07</v>
      </c>
      <c r="F1048" s="5">
        <v>40.15</v>
      </c>
      <c r="G1048" s="5">
        <v>57.32</v>
      </c>
    </row>
    <row r="1049" spans="1:7">
      <c r="A1049" s="1">
        <f t="shared" si="28"/>
        <v>1302000</v>
      </c>
      <c r="B1049" s="1">
        <v>13</v>
      </c>
      <c r="C1049" s="1">
        <v>10</v>
      </c>
      <c r="D1049" s="2">
        <v>0</v>
      </c>
      <c r="E1049" s="5">
        <v>366.17</v>
      </c>
      <c r="F1049" s="5">
        <v>392.18</v>
      </c>
      <c r="G1049" s="5">
        <v>74.739999999999995</v>
      </c>
    </row>
    <row r="1050" spans="1:7">
      <c r="A1050" s="1">
        <f t="shared" si="28"/>
        <v>1302200</v>
      </c>
      <c r="B1050" s="1">
        <v>13</v>
      </c>
      <c r="C1050" s="1">
        <v>11</v>
      </c>
      <c r="D1050" s="2">
        <v>0</v>
      </c>
      <c r="E1050" s="5">
        <v>12.98</v>
      </c>
      <c r="F1050" s="5">
        <v>26.59</v>
      </c>
      <c r="G1050" s="5">
        <v>67.19</v>
      </c>
    </row>
    <row r="1051" spans="1:7">
      <c r="A1051" s="1">
        <f t="shared" si="28"/>
        <v>1400600</v>
      </c>
      <c r="B1051" s="1">
        <v>14</v>
      </c>
      <c r="C1051" s="1">
        <v>3</v>
      </c>
      <c r="D1051" s="2">
        <v>0</v>
      </c>
      <c r="E1051" s="5">
        <v>320.2</v>
      </c>
      <c r="F1051" s="5">
        <v>349.13</v>
      </c>
      <c r="G1051" s="5">
        <v>45.25</v>
      </c>
    </row>
    <row r="1052" spans="1:7">
      <c r="A1052" s="1">
        <f t="shared" si="28"/>
        <v>1400800</v>
      </c>
      <c r="B1052" s="1">
        <v>14</v>
      </c>
      <c r="C1052" s="1">
        <v>4</v>
      </c>
      <c r="D1052" s="2">
        <v>0</v>
      </c>
      <c r="E1052" s="5">
        <v>128.97999999999999</v>
      </c>
      <c r="F1052" s="5">
        <v>141.49</v>
      </c>
      <c r="G1052" s="5">
        <v>43.18</v>
      </c>
    </row>
    <row r="1053" spans="1:7">
      <c r="A1053" s="1">
        <f t="shared" si="28"/>
        <v>1401000</v>
      </c>
      <c r="B1053" s="1">
        <v>14</v>
      </c>
      <c r="C1053" s="1">
        <v>5</v>
      </c>
      <c r="D1053" s="2">
        <v>0</v>
      </c>
      <c r="E1053" s="5">
        <v>730.7</v>
      </c>
      <c r="F1053" s="5">
        <v>749.84</v>
      </c>
      <c r="G1053" s="5">
        <v>67.45</v>
      </c>
    </row>
    <row r="1054" spans="1:7">
      <c r="A1054" s="1">
        <f t="shared" si="28"/>
        <v>1401200</v>
      </c>
      <c r="B1054" s="1">
        <v>14</v>
      </c>
      <c r="C1054" s="1">
        <v>6</v>
      </c>
      <c r="D1054" s="2">
        <v>0</v>
      </c>
      <c r="E1054" s="5">
        <v>1008.44</v>
      </c>
      <c r="F1054" s="5">
        <v>938.51</v>
      </c>
      <c r="G1054" s="5">
        <v>79.2</v>
      </c>
    </row>
    <row r="1055" spans="1:7">
      <c r="A1055" s="1">
        <f t="shared" si="28"/>
        <v>1401400</v>
      </c>
      <c r="B1055" s="1">
        <v>14</v>
      </c>
      <c r="C1055" s="1">
        <v>7</v>
      </c>
      <c r="D1055" s="2">
        <v>0</v>
      </c>
      <c r="E1055" s="5">
        <v>116.21</v>
      </c>
      <c r="F1055" s="5">
        <v>154.52000000000001</v>
      </c>
      <c r="G1055" s="5">
        <v>54.41</v>
      </c>
    </row>
    <row r="1056" spans="1:7">
      <c r="A1056" s="1">
        <f t="shared" si="28"/>
        <v>1401600</v>
      </c>
      <c r="B1056" s="1">
        <v>14</v>
      </c>
      <c r="C1056" s="1">
        <v>8</v>
      </c>
      <c r="D1056" s="2">
        <v>0</v>
      </c>
      <c r="E1056" s="5">
        <v>56.38</v>
      </c>
      <c r="F1056" s="5">
        <v>48.86</v>
      </c>
      <c r="G1056" s="5">
        <v>57.25</v>
      </c>
    </row>
    <row r="1057" spans="1:27">
      <c r="A1057" s="1">
        <f t="shared" si="28"/>
        <v>1401800</v>
      </c>
      <c r="B1057" s="1">
        <v>14</v>
      </c>
      <c r="C1057" s="1">
        <v>9</v>
      </c>
      <c r="D1057" s="2">
        <v>0</v>
      </c>
      <c r="E1057" s="5">
        <v>255.91</v>
      </c>
      <c r="F1057" s="5">
        <v>295.11</v>
      </c>
      <c r="G1057" s="5">
        <v>69.52</v>
      </c>
    </row>
    <row r="1058" spans="1:27">
      <c r="A1058" s="1">
        <f t="shared" si="28"/>
        <v>1500600</v>
      </c>
      <c r="B1058" s="1">
        <v>15</v>
      </c>
      <c r="C1058" s="1">
        <v>3</v>
      </c>
      <c r="D1058" s="2">
        <v>0</v>
      </c>
      <c r="E1058" s="5">
        <v>132.74</v>
      </c>
      <c r="F1058" s="5">
        <v>180.15</v>
      </c>
      <c r="G1058" s="5">
        <v>40.15</v>
      </c>
    </row>
    <row r="1059" spans="1:27">
      <c r="A1059" s="1">
        <f t="shared" si="28"/>
        <v>1500800</v>
      </c>
      <c r="B1059" s="1">
        <v>15</v>
      </c>
      <c r="C1059" s="1">
        <v>4</v>
      </c>
      <c r="D1059" s="2">
        <v>0</v>
      </c>
      <c r="E1059" s="5">
        <v>13.53</v>
      </c>
      <c r="F1059" s="5">
        <v>-3.03</v>
      </c>
      <c r="G1059" s="5">
        <v>41.7</v>
      </c>
    </row>
    <row r="1060" spans="1:27">
      <c r="A1060" s="1">
        <f t="shared" si="28"/>
        <v>1501000</v>
      </c>
      <c r="B1060" s="1">
        <v>15</v>
      </c>
      <c r="C1060" s="1">
        <v>5</v>
      </c>
      <c r="D1060" s="2">
        <v>0</v>
      </c>
      <c r="E1060" s="5">
        <v>76.180000000000007</v>
      </c>
      <c r="F1060" s="5">
        <v>135.93</v>
      </c>
      <c r="G1060" s="5">
        <v>48.8</v>
      </c>
    </row>
    <row r="1061" spans="1:27">
      <c r="A1061" s="1">
        <f t="shared" si="28"/>
        <v>1501200</v>
      </c>
      <c r="B1061" s="1">
        <v>15</v>
      </c>
      <c r="C1061" s="1">
        <v>6</v>
      </c>
      <c r="D1061" s="2">
        <v>0</v>
      </c>
      <c r="E1061" s="5">
        <v>30.18</v>
      </c>
      <c r="F1061" s="5">
        <v>31.05</v>
      </c>
      <c r="G1061" s="5">
        <v>48.54</v>
      </c>
    </row>
    <row r="1062" spans="1:27">
      <c r="A1062" s="1">
        <f t="shared" si="28"/>
        <v>1501400</v>
      </c>
      <c r="B1062" s="1">
        <v>15</v>
      </c>
      <c r="C1062" s="1">
        <v>7</v>
      </c>
      <c r="D1062" s="2">
        <v>0</v>
      </c>
      <c r="E1062" s="5">
        <v>85.86</v>
      </c>
      <c r="F1062" s="5">
        <v>162.01</v>
      </c>
      <c r="G1062" s="5">
        <v>59.25</v>
      </c>
    </row>
    <row r="1063" spans="1:27">
      <c r="A1063" s="1">
        <f t="shared" si="28"/>
        <v>1600800</v>
      </c>
      <c r="B1063" s="1">
        <v>16</v>
      </c>
      <c r="C1063" s="1">
        <v>4</v>
      </c>
      <c r="D1063" s="2">
        <v>0</v>
      </c>
      <c r="E1063" s="5">
        <v>516.48</v>
      </c>
      <c r="F1063" s="5">
        <v>588.66</v>
      </c>
      <c r="G1063" s="5">
        <v>56.22</v>
      </c>
    </row>
    <row r="1064" spans="1:27">
      <c r="A1064" s="1">
        <f t="shared" si="28"/>
        <v>1601000</v>
      </c>
      <c r="B1064" s="1">
        <v>16</v>
      </c>
      <c r="C1064" s="1">
        <v>5</v>
      </c>
      <c r="D1064" s="2">
        <v>0</v>
      </c>
      <c r="E1064" s="5">
        <v>179.19</v>
      </c>
      <c r="F1064" s="5">
        <v>163.82</v>
      </c>
      <c r="G1064" s="5">
        <v>51.7</v>
      </c>
      <c r="X1064" t="s">
        <v>29</v>
      </c>
    </row>
    <row r="1065" spans="1:27">
      <c r="I1065" s="1"/>
    </row>
    <row r="1066" spans="1:27">
      <c r="I1066" s="1"/>
    </row>
    <row r="1067" spans="1:27">
      <c r="A1067" s="3" t="s">
        <v>27</v>
      </c>
    </row>
    <row r="1068" spans="1:27" ht="14.25">
      <c r="A1068" s="1" t="s">
        <v>12</v>
      </c>
      <c r="B1068" s="4" t="s">
        <v>0</v>
      </c>
      <c r="C1068" s="4" t="s">
        <v>1</v>
      </c>
      <c r="D1068" s="4" t="s">
        <v>2</v>
      </c>
      <c r="E1068" s="6" t="s">
        <v>6</v>
      </c>
      <c r="F1068" s="6" t="s">
        <v>7</v>
      </c>
      <c r="G1068" s="6" t="s">
        <v>8</v>
      </c>
      <c r="H1068" s="6" t="s">
        <v>9</v>
      </c>
      <c r="I1068" s="6" t="s">
        <v>10</v>
      </c>
      <c r="J1068" s="6" t="s">
        <v>11</v>
      </c>
      <c r="K1068" s="6" t="s">
        <v>18</v>
      </c>
      <c r="L1068" s="6" t="s">
        <v>19</v>
      </c>
      <c r="M1068" s="6" t="s">
        <v>20</v>
      </c>
      <c r="N1068" s="6" t="s">
        <v>22</v>
      </c>
      <c r="O1068" s="1" t="s">
        <v>21</v>
      </c>
      <c r="P1068" s="6" t="s">
        <v>23</v>
      </c>
      <c r="Q1068" s="6" t="s">
        <v>24</v>
      </c>
      <c r="R1068" s="6" t="s">
        <v>30</v>
      </c>
      <c r="S1068" s="6" t="s">
        <v>37</v>
      </c>
      <c r="T1068" s="6" t="s">
        <v>38</v>
      </c>
      <c r="U1068" s="6" t="s">
        <v>39</v>
      </c>
      <c r="V1068" s="6" t="s">
        <v>40</v>
      </c>
      <c r="W1068" s="6" t="s">
        <v>41</v>
      </c>
      <c r="X1068" s="6" t="s">
        <v>42</v>
      </c>
      <c r="Y1068" s="6" t="s">
        <v>43</v>
      </c>
      <c r="Z1068" s="6" t="s">
        <v>51</v>
      </c>
      <c r="AA1068" s="6" t="s">
        <v>57</v>
      </c>
    </row>
    <row r="1070" spans="1:27">
      <c r="A1070" s="1">
        <f t="shared" ref="A1070:A1133" si="29">100000*ABS(B1070)+200*C1070+D1070</f>
        <v>100201</v>
      </c>
      <c r="B1070" s="1">
        <v>-1</v>
      </c>
      <c r="C1070" s="1">
        <v>1</v>
      </c>
      <c r="D1070" s="2">
        <v>1</v>
      </c>
      <c r="E1070" s="5">
        <v>387.87</v>
      </c>
      <c r="F1070" s="5">
        <v>361.05</v>
      </c>
      <c r="G1070" s="5">
        <v>29.92</v>
      </c>
      <c r="H1070" s="5">
        <v>307.06</v>
      </c>
      <c r="I1070" s="5">
        <v>293.17</v>
      </c>
      <c r="J1070" s="5">
        <v>10.16</v>
      </c>
      <c r="K1070" s="6">
        <f t="shared" ref="K1070:K1133" si="30" xml:space="preserve"> 0.5*(E1070+H1070)</f>
        <v>347.46500000000003</v>
      </c>
      <c r="L1070" s="6">
        <f t="shared" ref="L1070:L1133" si="31">E1070-H1070</f>
        <v>80.81</v>
      </c>
      <c r="M1070" s="6">
        <f t="shared" ref="M1070:M1133" si="32">0.5*(F1070+I1070)</f>
        <v>327.11</v>
      </c>
      <c r="N1070" s="5">
        <f t="shared" ref="N1070:N1133" si="33">0.5*P1070</f>
        <v>15.79898730931828</v>
      </c>
      <c r="O1070" s="6">
        <f t="shared" ref="O1070:O1133" si="34">F1070-I1070</f>
        <v>67.88</v>
      </c>
      <c r="P1070" s="6">
        <f t="shared" ref="P1070:P1133" si="35">SQRT(G1070*G1070+J1070*J1070)</f>
        <v>31.59797461863656</v>
      </c>
      <c r="Q1070" s="6">
        <f t="shared" ref="Q1070:Q1133" si="36">(G1070*G1070-J1070*J1070)/(G1070*G1070+J1070*J1070)</f>
        <v>0.79322457613538033</v>
      </c>
      <c r="R1070" s="5">
        <f t="shared" ref="R1070:R1133" si="37">ABS(O1070-L1070)/P1070</f>
        <v>0.40920344281730836</v>
      </c>
      <c r="S1070" s="5">
        <f t="shared" ref="S1070:S1133" si="38">ABS(O1070-L1070)</f>
        <v>12.930000000000007</v>
      </c>
      <c r="T1070" s="5">
        <f t="shared" ref="T1070:T1133" si="39">ABS(O1070)</f>
        <v>67.88</v>
      </c>
      <c r="U1070" s="5">
        <f t="shared" ref="U1070:U1133" si="40">ABS(O1070)/P1070</f>
        <v>2.1482389557957369</v>
      </c>
      <c r="V1070" s="5">
        <f t="shared" ref="V1070:V1133" si="41">ABS(M1070-K1070)/N1070</f>
        <v>1.2883737167125004</v>
      </c>
      <c r="W1070" s="5">
        <f t="shared" ref="W1070:W1133" si="42">ABS(M1070-K1070)</f>
        <v>20.355000000000018</v>
      </c>
      <c r="X1070" s="5">
        <f t="shared" ref="X1070:X1133" si="43">ABS(M1070)</f>
        <v>327.11</v>
      </c>
      <c r="Y1070" s="5">
        <f t="shared" ref="Y1070:Y1133" si="44">ABS(M1070)/N1070</f>
        <v>20.704491597829804</v>
      </c>
      <c r="Z1070" s="10">
        <f t="shared" ref="Z1070:Z1133" si="45">SQRT(0.002165*B1070*B1070+0.002054*C1070*C1070+0.000256*D1070*D1070)</f>
        <v>6.6895440801298264E-2</v>
      </c>
      <c r="AA1070">
        <f>ABS(L1070)</f>
        <v>80.81</v>
      </c>
    </row>
    <row r="1071" spans="1:27">
      <c r="A1071" s="1">
        <f t="shared" si="29"/>
        <v>100202</v>
      </c>
      <c r="B1071" s="1">
        <v>-1</v>
      </c>
      <c r="C1071" s="1">
        <v>1</v>
      </c>
      <c r="D1071" s="2">
        <v>2</v>
      </c>
      <c r="E1071" s="5">
        <v>3041.76</v>
      </c>
      <c r="F1071" s="5">
        <v>3174.53</v>
      </c>
      <c r="G1071" s="5">
        <v>62.51</v>
      </c>
      <c r="H1071" s="5">
        <v>2919.96</v>
      </c>
      <c r="I1071" s="5">
        <v>2985.89</v>
      </c>
      <c r="J1071" s="5">
        <v>56.02</v>
      </c>
      <c r="K1071" s="6">
        <f t="shared" si="30"/>
        <v>2980.86</v>
      </c>
      <c r="L1071" s="6">
        <f t="shared" si="31"/>
        <v>121.80000000000018</v>
      </c>
      <c r="M1071" s="6">
        <f t="shared" si="32"/>
        <v>3080.21</v>
      </c>
      <c r="N1071" s="5">
        <f t="shared" si="33"/>
        <v>41.969454666459512</v>
      </c>
      <c r="O1071" s="6">
        <f t="shared" si="34"/>
        <v>188.64000000000033</v>
      </c>
      <c r="P1071" s="6">
        <f t="shared" si="35"/>
        <v>83.938909332919025</v>
      </c>
      <c r="Q1071" s="6">
        <f t="shared" si="36"/>
        <v>0.10918081640957393</v>
      </c>
      <c r="R1071" s="5">
        <f t="shared" si="37"/>
        <v>0.79629340589712594</v>
      </c>
      <c r="S1071" s="5">
        <f t="shared" si="38"/>
        <v>66.840000000000146</v>
      </c>
      <c r="T1071" s="5">
        <f t="shared" si="39"/>
        <v>188.64000000000033</v>
      </c>
      <c r="U1071" s="5">
        <f t="shared" si="40"/>
        <v>2.2473487146683691</v>
      </c>
      <c r="V1071" s="5">
        <f t="shared" si="41"/>
        <v>2.3671977820430645</v>
      </c>
      <c r="W1071" s="5">
        <f t="shared" si="42"/>
        <v>99.349999999999909</v>
      </c>
      <c r="X1071" s="5">
        <f t="shared" si="43"/>
        <v>3080.21</v>
      </c>
      <c r="Y1071" s="5">
        <f t="shared" si="44"/>
        <v>73.39170891018496</v>
      </c>
      <c r="Z1071" s="10">
        <f t="shared" si="45"/>
        <v>7.2408563029520201E-2</v>
      </c>
      <c r="AA1071">
        <f t="shared" ref="AA1071:AA1134" si="46">ABS(L1071)</f>
        <v>121.80000000000018</v>
      </c>
    </row>
    <row r="1072" spans="1:27">
      <c r="A1072" s="1">
        <f t="shared" si="29"/>
        <v>100203</v>
      </c>
      <c r="B1072" s="1">
        <v>-1</v>
      </c>
      <c r="C1072" s="1">
        <v>1</v>
      </c>
      <c r="D1072" s="2">
        <v>3</v>
      </c>
      <c r="E1072" s="5">
        <v>818.08</v>
      </c>
      <c r="F1072" s="5">
        <v>747.29</v>
      </c>
      <c r="G1072" s="5">
        <v>17.72</v>
      </c>
      <c r="H1072" s="5">
        <v>898.9</v>
      </c>
      <c r="I1072" s="5">
        <v>830.58</v>
      </c>
      <c r="J1072" s="5">
        <v>14.36</v>
      </c>
      <c r="K1072" s="6">
        <f t="shared" si="30"/>
        <v>858.49</v>
      </c>
      <c r="L1072" s="6">
        <f t="shared" si="31"/>
        <v>-80.819999999999936</v>
      </c>
      <c r="M1072" s="6">
        <f t="shared" si="32"/>
        <v>788.93499999999995</v>
      </c>
      <c r="N1072" s="5">
        <f t="shared" si="33"/>
        <v>11.404034373852088</v>
      </c>
      <c r="O1072" s="6">
        <f t="shared" si="34"/>
        <v>-83.290000000000077</v>
      </c>
      <c r="P1072" s="6">
        <f t="shared" si="35"/>
        <v>22.808068747704176</v>
      </c>
      <c r="Q1072" s="6">
        <f t="shared" si="36"/>
        <v>0.20720327253713891</v>
      </c>
      <c r="R1072" s="5">
        <f t="shared" si="37"/>
        <v>0.10829500854818176</v>
      </c>
      <c r="S1072" s="5">
        <f t="shared" si="38"/>
        <v>2.470000000000141</v>
      </c>
      <c r="T1072" s="5">
        <f t="shared" si="39"/>
        <v>83.290000000000077</v>
      </c>
      <c r="U1072" s="5">
        <f t="shared" si="40"/>
        <v>3.6517778388573086</v>
      </c>
      <c r="V1072" s="5">
        <f t="shared" si="41"/>
        <v>6.0991573437800479</v>
      </c>
      <c r="W1072" s="5">
        <f t="shared" si="42"/>
        <v>69.555000000000064</v>
      </c>
      <c r="X1072" s="5">
        <f t="shared" si="43"/>
        <v>788.93499999999995</v>
      </c>
      <c r="Y1072" s="5">
        <f t="shared" si="44"/>
        <v>69.180342161097073</v>
      </c>
      <c r="Z1072" s="10">
        <f t="shared" si="45"/>
        <v>8.0765091469025149E-2</v>
      </c>
      <c r="AA1072">
        <f t="shared" si="46"/>
        <v>80.819999999999936</v>
      </c>
    </row>
    <row r="1073" spans="1:27">
      <c r="A1073" s="1">
        <f t="shared" si="29"/>
        <v>100204</v>
      </c>
      <c r="B1073" s="1">
        <v>-1</v>
      </c>
      <c r="C1073" s="1">
        <v>1</v>
      </c>
      <c r="D1073" s="2">
        <v>4</v>
      </c>
      <c r="E1073" s="5">
        <v>19347.64</v>
      </c>
      <c r="F1073" s="5">
        <v>19505.95</v>
      </c>
      <c r="G1073" s="5">
        <v>378.84</v>
      </c>
      <c r="H1073" s="5">
        <v>19298.240000000002</v>
      </c>
      <c r="I1073" s="5">
        <v>19576.330000000002</v>
      </c>
      <c r="J1073" s="5">
        <v>279.83999999999997</v>
      </c>
      <c r="K1073" s="6">
        <f t="shared" si="30"/>
        <v>19322.940000000002</v>
      </c>
      <c r="L1073" s="6">
        <f t="shared" si="31"/>
        <v>49.399999999997817</v>
      </c>
      <c r="M1073" s="6">
        <f t="shared" si="32"/>
        <v>19541.14</v>
      </c>
      <c r="N1073" s="5">
        <f t="shared" si="33"/>
        <v>235.49425215915568</v>
      </c>
      <c r="O1073" s="6">
        <f t="shared" si="34"/>
        <v>-70.380000000001019</v>
      </c>
      <c r="P1073" s="6">
        <f t="shared" si="35"/>
        <v>470.98850431831136</v>
      </c>
      <c r="Q1073" s="6">
        <f t="shared" si="36"/>
        <v>0.29396055391044124</v>
      </c>
      <c r="R1073" s="5">
        <f t="shared" si="37"/>
        <v>0.25431618585545585</v>
      </c>
      <c r="S1073" s="5">
        <f t="shared" si="38"/>
        <v>119.77999999999884</v>
      </c>
      <c r="T1073" s="5">
        <f t="shared" si="39"/>
        <v>70.380000000001019</v>
      </c>
      <c r="U1073" s="5">
        <f t="shared" si="40"/>
        <v>0.14943039873524308</v>
      </c>
      <c r="V1073" s="5">
        <f t="shared" si="41"/>
        <v>0.92656189269761668</v>
      </c>
      <c r="W1073" s="5">
        <f t="shared" si="42"/>
        <v>218.19999999999709</v>
      </c>
      <c r="X1073" s="5">
        <f t="shared" si="43"/>
        <v>19541.14</v>
      </c>
      <c r="Y1073" s="5">
        <f t="shared" si="44"/>
        <v>82.979265187302232</v>
      </c>
      <c r="Z1073" s="10">
        <f t="shared" si="45"/>
        <v>9.1186621825791958E-2</v>
      </c>
      <c r="AA1073">
        <f t="shared" si="46"/>
        <v>49.399999999997817</v>
      </c>
    </row>
    <row r="1074" spans="1:27">
      <c r="A1074" s="1">
        <f t="shared" si="29"/>
        <v>100205</v>
      </c>
      <c r="B1074" s="1">
        <v>-1</v>
      </c>
      <c r="C1074" s="1">
        <v>1</v>
      </c>
      <c r="D1074" s="2">
        <v>5</v>
      </c>
      <c r="E1074" s="5">
        <v>28480.83</v>
      </c>
      <c r="F1074" s="5">
        <v>28720.7</v>
      </c>
      <c r="G1074" s="5">
        <v>487.73</v>
      </c>
      <c r="H1074" s="5">
        <v>27335.040000000001</v>
      </c>
      <c r="I1074" s="5">
        <v>27923.4</v>
      </c>
      <c r="J1074" s="5">
        <v>402.51</v>
      </c>
      <c r="K1074" s="6">
        <f t="shared" si="30"/>
        <v>27907.935000000001</v>
      </c>
      <c r="L1074" s="6">
        <f t="shared" si="31"/>
        <v>1145.7900000000009</v>
      </c>
      <c r="M1074" s="6">
        <f t="shared" si="32"/>
        <v>28322.050000000003</v>
      </c>
      <c r="N1074" s="5">
        <f t="shared" si="33"/>
        <v>316.18620028394662</v>
      </c>
      <c r="O1074" s="6">
        <f t="shared" si="34"/>
        <v>797.29999999999927</v>
      </c>
      <c r="P1074" s="6">
        <f t="shared" si="35"/>
        <v>632.37240056789324</v>
      </c>
      <c r="Q1074" s="6">
        <f t="shared" si="36"/>
        <v>0.18971550203973248</v>
      </c>
      <c r="R1074" s="5">
        <f t="shared" si="37"/>
        <v>0.55108350662844396</v>
      </c>
      <c r="S1074" s="5">
        <f t="shared" si="38"/>
        <v>348.4900000000016</v>
      </c>
      <c r="T1074" s="5">
        <f t="shared" si="39"/>
        <v>797.29999999999927</v>
      </c>
      <c r="U1074" s="5">
        <f t="shared" si="40"/>
        <v>1.2608077128033974</v>
      </c>
      <c r="V1074" s="5">
        <f t="shared" si="41"/>
        <v>1.3097187658035403</v>
      </c>
      <c r="W1074" s="5">
        <f t="shared" si="42"/>
        <v>414.1150000000016</v>
      </c>
      <c r="X1074" s="5">
        <f t="shared" si="43"/>
        <v>28322.050000000003</v>
      </c>
      <c r="Y1074" s="5">
        <f t="shared" si="44"/>
        <v>89.573959820402592</v>
      </c>
      <c r="Z1074" s="10">
        <f t="shared" si="45"/>
        <v>0.10304853225543778</v>
      </c>
      <c r="AA1074">
        <f t="shared" si="46"/>
        <v>1145.7900000000009</v>
      </c>
    </row>
    <row r="1075" spans="1:27">
      <c r="A1075" s="1">
        <f t="shared" si="29"/>
        <v>100401</v>
      </c>
      <c r="B1075" s="1">
        <v>-1</v>
      </c>
      <c r="C1075" s="1">
        <v>2</v>
      </c>
      <c r="D1075" s="2">
        <v>1</v>
      </c>
      <c r="E1075" s="5">
        <v>21290.9</v>
      </c>
      <c r="F1075" s="5">
        <v>21525.68</v>
      </c>
      <c r="G1075" s="5">
        <v>414.24</v>
      </c>
      <c r="H1075" s="5">
        <v>21023.41</v>
      </c>
      <c r="I1075" s="5">
        <v>21305.62</v>
      </c>
      <c r="J1075" s="5">
        <v>414.19</v>
      </c>
      <c r="K1075" s="6">
        <f t="shared" si="30"/>
        <v>21157.154999999999</v>
      </c>
      <c r="L1075" s="6">
        <f t="shared" si="31"/>
        <v>267.4900000000016</v>
      </c>
      <c r="M1075" s="6">
        <f t="shared" si="32"/>
        <v>21415.65</v>
      </c>
      <c r="N1075" s="5">
        <f t="shared" si="33"/>
        <v>292.89423590265483</v>
      </c>
      <c r="O1075" s="6">
        <f t="shared" si="34"/>
        <v>220.06000000000131</v>
      </c>
      <c r="P1075" s="6">
        <f t="shared" si="35"/>
        <v>585.78847180530965</v>
      </c>
      <c r="Q1075" s="6">
        <f t="shared" si="36"/>
        <v>1.2071025872520063E-4</v>
      </c>
      <c r="R1075" s="5">
        <f t="shared" si="37"/>
        <v>8.0967793466177912E-2</v>
      </c>
      <c r="S1075" s="5">
        <f t="shared" si="38"/>
        <v>47.430000000000291</v>
      </c>
      <c r="T1075" s="5">
        <f t="shared" si="39"/>
        <v>220.06000000000131</v>
      </c>
      <c r="U1075" s="5">
        <f t="shared" si="40"/>
        <v>0.37566461375009713</v>
      </c>
      <c r="V1075" s="5">
        <f t="shared" si="41"/>
        <v>0.88255407008390219</v>
      </c>
      <c r="W1075" s="5">
        <f t="shared" si="42"/>
        <v>258.49500000000262</v>
      </c>
      <c r="X1075" s="5">
        <f t="shared" si="43"/>
        <v>21415.65</v>
      </c>
      <c r="Y1075" s="5">
        <f t="shared" si="44"/>
        <v>73.117348772673097</v>
      </c>
      <c r="Z1075" s="10">
        <f t="shared" si="45"/>
        <v>0.10313583276436952</v>
      </c>
      <c r="AA1075">
        <f t="shared" si="46"/>
        <v>267.4900000000016</v>
      </c>
    </row>
    <row r="1076" spans="1:27">
      <c r="A1076" s="1">
        <f t="shared" si="29"/>
        <v>200201</v>
      </c>
      <c r="B1076" s="1">
        <v>-2</v>
      </c>
      <c r="C1076" s="1">
        <v>1</v>
      </c>
      <c r="D1076" s="2">
        <v>1</v>
      </c>
      <c r="E1076" s="5">
        <v>12777.31</v>
      </c>
      <c r="F1076" s="5">
        <v>13225.58</v>
      </c>
      <c r="G1076" s="5">
        <v>237.33</v>
      </c>
      <c r="H1076" s="5">
        <v>13131.39</v>
      </c>
      <c r="I1076" s="5">
        <v>13506.69</v>
      </c>
      <c r="J1076" s="5">
        <v>259.83999999999997</v>
      </c>
      <c r="K1076" s="6">
        <f t="shared" si="30"/>
        <v>12954.349999999999</v>
      </c>
      <c r="L1076" s="6">
        <f t="shared" si="31"/>
        <v>-354.07999999999993</v>
      </c>
      <c r="M1076" s="6">
        <f t="shared" si="32"/>
        <v>13366.135</v>
      </c>
      <c r="N1076" s="5">
        <f t="shared" si="33"/>
        <v>175.95621223759051</v>
      </c>
      <c r="O1076" s="6">
        <f t="shared" si="34"/>
        <v>-281.11000000000058</v>
      </c>
      <c r="P1076" s="6">
        <f t="shared" si="35"/>
        <v>351.91242447518101</v>
      </c>
      <c r="Q1076" s="6">
        <f t="shared" si="36"/>
        <v>-9.0367279798447137E-2</v>
      </c>
      <c r="R1076" s="5">
        <f t="shared" si="37"/>
        <v>0.2073527244990625</v>
      </c>
      <c r="S1076" s="5">
        <f t="shared" si="38"/>
        <v>72.969999999999345</v>
      </c>
      <c r="T1076" s="5">
        <f t="shared" si="39"/>
        <v>281.11000000000058</v>
      </c>
      <c r="U1076" s="5">
        <f t="shared" si="40"/>
        <v>0.79880669294137452</v>
      </c>
      <c r="V1076" s="5">
        <f t="shared" si="41"/>
        <v>2.3402697453158163</v>
      </c>
      <c r="W1076" s="5">
        <f t="shared" si="42"/>
        <v>411.78500000000167</v>
      </c>
      <c r="X1076" s="5">
        <f t="shared" si="43"/>
        <v>13366.135</v>
      </c>
      <c r="Y1076" s="5">
        <f t="shared" si="44"/>
        <v>75.962847972380473</v>
      </c>
      <c r="Z1076" s="10">
        <f t="shared" si="45"/>
        <v>0.10473776778220929</v>
      </c>
      <c r="AA1076">
        <f t="shared" si="46"/>
        <v>354.07999999999993</v>
      </c>
    </row>
    <row r="1077" spans="1:27">
      <c r="A1077" s="1">
        <f t="shared" si="29"/>
        <v>100402</v>
      </c>
      <c r="B1077" s="1">
        <v>-1</v>
      </c>
      <c r="C1077" s="1">
        <v>2</v>
      </c>
      <c r="D1077" s="2">
        <v>2</v>
      </c>
      <c r="E1077" s="5">
        <v>57363.89</v>
      </c>
      <c r="F1077" s="5">
        <v>58640.78</v>
      </c>
      <c r="G1077" s="5">
        <v>1127.49</v>
      </c>
      <c r="H1077" s="5">
        <v>57345.98</v>
      </c>
      <c r="I1077" s="5">
        <v>58436.79</v>
      </c>
      <c r="J1077" s="5">
        <v>1127.6300000000001</v>
      </c>
      <c r="K1077" s="6">
        <f t="shared" si="30"/>
        <v>57354.934999999998</v>
      </c>
      <c r="L1077" s="6">
        <f t="shared" si="31"/>
        <v>17.909999999996217</v>
      </c>
      <c r="M1077" s="6">
        <f t="shared" si="32"/>
        <v>58538.785000000003</v>
      </c>
      <c r="N1077" s="5">
        <f t="shared" si="33"/>
        <v>797.30532373112885</v>
      </c>
      <c r="O1077" s="6">
        <f t="shared" si="34"/>
        <v>203.98999999999796</v>
      </c>
      <c r="P1077" s="6">
        <f t="shared" si="35"/>
        <v>1594.6106474622577</v>
      </c>
      <c r="Q1077" s="6">
        <f t="shared" si="36"/>
        <v>-1.2416190664848027E-4</v>
      </c>
      <c r="R1077" s="5">
        <f t="shared" si="37"/>
        <v>0.11669306253293785</v>
      </c>
      <c r="S1077" s="5">
        <f t="shared" si="38"/>
        <v>186.08000000000175</v>
      </c>
      <c r="T1077" s="5">
        <f t="shared" si="39"/>
        <v>203.98999999999796</v>
      </c>
      <c r="U1077" s="5">
        <f t="shared" si="40"/>
        <v>0.12792464437926446</v>
      </c>
      <c r="V1077" s="5">
        <f t="shared" si="41"/>
        <v>1.4848138658600372</v>
      </c>
      <c r="W1077" s="5">
        <f t="shared" si="42"/>
        <v>1183.8500000000058</v>
      </c>
      <c r="X1077" s="5">
        <f t="shared" si="43"/>
        <v>58538.785000000003</v>
      </c>
      <c r="Y1077" s="5">
        <f t="shared" si="44"/>
        <v>73.42078781821948</v>
      </c>
      <c r="Z1077" s="10">
        <f t="shared" si="45"/>
        <v>0.10679419459877021</v>
      </c>
      <c r="AA1077">
        <f t="shared" si="46"/>
        <v>17.909999999996217</v>
      </c>
    </row>
    <row r="1078" spans="1:27">
      <c r="A1078" s="1">
        <f t="shared" si="29"/>
        <v>200202</v>
      </c>
      <c r="B1078" s="1">
        <v>-2</v>
      </c>
      <c r="C1078" s="1">
        <v>1</v>
      </c>
      <c r="D1078" s="2">
        <v>2</v>
      </c>
      <c r="E1078" s="5">
        <v>4478.3900000000003</v>
      </c>
      <c r="F1078" s="5">
        <v>4728.1400000000003</v>
      </c>
      <c r="G1078" s="5">
        <v>111.49</v>
      </c>
      <c r="H1078" s="5">
        <v>4813.82</v>
      </c>
      <c r="I1078" s="5">
        <v>5001.4799999999996</v>
      </c>
      <c r="J1078" s="5">
        <v>96.61</v>
      </c>
      <c r="K1078" s="6">
        <f t="shared" si="30"/>
        <v>4646.1049999999996</v>
      </c>
      <c r="L1078" s="6">
        <f t="shared" si="31"/>
        <v>-335.42999999999938</v>
      </c>
      <c r="M1078" s="6">
        <f t="shared" si="32"/>
        <v>4864.8099999999995</v>
      </c>
      <c r="N1078" s="5">
        <f t="shared" si="33"/>
        <v>73.762307786565344</v>
      </c>
      <c r="O1078" s="6">
        <f t="shared" si="34"/>
        <v>-273.33999999999924</v>
      </c>
      <c r="P1078" s="6">
        <f t="shared" si="35"/>
        <v>147.52461557313069</v>
      </c>
      <c r="Q1078" s="6">
        <f t="shared" si="36"/>
        <v>0.14228071147450183</v>
      </c>
      <c r="R1078" s="5">
        <f t="shared" si="37"/>
        <v>0.42087891406313127</v>
      </c>
      <c r="S1078" s="5">
        <f t="shared" si="38"/>
        <v>62.090000000000146</v>
      </c>
      <c r="T1078" s="5">
        <f t="shared" si="39"/>
        <v>273.33999999999924</v>
      </c>
      <c r="U1078" s="5">
        <f t="shared" si="40"/>
        <v>1.8528433301661411</v>
      </c>
      <c r="V1078" s="5">
        <f t="shared" si="41"/>
        <v>2.9649967112313376</v>
      </c>
      <c r="W1078" s="5">
        <f t="shared" si="42"/>
        <v>218.70499999999993</v>
      </c>
      <c r="X1078" s="5">
        <f t="shared" si="43"/>
        <v>4864.8099999999995</v>
      </c>
      <c r="Y1078" s="5">
        <f t="shared" si="44"/>
        <v>65.952518921676813</v>
      </c>
      <c r="Z1078" s="10">
        <f t="shared" si="45"/>
        <v>0.10834205093129815</v>
      </c>
      <c r="AA1078">
        <f t="shared" si="46"/>
        <v>335.42999999999938</v>
      </c>
    </row>
    <row r="1079" spans="1:27">
      <c r="A1079" s="1">
        <f t="shared" si="29"/>
        <v>100403</v>
      </c>
      <c r="B1079" s="1">
        <v>-1</v>
      </c>
      <c r="C1079" s="1">
        <v>2</v>
      </c>
      <c r="D1079" s="2">
        <v>3</v>
      </c>
      <c r="E1079" s="5">
        <v>37210.32</v>
      </c>
      <c r="F1079" s="5">
        <v>37451.019999999997</v>
      </c>
      <c r="G1079" s="5">
        <v>739.27</v>
      </c>
      <c r="H1079" s="5">
        <v>37878.51</v>
      </c>
      <c r="I1079" s="5">
        <v>39277.54</v>
      </c>
      <c r="J1079" s="5">
        <v>739.71</v>
      </c>
      <c r="K1079" s="6">
        <f t="shared" si="30"/>
        <v>37544.415000000001</v>
      </c>
      <c r="L1079" s="6">
        <f t="shared" si="31"/>
        <v>-668.19000000000233</v>
      </c>
      <c r="M1079" s="6">
        <f t="shared" si="32"/>
        <v>38364.28</v>
      </c>
      <c r="N1079" s="5">
        <f t="shared" si="33"/>
        <v>522.89841675989032</v>
      </c>
      <c r="O1079" s="6">
        <f t="shared" si="34"/>
        <v>-1826.5200000000041</v>
      </c>
      <c r="P1079" s="6">
        <f t="shared" si="35"/>
        <v>1045.7968335197806</v>
      </c>
      <c r="Q1079" s="6">
        <f t="shared" si="36"/>
        <v>-5.9500461271508917E-4</v>
      </c>
      <c r="R1079" s="5">
        <f t="shared" si="37"/>
        <v>1.1076051895294752</v>
      </c>
      <c r="S1079" s="5">
        <f t="shared" si="38"/>
        <v>1158.3300000000017</v>
      </c>
      <c r="T1079" s="5">
        <f t="shared" si="39"/>
        <v>1826.5200000000041</v>
      </c>
      <c r="U1079" s="5">
        <f t="shared" si="40"/>
        <v>1.746534261203093</v>
      </c>
      <c r="V1079" s="5">
        <f t="shared" si="41"/>
        <v>1.5679240436034285</v>
      </c>
      <c r="W1079" s="5">
        <f t="shared" si="42"/>
        <v>819.86499999999796</v>
      </c>
      <c r="X1079" s="5">
        <f t="shared" si="43"/>
        <v>38364.28</v>
      </c>
      <c r="Y1079" s="5">
        <f t="shared" si="44"/>
        <v>73.368514362162415</v>
      </c>
      <c r="Z1079" s="10">
        <f t="shared" si="45"/>
        <v>0.11262770529492289</v>
      </c>
      <c r="AA1079">
        <f t="shared" si="46"/>
        <v>668.19000000000233</v>
      </c>
    </row>
    <row r="1080" spans="1:27">
      <c r="A1080" s="1">
        <f t="shared" si="29"/>
        <v>200203</v>
      </c>
      <c r="B1080" s="1">
        <v>-2</v>
      </c>
      <c r="C1080" s="1">
        <v>1</v>
      </c>
      <c r="D1080" s="2">
        <v>3</v>
      </c>
      <c r="E1080" s="5">
        <v>1704.58</v>
      </c>
      <c r="F1080" s="5">
        <v>1817.25</v>
      </c>
      <c r="G1080" s="5">
        <v>41.83</v>
      </c>
      <c r="H1080" s="5">
        <v>1538.27</v>
      </c>
      <c r="I1080" s="5">
        <v>1606.64</v>
      </c>
      <c r="J1080" s="5">
        <v>31.17</v>
      </c>
      <c r="K1080" s="6">
        <f t="shared" si="30"/>
        <v>1621.425</v>
      </c>
      <c r="L1080" s="6">
        <f t="shared" si="31"/>
        <v>166.30999999999995</v>
      </c>
      <c r="M1080" s="6">
        <f t="shared" si="32"/>
        <v>1711.9450000000002</v>
      </c>
      <c r="N1080" s="5">
        <f t="shared" si="33"/>
        <v>26.083125771272123</v>
      </c>
      <c r="O1080" s="6">
        <f t="shared" si="34"/>
        <v>210.6099999999999</v>
      </c>
      <c r="P1080" s="6">
        <f t="shared" si="35"/>
        <v>52.166251542544245</v>
      </c>
      <c r="Q1080" s="6">
        <f t="shared" si="36"/>
        <v>0.28595704625163582</v>
      </c>
      <c r="R1080" s="5">
        <f t="shared" si="37"/>
        <v>0.8492080356563676</v>
      </c>
      <c r="S1080" s="5">
        <f t="shared" si="38"/>
        <v>44.299999999999955</v>
      </c>
      <c r="T1080" s="5">
        <f t="shared" si="39"/>
        <v>210.6099999999999</v>
      </c>
      <c r="U1080" s="5">
        <f t="shared" si="40"/>
        <v>4.0372845234669903</v>
      </c>
      <c r="V1080" s="5">
        <f t="shared" si="41"/>
        <v>3.470442952036779</v>
      </c>
      <c r="W1080" s="5">
        <f t="shared" si="42"/>
        <v>90.520000000000209</v>
      </c>
      <c r="X1080" s="5">
        <f t="shared" si="43"/>
        <v>1711.9450000000002</v>
      </c>
      <c r="Y1080" s="5">
        <f t="shared" si="44"/>
        <v>65.634196415428534</v>
      </c>
      <c r="Z1080" s="10">
        <f t="shared" si="45"/>
        <v>0.1140964504268209</v>
      </c>
      <c r="AA1080">
        <f t="shared" si="46"/>
        <v>166.30999999999995</v>
      </c>
    </row>
    <row r="1081" spans="1:27">
      <c r="A1081" s="1">
        <f t="shared" si="29"/>
        <v>100206</v>
      </c>
      <c r="B1081" s="1">
        <v>-1</v>
      </c>
      <c r="C1081" s="1">
        <v>1</v>
      </c>
      <c r="D1081" s="2">
        <v>6</v>
      </c>
      <c r="E1081" s="5">
        <v>4166.51</v>
      </c>
      <c r="F1081" s="5">
        <v>4366.04</v>
      </c>
      <c r="G1081" s="5">
        <v>76.08</v>
      </c>
      <c r="H1081" s="5">
        <v>3940.82</v>
      </c>
      <c r="I1081" s="5">
        <v>4137.9799999999996</v>
      </c>
      <c r="J1081" s="5">
        <v>67.239999999999995</v>
      </c>
      <c r="K1081" s="6">
        <f t="shared" si="30"/>
        <v>4053.665</v>
      </c>
      <c r="L1081" s="6">
        <f t="shared" si="31"/>
        <v>225.69000000000005</v>
      </c>
      <c r="M1081" s="6">
        <f t="shared" si="32"/>
        <v>4252.01</v>
      </c>
      <c r="N1081" s="5">
        <f t="shared" si="33"/>
        <v>50.767568387701999</v>
      </c>
      <c r="O1081" s="6">
        <f t="shared" si="34"/>
        <v>228.0600000000004</v>
      </c>
      <c r="P1081" s="6">
        <f t="shared" si="35"/>
        <v>101.535136775404</v>
      </c>
      <c r="Q1081" s="6">
        <f t="shared" si="36"/>
        <v>0.12289277419485017</v>
      </c>
      <c r="R1081" s="5">
        <f t="shared" si="37"/>
        <v>2.3341673387832156E-2</v>
      </c>
      <c r="S1081" s="5">
        <f t="shared" si="38"/>
        <v>2.3700000000003456</v>
      </c>
      <c r="T1081" s="5">
        <f t="shared" si="39"/>
        <v>228.0600000000004</v>
      </c>
      <c r="U1081" s="5">
        <f t="shared" si="40"/>
        <v>2.2461190011933478</v>
      </c>
      <c r="V1081" s="5">
        <f t="shared" si="41"/>
        <v>3.9069233823703797</v>
      </c>
      <c r="W1081" s="5">
        <f t="shared" si="42"/>
        <v>198.34500000000025</v>
      </c>
      <c r="X1081" s="5">
        <f t="shared" si="43"/>
        <v>4252.01</v>
      </c>
      <c r="Y1081" s="5">
        <f t="shared" si="44"/>
        <v>83.754454566904414</v>
      </c>
      <c r="Z1081" s="10">
        <f t="shared" si="45"/>
        <v>0.1159094474147815</v>
      </c>
      <c r="AA1081">
        <f t="shared" si="46"/>
        <v>225.69000000000005</v>
      </c>
    </row>
    <row r="1082" spans="1:27">
      <c r="A1082" s="1">
        <f t="shared" si="29"/>
        <v>100404</v>
      </c>
      <c r="B1082" s="1">
        <v>-1</v>
      </c>
      <c r="C1082" s="1">
        <v>2</v>
      </c>
      <c r="D1082" s="2">
        <v>4</v>
      </c>
      <c r="E1082" s="5">
        <v>2816.32</v>
      </c>
      <c r="F1082" s="5">
        <v>2853.2</v>
      </c>
      <c r="G1082" s="5">
        <v>60.9</v>
      </c>
      <c r="H1082" s="5">
        <v>3111.49</v>
      </c>
      <c r="I1082" s="5">
        <v>3172.76</v>
      </c>
      <c r="J1082" s="5">
        <v>61.22</v>
      </c>
      <c r="K1082" s="6">
        <f t="shared" si="30"/>
        <v>2963.9049999999997</v>
      </c>
      <c r="L1082" s="6">
        <f t="shared" si="31"/>
        <v>-295.16999999999962</v>
      </c>
      <c r="M1082" s="6">
        <f t="shared" si="32"/>
        <v>3012.98</v>
      </c>
      <c r="N1082" s="5">
        <f t="shared" si="33"/>
        <v>43.176088289700353</v>
      </c>
      <c r="O1082" s="6">
        <f t="shared" si="34"/>
        <v>-319.5600000000004</v>
      </c>
      <c r="P1082" s="6">
        <f t="shared" si="35"/>
        <v>86.352176579400705</v>
      </c>
      <c r="Q1082" s="6">
        <f t="shared" si="36"/>
        <v>-5.2407108218296555E-3</v>
      </c>
      <c r="R1082" s="5">
        <f t="shared" si="37"/>
        <v>0.28244800497384348</v>
      </c>
      <c r="S1082" s="5">
        <f t="shared" si="38"/>
        <v>24.390000000000782</v>
      </c>
      <c r="T1082" s="5">
        <f t="shared" si="39"/>
        <v>319.5600000000004</v>
      </c>
      <c r="U1082" s="5">
        <f t="shared" si="40"/>
        <v>3.7006594698416828</v>
      </c>
      <c r="V1082" s="5">
        <f t="shared" si="41"/>
        <v>1.1366245054605169</v>
      </c>
      <c r="W1082" s="5">
        <f t="shared" si="42"/>
        <v>49.075000000000273</v>
      </c>
      <c r="X1082" s="5">
        <f t="shared" si="43"/>
        <v>3012.98</v>
      </c>
      <c r="Y1082" s="5">
        <f t="shared" si="44"/>
        <v>69.783533417471403</v>
      </c>
      <c r="Z1082" s="10">
        <f t="shared" si="45"/>
        <v>0.12032040558442279</v>
      </c>
      <c r="AA1082">
        <f t="shared" si="46"/>
        <v>295.16999999999962</v>
      </c>
    </row>
    <row r="1083" spans="1:27">
      <c r="A1083" s="1">
        <f t="shared" si="29"/>
        <v>200204</v>
      </c>
      <c r="B1083" s="1">
        <v>-2</v>
      </c>
      <c r="C1083" s="1">
        <v>1</v>
      </c>
      <c r="D1083" s="2">
        <v>4</v>
      </c>
      <c r="E1083" s="5">
        <v>13782.66</v>
      </c>
      <c r="F1083" s="5">
        <v>14111.06</v>
      </c>
      <c r="G1083" s="5">
        <v>286.08999999999997</v>
      </c>
      <c r="H1083" s="5">
        <v>14707.13</v>
      </c>
      <c r="I1083" s="5">
        <v>15208.81</v>
      </c>
      <c r="J1083" s="5">
        <v>251.73</v>
      </c>
      <c r="K1083" s="6">
        <f t="shared" si="30"/>
        <v>14244.895</v>
      </c>
      <c r="L1083" s="6">
        <f t="shared" si="31"/>
        <v>-924.46999999999935</v>
      </c>
      <c r="M1083" s="6">
        <f t="shared" si="32"/>
        <v>14659.934999999999</v>
      </c>
      <c r="N1083" s="5">
        <f t="shared" si="33"/>
        <v>190.53574533404483</v>
      </c>
      <c r="O1083" s="6">
        <f t="shared" si="34"/>
        <v>-1097.75</v>
      </c>
      <c r="P1083" s="6">
        <f t="shared" si="35"/>
        <v>381.07149066808967</v>
      </c>
      <c r="Q1083" s="6">
        <f t="shared" si="36"/>
        <v>0.1272556828841134</v>
      </c>
      <c r="R1083" s="5">
        <f t="shared" si="37"/>
        <v>0.45471782655849791</v>
      </c>
      <c r="S1083" s="5">
        <f t="shared" si="38"/>
        <v>173.28000000000065</v>
      </c>
      <c r="T1083" s="5">
        <f t="shared" si="39"/>
        <v>1097.75</v>
      </c>
      <c r="U1083" s="5">
        <f t="shared" si="40"/>
        <v>2.880693063853816</v>
      </c>
      <c r="V1083" s="5">
        <f t="shared" si="41"/>
        <v>2.1782789327659029</v>
      </c>
      <c r="W1083" s="5">
        <f t="shared" si="42"/>
        <v>415.03999999999905</v>
      </c>
      <c r="X1083" s="5">
        <f t="shared" si="43"/>
        <v>14659.934999999999</v>
      </c>
      <c r="Y1083" s="5">
        <f t="shared" si="44"/>
        <v>76.940602270184996</v>
      </c>
      <c r="Z1083" s="10">
        <f t="shared" si="45"/>
        <v>0.12169634341261039</v>
      </c>
      <c r="AA1083">
        <f t="shared" si="46"/>
        <v>924.46999999999935</v>
      </c>
    </row>
    <row r="1084" spans="1:27">
      <c r="A1084" s="1">
        <f t="shared" si="29"/>
        <v>100207</v>
      </c>
      <c r="B1084" s="1">
        <v>-1</v>
      </c>
      <c r="C1084" s="1">
        <v>1</v>
      </c>
      <c r="D1084" s="2">
        <v>7</v>
      </c>
      <c r="E1084" s="5">
        <v>7999.2</v>
      </c>
      <c r="F1084" s="5">
        <v>7763.39</v>
      </c>
      <c r="G1084" s="5">
        <v>138.65</v>
      </c>
      <c r="H1084" s="5">
        <v>7725.24</v>
      </c>
      <c r="I1084" s="5">
        <v>7650.82</v>
      </c>
      <c r="J1084" s="5">
        <v>119.94</v>
      </c>
      <c r="K1084" s="6">
        <f t="shared" si="30"/>
        <v>7862.2199999999993</v>
      </c>
      <c r="L1084" s="6">
        <f t="shared" si="31"/>
        <v>273.96000000000004</v>
      </c>
      <c r="M1084" s="6">
        <f t="shared" si="32"/>
        <v>7707.1049999999996</v>
      </c>
      <c r="N1084" s="5">
        <f t="shared" si="33"/>
        <v>91.664368895443772</v>
      </c>
      <c r="O1084" s="6">
        <f t="shared" si="34"/>
        <v>112.57000000000062</v>
      </c>
      <c r="P1084" s="6">
        <f t="shared" si="35"/>
        <v>183.32873779088754</v>
      </c>
      <c r="Q1084" s="6">
        <f t="shared" si="36"/>
        <v>0.14395422538916855</v>
      </c>
      <c r="R1084" s="5">
        <f t="shared" si="37"/>
        <v>0.88033115781382643</v>
      </c>
      <c r="S1084" s="5">
        <f t="shared" si="38"/>
        <v>161.38999999999942</v>
      </c>
      <c r="T1084" s="5">
        <f t="shared" si="39"/>
        <v>112.57000000000062</v>
      </c>
      <c r="U1084" s="5">
        <f t="shared" si="40"/>
        <v>0.61403357354918731</v>
      </c>
      <c r="V1084" s="5">
        <f t="shared" si="41"/>
        <v>1.6922060542077202</v>
      </c>
      <c r="W1084" s="5">
        <f t="shared" si="42"/>
        <v>155.11499999999978</v>
      </c>
      <c r="X1084" s="5">
        <f t="shared" si="43"/>
        <v>7707.1049999999996</v>
      </c>
      <c r="Y1084" s="5">
        <f t="shared" si="44"/>
        <v>84.079616680621527</v>
      </c>
      <c r="Z1084" s="10">
        <f t="shared" si="45"/>
        <v>0.12947200469599596</v>
      </c>
      <c r="AA1084">
        <f t="shared" si="46"/>
        <v>273.96000000000004</v>
      </c>
    </row>
    <row r="1085" spans="1:27">
      <c r="A1085" s="1">
        <f t="shared" si="29"/>
        <v>100405</v>
      </c>
      <c r="B1085" s="1">
        <v>-1</v>
      </c>
      <c r="C1085" s="1">
        <v>2</v>
      </c>
      <c r="D1085" s="2">
        <v>5</v>
      </c>
      <c r="E1085" s="5">
        <v>5901.54</v>
      </c>
      <c r="F1085" s="5">
        <v>6295.93</v>
      </c>
      <c r="G1085" s="5">
        <v>124.99</v>
      </c>
      <c r="H1085" s="5">
        <v>5846.42</v>
      </c>
      <c r="I1085" s="5">
        <v>6353.03</v>
      </c>
      <c r="J1085" s="5">
        <v>125.03</v>
      </c>
      <c r="K1085" s="6">
        <f t="shared" si="30"/>
        <v>5873.98</v>
      </c>
      <c r="L1085" s="6">
        <f t="shared" si="31"/>
        <v>55.119999999999891</v>
      </c>
      <c r="M1085" s="6">
        <f t="shared" si="32"/>
        <v>6324.48</v>
      </c>
      <c r="N1085" s="5">
        <f t="shared" si="33"/>
        <v>88.395419847410651</v>
      </c>
      <c r="O1085" s="6">
        <f t="shared" si="34"/>
        <v>-57.099999999999454</v>
      </c>
      <c r="P1085" s="6">
        <f t="shared" si="35"/>
        <v>176.7908396948213</v>
      </c>
      <c r="Q1085" s="6">
        <f t="shared" si="36"/>
        <v>-3.1997439385785393E-4</v>
      </c>
      <c r="R1085" s="5">
        <f t="shared" si="37"/>
        <v>0.63476139484214789</v>
      </c>
      <c r="S1085" s="5">
        <f t="shared" si="38"/>
        <v>112.21999999999935</v>
      </c>
      <c r="T1085" s="5">
        <f t="shared" si="39"/>
        <v>57.099999999999454</v>
      </c>
      <c r="U1085" s="5">
        <f t="shared" si="40"/>
        <v>0.32298053506938612</v>
      </c>
      <c r="V1085" s="5">
        <f t="shared" si="41"/>
        <v>5.0964179001316934</v>
      </c>
      <c r="W1085" s="5">
        <f t="shared" si="42"/>
        <v>450.5</v>
      </c>
      <c r="X1085" s="5">
        <f t="shared" si="43"/>
        <v>6324.48</v>
      </c>
      <c r="Y1085" s="5">
        <f t="shared" si="44"/>
        <v>71.547598404050817</v>
      </c>
      <c r="Z1085" s="10">
        <f t="shared" si="45"/>
        <v>0.12954149914216678</v>
      </c>
      <c r="AA1085">
        <f t="shared" si="46"/>
        <v>55.119999999999891</v>
      </c>
    </row>
    <row r="1086" spans="1:27">
      <c r="A1086" s="1">
        <f t="shared" si="29"/>
        <v>200205</v>
      </c>
      <c r="B1086" s="1">
        <v>-2</v>
      </c>
      <c r="C1086" s="1">
        <v>1</v>
      </c>
      <c r="D1086" s="2">
        <v>5</v>
      </c>
      <c r="E1086" s="5">
        <v>27345.74</v>
      </c>
      <c r="F1086" s="5">
        <v>27460.84</v>
      </c>
      <c r="G1086" s="5">
        <v>539.74</v>
      </c>
      <c r="H1086" s="5">
        <v>28823.45</v>
      </c>
      <c r="I1086" s="5">
        <v>28247.21</v>
      </c>
      <c r="J1086" s="5">
        <v>429.75</v>
      </c>
      <c r="K1086" s="6">
        <f t="shared" si="30"/>
        <v>28084.595000000001</v>
      </c>
      <c r="L1086" s="6">
        <f t="shared" si="31"/>
        <v>-1477.7099999999991</v>
      </c>
      <c r="M1086" s="6">
        <f t="shared" si="32"/>
        <v>27854.025000000001</v>
      </c>
      <c r="N1086" s="5">
        <f t="shared" si="33"/>
        <v>344.96533525123942</v>
      </c>
      <c r="O1086" s="6">
        <f t="shared" si="34"/>
        <v>-786.36999999999898</v>
      </c>
      <c r="P1086" s="6">
        <f t="shared" si="35"/>
        <v>689.93067050247885</v>
      </c>
      <c r="Q1086" s="6">
        <f t="shared" si="36"/>
        <v>0.22401940141510493</v>
      </c>
      <c r="R1086" s="5">
        <f t="shared" si="37"/>
        <v>1.0020427117647848</v>
      </c>
      <c r="S1086" s="5">
        <f t="shared" si="38"/>
        <v>691.34000000000015</v>
      </c>
      <c r="T1086" s="5">
        <f t="shared" si="39"/>
        <v>786.36999999999898</v>
      </c>
      <c r="U1086" s="5">
        <f t="shared" si="40"/>
        <v>1.1397811890682916</v>
      </c>
      <c r="V1086" s="5">
        <f t="shared" si="41"/>
        <v>0.6683859983556748</v>
      </c>
      <c r="W1086" s="5">
        <f t="shared" si="42"/>
        <v>230.56999999999971</v>
      </c>
      <c r="X1086" s="5">
        <f t="shared" si="43"/>
        <v>27854.025000000001</v>
      </c>
      <c r="Y1086" s="5">
        <f t="shared" si="44"/>
        <v>80.744417347655585</v>
      </c>
      <c r="Z1086" s="10">
        <f t="shared" si="45"/>
        <v>0.13082048769210425</v>
      </c>
      <c r="AA1086">
        <f t="shared" si="46"/>
        <v>1477.7099999999991</v>
      </c>
    </row>
    <row r="1087" spans="1:27">
      <c r="A1087" s="1">
        <f t="shared" si="29"/>
        <v>200401</v>
      </c>
      <c r="B1087" s="1">
        <v>-2</v>
      </c>
      <c r="C1087" s="1">
        <v>2</v>
      </c>
      <c r="D1087" s="2">
        <v>1</v>
      </c>
      <c r="E1087" s="5">
        <v>4459.33</v>
      </c>
      <c r="F1087" s="5">
        <v>4585.13</v>
      </c>
      <c r="G1087" s="5">
        <v>95.08</v>
      </c>
      <c r="H1087" s="5">
        <v>4992.4399999999996</v>
      </c>
      <c r="I1087" s="5">
        <v>5065.38</v>
      </c>
      <c r="J1087" s="5">
        <v>110.01</v>
      </c>
      <c r="K1087" s="6">
        <f t="shared" si="30"/>
        <v>4725.8850000000002</v>
      </c>
      <c r="L1087" s="6">
        <f t="shared" si="31"/>
        <v>-533.10999999999967</v>
      </c>
      <c r="M1087" s="6">
        <f t="shared" si="32"/>
        <v>4825.2550000000001</v>
      </c>
      <c r="N1087" s="5">
        <f t="shared" si="33"/>
        <v>72.702143193993948</v>
      </c>
      <c r="O1087" s="6">
        <f t="shared" si="34"/>
        <v>-480.25</v>
      </c>
      <c r="P1087" s="6">
        <f t="shared" si="35"/>
        <v>145.4042863879879</v>
      </c>
      <c r="Q1087" s="6">
        <f t="shared" si="36"/>
        <v>-0.14482711322384245</v>
      </c>
      <c r="R1087" s="5">
        <f t="shared" si="37"/>
        <v>0.363538113717991</v>
      </c>
      <c r="S1087" s="5">
        <f t="shared" si="38"/>
        <v>52.859999999999673</v>
      </c>
      <c r="T1087" s="5">
        <f t="shared" si="39"/>
        <v>480.25</v>
      </c>
      <c r="U1087" s="5">
        <f t="shared" si="40"/>
        <v>3.3028599907882379</v>
      </c>
      <c r="V1087" s="5">
        <f t="shared" si="41"/>
        <v>1.36680977526133</v>
      </c>
      <c r="W1087" s="5">
        <f t="shared" si="42"/>
        <v>99.369999999999891</v>
      </c>
      <c r="X1087" s="5">
        <f t="shared" si="43"/>
        <v>4825.2550000000001</v>
      </c>
      <c r="Y1087" s="5">
        <f t="shared" si="44"/>
        <v>66.370189213330136</v>
      </c>
      <c r="Z1087" s="10">
        <f t="shared" si="45"/>
        <v>0.13088926617564939</v>
      </c>
      <c r="AA1087">
        <f t="shared" si="46"/>
        <v>533.10999999999967</v>
      </c>
    </row>
    <row r="1088" spans="1:27">
      <c r="A1088" s="1">
        <f t="shared" si="29"/>
        <v>200402</v>
      </c>
      <c r="B1088" s="1">
        <v>-2</v>
      </c>
      <c r="C1088" s="1">
        <v>2</v>
      </c>
      <c r="D1088" s="2">
        <v>2</v>
      </c>
      <c r="E1088" s="5">
        <v>4734.32</v>
      </c>
      <c r="F1088" s="5">
        <v>5048.6499999999996</v>
      </c>
      <c r="G1088" s="5">
        <v>100.48</v>
      </c>
      <c r="H1088" s="5">
        <v>4686.91</v>
      </c>
      <c r="I1088" s="5">
        <v>5015.28</v>
      </c>
      <c r="J1088" s="5">
        <v>100.47</v>
      </c>
      <c r="K1088" s="6">
        <f t="shared" si="30"/>
        <v>4710.6149999999998</v>
      </c>
      <c r="L1088" s="6">
        <f t="shared" si="31"/>
        <v>47.409999999999854</v>
      </c>
      <c r="M1088" s="6">
        <f t="shared" si="32"/>
        <v>5031.9650000000001</v>
      </c>
      <c r="N1088" s="5">
        <f t="shared" si="33"/>
        <v>71.046553927688848</v>
      </c>
      <c r="O1088" s="6">
        <f t="shared" si="34"/>
        <v>33.369999999999891</v>
      </c>
      <c r="P1088" s="6">
        <f t="shared" si="35"/>
        <v>142.0931078553777</v>
      </c>
      <c r="Q1088" s="6">
        <f t="shared" si="36"/>
        <v>9.9527245337013167E-5</v>
      </c>
      <c r="R1088" s="5">
        <f t="shared" si="37"/>
        <v>9.8808451809568904E-2</v>
      </c>
      <c r="S1088" s="5">
        <f t="shared" si="38"/>
        <v>14.039999999999964</v>
      </c>
      <c r="T1088" s="5">
        <f t="shared" si="39"/>
        <v>33.369999999999891</v>
      </c>
      <c r="U1088" s="5">
        <f t="shared" si="40"/>
        <v>0.23484601402317037</v>
      </c>
      <c r="V1088" s="5">
        <f t="shared" si="41"/>
        <v>4.5230905967243711</v>
      </c>
      <c r="W1088" s="5">
        <f t="shared" si="42"/>
        <v>321.35000000000036</v>
      </c>
      <c r="X1088" s="5">
        <f t="shared" si="43"/>
        <v>5031.9650000000001</v>
      </c>
      <c r="Y1088" s="5">
        <f t="shared" si="44"/>
        <v>70.826306440162213</v>
      </c>
      <c r="Z1088" s="10">
        <f t="shared" si="45"/>
        <v>0.13379088160259653</v>
      </c>
      <c r="AA1088">
        <f t="shared" si="46"/>
        <v>47.409999999999854</v>
      </c>
    </row>
    <row r="1089" spans="1:27">
      <c r="A1089" s="1">
        <f t="shared" si="29"/>
        <v>200403</v>
      </c>
      <c r="B1089" s="1">
        <v>-2</v>
      </c>
      <c r="C1089" s="1">
        <v>2</v>
      </c>
      <c r="D1089" s="2">
        <v>3</v>
      </c>
      <c r="E1089" s="5">
        <v>10855.77</v>
      </c>
      <c r="F1089" s="5">
        <v>11128.76</v>
      </c>
      <c r="G1089" s="5">
        <v>233.01</v>
      </c>
      <c r="H1089" s="5">
        <v>9474.73</v>
      </c>
      <c r="I1089" s="5">
        <v>9580.0400000000009</v>
      </c>
      <c r="J1089" s="5">
        <v>200.46</v>
      </c>
      <c r="K1089" s="6">
        <f t="shared" si="30"/>
        <v>10165.25</v>
      </c>
      <c r="L1089" s="6">
        <f t="shared" si="31"/>
        <v>1381.0400000000009</v>
      </c>
      <c r="M1089" s="6">
        <f t="shared" si="32"/>
        <v>10354.400000000001</v>
      </c>
      <c r="N1089" s="5">
        <f t="shared" si="33"/>
        <v>153.68626459446529</v>
      </c>
      <c r="O1089" s="6">
        <f t="shared" si="34"/>
        <v>1548.7199999999993</v>
      </c>
      <c r="P1089" s="6">
        <f t="shared" si="35"/>
        <v>307.37252918893057</v>
      </c>
      <c r="Q1089" s="6">
        <f t="shared" si="36"/>
        <v>0.14934130337739174</v>
      </c>
      <c r="R1089" s="5">
        <f t="shared" si="37"/>
        <v>0.54552695532830697</v>
      </c>
      <c r="S1089" s="5">
        <f t="shared" si="38"/>
        <v>167.67999999999847</v>
      </c>
      <c r="T1089" s="5">
        <f t="shared" si="39"/>
        <v>1548.7199999999993</v>
      </c>
      <c r="U1089" s="5">
        <f t="shared" si="40"/>
        <v>5.0385764924622078</v>
      </c>
      <c r="V1089" s="5">
        <f t="shared" si="41"/>
        <v>1.2307540982866294</v>
      </c>
      <c r="W1089" s="5">
        <f t="shared" si="42"/>
        <v>189.15000000000146</v>
      </c>
      <c r="X1089" s="5">
        <f t="shared" si="43"/>
        <v>10354.400000000001</v>
      </c>
      <c r="Y1089" s="5">
        <f t="shared" si="44"/>
        <v>67.373620065022351</v>
      </c>
      <c r="Z1089" s="10">
        <f t="shared" si="45"/>
        <v>0.1384918770181125</v>
      </c>
      <c r="AA1089">
        <f t="shared" si="46"/>
        <v>1381.0400000000009</v>
      </c>
    </row>
    <row r="1090" spans="1:27">
      <c r="A1090" s="1">
        <f t="shared" si="29"/>
        <v>200206</v>
      </c>
      <c r="B1090" s="1">
        <v>-2</v>
      </c>
      <c r="C1090" s="1">
        <v>1</v>
      </c>
      <c r="D1090" s="2">
        <v>6</v>
      </c>
      <c r="E1090" s="5">
        <v>5573.85</v>
      </c>
      <c r="F1090" s="5">
        <v>5395.25</v>
      </c>
      <c r="G1090" s="5">
        <v>94</v>
      </c>
      <c r="H1090" s="5">
        <v>5306.18</v>
      </c>
      <c r="I1090" s="5">
        <v>5173.66</v>
      </c>
      <c r="J1090" s="5">
        <v>83.08</v>
      </c>
      <c r="K1090" s="6">
        <f t="shared" si="30"/>
        <v>5440.0150000000003</v>
      </c>
      <c r="L1090" s="6">
        <f t="shared" si="31"/>
        <v>267.67000000000007</v>
      </c>
      <c r="M1090" s="6">
        <f t="shared" si="32"/>
        <v>5284.4549999999999</v>
      </c>
      <c r="N1090" s="5">
        <f t="shared" si="33"/>
        <v>62.726163600207528</v>
      </c>
      <c r="O1090" s="6">
        <f t="shared" si="34"/>
        <v>221.59000000000015</v>
      </c>
      <c r="P1090" s="6">
        <f t="shared" si="35"/>
        <v>125.45232720041506</v>
      </c>
      <c r="Q1090" s="6">
        <f t="shared" si="36"/>
        <v>0.12286684527484516</v>
      </c>
      <c r="R1090" s="5">
        <f t="shared" si="37"/>
        <v>0.36731084251936835</v>
      </c>
      <c r="S1090" s="5">
        <f t="shared" si="38"/>
        <v>46.079999999999927</v>
      </c>
      <c r="T1090" s="5">
        <f t="shared" si="39"/>
        <v>221.59000000000015</v>
      </c>
      <c r="U1090" s="5">
        <f t="shared" si="40"/>
        <v>1.7663283332002391</v>
      </c>
      <c r="V1090" s="5">
        <f t="shared" si="41"/>
        <v>2.4799858794406764</v>
      </c>
      <c r="W1090" s="5">
        <f t="shared" si="42"/>
        <v>155.5600000000004</v>
      </c>
      <c r="X1090" s="5">
        <f t="shared" si="43"/>
        <v>5284.4549999999999</v>
      </c>
      <c r="Y1090" s="5">
        <f t="shared" si="44"/>
        <v>84.246424405628986</v>
      </c>
      <c r="Z1090" s="10">
        <f t="shared" si="45"/>
        <v>0.14117365193264642</v>
      </c>
      <c r="AA1090">
        <f t="shared" si="46"/>
        <v>267.67000000000007</v>
      </c>
    </row>
    <row r="1091" spans="1:27">
      <c r="A1091" s="1">
        <f t="shared" si="29"/>
        <v>100208</v>
      </c>
      <c r="B1091" s="1">
        <v>-1</v>
      </c>
      <c r="C1091" s="1">
        <v>1</v>
      </c>
      <c r="D1091" s="2">
        <v>8</v>
      </c>
      <c r="E1091" s="5">
        <v>839.56</v>
      </c>
      <c r="F1091" s="5">
        <v>952.99</v>
      </c>
      <c r="G1091" s="5">
        <v>30.72</v>
      </c>
      <c r="H1091" s="5">
        <v>1123.25</v>
      </c>
      <c r="I1091" s="5">
        <v>1216.79</v>
      </c>
      <c r="J1091" s="5">
        <v>21.74</v>
      </c>
      <c r="K1091" s="6">
        <f t="shared" si="30"/>
        <v>981.40499999999997</v>
      </c>
      <c r="L1091" s="6">
        <f t="shared" si="31"/>
        <v>-283.69000000000005</v>
      </c>
      <c r="M1091" s="6">
        <f t="shared" si="32"/>
        <v>1084.8899999999999</v>
      </c>
      <c r="N1091" s="5">
        <f t="shared" si="33"/>
        <v>18.817186293386161</v>
      </c>
      <c r="O1091" s="6">
        <f t="shared" si="34"/>
        <v>-263.79999999999995</v>
      </c>
      <c r="P1091" s="6">
        <f t="shared" si="35"/>
        <v>37.634372586772322</v>
      </c>
      <c r="Q1091" s="6">
        <f t="shared" si="36"/>
        <v>0.3326099695978243</v>
      </c>
      <c r="R1091" s="5">
        <f t="shared" si="37"/>
        <v>0.52850622005562564</v>
      </c>
      <c r="S1091" s="5">
        <f t="shared" si="38"/>
        <v>19.8900000000001</v>
      </c>
      <c r="T1091" s="5">
        <f t="shared" si="39"/>
        <v>263.79999999999995</v>
      </c>
      <c r="U1091" s="5">
        <f t="shared" si="40"/>
        <v>7.0095495651419473</v>
      </c>
      <c r="V1091" s="5">
        <f t="shared" si="41"/>
        <v>5.4994938343344488</v>
      </c>
      <c r="W1091" s="5">
        <f t="shared" si="42"/>
        <v>103.4849999999999</v>
      </c>
      <c r="X1091" s="5">
        <f t="shared" si="43"/>
        <v>1084.8899999999999</v>
      </c>
      <c r="Y1091" s="5">
        <f t="shared" si="44"/>
        <v>57.654209459642516</v>
      </c>
      <c r="Z1091" s="10">
        <f t="shared" si="45"/>
        <v>0.14353745155881792</v>
      </c>
      <c r="AA1091">
        <f t="shared" si="46"/>
        <v>283.69000000000005</v>
      </c>
    </row>
    <row r="1092" spans="1:27">
      <c r="A1092" s="1">
        <f t="shared" si="29"/>
        <v>100601</v>
      </c>
      <c r="B1092" s="1">
        <v>-1</v>
      </c>
      <c r="C1092" s="1">
        <v>3</v>
      </c>
      <c r="D1092" s="2">
        <v>1</v>
      </c>
      <c r="E1092" s="5">
        <v>8271.74</v>
      </c>
      <c r="F1092" s="5">
        <v>7876.28</v>
      </c>
      <c r="G1092" s="5">
        <v>153.18</v>
      </c>
      <c r="H1092" s="5">
        <v>8098.99</v>
      </c>
      <c r="I1092" s="5">
        <v>7719.97</v>
      </c>
      <c r="J1092" s="5">
        <v>153.09</v>
      </c>
      <c r="K1092" s="6">
        <f t="shared" si="30"/>
        <v>8185.3649999999998</v>
      </c>
      <c r="L1092" s="6">
        <f t="shared" si="31"/>
        <v>172.75</v>
      </c>
      <c r="M1092" s="6">
        <f t="shared" si="32"/>
        <v>7798.125</v>
      </c>
      <c r="N1092" s="5">
        <f t="shared" si="33"/>
        <v>108.28280161225973</v>
      </c>
      <c r="O1092" s="6">
        <f t="shared" si="34"/>
        <v>156.30999999999949</v>
      </c>
      <c r="P1092" s="6">
        <f t="shared" si="35"/>
        <v>216.56560322451946</v>
      </c>
      <c r="Q1092" s="6">
        <f t="shared" si="36"/>
        <v>5.8771666978979585E-4</v>
      </c>
      <c r="R1092" s="5">
        <f t="shared" si="37"/>
        <v>7.5912332130401675E-2</v>
      </c>
      <c r="S1092" s="5">
        <f t="shared" si="38"/>
        <v>16.440000000000509</v>
      </c>
      <c r="T1092" s="5">
        <f t="shared" si="39"/>
        <v>156.30999999999949</v>
      </c>
      <c r="U1092" s="5">
        <f t="shared" si="40"/>
        <v>0.72176743523738929</v>
      </c>
      <c r="V1092" s="5">
        <f t="shared" si="41"/>
        <v>3.5761911793401238</v>
      </c>
      <c r="W1092" s="5">
        <f t="shared" si="42"/>
        <v>387.23999999999978</v>
      </c>
      <c r="X1092" s="5">
        <f t="shared" si="43"/>
        <v>7798.125</v>
      </c>
      <c r="Y1092" s="5">
        <f t="shared" si="44"/>
        <v>72.016284062575451</v>
      </c>
      <c r="Z1092" s="10">
        <f t="shared" si="45"/>
        <v>0.14459253092743066</v>
      </c>
      <c r="AA1092">
        <f t="shared" si="46"/>
        <v>172.75</v>
      </c>
    </row>
    <row r="1093" spans="1:27">
      <c r="A1093" s="1">
        <f t="shared" si="29"/>
        <v>200404</v>
      </c>
      <c r="B1093" s="1">
        <v>-2</v>
      </c>
      <c r="C1093" s="1">
        <v>2</v>
      </c>
      <c r="D1093" s="2">
        <v>4</v>
      </c>
      <c r="E1093" s="5">
        <v>25657.040000000001</v>
      </c>
      <c r="F1093" s="5">
        <v>27002.31</v>
      </c>
      <c r="G1093" s="5">
        <v>693.02</v>
      </c>
      <c r="H1093" s="5">
        <v>25926.86</v>
      </c>
      <c r="I1093" s="5">
        <v>27279.19</v>
      </c>
      <c r="J1093" s="5">
        <v>471.42</v>
      </c>
      <c r="K1093" s="6">
        <f t="shared" si="30"/>
        <v>25791.95</v>
      </c>
      <c r="L1093" s="6">
        <f t="shared" si="31"/>
        <v>-269.81999999999971</v>
      </c>
      <c r="M1093" s="6">
        <f t="shared" si="32"/>
        <v>27140.75</v>
      </c>
      <c r="N1093" s="5">
        <f t="shared" si="33"/>
        <v>419.08040302548147</v>
      </c>
      <c r="O1093" s="6">
        <f t="shared" si="34"/>
        <v>-276.87999999999738</v>
      </c>
      <c r="P1093" s="6">
        <f t="shared" si="35"/>
        <v>838.16080605096295</v>
      </c>
      <c r="Q1093" s="6">
        <f t="shared" si="36"/>
        <v>0.36730951146563012</v>
      </c>
      <c r="R1093" s="5">
        <f t="shared" si="37"/>
        <v>8.4232046512186833E-3</v>
      </c>
      <c r="S1093" s="5">
        <f t="shared" si="38"/>
        <v>7.0599999999976717</v>
      </c>
      <c r="T1093" s="5">
        <f t="shared" si="39"/>
        <v>276.87999999999738</v>
      </c>
      <c r="U1093" s="5">
        <f t="shared" si="40"/>
        <v>0.33034233765299942</v>
      </c>
      <c r="V1093" s="5">
        <f t="shared" si="41"/>
        <v>3.2184754769313031</v>
      </c>
      <c r="W1093" s="5">
        <f t="shared" si="42"/>
        <v>1348.7999999999993</v>
      </c>
      <c r="X1093" s="5">
        <f t="shared" si="43"/>
        <v>27140.75</v>
      </c>
      <c r="Y1093" s="5">
        <f t="shared" si="44"/>
        <v>64.762632191965679</v>
      </c>
      <c r="Z1093" s="10">
        <f t="shared" si="45"/>
        <v>0.1448171260590404</v>
      </c>
      <c r="AA1093">
        <f t="shared" si="46"/>
        <v>269.81999999999971</v>
      </c>
    </row>
    <row r="1094" spans="1:27">
      <c r="A1094" s="1">
        <f t="shared" si="29"/>
        <v>100602</v>
      </c>
      <c r="B1094" s="1">
        <v>-1</v>
      </c>
      <c r="C1094" s="1">
        <v>3</v>
      </c>
      <c r="D1094" s="2">
        <v>2</v>
      </c>
      <c r="E1094" s="5">
        <v>10910.24</v>
      </c>
      <c r="F1094" s="5">
        <v>10897.7</v>
      </c>
      <c r="G1094" s="5">
        <v>219.3</v>
      </c>
      <c r="H1094" s="5">
        <v>11819.76</v>
      </c>
      <c r="I1094" s="5">
        <v>11604.82</v>
      </c>
      <c r="J1094" s="5">
        <v>219.57</v>
      </c>
      <c r="K1094" s="6">
        <f t="shared" si="30"/>
        <v>11365</v>
      </c>
      <c r="L1094" s="6">
        <f t="shared" si="31"/>
        <v>-909.52000000000044</v>
      </c>
      <c r="M1094" s="6">
        <f t="shared" si="32"/>
        <v>11251.26</v>
      </c>
      <c r="N1094" s="5">
        <f t="shared" si="33"/>
        <v>155.16400589376391</v>
      </c>
      <c r="O1094" s="6">
        <f t="shared" si="34"/>
        <v>-707.11999999999898</v>
      </c>
      <c r="P1094" s="6">
        <f t="shared" si="35"/>
        <v>310.32801178752783</v>
      </c>
      <c r="Q1094" s="6">
        <f t="shared" si="36"/>
        <v>-1.2304322364591082E-3</v>
      </c>
      <c r="R1094" s="5">
        <f t="shared" si="37"/>
        <v>0.65221311744999222</v>
      </c>
      <c r="S1094" s="5">
        <f t="shared" si="38"/>
        <v>202.40000000000146</v>
      </c>
      <c r="T1094" s="5">
        <f t="shared" si="39"/>
        <v>707.11999999999898</v>
      </c>
      <c r="U1094" s="5">
        <f t="shared" si="40"/>
        <v>2.2786212431385104</v>
      </c>
      <c r="V1094" s="5">
        <f t="shared" si="41"/>
        <v>0.7330308298296585</v>
      </c>
      <c r="W1094" s="5">
        <f t="shared" si="42"/>
        <v>113.73999999999978</v>
      </c>
      <c r="X1094" s="5">
        <f t="shared" si="43"/>
        <v>11251.26</v>
      </c>
      <c r="Y1094" s="5">
        <f t="shared" si="44"/>
        <v>72.512049010280109</v>
      </c>
      <c r="Z1094" s="10">
        <f t="shared" si="45"/>
        <v>0.14722431864335456</v>
      </c>
      <c r="AA1094">
        <f t="shared" si="46"/>
        <v>909.52000000000044</v>
      </c>
    </row>
    <row r="1095" spans="1:27">
      <c r="A1095" s="1">
        <f t="shared" si="29"/>
        <v>300201</v>
      </c>
      <c r="B1095" s="1">
        <v>-3</v>
      </c>
      <c r="C1095" s="1">
        <v>1</v>
      </c>
      <c r="D1095" s="2">
        <v>1</v>
      </c>
      <c r="E1095" s="5">
        <v>5319.73</v>
      </c>
      <c r="F1095" s="5">
        <v>5115.47</v>
      </c>
      <c r="G1095" s="5">
        <v>106.44</v>
      </c>
      <c r="H1095" s="5">
        <v>5954.11</v>
      </c>
      <c r="I1095" s="5">
        <v>5625.37</v>
      </c>
      <c r="J1095" s="5">
        <v>95.29</v>
      </c>
      <c r="K1095" s="6">
        <f t="shared" si="30"/>
        <v>5636.92</v>
      </c>
      <c r="L1095" s="6">
        <f t="shared" si="31"/>
        <v>-634.38000000000011</v>
      </c>
      <c r="M1095" s="6">
        <f t="shared" si="32"/>
        <v>5370.42</v>
      </c>
      <c r="N1095" s="5">
        <f t="shared" si="33"/>
        <v>71.431186641410349</v>
      </c>
      <c r="O1095" s="6">
        <f t="shared" si="34"/>
        <v>-509.89999999999964</v>
      </c>
      <c r="P1095" s="6">
        <f t="shared" si="35"/>
        <v>142.8623732828207</v>
      </c>
      <c r="Q1095" s="6">
        <f t="shared" si="36"/>
        <v>0.11020711533050351</v>
      </c>
      <c r="R1095" s="5">
        <f t="shared" si="37"/>
        <v>0.87132809808199707</v>
      </c>
      <c r="S1095" s="5">
        <f t="shared" si="38"/>
        <v>124.48000000000047</v>
      </c>
      <c r="T1095" s="5">
        <f t="shared" si="39"/>
        <v>509.89999999999964</v>
      </c>
      <c r="U1095" s="5">
        <f t="shared" si="40"/>
        <v>3.5691693220759024</v>
      </c>
      <c r="V1095" s="5">
        <f t="shared" si="41"/>
        <v>3.7308634019738327</v>
      </c>
      <c r="W1095" s="5">
        <f t="shared" si="42"/>
        <v>266.5</v>
      </c>
      <c r="X1095" s="5">
        <f t="shared" si="43"/>
        <v>5370.42</v>
      </c>
      <c r="Y1095" s="5">
        <f t="shared" si="44"/>
        <v>75.183127321682221</v>
      </c>
      <c r="Z1095" s="10">
        <f t="shared" si="45"/>
        <v>0.14763129749480627</v>
      </c>
      <c r="AA1095">
        <f t="shared" si="46"/>
        <v>634.38000000000011</v>
      </c>
    </row>
    <row r="1096" spans="1:27">
      <c r="A1096" s="1">
        <f t="shared" si="29"/>
        <v>300202</v>
      </c>
      <c r="B1096" s="1">
        <v>-3</v>
      </c>
      <c r="C1096" s="1">
        <v>1</v>
      </c>
      <c r="D1096" s="2">
        <v>2</v>
      </c>
      <c r="E1096" s="5">
        <v>17736.03</v>
      </c>
      <c r="F1096" s="5">
        <v>18159.22</v>
      </c>
      <c r="G1096" s="5">
        <v>387.89</v>
      </c>
      <c r="H1096" s="5">
        <v>16684.46</v>
      </c>
      <c r="I1096" s="5">
        <v>16856.21</v>
      </c>
      <c r="J1096" s="5">
        <v>269.58</v>
      </c>
      <c r="K1096" s="6">
        <f t="shared" si="30"/>
        <v>17210.244999999999</v>
      </c>
      <c r="L1096" s="6">
        <f t="shared" si="31"/>
        <v>1051.5699999999997</v>
      </c>
      <c r="M1096" s="6">
        <f t="shared" si="32"/>
        <v>17507.715</v>
      </c>
      <c r="N1096" s="5">
        <f t="shared" si="33"/>
        <v>236.18426519351365</v>
      </c>
      <c r="O1096" s="6">
        <f t="shared" si="34"/>
        <v>1303.010000000002</v>
      </c>
      <c r="P1096" s="6">
        <f t="shared" si="35"/>
        <v>472.36853038702731</v>
      </c>
      <c r="Q1096" s="6">
        <f t="shared" si="36"/>
        <v>0.34860650092642348</v>
      </c>
      <c r="R1096" s="5">
        <f t="shared" si="37"/>
        <v>0.5322962556247961</v>
      </c>
      <c r="S1096" s="5">
        <f t="shared" si="38"/>
        <v>251.44000000000233</v>
      </c>
      <c r="T1096" s="5">
        <f t="shared" si="39"/>
        <v>1303.010000000002</v>
      </c>
      <c r="U1096" s="5">
        <f t="shared" si="40"/>
        <v>2.7584606428637457</v>
      </c>
      <c r="V1096" s="5">
        <f t="shared" si="41"/>
        <v>1.2594827168366787</v>
      </c>
      <c r="W1096" s="5">
        <f t="shared" si="42"/>
        <v>297.47000000000116</v>
      </c>
      <c r="X1096" s="5">
        <f t="shared" si="43"/>
        <v>17507.715</v>
      </c>
      <c r="Y1096" s="5">
        <f t="shared" si="44"/>
        <v>74.127355544431992</v>
      </c>
      <c r="Z1096" s="10">
        <f t="shared" si="45"/>
        <v>0.15020985320544053</v>
      </c>
      <c r="AA1096">
        <f t="shared" si="46"/>
        <v>1051.5699999999997</v>
      </c>
    </row>
    <row r="1097" spans="1:27">
      <c r="A1097" s="1">
        <f t="shared" si="29"/>
        <v>100407</v>
      </c>
      <c r="B1097" s="1">
        <v>-1</v>
      </c>
      <c r="C1097" s="1">
        <v>2</v>
      </c>
      <c r="D1097" s="2">
        <v>7</v>
      </c>
      <c r="E1097" s="5">
        <v>11064.62</v>
      </c>
      <c r="F1097" s="5">
        <v>11334.23</v>
      </c>
      <c r="G1097" s="5">
        <v>222.41</v>
      </c>
      <c r="H1097" s="5">
        <v>11140.07</v>
      </c>
      <c r="I1097" s="5">
        <v>11424.42</v>
      </c>
      <c r="J1097" s="5">
        <v>179.02</v>
      </c>
      <c r="K1097" s="6">
        <f t="shared" si="30"/>
        <v>11102.345000000001</v>
      </c>
      <c r="L1097" s="6">
        <f t="shared" si="31"/>
        <v>-75.449999999998909</v>
      </c>
      <c r="M1097" s="6">
        <f t="shared" si="32"/>
        <v>11379.325000000001</v>
      </c>
      <c r="N1097" s="5">
        <f t="shared" si="33"/>
        <v>142.75360634673999</v>
      </c>
      <c r="O1097" s="6">
        <f t="shared" si="34"/>
        <v>-90.190000000000509</v>
      </c>
      <c r="P1097" s="6">
        <f t="shared" si="35"/>
        <v>285.50721269347997</v>
      </c>
      <c r="Q1097" s="6">
        <f t="shared" si="36"/>
        <v>0.21368070464779462</v>
      </c>
      <c r="R1097" s="5">
        <f t="shared" si="37"/>
        <v>5.1627417258373914E-2</v>
      </c>
      <c r="S1097" s="5">
        <f t="shared" si="38"/>
        <v>14.740000000001601</v>
      </c>
      <c r="T1097" s="5">
        <f t="shared" si="39"/>
        <v>90.190000000000509</v>
      </c>
      <c r="U1097" s="5">
        <f t="shared" si="40"/>
        <v>0.3158939458977113</v>
      </c>
      <c r="V1097" s="5">
        <f t="shared" si="41"/>
        <v>1.9402662187547941</v>
      </c>
      <c r="W1097" s="5">
        <f t="shared" si="42"/>
        <v>276.97999999999956</v>
      </c>
      <c r="X1097" s="5">
        <f t="shared" si="43"/>
        <v>11379.325000000001</v>
      </c>
      <c r="Y1097" s="5">
        <f t="shared" si="44"/>
        <v>79.713047475384258</v>
      </c>
      <c r="Z1097" s="10">
        <f t="shared" si="45"/>
        <v>0.15141003929726721</v>
      </c>
      <c r="AA1097">
        <f t="shared" si="46"/>
        <v>75.449999999998909</v>
      </c>
    </row>
    <row r="1098" spans="1:27">
      <c r="A1098" s="1">
        <f t="shared" si="29"/>
        <v>100603</v>
      </c>
      <c r="B1098" s="1">
        <v>-1</v>
      </c>
      <c r="C1098" s="1">
        <v>3</v>
      </c>
      <c r="D1098" s="2">
        <v>3</v>
      </c>
      <c r="E1098" s="5">
        <v>2093.81</v>
      </c>
      <c r="F1098" s="5">
        <v>2137.59</v>
      </c>
      <c r="G1098" s="5">
        <v>45.05</v>
      </c>
      <c r="H1098" s="5">
        <v>2102.02</v>
      </c>
      <c r="I1098" s="5">
        <v>2088.27</v>
      </c>
      <c r="J1098" s="5">
        <v>44.89</v>
      </c>
      <c r="K1098" s="6">
        <f t="shared" si="30"/>
        <v>2097.915</v>
      </c>
      <c r="L1098" s="6">
        <f t="shared" si="31"/>
        <v>-8.2100000000000364</v>
      </c>
      <c r="M1098" s="6">
        <f t="shared" si="32"/>
        <v>2112.9300000000003</v>
      </c>
      <c r="N1098" s="5">
        <f t="shared" si="33"/>
        <v>31.798642266612578</v>
      </c>
      <c r="O1098" s="6">
        <f t="shared" si="34"/>
        <v>49.320000000000164</v>
      </c>
      <c r="P1098" s="6">
        <f t="shared" si="35"/>
        <v>63.597284533225157</v>
      </c>
      <c r="Q1098" s="6">
        <f t="shared" si="36"/>
        <v>3.5579162474466105E-3</v>
      </c>
      <c r="R1098" s="5">
        <f t="shared" si="37"/>
        <v>0.90459837117644193</v>
      </c>
      <c r="S1098" s="5">
        <f t="shared" si="38"/>
        <v>57.5300000000002</v>
      </c>
      <c r="T1098" s="5">
        <f t="shared" si="39"/>
        <v>49.320000000000164</v>
      </c>
      <c r="U1098" s="5">
        <f t="shared" si="40"/>
        <v>0.77550480908086405</v>
      </c>
      <c r="V1098" s="5">
        <f t="shared" si="41"/>
        <v>0.47218997195252999</v>
      </c>
      <c r="W1098" s="5">
        <f t="shared" si="42"/>
        <v>15.015000000000327</v>
      </c>
      <c r="X1098" s="5">
        <f t="shared" si="43"/>
        <v>2112.9300000000003</v>
      </c>
      <c r="Y1098" s="5">
        <f t="shared" si="44"/>
        <v>66.447176652523311</v>
      </c>
      <c r="Z1098" s="10">
        <f t="shared" si="45"/>
        <v>0.15150907563575192</v>
      </c>
      <c r="AA1098">
        <f t="shared" si="46"/>
        <v>8.2100000000000364</v>
      </c>
    </row>
    <row r="1099" spans="1:27">
      <c r="A1099" s="1">
        <f t="shared" si="29"/>
        <v>200207</v>
      </c>
      <c r="B1099" s="1">
        <v>-2</v>
      </c>
      <c r="C1099" s="1">
        <v>1</v>
      </c>
      <c r="D1099" s="2">
        <v>7</v>
      </c>
      <c r="E1099" s="5">
        <v>858.66</v>
      </c>
      <c r="F1099" s="5">
        <v>740.99</v>
      </c>
      <c r="G1099" s="5">
        <v>17.57</v>
      </c>
      <c r="H1099" s="5">
        <v>846.96</v>
      </c>
      <c r="I1099" s="5">
        <v>761.09</v>
      </c>
      <c r="J1099" s="5">
        <v>15.41</v>
      </c>
      <c r="K1099" s="6">
        <f t="shared" si="30"/>
        <v>852.81</v>
      </c>
      <c r="L1099" s="6">
        <f t="shared" si="31"/>
        <v>11.699999999999932</v>
      </c>
      <c r="M1099" s="6">
        <f t="shared" si="32"/>
        <v>751.04</v>
      </c>
      <c r="N1099" s="5">
        <f t="shared" si="33"/>
        <v>11.685172228084616</v>
      </c>
      <c r="O1099" s="6">
        <f t="shared" si="34"/>
        <v>-20.100000000000023</v>
      </c>
      <c r="P1099" s="6">
        <f t="shared" si="35"/>
        <v>23.370344456169232</v>
      </c>
      <c r="Q1099" s="6">
        <f t="shared" si="36"/>
        <v>0.13042900326453344</v>
      </c>
      <c r="R1099" s="5">
        <f t="shared" si="37"/>
        <v>1.3606988146726049</v>
      </c>
      <c r="S1099" s="5">
        <f t="shared" si="38"/>
        <v>31.799999999999955</v>
      </c>
      <c r="T1099" s="5">
        <f t="shared" si="39"/>
        <v>20.100000000000023</v>
      </c>
      <c r="U1099" s="5">
        <f t="shared" si="40"/>
        <v>0.86006434512325247</v>
      </c>
      <c r="V1099" s="5">
        <f t="shared" si="41"/>
        <v>8.7093281993227141</v>
      </c>
      <c r="W1099" s="5">
        <f t="shared" si="42"/>
        <v>101.76999999999998</v>
      </c>
      <c r="X1099" s="5">
        <f t="shared" si="43"/>
        <v>751.04</v>
      </c>
      <c r="Y1099" s="5">
        <f t="shared" si="44"/>
        <v>64.272908035956888</v>
      </c>
      <c r="Z1099" s="10">
        <f t="shared" si="45"/>
        <v>0.15250573759698355</v>
      </c>
      <c r="AA1099">
        <f t="shared" si="46"/>
        <v>11.699999999999932</v>
      </c>
    </row>
    <row r="1100" spans="1:27">
      <c r="A1100" s="1">
        <f t="shared" si="29"/>
        <v>200405</v>
      </c>
      <c r="B1100" s="1">
        <v>-2</v>
      </c>
      <c r="C1100" s="1">
        <v>2</v>
      </c>
      <c r="D1100" s="2">
        <v>5</v>
      </c>
      <c r="E1100" s="5">
        <v>6244.73</v>
      </c>
      <c r="F1100" s="5">
        <v>6706.63</v>
      </c>
      <c r="G1100" s="5">
        <v>151.46</v>
      </c>
      <c r="H1100" s="5">
        <v>6171.05</v>
      </c>
      <c r="I1100" s="5">
        <v>6560.8</v>
      </c>
      <c r="J1100" s="5">
        <v>105.09</v>
      </c>
      <c r="K1100" s="6">
        <f t="shared" si="30"/>
        <v>6207.8899999999994</v>
      </c>
      <c r="L1100" s="6">
        <f t="shared" si="31"/>
        <v>73.679999999999382</v>
      </c>
      <c r="M1100" s="6">
        <f t="shared" si="32"/>
        <v>6633.7150000000001</v>
      </c>
      <c r="N1100" s="5">
        <f t="shared" si="33"/>
        <v>92.173802812946803</v>
      </c>
      <c r="O1100" s="6">
        <f t="shared" si="34"/>
        <v>145.82999999999993</v>
      </c>
      <c r="P1100" s="6">
        <f t="shared" si="35"/>
        <v>184.34760562589361</v>
      </c>
      <c r="Q1100" s="6">
        <f t="shared" si="36"/>
        <v>0.35005324867249377</v>
      </c>
      <c r="R1100" s="5">
        <f t="shared" si="37"/>
        <v>0.39138018503163191</v>
      </c>
      <c r="S1100" s="5">
        <f t="shared" si="38"/>
        <v>72.150000000000546</v>
      </c>
      <c r="T1100" s="5">
        <f t="shared" si="39"/>
        <v>145.82999999999993</v>
      </c>
      <c r="U1100" s="5">
        <f t="shared" si="40"/>
        <v>0.7910599082905394</v>
      </c>
      <c r="V1100" s="5">
        <f t="shared" si="41"/>
        <v>4.6198050531141694</v>
      </c>
      <c r="W1100" s="5">
        <f t="shared" si="42"/>
        <v>425.82500000000073</v>
      </c>
      <c r="X1100" s="5">
        <f t="shared" si="43"/>
        <v>6633.7150000000001</v>
      </c>
      <c r="Y1100" s="5">
        <f t="shared" si="44"/>
        <v>71.969635596592994</v>
      </c>
      <c r="Z1100" s="10">
        <f t="shared" si="45"/>
        <v>0.1525647403563484</v>
      </c>
      <c r="AA1100">
        <f t="shared" si="46"/>
        <v>73.679999999999382</v>
      </c>
    </row>
    <row r="1101" spans="1:27">
      <c r="A1101" s="1">
        <f t="shared" si="29"/>
        <v>300203</v>
      </c>
      <c r="B1101" s="1">
        <v>-3</v>
      </c>
      <c r="C1101" s="1">
        <v>1</v>
      </c>
      <c r="D1101" s="2">
        <v>3</v>
      </c>
      <c r="E1101" s="5">
        <v>23152.89</v>
      </c>
      <c r="F1101" s="5">
        <v>23671.279999999999</v>
      </c>
      <c r="G1101" s="5">
        <v>581.29</v>
      </c>
      <c r="H1101" s="5">
        <v>22776.17</v>
      </c>
      <c r="I1101" s="5">
        <v>22929.71</v>
      </c>
      <c r="J1101" s="5">
        <v>361.19</v>
      </c>
      <c r="K1101" s="6">
        <f t="shared" si="30"/>
        <v>22964.53</v>
      </c>
      <c r="L1101" s="6">
        <f t="shared" si="31"/>
        <v>376.72000000000116</v>
      </c>
      <c r="M1101" s="6">
        <f t="shared" si="32"/>
        <v>23300.494999999999</v>
      </c>
      <c r="N1101" s="5">
        <f t="shared" si="33"/>
        <v>342.18280209560504</v>
      </c>
      <c r="O1101" s="6">
        <f t="shared" si="34"/>
        <v>741.56999999999971</v>
      </c>
      <c r="P1101" s="6">
        <f t="shared" si="35"/>
        <v>684.36560419121008</v>
      </c>
      <c r="Q1101" s="6">
        <f t="shared" si="36"/>
        <v>0.44291035856595729</v>
      </c>
      <c r="R1101" s="5">
        <f t="shared" si="37"/>
        <v>0.53312147449488179</v>
      </c>
      <c r="S1101" s="5">
        <f t="shared" si="38"/>
        <v>364.84999999999854</v>
      </c>
      <c r="T1101" s="5">
        <f t="shared" si="39"/>
        <v>741.56999999999971</v>
      </c>
      <c r="U1101" s="5">
        <f t="shared" si="40"/>
        <v>1.0835874793508864</v>
      </c>
      <c r="V1101" s="5">
        <f t="shared" si="41"/>
        <v>0.98182900467958745</v>
      </c>
      <c r="W1101" s="5">
        <f t="shared" si="42"/>
        <v>335.96500000000015</v>
      </c>
      <c r="X1101" s="5">
        <f t="shared" si="43"/>
        <v>23300.494999999999</v>
      </c>
      <c r="Y1101" s="5">
        <f t="shared" si="44"/>
        <v>68.09370563716962</v>
      </c>
      <c r="Z1101" s="10">
        <f t="shared" si="45"/>
        <v>0.1544117871148443</v>
      </c>
      <c r="AA1101">
        <f t="shared" si="46"/>
        <v>376.72000000000116</v>
      </c>
    </row>
    <row r="1102" spans="1:27">
      <c r="A1102" s="1">
        <f t="shared" si="29"/>
        <v>100604</v>
      </c>
      <c r="B1102" s="1">
        <v>-1</v>
      </c>
      <c r="C1102" s="1">
        <v>3</v>
      </c>
      <c r="D1102" s="2">
        <v>4</v>
      </c>
      <c r="E1102" s="5">
        <v>3835.82</v>
      </c>
      <c r="F1102" s="5">
        <v>3975.71</v>
      </c>
      <c r="G1102" s="5">
        <v>85.32</v>
      </c>
      <c r="H1102" s="5">
        <v>4303.7299999999996</v>
      </c>
      <c r="I1102" s="5">
        <v>4521.55</v>
      </c>
      <c r="J1102" s="5">
        <v>85.76</v>
      </c>
      <c r="K1102" s="6">
        <f t="shared" si="30"/>
        <v>4069.7749999999996</v>
      </c>
      <c r="L1102" s="6">
        <f t="shared" si="31"/>
        <v>-467.9099999999994</v>
      </c>
      <c r="M1102" s="6">
        <f t="shared" si="32"/>
        <v>4248.63</v>
      </c>
      <c r="N1102" s="5">
        <f t="shared" si="33"/>
        <v>60.486114108942388</v>
      </c>
      <c r="O1102" s="6">
        <f t="shared" si="34"/>
        <v>-545.84000000000015</v>
      </c>
      <c r="P1102" s="6">
        <f t="shared" si="35"/>
        <v>120.97222821788478</v>
      </c>
      <c r="Q1102" s="6">
        <f t="shared" si="36"/>
        <v>-5.1437583536738931E-3</v>
      </c>
      <c r="R1102" s="5">
        <f t="shared" si="37"/>
        <v>0.64419744223971742</v>
      </c>
      <c r="S1102" s="5">
        <f t="shared" si="38"/>
        <v>77.930000000000746</v>
      </c>
      <c r="T1102" s="5">
        <f t="shared" si="39"/>
        <v>545.84000000000015</v>
      </c>
      <c r="U1102" s="5">
        <f t="shared" si="40"/>
        <v>4.5121099945094842</v>
      </c>
      <c r="V1102" s="5">
        <f t="shared" si="41"/>
        <v>2.9569596697493612</v>
      </c>
      <c r="W1102" s="5">
        <f t="shared" si="42"/>
        <v>178.85500000000047</v>
      </c>
      <c r="X1102" s="5">
        <f t="shared" si="43"/>
        <v>4248.63</v>
      </c>
      <c r="Y1102" s="5">
        <f t="shared" si="44"/>
        <v>70.241410984804432</v>
      </c>
      <c r="Z1102" s="10">
        <f t="shared" si="45"/>
        <v>0.15731179231068468</v>
      </c>
      <c r="AA1102">
        <f t="shared" si="46"/>
        <v>467.9099999999994</v>
      </c>
    </row>
    <row r="1103" spans="1:27">
      <c r="A1103" s="1">
        <f t="shared" si="29"/>
        <v>100209</v>
      </c>
      <c r="B1103" s="1">
        <v>-1</v>
      </c>
      <c r="C1103" s="1">
        <v>1</v>
      </c>
      <c r="D1103" s="2">
        <v>9</v>
      </c>
      <c r="E1103" s="5">
        <v>9899.44</v>
      </c>
      <c r="F1103" s="5">
        <v>9980.06</v>
      </c>
      <c r="G1103" s="5">
        <v>201.97</v>
      </c>
      <c r="H1103" s="5">
        <v>10285.14</v>
      </c>
      <c r="I1103" s="5">
        <v>10481.27</v>
      </c>
      <c r="J1103" s="5">
        <v>149.12</v>
      </c>
      <c r="K1103" s="6">
        <f t="shared" si="30"/>
        <v>10092.290000000001</v>
      </c>
      <c r="L1103" s="6">
        <f t="shared" si="31"/>
        <v>-385.69999999999891</v>
      </c>
      <c r="M1103" s="6">
        <f t="shared" si="32"/>
        <v>10230.665000000001</v>
      </c>
      <c r="N1103" s="5">
        <f t="shared" si="33"/>
        <v>125.52754209734212</v>
      </c>
      <c r="O1103" s="6">
        <f t="shared" si="34"/>
        <v>-501.21000000000095</v>
      </c>
      <c r="P1103" s="6">
        <f t="shared" si="35"/>
        <v>251.05508419468424</v>
      </c>
      <c r="Q1103" s="6">
        <f t="shared" si="36"/>
        <v>0.29439159715025676</v>
      </c>
      <c r="R1103" s="5">
        <f t="shared" si="37"/>
        <v>0.46009823051592996</v>
      </c>
      <c r="S1103" s="5">
        <f t="shared" si="38"/>
        <v>115.51000000000204</v>
      </c>
      <c r="T1103" s="5">
        <f t="shared" si="39"/>
        <v>501.21000000000095</v>
      </c>
      <c r="U1103" s="5">
        <f t="shared" si="40"/>
        <v>1.9964144586346257</v>
      </c>
      <c r="V1103" s="5">
        <f t="shared" si="41"/>
        <v>1.1023477213685515</v>
      </c>
      <c r="W1103" s="5">
        <f t="shared" si="42"/>
        <v>138.375</v>
      </c>
      <c r="X1103" s="5">
        <f t="shared" si="43"/>
        <v>10230.665000000001</v>
      </c>
      <c r="Y1103" s="5">
        <f t="shared" si="44"/>
        <v>81.501356826269145</v>
      </c>
      <c r="Z1103" s="10">
        <f t="shared" si="45"/>
        <v>0.15797151641989135</v>
      </c>
      <c r="AA1103">
        <f t="shared" si="46"/>
        <v>385.69999999999891</v>
      </c>
    </row>
    <row r="1104" spans="1:27">
      <c r="A1104" s="1">
        <f t="shared" si="29"/>
        <v>300204</v>
      </c>
      <c r="B1104" s="1">
        <v>-3</v>
      </c>
      <c r="C1104" s="1">
        <v>1</v>
      </c>
      <c r="D1104" s="2">
        <v>4</v>
      </c>
      <c r="E1104" s="5">
        <v>30910.73</v>
      </c>
      <c r="F1104" s="5">
        <v>30712.75</v>
      </c>
      <c r="G1104" s="5">
        <v>590.51</v>
      </c>
      <c r="H1104" s="5">
        <v>30206.89</v>
      </c>
      <c r="I1104" s="5">
        <v>30415.87</v>
      </c>
      <c r="J1104" s="5">
        <v>474.96</v>
      </c>
      <c r="K1104" s="6">
        <f t="shared" si="30"/>
        <v>30558.809999999998</v>
      </c>
      <c r="L1104" s="6">
        <f t="shared" si="31"/>
        <v>703.84000000000015</v>
      </c>
      <c r="M1104" s="6">
        <f t="shared" si="32"/>
        <v>30564.309999999998</v>
      </c>
      <c r="N1104" s="5">
        <f t="shared" si="33"/>
        <v>378.90931029073431</v>
      </c>
      <c r="O1104" s="6">
        <f t="shared" si="34"/>
        <v>296.88000000000102</v>
      </c>
      <c r="P1104" s="6">
        <f t="shared" si="35"/>
        <v>757.81862058146862</v>
      </c>
      <c r="Q1104" s="6">
        <f t="shared" si="36"/>
        <v>0.21437820552520551</v>
      </c>
      <c r="R1104" s="5">
        <f t="shared" si="37"/>
        <v>0.537015044164185</v>
      </c>
      <c r="S1104" s="5">
        <f t="shared" si="38"/>
        <v>406.95999999999913</v>
      </c>
      <c r="T1104" s="5">
        <f t="shared" si="39"/>
        <v>296.88000000000102</v>
      </c>
      <c r="U1104" s="5">
        <f t="shared" si="40"/>
        <v>0.39175601118405773</v>
      </c>
      <c r="V1104" s="5">
        <f t="shared" si="41"/>
        <v>1.4515346682244072E-2</v>
      </c>
      <c r="W1104" s="5">
        <f t="shared" si="42"/>
        <v>5.5</v>
      </c>
      <c r="X1104" s="5">
        <f t="shared" si="43"/>
        <v>30564.309999999998</v>
      </c>
      <c r="Y1104" s="5">
        <f t="shared" si="44"/>
        <v>80.6639192279235</v>
      </c>
      <c r="Z1104" s="10">
        <f t="shared" si="45"/>
        <v>0.16010933764150045</v>
      </c>
      <c r="AA1104">
        <f t="shared" si="46"/>
        <v>703.84000000000015</v>
      </c>
    </row>
    <row r="1105" spans="1:27">
      <c r="A1105" s="1">
        <f t="shared" si="29"/>
        <v>200406</v>
      </c>
      <c r="B1105" s="1">
        <v>-2</v>
      </c>
      <c r="C1105" s="1">
        <v>2</v>
      </c>
      <c r="D1105" s="2">
        <v>6</v>
      </c>
      <c r="E1105" s="5">
        <v>42.87</v>
      </c>
      <c r="F1105" s="5">
        <v>83.01</v>
      </c>
      <c r="G1105" s="5">
        <v>16.809999999999999</v>
      </c>
      <c r="H1105" s="5">
        <v>21.73</v>
      </c>
      <c r="I1105" s="5">
        <v>33.01</v>
      </c>
      <c r="J1105" s="5">
        <v>4.8600000000000003</v>
      </c>
      <c r="K1105" s="6">
        <f t="shared" si="30"/>
        <v>32.299999999999997</v>
      </c>
      <c r="L1105" s="6">
        <f t="shared" si="31"/>
        <v>21.139999999999997</v>
      </c>
      <c r="M1105" s="6">
        <f t="shared" si="32"/>
        <v>58.010000000000005</v>
      </c>
      <c r="N1105" s="5">
        <f t="shared" si="33"/>
        <v>8.7492242513265133</v>
      </c>
      <c r="O1105" s="6">
        <f t="shared" si="34"/>
        <v>50.000000000000007</v>
      </c>
      <c r="P1105" s="6">
        <f t="shared" si="35"/>
        <v>17.498448502653027</v>
      </c>
      <c r="Q1105" s="6">
        <f t="shared" si="36"/>
        <v>0.84572219662131121</v>
      </c>
      <c r="R1105" s="5">
        <f t="shared" si="37"/>
        <v>1.6492890781502372</v>
      </c>
      <c r="S1105" s="5">
        <f t="shared" si="38"/>
        <v>28.86000000000001</v>
      </c>
      <c r="T1105" s="5">
        <f t="shared" si="39"/>
        <v>50.000000000000007</v>
      </c>
      <c r="U1105" s="5">
        <f t="shared" si="40"/>
        <v>2.8573961852914707</v>
      </c>
      <c r="V1105" s="5">
        <f t="shared" si="41"/>
        <v>2.9385462369537492</v>
      </c>
      <c r="W1105" s="5">
        <f t="shared" si="42"/>
        <v>25.710000000000008</v>
      </c>
      <c r="X1105" s="5">
        <f t="shared" si="43"/>
        <v>58.010000000000005</v>
      </c>
      <c r="Y1105" s="5">
        <f t="shared" si="44"/>
        <v>6.6303021083503282</v>
      </c>
      <c r="Z1105" s="10">
        <f t="shared" si="45"/>
        <v>0.1615301829380503</v>
      </c>
      <c r="AA1105">
        <f t="shared" si="46"/>
        <v>21.139999999999997</v>
      </c>
    </row>
    <row r="1106" spans="1:27">
      <c r="A1106" s="1">
        <f t="shared" si="29"/>
        <v>100408</v>
      </c>
      <c r="B1106" s="1">
        <v>-1</v>
      </c>
      <c r="C1106" s="1">
        <v>2</v>
      </c>
      <c r="D1106" s="2">
        <v>8</v>
      </c>
      <c r="E1106" s="5">
        <v>9784.66</v>
      </c>
      <c r="F1106" s="5">
        <v>9415.81</v>
      </c>
      <c r="G1106" s="5">
        <v>217.1</v>
      </c>
      <c r="H1106" s="5">
        <v>9690.74</v>
      </c>
      <c r="I1106" s="5">
        <v>9608.93</v>
      </c>
      <c r="J1106" s="5">
        <v>151.05000000000001</v>
      </c>
      <c r="K1106" s="6">
        <f t="shared" si="30"/>
        <v>9737.7000000000007</v>
      </c>
      <c r="L1106" s="6">
        <f t="shared" si="31"/>
        <v>93.920000000000073</v>
      </c>
      <c r="M1106" s="6">
        <f t="shared" si="32"/>
        <v>9512.369999999999</v>
      </c>
      <c r="N1106" s="5">
        <f t="shared" si="33"/>
        <v>132.23890548926968</v>
      </c>
      <c r="O1106" s="6">
        <f t="shared" si="34"/>
        <v>-193.1200000000008</v>
      </c>
      <c r="P1106" s="6">
        <f t="shared" si="35"/>
        <v>264.47781097853937</v>
      </c>
      <c r="Q1106" s="6">
        <f t="shared" si="36"/>
        <v>0.34763151682460713</v>
      </c>
      <c r="R1106" s="5">
        <f t="shared" si="37"/>
        <v>1.0853084383071072</v>
      </c>
      <c r="S1106" s="5">
        <f t="shared" si="38"/>
        <v>287.04000000000087</v>
      </c>
      <c r="T1106" s="5">
        <f t="shared" si="39"/>
        <v>193.1200000000008</v>
      </c>
      <c r="U1106" s="5">
        <f t="shared" si="40"/>
        <v>0.73019358140283164</v>
      </c>
      <c r="V1106" s="5">
        <f t="shared" si="41"/>
        <v>1.7039614715979767</v>
      </c>
      <c r="W1106" s="5">
        <f t="shared" si="42"/>
        <v>225.33000000000175</v>
      </c>
      <c r="X1106" s="5">
        <f t="shared" si="43"/>
        <v>9512.369999999999</v>
      </c>
      <c r="Y1106" s="5">
        <f t="shared" si="44"/>
        <v>71.933217874159325</v>
      </c>
      <c r="Z1106" s="10">
        <f t="shared" si="45"/>
        <v>0.16360012224934306</v>
      </c>
      <c r="AA1106">
        <f t="shared" si="46"/>
        <v>93.920000000000073</v>
      </c>
    </row>
    <row r="1107" spans="1:27">
      <c r="A1107" s="1">
        <f t="shared" si="29"/>
        <v>100605</v>
      </c>
      <c r="B1107" s="1">
        <v>-1</v>
      </c>
      <c r="C1107" s="1">
        <v>3</v>
      </c>
      <c r="D1107" s="2">
        <v>5</v>
      </c>
      <c r="E1107" s="5">
        <v>7911.9</v>
      </c>
      <c r="F1107" s="5">
        <v>7334.17</v>
      </c>
      <c r="G1107" s="5">
        <v>169.32</v>
      </c>
      <c r="H1107" s="5">
        <v>8012.9</v>
      </c>
      <c r="I1107" s="5">
        <v>7520.46</v>
      </c>
      <c r="J1107" s="5">
        <v>146.97999999999999</v>
      </c>
      <c r="K1107" s="6">
        <f t="shared" si="30"/>
        <v>7962.4</v>
      </c>
      <c r="L1107" s="6">
        <f t="shared" si="31"/>
        <v>-101</v>
      </c>
      <c r="M1107" s="6">
        <f t="shared" si="32"/>
        <v>7427.3150000000005</v>
      </c>
      <c r="N1107" s="5">
        <f t="shared" si="33"/>
        <v>112.1075184811438</v>
      </c>
      <c r="O1107" s="6">
        <f t="shared" si="34"/>
        <v>-186.28999999999996</v>
      </c>
      <c r="P1107" s="6">
        <f t="shared" si="35"/>
        <v>224.2150369622876</v>
      </c>
      <c r="Q1107" s="6">
        <f t="shared" si="36"/>
        <v>0.14055713309057635</v>
      </c>
      <c r="R1107" s="5">
        <f t="shared" si="37"/>
        <v>0.38039375572453477</v>
      </c>
      <c r="S1107" s="5">
        <f t="shared" si="38"/>
        <v>85.289999999999964</v>
      </c>
      <c r="T1107" s="5">
        <f t="shared" si="39"/>
        <v>186.28999999999996</v>
      </c>
      <c r="U1107" s="5">
        <f t="shared" si="40"/>
        <v>0.83085417697178565</v>
      </c>
      <c r="V1107" s="5">
        <f t="shared" si="41"/>
        <v>4.7729626634274229</v>
      </c>
      <c r="W1107" s="5">
        <f t="shared" si="42"/>
        <v>535.08499999999913</v>
      </c>
      <c r="X1107" s="5">
        <f t="shared" si="43"/>
        <v>7427.3150000000005</v>
      </c>
      <c r="Y1107" s="5">
        <f t="shared" si="44"/>
        <v>66.251711755168827</v>
      </c>
      <c r="Z1107" s="10">
        <f t="shared" si="45"/>
        <v>0.16447188209539038</v>
      </c>
      <c r="AA1107">
        <f t="shared" si="46"/>
        <v>101</v>
      </c>
    </row>
    <row r="1108" spans="1:27">
      <c r="A1108" s="1">
        <f t="shared" si="29"/>
        <v>200208</v>
      </c>
      <c r="B1108" s="1">
        <v>-2</v>
      </c>
      <c r="C1108" s="1">
        <v>1</v>
      </c>
      <c r="D1108" s="2">
        <v>8</v>
      </c>
      <c r="E1108" s="5">
        <v>1630.73</v>
      </c>
      <c r="F1108" s="5">
        <v>1694.24</v>
      </c>
      <c r="G1108" s="5">
        <v>47.15</v>
      </c>
      <c r="H1108" s="5">
        <v>1243</v>
      </c>
      <c r="I1108" s="5">
        <v>1364.56</v>
      </c>
      <c r="J1108" s="5">
        <v>28.13</v>
      </c>
      <c r="K1108" s="6">
        <f t="shared" si="30"/>
        <v>1436.865</v>
      </c>
      <c r="L1108" s="6">
        <f t="shared" si="31"/>
        <v>387.73</v>
      </c>
      <c r="M1108" s="6">
        <f t="shared" si="32"/>
        <v>1529.4</v>
      </c>
      <c r="N1108" s="5">
        <f t="shared" si="33"/>
        <v>27.451864235421244</v>
      </c>
      <c r="O1108" s="6">
        <f t="shared" si="34"/>
        <v>329.68000000000006</v>
      </c>
      <c r="P1108" s="6">
        <f t="shared" si="35"/>
        <v>54.903728470842488</v>
      </c>
      <c r="Q1108" s="6">
        <f t="shared" si="36"/>
        <v>0.47499216598725452</v>
      </c>
      <c r="R1108" s="5">
        <f t="shared" si="37"/>
        <v>1.0573052435014199</v>
      </c>
      <c r="S1108" s="5">
        <f t="shared" si="38"/>
        <v>58.049999999999955</v>
      </c>
      <c r="T1108" s="5">
        <f t="shared" si="39"/>
        <v>329.68000000000006</v>
      </c>
      <c r="U1108" s="5">
        <f t="shared" si="40"/>
        <v>6.0046923803195256</v>
      </c>
      <c r="V1108" s="5">
        <f t="shared" si="41"/>
        <v>3.3708093266978141</v>
      </c>
      <c r="W1108" s="5">
        <f t="shared" si="42"/>
        <v>92.535000000000082</v>
      </c>
      <c r="X1108" s="5">
        <f t="shared" si="43"/>
        <v>1529.4</v>
      </c>
      <c r="Y1108" s="5">
        <f t="shared" si="44"/>
        <v>55.712063373335845</v>
      </c>
      <c r="Z1108" s="10">
        <f t="shared" si="45"/>
        <v>0.16461470165206993</v>
      </c>
      <c r="AA1108">
        <f t="shared" si="46"/>
        <v>387.73</v>
      </c>
    </row>
    <row r="1109" spans="1:27">
      <c r="A1109" s="1">
        <f t="shared" si="29"/>
        <v>200601</v>
      </c>
      <c r="B1109" s="1">
        <v>-2</v>
      </c>
      <c r="C1109" s="1">
        <v>3</v>
      </c>
      <c r="D1109" s="2">
        <v>1</v>
      </c>
      <c r="E1109" s="5">
        <v>4536.0600000000004</v>
      </c>
      <c r="F1109" s="5">
        <v>4834.6899999999996</v>
      </c>
      <c r="G1109" s="5">
        <v>115.68</v>
      </c>
      <c r="H1109" s="5">
        <v>4944.41</v>
      </c>
      <c r="I1109" s="5">
        <v>5262.73</v>
      </c>
      <c r="J1109" s="5">
        <v>121.16</v>
      </c>
      <c r="K1109" s="6">
        <f t="shared" si="30"/>
        <v>4740.2350000000006</v>
      </c>
      <c r="L1109" s="6">
        <f t="shared" si="31"/>
        <v>-408.34999999999945</v>
      </c>
      <c r="M1109" s="6">
        <f t="shared" si="32"/>
        <v>5048.7099999999991</v>
      </c>
      <c r="N1109" s="5">
        <f t="shared" si="33"/>
        <v>83.757996633157362</v>
      </c>
      <c r="O1109" s="6">
        <f t="shared" si="34"/>
        <v>-428.03999999999996</v>
      </c>
      <c r="P1109" s="6">
        <f t="shared" si="35"/>
        <v>167.51599326631472</v>
      </c>
      <c r="Q1109" s="6">
        <f t="shared" si="36"/>
        <v>-4.6251205561705394E-2</v>
      </c>
      <c r="R1109" s="5">
        <f t="shared" si="37"/>
        <v>0.11754101573273429</v>
      </c>
      <c r="S1109" s="5">
        <f t="shared" si="38"/>
        <v>19.690000000000509</v>
      </c>
      <c r="T1109" s="5">
        <f t="shared" si="39"/>
        <v>428.03999999999996</v>
      </c>
      <c r="U1109" s="5">
        <f t="shared" si="40"/>
        <v>2.5552187086967129</v>
      </c>
      <c r="V1109" s="5">
        <f t="shared" si="41"/>
        <v>3.6829319276946775</v>
      </c>
      <c r="W1109" s="5">
        <f t="shared" si="42"/>
        <v>308.47499999999854</v>
      </c>
      <c r="X1109" s="5">
        <f t="shared" si="43"/>
        <v>5048.7099999999991</v>
      </c>
      <c r="Y1109" s="5">
        <f t="shared" si="44"/>
        <v>60.277349064499489</v>
      </c>
      <c r="Z1109" s="10">
        <f t="shared" si="45"/>
        <v>0.16553549468316453</v>
      </c>
      <c r="AA1109">
        <f t="shared" si="46"/>
        <v>408.34999999999945</v>
      </c>
    </row>
    <row r="1110" spans="1:27">
      <c r="A1110" s="1">
        <f t="shared" si="29"/>
        <v>300205</v>
      </c>
      <c r="B1110" s="1">
        <v>-3</v>
      </c>
      <c r="C1110" s="1">
        <v>1</v>
      </c>
      <c r="D1110" s="2">
        <v>5</v>
      </c>
      <c r="E1110" s="5">
        <v>214.97</v>
      </c>
      <c r="F1110" s="5">
        <v>201.31</v>
      </c>
      <c r="G1110" s="5">
        <v>12.06</v>
      </c>
      <c r="H1110" s="5">
        <v>248.17</v>
      </c>
      <c r="I1110" s="5">
        <v>237.21</v>
      </c>
      <c r="J1110" s="5">
        <v>8.24</v>
      </c>
      <c r="K1110" s="6">
        <f t="shared" si="30"/>
        <v>231.57</v>
      </c>
      <c r="L1110" s="6">
        <f t="shared" si="31"/>
        <v>-33.199999999999989</v>
      </c>
      <c r="M1110" s="6">
        <f t="shared" si="32"/>
        <v>219.26</v>
      </c>
      <c r="N1110" s="5">
        <f t="shared" si="33"/>
        <v>7.3031020806230007</v>
      </c>
      <c r="O1110" s="6">
        <f t="shared" si="34"/>
        <v>-35.900000000000006</v>
      </c>
      <c r="P1110" s="6">
        <f t="shared" si="35"/>
        <v>14.606204161246001</v>
      </c>
      <c r="Q1110" s="6">
        <f t="shared" si="36"/>
        <v>0.36348347154698674</v>
      </c>
      <c r="R1110" s="5">
        <f t="shared" si="37"/>
        <v>0.18485295496305659</v>
      </c>
      <c r="S1110" s="5">
        <f t="shared" si="38"/>
        <v>2.7000000000000171</v>
      </c>
      <c r="T1110" s="5">
        <f t="shared" si="39"/>
        <v>35.900000000000006</v>
      </c>
      <c r="U1110" s="5">
        <f t="shared" si="40"/>
        <v>2.4578596604347003</v>
      </c>
      <c r="V1110" s="5">
        <f t="shared" si="41"/>
        <v>1.685585093033491</v>
      </c>
      <c r="W1110" s="5">
        <f t="shared" si="42"/>
        <v>12.310000000000002</v>
      </c>
      <c r="X1110" s="5">
        <f t="shared" si="43"/>
        <v>219.26</v>
      </c>
      <c r="Y1110" s="5">
        <f t="shared" si="44"/>
        <v>30.022858448295949</v>
      </c>
      <c r="Z1110" s="10">
        <f t="shared" si="45"/>
        <v>0.16714963356226659</v>
      </c>
      <c r="AA1110">
        <f t="shared" si="46"/>
        <v>33.199999999999989</v>
      </c>
    </row>
    <row r="1111" spans="1:27">
      <c r="A1111" s="1">
        <f t="shared" si="29"/>
        <v>300401</v>
      </c>
      <c r="B1111" s="1">
        <v>-3</v>
      </c>
      <c r="C1111" s="1">
        <v>2</v>
      </c>
      <c r="D1111" s="2">
        <v>1</v>
      </c>
      <c r="E1111" s="5">
        <v>4824.51</v>
      </c>
      <c r="F1111" s="5">
        <v>4576.25</v>
      </c>
      <c r="G1111" s="5">
        <v>79.69</v>
      </c>
      <c r="H1111" s="5">
        <v>4441.3900000000003</v>
      </c>
      <c r="I1111" s="5">
        <v>4245.8500000000004</v>
      </c>
      <c r="J1111" s="5">
        <v>88.47</v>
      </c>
      <c r="K1111" s="6">
        <f t="shared" si="30"/>
        <v>4632.9500000000007</v>
      </c>
      <c r="L1111" s="6">
        <f t="shared" si="31"/>
        <v>383.11999999999989</v>
      </c>
      <c r="M1111" s="6">
        <f t="shared" si="32"/>
        <v>4411.05</v>
      </c>
      <c r="N1111" s="5">
        <f t="shared" si="33"/>
        <v>59.534521498035069</v>
      </c>
      <c r="O1111" s="6">
        <f t="shared" si="34"/>
        <v>330.39999999999964</v>
      </c>
      <c r="P1111" s="6">
        <f t="shared" si="35"/>
        <v>119.06904299607014</v>
      </c>
      <c r="Q1111" s="6">
        <f t="shared" si="36"/>
        <v>-0.10414045923815429</v>
      </c>
      <c r="R1111" s="5">
        <f t="shared" si="37"/>
        <v>0.44276831889662766</v>
      </c>
      <c r="S1111" s="5">
        <f t="shared" si="38"/>
        <v>52.720000000000255</v>
      </c>
      <c r="T1111" s="5">
        <f t="shared" si="39"/>
        <v>330.39999999999964</v>
      </c>
      <c r="U1111" s="5">
        <f t="shared" si="40"/>
        <v>2.7748606328422785</v>
      </c>
      <c r="V1111" s="5">
        <f t="shared" si="41"/>
        <v>3.7272492398771413</v>
      </c>
      <c r="W1111" s="5">
        <f t="shared" si="42"/>
        <v>221.90000000000055</v>
      </c>
      <c r="X1111" s="5">
        <f t="shared" si="43"/>
        <v>4411.05</v>
      </c>
      <c r="Y1111" s="5">
        <f t="shared" si="44"/>
        <v>74.092306262100152</v>
      </c>
      <c r="Z1111" s="10">
        <f t="shared" si="45"/>
        <v>0.16720346886353762</v>
      </c>
      <c r="AA1111">
        <f t="shared" si="46"/>
        <v>383.11999999999989</v>
      </c>
    </row>
    <row r="1112" spans="1:27">
      <c r="A1112" s="1">
        <f t="shared" si="29"/>
        <v>200602</v>
      </c>
      <c r="B1112" s="1">
        <v>-2</v>
      </c>
      <c r="C1112" s="1">
        <v>3</v>
      </c>
      <c r="D1112" s="2">
        <v>2</v>
      </c>
      <c r="E1112" s="5">
        <v>15056.83</v>
      </c>
      <c r="F1112" s="5">
        <v>15426.14</v>
      </c>
      <c r="G1112" s="5">
        <v>344.95</v>
      </c>
      <c r="H1112" s="5">
        <v>15062.25</v>
      </c>
      <c r="I1112" s="5">
        <v>15352.96</v>
      </c>
      <c r="J1112" s="5">
        <v>344.93</v>
      </c>
      <c r="K1112" s="6">
        <f t="shared" si="30"/>
        <v>15059.54</v>
      </c>
      <c r="L1112" s="6">
        <f t="shared" si="31"/>
        <v>-5.4200000000000728</v>
      </c>
      <c r="M1112" s="6">
        <f t="shared" si="32"/>
        <v>15389.55</v>
      </c>
      <c r="N1112" s="5">
        <f t="shared" si="33"/>
        <v>243.90941320498479</v>
      </c>
      <c r="O1112" s="6">
        <f t="shared" si="34"/>
        <v>73.180000000000291</v>
      </c>
      <c r="P1112" s="6">
        <f t="shared" si="35"/>
        <v>487.81882640996957</v>
      </c>
      <c r="Q1112" s="6">
        <f t="shared" si="36"/>
        <v>5.7981098113168963E-5</v>
      </c>
      <c r="R1112" s="5">
        <f t="shared" si="37"/>
        <v>0.16112539275789217</v>
      </c>
      <c r="S1112" s="5">
        <f t="shared" si="38"/>
        <v>78.600000000000364</v>
      </c>
      <c r="T1112" s="5">
        <f t="shared" si="39"/>
        <v>73.180000000000291</v>
      </c>
      <c r="U1112" s="5">
        <f t="shared" si="40"/>
        <v>0.15001471045830203</v>
      </c>
      <c r="V1112" s="5">
        <f t="shared" si="41"/>
        <v>1.3530023120618699</v>
      </c>
      <c r="W1112" s="5">
        <f t="shared" si="42"/>
        <v>330.0099999999984</v>
      </c>
      <c r="X1112" s="5">
        <f t="shared" si="43"/>
        <v>15389.55</v>
      </c>
      <c r="Y1112" s="5">
        <f t="shared" si="44"/>
        <v>63.095350842677043</v>
      </c>
      <c r="Z1112" s="10">
        <f t="shared" si="45"/>
        <v>0.16783920876839237</v>
      </c>
      <c r="AA1112">
        <f t="shared" si="46"/>
        <v>5.4200000000000728</v>
      </c>
    </row>
    <row r="1113" spans="1:27">
      <c r="A1113" s="1">
        <f t="shared" si="29"/>
        <v>300402</v>
      </c>
      <c r="B1113" s="1">
        <v>-3</v>
      </c>
      <c r="C1113" s="1">
        <v>2</v>
      </c>
      <c r="D1113" s="2">
        <v>2</v>
      </c>
      <c r="E1113" s="5">
        <v>2300.56</v>
      </c>
      <c r="F1113" s="5">
        <v>2317.58</v>
      </c>
      <c r="G1113" s="5">
        <v>58.19</v>
      </c>
      <c r="H1113" s="5">
        <v>2517.0300000000002</v>
      </c>
      <c r="I1113" s="5">
        <v>2501.2399999999998</v>
      </c>
      <c r="J1113" s="5">
        <v>58.61</v>
      </c>
      <c r="K1113" s="6">
        <f t="shared" si="30"/>
        <v>2408.7950000000001</v>
      </c>
      <c r="L1113" s="6">
        <f t="shared" si="31"/>
        <v>-216.47000000000025</v>
      </c>
      <c r="M1113" s="6">
        <f t="shared" si="32"/>
        <v>2409.41</v>
      </c>
      <c r="N1113" s="5">
        <f t="shared" si="33"/>
        <v>41.295303001673204</v>
      </c>
      <c r="O1113" s="6">
        <f t="shared" si="34"/>
        <v>-183.65999999999985</v>
      </c>
      <c r="P1113" s="6">
        <f t="shared" si="35"/>
        <v>82.590606003346409</v>
      </c>
      <c r="Q1113" s="6">
        <f t="shared" si="36"/>
        <v>-7.1916878303172225E-3</v>
      </c>
      <c r="R1113" s="5">
        <f t="shared" si="37"/>
        <v>0.3972606763373428</v>
      </c>
      <c r="S1113" s="5">
        <f t="shared" si="38"/>
        <v>32.8100000000004</v>
      </c>
      <c r="T1113" s="5">
        <f t="shared" si="39"/>
        <v>183.65999999999985</v>
      </c>
      <c r="U1113" s="5">
        <f t="shared" si="40"/>
        <v>2.2237395859834024</v>
      </c>
      <c r="V1113" s="5">
        <f t="shared" si="41"/>
        <v>1.4892734894689189E-2</v>
      </c>
      <c r="W1113" s="5">
        <f t="shared" si="42"/>
        <v>0.61499999999978172</v>
      </c>
      <c r="X1113" s="5">
        <f t="shared" si="43"/>
        <v>2409.41</v>
      </c>
      <c r="Y1113" s="5">
        <f t="shared" si="44"/>
        <v>58.34586078475742</v>
      </c>
      <c r="Z1113" s="10">
        <f t="shared" si="45"/>
        <v>0.16948451256678293</v>
      </c>
      <c r="AA1113">
        <f t="shared" si="46"/>
        <v>216.47000000000025</v>
      </c>
    </row>
    <row r="1114" spans="1:27">
      <c r="A1114" s="1">
        <f t="shared" si="29"/>
        <v>200603</v>
      </c>
      <c r="B1114" s="1">
        <v>-2</v>
      </c>
      <c r="C1114" s="1">
        <v>3</v>
      </c>
      <c r="D1114" s="2">
        <v>3</v>
      </c>
      <c r="E1114" s="5">
        <v>4174.9399999999996</v>
      </c>
      <c r="F1114" s="5">
        <v>4285.3</v>
      </c>
      <c r="G1114" s="5">
        <v>101.18</v>
      </c>
      <c r="H1114" s="5">
        <v>4259.92</v>
      </c>
      <c r="I1114" s="5">
        <v>4447.79</v>
      </c>
      <c r="J1114" s="5">
        <v>101.29</v>
      </c>
      <c r="K1114" s="6">
        <f t="shared" si="30"/>
        <v>4217.43</v>
      </c>
      <c r="L1114" s="6">
        <f t="shared" si="31"/>
        <v>-84.980000000000473</v>
      </c>
      <c r="M1114" s="6">
        <f t="shared" si="32"/>
        <v>4366.5450000000001</v>
      </c>
      <c r="N1114" s="5">
        <f t="shared" si="33"/>
        <v>71.583965557937631</v>
      </c>
      <c r="O1114" s="6">
        <f t="shared" si="34"/>
        <v>-162.48999999999978</v>
      </c>
      <c r="P1114" s="6">
        <f t="shared" si="35"/>
        <v>143.16793111587526</v>
      </c>
      <c r="Q1114" s="6">
        <f t="shared" si="36"/>
        <v>-1.0865804072892683E-3</v>
      </c>
      <c r="R1114" s="5">
        <f t="shared" si="37"/>
        <v>0.54139219164426811</v>
      </c>
      <c r="S1114" s="5">
        <f t="shared" si="38"/>
        <v>77.509999999999309</v>
      </c>
      <c r="T1114" s="5">
        <f t="shared" si="39"/>
        <v>162.48999999999978</v>
      </c>
      <c r="U1114" s="5">
        <f t="shared" si="40"/>
        <v>1.1349608724071447</v>
      </c>
      <c r="V1114" s="5">
        <f t="shared" si="41"/>
        <v>2.0830782262168914</v>
      </c>
      <c r="W1114" s="5">
        <f t="shared" si="42"/>
        <v>149.11499999999978</v>
      </c>
      <c r="X1114" s="5">
        <f t="shared" si="43"/>
        <v>4366.5450000000001</v>
      </c>
      <c r="Y1114" s="5">
        <f t="shared" si="44"/>
        <v>60.998925750570031</v>
      </c>
      <c r="Z1114" s="10">
        <f t="shared" si="45"/>
        <v>0.17161002301730513</v>
      </c>
      <c r="AA1114">
        <f t="shared" si="46"/>
        <v>84.980000000000473</v>
      </c>
    </row>
    <row r="1115" spans="1:27">
      <c r="A1115" s="1">
        <f t="shared" si="29"/>
        <v>100210</v>
      </c>
      <c r="B1115" s="1">
        <v>-1</v>
      </c>
      <c r="C1115" s="1">
        <v>1</v>
      </c>
      <c r="D1115" s="2">
        <v>10</v>
      </c>
      <c r="E1115" s="5">
        <v>2971.25</v>
      </c>
      <c r="F1115" s="5">
        <v>3072.11</v>
      </c>
      <c r="G1115" s="5">
        <v>74.510000000000005</v>
      </c>
      <c r="H1115" s="5">
        <v>2946.39</v>
      </c>
      <c r="I1115" s="5">
        <v>3072.56</v>
      </c>
      <c r="J1115" s="5">
        <v>55.67</v>
      </c>
      <c r="K1115" s="6">
        <f t="shared" si="30"/>
        <v>2958.8199999999997</v>
      </c>
      <c r="L1115" s="6">
        <f t="shared" si="31"/>
        <v>24.860000000000127</v>
      </c>
      <c r="M1115" s="6">
        <f t="shared" si="32"/>
        <v>3072.335</v>
      </c>
      <c r="N1115" s="5">
        <f t="shared" si="33"/>
        <v>46.5050776797545</v>
      </c>
      <c r="O1115" s="6">
        <f t="shared" si="34"/>
        <v>-0.4499999999998181</v>
      </c>
      <c r="P1115" s="6">
        <f t="shared" si="35"/>
        <v>93.010155359509</v>
      </c>
      <c r="Q1115" s="6">
        <f t="shared" si="36"/>
        <v>0.28350741756136283</v>
      </c>
      <c r="R1115" s="5">
        <f t="shared" si="37"/>
        <v>0.27212082274424831</v>
      </c>
      <c r="S1115" s="5">
        <f t="shared" si="38"/>
        <v>25.309999999999945</v>
      </c>
      <c r="T1115" s="5">
        <f t="shared" si="39"/>
        <v>0.4499999999998181</v>
      </c>
      <c r="U1115" s="5">
        <f t="shared" si="40"/>
        <v>4.8381813605240026E-3</v>
      </c>
      <c r="V1115" s="5">
        <f t="shared" si="41"/>
        <v>2.4409162539560256</v>
      </c>
      <c r="W1115" s="5">
        <f t="shared" si="42"/>
        <v>113.51500000000033</v>
      </c>
      <c r="X1115" s="5">
        <f t="shared" si="43"/>
        <v>3072.335</v>
      </c>
      <c r="Y1115" s="5">
        <f t="shared" si="44"/>
        <v>66.064506356851197</v>
      </c>
      <c r="Z1115" s="10">
        <f t="shared" si="45"/>
        <v>0.17268178826963773</v>
      </c>
      <c r="AA1115">
        <f t="shared" si="46"/>
        <v>24.860000000000127</v>
      </c>
    </row>
    <row r="1116" spans="1:27">
      <c r="A1116" s="1">
        <f t="shared" si="29"/>
        <v>100606</v>
      </c>
      <c r="B1116" s="1">
        <v>-1</v>
      </c>
      <c r="C1116" s="1">
        <v>3</v>
      </c>
      <c r="D1116" s="2">
        <v>6</v>
      </c>
      <c r="E1116" s="5">
        <v>1810.24</v>
      </c>
      <c r="F1116" s="5">
        <v>1789.01</v>
      </c>
      <c r="G1116" s="5">
        <v>48.11</v>
      </c>
      <c r="H1116" s="5">
        <v>2069.35</v>
      </c>
      <c r="I1116" s="5">
        <v>2086.39</v>
      </c>
      <c r="J1116" s="5">
        <v>48.9</v>
      </c>
      <c r="K1116" s="6">
        <f t="shared" si="30"/>
        <v>1939.7950000000001</v>
      </c>
      <c r="L1116" s="6">
        <f t="shared" si="31"/>
        <v>-259.1099999999999</v>
      </c>
      <c r="M1116" s="6">
        <f t="shared" si="32"/>
        <v>1937.6999999999998</v>
      </c>
      <c r="N1116" s="5">
        <f t="shared" si="33"/>
        <v>34.299351670257558</v>
      </c>
      <c r="O1116" s="6">
        <f t="shared" si="34"/>
        <v>-297.37999999999988</v>
      </c>
      <c r="P1116" s="6">
        <f t="shared" si="35"/>
        <v>68.598703340515115</v>
      </c>
      <c r="Q1116" s="6">
        <f t="shared" si="36"/>
        <v>-1.628590070075709E-2</v>
      </c>
      <c r="R1116" s="5">
        <f t="shared" si="37"/>
        <v>0.55788226506312577</v>
      </c>
      <c r="S1116" s="5">
        <f t="shared" si="38"/>
        <v>38.269999999999982</v>
      </c>
      <c r="T1116" s="5">
        <f t="shared" si="39"/>
        <v>297.37999999999988</v>
      </c>
      <c r="U1116" s="5">
        <f t="shared" si="40"/>
        <v>4.3350673630643417</v>
      </c>
      <c r="V1116" s="5">
        <f t="shared" si="41"/>
        <v>6.1079871717135671E-2</v>
      </c>
      <c r="W1116" s="5">
        <f t="shared" si="42"/>
        <v>2.0950000000002547</v>
      </c>
      <c r="X1116" s="5">
        <f t="shared" si="43"/>
        <v>1937.6999999999998</v>
      </c>
      <c r="Y1116" s="5">
        <f t="shared" si="44"/>
        <v>56.49377920108801</v>
      </c>
      <c r="Z1116" s="10">
        <f t="shared" si="45"/>
        <v>0.17282071635078938</v>
      </c>
      <c r="AA1116">
        <f t="shared" si="46"/>
        <v>259.1099999999999</v>
      </c>
    </row>
    <row r="1117" spans="1:27">
      <c r="A1117" s="1">
        <f t="shared" si="29"/>
        <v>300403</v>
      </c>
      <c r="B1117" s="1">
        <v>-3</v>
      </c>
      <c r="C1117" s="1">
        <v>2</v>
      </c>
      <c r="D1117" s="2">
        <v>3</v>
      </c>
      <c r="E1117" s="5">
        <v>2910.38</v>
      </c>
      <c r="F1117" s="5">
        <v>3057.84</v>
      </c>
      <c r="G1117" s="5">
        <v>74.489999999999995</v>
      </c>
      <c r="H1117" s="5">
        <v>3093.66</v>
      </c>
      <c r="I1117" s="5">
        <v>3199.98</v>
      </c>
      <c r="J1117" s="5">
        <v>90.8</v>
      </c>
      <c r="K1117" s="6">
        <f t="shared" si="30"/>
        <v>3002.02</v>
      </c>
      <c r="L1117" s="6">
        <f t="shared" si="31"/>
        <v>-183.27999999999975</v>
      </c>
      <c r="M1117" s="6">
        <f t="shared" si="32"/>
        <v>3128.91</v>
      </c>
      <c r="N1117" s="5">
        <f t="shared" si="33"/>
        <v>58.72265342267837</v>
      </c>
      <c r="O1117" s="6">
        <f t="shared" si="34"/>
        <v>-142.13999999999987</v>
      </c>
      <c r="P1117" s="6">
        <f t="shared" si="35"/>
        <v>117.44530684535674</v>
      </c>
      <c r="Q1117" s="6">
        <f t="shared" si="36"/>
        <v>-0.19544708922059037</v>
      </c>
      <c r="R1117" s="5">
        <f t="shared" si="37"/>
        <v>0.35029071067241513</v>
      </c>
      <c r="S1117" s="5">
        <f t="shared" si="38"/>
        <v>41.139999999999873</v>
      </c>
      <c r="T1117" s="5">
        <f t="shared" si="39"/>
        <v>142.13999999999987</v>
      </c>
      <c r="U1117" s="5">
        <f t="shared" si="40"/>
        <v>1.2102654743553036</v>
      </c>
      <c r="V1117" s="5">
        <f t="shared" si="41"/>
        <v>2.1608355992816164</v>
      </c>
      <c r="W1117" s="5">
        <f t="shared" si="42"/>
        <v>126.88999999999987</v>
      </c>
      <c r="X1117" s="5">
        <f t="shared" si="43"/>
        <v>3128.91</v>
      </c>
      <c r="Y1117" s="5">
        <f t="shared" si="44"/>
        <v>53.282844313564887</v>
      </c>
      <c r="Z1117" s="10">
        <f t="shared" si="45"/>
        <v>0.17321951391226104</v>
      </c>
      <c r="AA1117">
        <f t="shared" si="46"/>
        <v>183.27999999999975</v>
      </c>
    </row>
    <row r="1118" spans="1:27">
      <c r="A1118" s="1">
        <f t="shared" si="29"/>
        <v>300206</v>
      </c>
      <c r="B1118" s="1">
        <v>-3</v>
      </c>
      <c r="C1118" s="1">
        <v>1</v>
      </c>
      <c r="D1118" s="2">
        <v>6</v>
      </c>
      <c r="E1118" s="5">
        <v>1230.43</v>
      </c>
      <c r="F1118" s="5">
        <v>1198.69</v>
      </c>
      <c r="G1118" s="5">
        <v>28.13</v>
      </c>
      <c r="H1118" s="5">
        <v>1303.93</v>
      </c>
      <c r="I1118" s="5">
        <v>1255.8800000000001</v>
      </c>
      <c r="J1118" s="5">
        <v>22.14</v>
      </c>
      <c r="K1118" s="6">
        <f t="shared" si="30"/>
        <v>1267.18</v>
      </c>
      <c r="L1118" s="6">
        <f t="shared" si="31"/>
        <v>-73.5</v>
      </c>
      <c r="M1118" s="6">
        <f t="shared" si="32"/>
        <v>1227.2850000000001</v>
      </c>
      <c r="N1118" s="5">
        <f t="shared" si="33"/>
        <v>17.898858203807304</v>
      </c>
      <c r="O1118" s="6">
        <f t="shared" si="34"/>
        <v>-57.190000000000055</v>
      </c>
      <c r="P1118" s="6">
        <f t="shared" si="35"/>
        <v>35.797716407614608</v>
      </c>
      <c r="Q1118" s="6">
        <f t="shared" si="36"/>
        <v>0.23497684116720041</v>
      </c>
      <c r="R1118" s="5">
        <f t="shared" si="37"/>
        <v>0.45561565476088889</v>
      </c>
      <c r="S1118" s="5">
        <f t="shared" si="38"/>
        <v>16.309999999999945</v>
      </c>
      <c r="T1118" s="5">
        <f t="shared" si="39"/>
        <v>57.190000000000055</v>
      </c>
      <c r="U1118" s="5">
        <f t="shared" si="40"/>
        <v>1.5975879396551409</v>
      </c>
      <c r="V1118" s="5">
        <f t="shared" si="41"/>
        <v>2.2289131265095912</v>
      </c>
      <c r="W1118" s="5">
        <f t="shared" si="42"/>
        <v>39.894999999999982</v>
      </c>
      <c r="X1118" s="5">
        <f t="shared" si="43"/>
        <v>1227.2850000000001</v>
      </c>
      <c r="Y1118" s="5">
        <f t="shared" si="44"/>
        <v>68.567781588377613</v>
      </c>
      <c r="Z1118" s="10">
        <f t="shared" si="45"/>
        <v>0.17537103523672318</v>
      </c>
      <c r="AA1118">
        <f t="shared" si="46"/>
        <v>73.5</v>
      </c>
    </row>
    <row r="1119" spans="1:27">
      <c r="A1119" s="1">
        <f t="shared" si="29"/>
        <v>100409</v>
      </c>
      <c r="B1119" s="1">
        <v>-1</v>
      </c>
      <c r="C1119" s="1">
        <v>2</v>
      </c>
      <c r="D1119" s="2">
        <v>9</v>
      </c>
      <c r="E1119" s="5">
        <v>1061.57</v>
      </c>
      <c r="F1119" s="5">
        <v>1189.3399999999999</v>
      </c>
      <c r="G1119" s="5">
        <v>42.33</v>
      </c>
      <c r="H1119" s="5">
        <v>1123.8699999999999</v>
      </c>
      <c r="I1119" s="5">
        <v>1262.4000000000001</v>
      </c>
      <c r="J1119" s="5">
        <v>25.35</v>
      </c>
      <c r="K1119" s="6">
        <f t="shared" si="30"/>
        <v>1092.7199999999998</v>
      </c>
      <c r="L1119" s="6">
        <f t="shared" si="31"/>
        <v>-62.299999999999955</v>
      </c>
      <c r="M1119" s="6">
        <f t="shared" si="32"/>
        <v>1225.8699999999999</v>
      </c>
      <c r="N1119" s="5">
        <f t="shared" si="33"/>
        <v>24.670080056619192</v>
      </c>
      <c r="O1119" s="6">
        <f t="shared" si="34"/>
        <v>-73.060000000000173</v>
      </c>
      <c r="P1119" s="6">
        <f t="shared" si="35"/>
        <v>49.340160113238383</v>
      </c>
      <c r="Q1119" s="6">
        <f t="shared" si="36"/>
        <v>0.47205970100697003</v>
      </c>
      <c r="R1119" s="5">
        <f t="shared" si="37"/>
        <v>0.21807793033718226</v>
      </c>
      <c r="S1119" s="5">
        <f t="shared" si="38"/>
        <v>10.760000000000218</v>
      </c>
      <c r="T1119" s="5">
        <f t="shared" si="39"/>
        <v>73.060000000000173</v>
      </c>
      <c r="U1119" s="5">
        <f t="shared" si="40"/>
        <v>1.4807410400031831</v>
      </c>
      <c r="V1119" s="5">
        <f t="shared" si="41"/>
        <v>5.3972261011887079</v>
      </c>
      <c r="W1119" s="5">
        <f t="shared" si="42"/>
        <v>133.15000000000009</v>
      </c>
      <c r="X1119" s="5">
        <f t="shared" si="43"/>
        <v>1225.8699999999999</v>
      </c>
      <c r="Y1119" s="5">
        <f t="shared" si="44"/>
        <v>49.690556219783673</v>
      </c>
      <c r="Z1119" s="10">
        <f t="shared" si="45"/>
        <v>0.17640011337864836</v>
      </c>
      <c r="AA1119">
        <f t="shared" si="46"/>
        <v>62.299999999999955</v>
      </c>
    </row>
    <row r="1120" spans="1:27">
      <c r="A1120" s="1">
        <f t="shared" si="29"/>
        <v>200604</v>
      </c>
      <c r="B1120" s="1">
        <v>-2</v>
      </c>
      <c r="C1120" s="1">
        <v>3</v>
      </c>
      <c r="D1120" s="2">
        <v>4</v>
      </c>
      <c r="E1120" s="5">
        <v>6666.43</v>
      </c>
      <c r="F1120" s="5">
        <v>7123.44</v>
      </c>
      <c r="G1120" s="5">
        <v>159.26</v>
      </c>
      <c r="H1120" s="5">
        <v>6483.67</v>
      </c>
      <c r="I1120" s="5">
        <v>6839.96</v>
      </c>
      <c r="J1120" s="5">
        <v>159.06</v>
      </c>
      <c r="K1120" s="6">
        <f t="shared" si="30"/>
        <v>6575.05</v>
      </c>
      <c r="L1120" s="6">
        <f t="shared" si="31"/>
        <v>182.76000000000022</v>
      </c>
      <c r="M1120" s="6">
        <f t="shared" si="32"/>
        <v>6981.7</v>
      </c>
      <c r="N1120" s="5">
        <f t="shared" si="33"/>
        <v>112.5431375073576</v>
      </c>
      <c r="O1120" s="6">
        <f t="shared" si="34"/>
        <v>283.47999999999956</v>
      </c>
      <c r="P1120" s="6">
        <f t="shared" si="35"/>
        <v>225.0862750147152</v>
      </c>
      <c r="Q1120" s="6">
        <f t="shared" si="36"/>
        <v>1.2565966389055281E-3</v>
      </c>
      <c r="R1120" s="5">
        <f t="shared" si="37"/>
        <v>0.44747286343165388</v>
      </c>
      <c r="S1120" s="5">
        <f t="shared" si="38"/>
        <v>100.71999999999935</v>
      </c>
      <c r="T1120" s="5">
        <f t="shared" si="39"/>
        <v>283.47999999999956</v>
      </c>
      <c r="U1120" s="5">
        <f t="shared" si="40"/>
        <v>1.2594281902859996</v>
      </c>
      <c r="V1120" s="5">
        <f t="shared" si="41"/>
        <v>3.6132811738380277</v>
      </c>
      <c r="W1120" s="5">
        <f t="shared" si="42"/>
        <v>406.64999999999964</v>
      </c>
      <c r="X1120" s="5">
        <f t="shared" si="43"/>
        <v>6981.7</v>
      </c>
      <c r="Y1120" s="5">
        <f t="shared" si="44"/>
        <v>62.035768280794244</v>
      </c>
      <c r="Z1120" s="10">
        <f t="shared" si="45"/>
        <v>0.17675406643129882</v>
      </c>
      <c r="AA1120">
        <f t="shared" si="46"/>
        <v>182.76000000000022</v>
      </c>
    </row>
    <row r="1121" spans="1:27">
      <c r="A1121" s="1">
        <f t="shared" si="29"/>
        <v>200209</v>
      </c>
      <c r="B1121" s="1">
        <v>-2</v>
      </c>
      <c r="C1121" s="1">
        <v>1</v>
      </c>
      <c r="D1121" s="2">
        <v>9</v>
      </c>
      <c r="E1121" s="5">
        <v>1113.03</v>
      </c>
      <c r="F1121" s="5">
        <v>1196.19</v>
      </c>
      <c r="G1121" s="5">
        <v>28.51</v>
      </c>
      <c r="H1121" s="5">
        <v>1069.98</v>
      </c>
      <c r="I1121" s="5">
        <v>1151.67</v>
      </c>
      <c r="J1121" s="5">
        <v>26.55</v>
      </c>
      <c r="K1121" s="6">
        <f t="shared" si="30"/>
        <v>1091.5050000000001</v>
      </c>
      <c r="L1121" s="6">
        <f t="shared" si="31"/>
        <v>43.049999999999955</v>
      </c>
      <c r="M1121" s="6">
        <f t="shared" si="32"/>
        <v>1173.93</v>
      </c>
      <c r="N1121" s="5">
        <f t="shared" si="33"/>
        <v>19.478979696072379</v>
      </c>
      <c r="O1121" s="6">
        <f t="shared" si="34"/>
        <v>44.519999999999982</v>
      </c>
      <c r="P1121" s="6">
        <f t="shared" si="35"/>
        <v>38.957959392144758</v>
      </c>
      <c r="Q1121" s="6">
        <f t="shared" si="36"/>
        <v>7.1104956861023291E-2</v>
      </c>
      <c r="R1121" s="5">
        <f t="shared" si="37"/>
        <v>3.7732982500526681E-2</v>
      </c>
      <c r="S1121" s="5">
        <f t="shared" si="38"/>
        <v>1.4700000000000273</v>
      </c>
      <c r="T1121" s="5">
        <f t="shared" si="39"/>
        <v>44.519999999999982</v>
      </c>
      <c r="U1121" s="5">
        <f t="shared" si="40"/>
        <v>1.1427703271587863</v>
      </c>
      <c r="V1121" s="5">
        <f t="shared" si="41"/>
        <v>4.2314844661304116</v>
      </c>
      <c r="W1121" s="5">
        <f t="shared" si="42"/>
        <v>82.424999999999955</v>
      </c>
      <c r="X1121" s="5">
        <f t="shared" si="43"/>
        <v>1173.93</v>
      </c>
      <c r="Y1121" s="5">
        <f t="shared" si="44"/>
        <v>60.266503601146219</v>
      </c>
      <c r="Z1121" s="10">
        <f t="shared" si="45"/>
        <v>0.17734147850968199</v>
      </c>
      <c r="AA1121">
        <f t="shared" si="46"/>
        <v>43.049999999999955</v>
      </c>
    </row>
    <row r="1122" spans="1:27">
      <c r="A1122" s="1">
        <f t="shared" si="29"/>
        <v>300404</v>
      </c>
      <c r="B1122" s="1">
        <v>-3</v>
      </c>
      <c r="C1122" s="1">
        <v>2</v>
      </c>
      <c r="D1122" s="2">
        <v>4</v>
      </c>
      <c r="E1122" s="5">
        <v>1232.8699999999999</v>
      </c>
      <c r="F1122" s="5">
        <v>1273.24</v>
      </c>
      <c r="G1122" s="5">
        <v>36.35</v>
      </c>
      <c r="H1122" s="5">
        <v>1550.54</v>
      </c>
      <c r="I1122" s="5">
        <v>1545.9</v>
      </c>
      <c r="J1122" s="5">
        <v>44.97</v>
      </c>
      <c r="K1122" s="6">
        <f t="shared" si="30"/>
        <v>1391.7049999999999</v>
      </c>
      <c r="L1122" s="6">
        <f t="shared" si="31"/>
        <v>-317.67000000000007</v>
      </c>
      <c r="M1122" s="6">
        <f t="shared" si="32"/>
        <v>1409.5700000000002</v>
      </c>
      <c r="N1122" s="5">
        <f t="shared" si="33"/>
        <v>28.912036420840369</v>
      </c>
      <c r="O1122" s="6">
        <f t="shared" si="34"/>
        <v>-272.66000000000008</v>
      </c>
      <c r="P1122" s="6">
        <f t="shared" si="35"/>
        <v>57.824072841680739</v>
      </c>
      <c r="Q1122" s="6">
        <f t="shared" si="36"/>
        <v>-0.20964633756301621</v>
      </c>
      <c r="R1122" s="5">
        <f t="shared" si="37"/>
        <v>0.77839553300292419</v>
      </c>
      <c r="S1122" s="5">
        <f t="shared" si="38"/>
        <v>45.009999999999991</v>
      </c>
      <c r="T1122" s="5">
        <f t="shared" si="39"/>
        <v>272.66000000000008</v>
      </c>
      <c r="U1122" s="5">
        <f t="shared" si="40"/>
        <v>4.7153371701527975</v>
      </c>
      <c r="V1122" s="5">
        <f t="shared" si="41"/>
        <v>0.6179087401509632</v>
      </c>
      <c r="W1122" s="5">
        <f t="shared" si="42"/>
        <v>17.865000000000236</v>
      </c>
      <c r="X1122" s="5">
        <f t="shared" si="43"/>
        <v>1409.5700000000002</v>
      </c>
      <c r="Y1122" s="5">
        <f t="shared" si="44"/>
        <v>48.753743232834132</v>
      </c>
      <c r="Z1122" s="10">
        <f t="shared" si="45"/>
        <v>0.17831713322056297</v>
      </c>
      <c r="AA1122">
        <f t="shared" si="46"/>
        <v>317.67000000000007</v>
      </c>
    </row>
    <row r="1123" spans="1:27">
      <c r="A1123" s="1">
        <f t="shared" si="29"/>
        <v>100607</v>
      </c>
      <c r="B1123" s="1">
        <v>-1</v>
      </c>
      <c r="C1123" s="1">
        <v>3</v>
      </c>
      <c r="D1123" s="2">
        <v>7</v>
      </c>
      <c r="E1123" s="5">
        <v>6437.94</v>
      </c>
      <c r="F1123" s="5">
        <v>6173.52</v>
      </c>
      <c r="G1123" s="5">
        <v>143.75</v>
      </c>
      <c r="H1123" s="5">
        <v>6612.41</v>
      </c>
      <c r="I1123" s="5">
        <v>6354.78</v>
      </c>
      <c r="J1123" s="5">
        <v>176.23</v>
      </c>
      <c r="K1123" s="6">
        <f t="shared" si="30"/>
        <v>6525.1749999999993</v>
      </c>
      <c r="L1123" s="6">
        <f t="shared" si="31"/>
        <v>-174.47000000000025</v>
      </c>
      <c r="M1123" s="6">
        <f t="shared" si="32"/>
        <v>6264.15</v>
      </c>
      <c r="N1123" s="5">
        <f t="shared" si="33"/>
        <v>113.71134002376368</v>
      </c>
      <c r="O1123" s="6">
        <f t="shared" si="34"/>
        <v>-181.25999999999931</v>
      </c>
      <c r="P1123" s="6">
        <f t="shared" si="35"/>
        <v>227.42268004752736</v>
      </c>
      <c r="Q1123" s="6">
        <f t="shared" si="36"/>
        <v>-0.20094227197758532</v>
      </c>
      <c r="R1123" s="5">
        <f t="shared" si="37"/>
        <v>2.9856301045173079E-2</v>
      </c>
      <c r="S1123" s="5">
        <f t="shared" si="38"/>
        <v>6.7899999999990541</v>
      </c>
      <c r="T1123" s="5">
        <f t="shared" si="39"/>
        <v>181.25999999999931</v>
      </c>
      <c r="U1123" s="5">
        <f t="shared" si="40"/>
        <v>0.79701813364489038</v>
      </c>
      <c r="V1123" s="5">
        <f t="shared" si="41"/>
        <v>2.2955054433924529</v>
      </c>
      <c r="W1123" s="5">
        <f t="shared" si="42"/>
        <v>261.02499999999964</v>
      </c>
      <c r="X1123" s="5">
        <f t="shared" si="43"/>
        <v>6264.15</v>
      </c>
      <c r="Y1123" s="5">
        <f t="shared" si="44"/>
        <v>55.088173252473339</v>
      </c>
      <c r="Z1123" s="10">
        <f t="shared" si="45"/>
        <v>0.18219495053376203</v>
      </c>
      <c r="AA1123">
        <f t="shared" si="46"/>
        <v>174.47000000000025</v>
      </c>
    </row>
    <row r="1124" spans="1:27">
      <c r="A1124" s="1">
        <f t="shared" si="29"/>
        <v>200408</v>
      </c>
      <c r="B1124" s="1">
        <v>-2</v>
      </c>
      <c r="C1124" s="1">
        <v>2</v>
      </c>
      <c r="D1124" s="2">
        <v>8</v>
      </c>
      <c r="E1124" s="5">
        <v>11816.12</v>
      </c>
      <c r="F1124" s="5">
        <v>11011.24</v>
      </c>
      <c r="G1124" s="5">
        <v>254.95</v>
      </c>
      <c r="H1124" s="5">
        <v>11913.77</v>
      </c>
      <c r="I1124" s="5">
        <v>11477.13</v>
      </c>
      <c r="J1124" s="5">
        <v>216.06</v>
      </c>
      <c r="K1124" s="6">
        <f t="shared" si="30"/>
        <v>11864.945</v>
      </c>
      <c r="L1124" s="6">
        <f t="shared" si="31"/>
        <v>-97.649999999999636</v>
      </c>
      <c r="M1124" s="6">
        <f t="shared" si="32"/>
        <v>11244.184999999999</v>
      </c>
      <c r="N1124" s="5">
        <f t="shared" si="33"/>
        <v>167.09385543759529</v>
      </c>
      <c r="O1124" s="6">
        <f t="shared" si="34"/>
        <v>-465.88999999999942</v>
      </c>
      <c r="P1124" s="6">
        <f t="shared" si="35"/>
        <v>334.18771087519059</v>
      </c>
      <c r="Q1124" s="6">
        <f t="shared" si="36"/>
        <v>0.16401634129920906</v>
      </c>
      <c r="R1124" s="5">
        <f t="shared" si="37"/>
        <v>1.1018956951936714</v>
      </c>
      <c r="S1124" s="5">
        <f t="shared" si="38"/>
        <v>368.23999999999978</v>
      </c>
      <c r="T1124" s="5">
        <f t="shared" si="39"/>
        <v>465.88999999999942</v>
      </c>
      <c r="U1124" s="5">
        <f t="shared" si="40"/>
        <v>1.3940967451493027</v>
      </c>
      <c r="V1124" s="5">
        <f t="shared" si="41"/>
        <v>3.7150378652423641</v>
      </c>
      <c r="W1124" s="5">
        <f t="shared" si="42"/>
        <v>620.76000000000022</v>
      </c>
      <c r="X1124" s="5">
        <f t="shared" si="43"/>
        <v>11244.184999999999</v>
      </c>
      <c r="Y1124" s="5">
        <f t="shared" si="44"/>
        <v>67.292630064421346</v>
      </c>
      <c r="Z1124" s="10">
        <f t="shared" si="45"/>
        <v>0.18237324365158392</v>
      </c>
      <c r="AA1124">
        <f t="shared" si="46"/>
        <v>97.649999999999636</v>
      </c>
    </row>
    <row r="1125" spans="1:27">
      <c r="A1125" s="1">
        <f t="shared" si="29"/>
        <v>200605</v>
      </c>
      <c r="B1125" s="1">
        <v>-2</v>
      </c>
      <c r="C1125" s="1">
        <v>3</v>
      </c>
      <c r="D1125" s="2">
        <v>5</v>
      </c>
      <c r="E1125" s="5">
        <v>1797.85</v>
      </c>
      <c r="F1125" s="5">
        <v>1623.05</v>
      </c>
      <c r="G1125" s="5">
        <v>39.35</v>
      </c>
      <c r="H1125" s="5">
        <v>1565.14</v>
      </c>
      <c r="I1125" s="5">
        <v>1437.5</v>
      </c>
      <c r="J1125" s="5">
        <v>39.03</v>
      </c>
      <c r="K1125" s="6">
        <f t="shared" si="30"/>
        <v>1681.4949999999999</v>
      </c>
      <c r="L1125" s="6">
        <f t="shared" si="31"/>
        <v>232.70999999999981</v>
      </c>
      <c r="M1125" s="6">
        <f t="shared" si="32"/>
        <v>1530.2750000000001</v>
      </c>
      <c r="N1125" s="5">
        <f t="shared" si="33"/>
        <v>27.711745704664658</v>
      </c>
      <c r="O1125" s="6">
        <f t="shared" si="34"/>
        <v>185.54999999999995</v>
      </c>
      <c r="P1125" s="6">
        <f t="shared" si="35"/>
        <v>55.423491409329316</v>
      </c>
      <c r="Q1125" s="6">
        <f t="shared" si="36"/>
        <v>8.1652122035180113E-3</v>
      </c>
      <c r="R1125" s="5">
        <f t="shared" si="37"/>
        <v>0.85090272735978367</v>
      </c>
      <c r="S1125" s="5">
        <f t="shared" si="38"/>
        <v>47.159999999999854</v>
      </c>
      <c r="T1125" s="5">
        <f t="shared" si="39"/>
        <v>185.54999999999995</v>
      </c>
      <c r="U1125" s="5">
        <f t="shared" si="40"/>
        <v>3.3478583770485222</v>
      </c>
      <c r="V1125" s="5">
        <f t="shared" si="41"/>
        <v>5.4568918757992666</v>
      </c>
      <c r="W1125" s="5">
        <f t="shared" si="42"/>
        <v>151.2199999999998</v>
      </c>
      <c r="X1125" s="5">
        <f t="shared" si="43"/>
        <v>1530.2750000000001</v>
      </c>
      <c r="Y1125" s="5">
        <f t="shared" si="44"/>
        <v>55.2211692582908</v>
      </c>
      <c r="Z1125" s="10">
        <f t="shared" si="45"/>
        <v>0.18315567149285875</v>
      </c>
      <c r="AA1125">
        <f t="shared" si="46"/>
        <v>232.70999999999981</v>
      </c>
    </row>
    <row r="1126" spans="1:27">
      <c r="A1126" s="1">
        <f t="shared" si="29"/>
        <v>300207</v>
      </c>
      <c r="B1126" s="1">
        <v>-3</v>
      </c>
      <c r="C1126" s="1">
        <v>1</v>
      </c>
      <c r="D1126" s="2">
        <v>7</v>
      </c>
      <c r="E1126" s="5">
        <v>11867.68</v>
      </c>
      <c r="F1126" s="5">
        <v>11900.9</v>
      </c>
      <c r="G1126" s="5">
        <v>225.94</v>
      </c>
      <c r="H1126" s="5">
        <v>11287.67</v>
      </c>
      <c r="I1126" s="5">
        <v>11321.07</v>
      </c>
      <c r="J1126" s="5">
        <v>179.14</v>
      </c>
      <c r="K1126" s="6">
        <f t="shared" si="30"/>
        <v>11577.674999999999</v>
      </c>
      <c r="L1126" s="6">
        <f t="shared" si="31"/>
        <v>580.01000000000022</v>
      </c>
      <c r="M1126" s="6">
        <f t="shared" si="32"/>
        <v>11610.985000000001</v>
      </c>
      <c r="N1126" s="5">
        <f t="shared" si="33"/>
        <v>144.17005861134967</v>
      </c>
      <c r="O1126" s="6">
        <f t="shared" si="34"/>
        <v>579.82999999999993</v>
      </c>
      <c r="P1126" s="6">
        <f t="shared" si="35"/>
        <v>288.34011722269935</v>
      </c>
      <c r="Q1126" s="6">
        <f t="shared" si="36"/>
        <v>0.22802187526933487</v>
      </c>
      <c r="R1126" s="5">
        <f t="shared" si="37"/>
        <v>6.2426276903143564E-4</v>
      </c>
      <c r="S1126" s="5">
        <f t="shared" si="38"/>
        <v>0.18000000000029104</v>
      </c>
      <c r="T1126" s="5">
        <f t="shared" si="39"/>
        <v>579.82999999999993</v>
      </c>
      <c r="U1126" s="5">
        <f t="shared" si="40"/>
        <v>2.0109237853717334</v>
      </c>
      <c r="V1126" s="5">
        <f t="shared" si="41"/>
        <v>0.23104658707115908</v>
      </c>
      <c r="W1126" s="5">
        <f t="shared" si="42"/>
        <v>33.31000000000131</v>
      </c>
      <c r="X1126" s="5">
        <f t="shared" si="43"/>
        <v>11610.985000000001</v>
      </c>
      <c r="Y1126" s="5">
        <f t="shared" si="44"/>
        <v>80.536729414119378</v>
      </c>
      <c r="Z1126" s="10">
        <f t="shared" si="45"/>
        <v>0.18461581730718524</v>
      </c>
      <c r="AA1126">
        <f t="shared" si="46"/>
        <v>580.01000000000022</v>
      </c>
    </row>
    <row r="1127" spans="1:27">
      <c r="A1127" s="1">
        <f t="shared" si="29"/>
        <v>300405</v>
      </c>
      <c r="B1127" s="1">
        <v>-3</v>
      </c>
      <c r="C1127" s="1">
        <v>2</v>
      </c>
      <c r="D1127" s="2">
        <v>5</v>
      </c>
      <c r="E1127" s="5">
        <v>501.79</v>
      </c>
      <c r="F1127" s="5">
        <v>434.28</v>
      </c>
      <c r="G1127" s="5">
        <v>21.3</v>
      </c>
      <c r="H1127" s="5">
        <v>490.23</v>
      </c>
      <c r="I1127" s="5">
        <v>477.55</v>
      </c>
      <c r="J1127" s="5">
        <v>17.989999999999998</v>
      </c>
      <c r="K1127" s="6">
        <f t="shared" si="30"/>
        <v>496.01</v>
      </c>
      <c r="L1127" s="6">
        <f t="shared" si="31"/>
        <v>11.560000000000002</v>
      </c>
      <c r="M1127" s="6">
        <f t="shared" si="32"/>
        <v>455.91499999999996</v>
      </c>
      <c r="N1127" s="5">
        <f t="shared" si="33"/>
        <v>13.94032011827562</v>
      </c>
      <c r="O1127" s="6">
        <f t="shared" si="34"/>
        <v>-43.270000000000039</v>
      </c>
      <c r="P1127" s="6">
        <f t="shared" si="35"/>
        <v>27.88064023655124</v>
      </c>
      <c r="Q1127" s="6">
        <f t="shared" si="36"/>
        <v>0.16730331168187118</v>
      </c>
      <c r="R1127" s="5">
        <f t="shared" si="37"/>
        <v>1.9665975936993894</v>
      </c>
      <c r="S1127" s="5">
        <f t="shared" si="38"/>
        <v>54.830000000000041</v>
      </c>
      <c r="T1127" s="5">
        <f t="shared" si="39"/>
        <v>43.270000000000039</v>
      </c>
      <c r="U1127" s="5">
        <f t="shared" si="40"/>
        <v>1.5519729688012509</v>
      </c>
      <c r="V1127" s="5">
        <f t="shared" si="41"/>
        <v>2.8761893313652016</v>
      </c>
      <c r="W1127" s="5">
        <f t="shared" si="42"/>
        <v>40.095000000000027</v>
      </c>
      <c r="X1127" s="5">
        <f t="shared" si="43"/>
        <v>455.91499999999996</v>
      </c>
      <c r="Y1127" s="5">
        <f t="shared" si="44"/>
        <v>32.704772640213619</v>
      </c>
      <c r="Z1127" s="10">
        <f t="shared" si="45"/>
        <v>0.18466456075814869</v>
      </c>
      <c r="AA1127">
        <f t="shared" si="46"/>
        <v>11.560000000000002</v>
      </c>
    </row>
    <row r="1128" spans="1:27">
      <c r="A1128" s="1">
        <f t="shared" si="29"/>
        <v>100211</v>
      </c>
      <c r="B1128" s="1">
        <v>-1</v>
      </c>
      <c r="C1128" s="1">
        <v>1</v>
      </c>
      <c r="D1128" s="2">
        <v>11</v>
      </c>
      <c r="E1128" s="5">
        <v>3825.15</v>
      </c>
      <c r="F1128" s="5">
        <v>4248.12</v>
      </c>
      <c r="G1128" s="5">
        <v>99.48</v>
      </c>
      <c r="H1128" s="5">
        <v>3636.42</v>
      </c>
      <c r="I1128" s="5">
        <v>4118.3999999999996</v>
      </c>
      <c r="J1128" s="5">
        <v>84.2</v>
      </c>
      <c r="K1128" s="6">
        <f t="shared" si="30"/>
        <v>3730.7849999999999</v>
      </c>
      <c r="L1128" s="6">
        <f t="shared" si="31"/>
        <v>188.73000000000002</v>
      </c>
      <c r="M1128" s="6">
        <f t="shared" si="32"/>
        <v>4183.26</v>
      </c>
      <c r="N1128" s="5">
        <f t="shared" si="33"/>
        <v>65.16500287731138</v>
      </c>
      <c r="O1128" s="6">
        <f t="shared" si="34"/>
        <v>129.72000000000025</v>
      </c>
      <c r="P1128" s="6">
        <f t="shared" si="35"/>
        <v>130.33000575462276</v>
      </c>
      <c r="Q1128" s="6">
        <f t="shared" si="36"/>
        <v>0.16523285086915335</v>
      </c>
      <c r="R1128" s="5">
        <f t="shared" si="37"/>
        <v>0.45277370823646035</v>
      </c>
      <c r="S1128" s="5">
        <f t="shared" si="38"/>
        <v>59.009999999999764</v>
      </c>
      <c r="T1128" s="5">
        <f t="shared" si="39"/>
        <v>129.72000000000025</v>
      </c>
      <c r="U1128" s="5">
        <f t="shared" si="40"/>
        <v>0.99531952944304336</v>
      </c>
      <c r="V1128" s="5">
        <f t="shared" si="41"/>
        <v>6.9435276608809824</v>
      </c>
      <c r="W1128" s="5">
        <f t="shared" si="42"/>
        <v>452.47500000000036</v>
      </c>
      <c r="X1128" s="5">
        <f t="shared" si="43"/>
        <v>4183.26</v>
      </c>
      <c r="Y1128" s="5">
        <f t="shared" si="44"/>
        <v>64.194887060405449</v>
      </c>
      <c r="Z1128" s="10">
        <f t="shared" si="45"/>
        <v>0.18760330487494084</v>
      </c>
      <c r="AA1128">
        <f t="shared" si="46"/>
        <v>188.73000000000002</v>
      </c>
    </row>
    <row r="1129" spans="1:27">
      <c r="A1129" s="1">
        <f t="shared" si="29"/>
        <v>100801</v>
      </c>
      <c r="B1129" s="1">
        <v>-1</v>
      </c>
      <c r="C1129" s="1">
        <v>4</v>
      </c>
      <c r="D1129" s="2">
        <v>1</v>
      </c>
      <c r="E1129" s="5">
        <v>1213.95</v>
      </c>
      <c r="F1129" s="5">
        <v>1289.24</v>
      </c>
      <c r="G1129" s="5">
        <v>35.64</v>
      </c>
      <c r="H1129" s="5">
        <v>1356.52</v>
      </c>
      <c r="I1129" s="5">
        <v>1378.83</v>
      </c>
      <c r="J1129" s="5">
        <v>35.909999999999997</v>
      </c>
      <c r="K1129" s="6">
        <f t="shared" si="30"/>
        <v>1285.2350000000001</v>
      </c>
      <c r="L1129" s="6">
        <f t="shared" si="31"/>
        <v>-142.56999999999994</v>
      </c>
      <c r="M1129" s="6">
        <f t="shared" si="32"/>
        <v>1334.0349999999999</v>
      </c>
      <c r="N1129" s="5">
        <f t="shared" si="33"/>
        <v>25.296925208412187</v>
      </c>
      <c r="O1129" s="6">
        <f t="shared" si="34"/>
        <v>-89.589999999999918</v>
      </c>
      <c r="P1129" s="6">
        <f t="shared" si="35"/>
        <v>50.593850416824374</v>
      </c>
      <c r="Q1129" s="6">
        <f t="shared" si="36"/>
        <v>-7.5470623415827458E-3</v>
      </c>
      <c r="R1129" s="5">
        <f t="shared" si="37"/>
        <v>1.0471628382405573</v>
      </c>
      <c r="S1129" s="5">
        <f t="shared" si="38"/>
        <v>52.980000000000018</v>
      </c>
      <c r="T1129" s="5">
        <f t="shared" si="39"/>
        <v>89.589999999999918</v>
      </c>
      <c r="U1129" s="5">
        <f t="shared" si="40"/>
        <v>1.7707685669681279</v>
      </c>
      <c r="V1129" s="5">
        <f t="shared" si="41"/>
        <v>1.9290882033272516</v>
      </c>
      <c r="W1129" s="5">
        <f t="shared" si="42"/>
        <v>48.799999999999727</v>
      </c>
      <c r="X1129" s="5">
        <f t="shared" si="43"/>
        <v>1334.0349999999999</v>
      </c>
      <c r="Y1129" s="5">
        <f t="shared" si="44"/>
        <v>52.735065191100091</v>
      </c>
      <c r="Z1129" s="10">
        <f t="shared" si="45"/>
        <v>0.1878430195668713</v>
      </c>
      <c r="AA1129">
        <f t="shared" si="46"/>
        <v>142.56999999999994</v>
      </c>
    </row>
    <row r="1130" spans="1:27">
      <c r="A1130" s="1">
        <f t="shared" si="29"/>
        <v>100410</v>
      </c>
      <c r="B1130" s="1">
        <v>-1</v>
      </c>
      <c r="C1130" s="1">
        <v>2</v>
      </c>
      <c r="D1130" s="2">
        <v>10</v>
      </c>
      <c r="E1130" s="5">
        <v>3296.01</v>
      </c>
      <c r="F1130" s="5">
        <v>2874.93</v>
      </c>
      <c r="G1130" s="5">
        <v>80.36</v>
      </c>
      <c r="H1130" s="5">
        <v>2953.83</v>
      </c>
      <c r="I1130" s="5">
        <v>2579.36</v>
      </c>
      <c r="J1130" s="5">
        <v>48.67</v>
      </c>
      <c r="K1130" s="6">
        <f t="shared" si="30"/>
        <v>3124.92</v>
      </c>
      <c r="L1130" s="6">
        <f t="shared" si="31"/>
        <v>342.18000000000029</v>
      </c>
      <c r="M1130" s="6">
        <f t="shared" si="32"/>
        <v>2727.145</v>
      </c>
      <c r="N1130" s="5">
        <f t="shared" si="33"/>
        <v>46.97472325623643</v>
      </c>
      <c r="O1130" s="6">
        <f t="shared" si="34"/>
        <v>295.56999999999971</v>
      </c>
      <c r="P1130" s="6">
        <f t="shared" si="35"/>
        <v>93.949446512472861</v>
      </c>
      <c r="Q1130" s="6">
        <f t="shared" si="36"/>
        <v>0.46325966066838392</v>
      </c>
      <c r="R1130" s="5">
        <f t="shared" si="37"/>
        <v>0.49611787754186049</v>
      </c>
      <c r="S1130" s="5">
        <f t="shared" si="38"/>
        <v>46.610000000000582</v>
      </c>
      <c r="T1130" s="5">
        <f t="shared" si="39"/>
        <v>295.56999999999971</v>
      </c>
      <c r="U1130" s="5">
        <f t="shared" si="40"/>
        <v>3.1460536594088335</v>
      </c>
      <c r="V1130" s="5">
        <f t="shared" si="41"/>
        <v>8.4678519089985471</v>
      </c>
      <c r="W1130" s="5">
        <f t="shared" si="42"/>
        <v>397.77500000000009</v>
      </c>
      <c r="X1130" s="5">
        <f t="shared" si="43"/>
        <v>2727.145</v>
      </c>
      <c r="Y1130" s="5">
        <f t="shared" si="44"/>
        <v>58.055584172876216</v>
      </c>
      <c r="Z1130" s="10">
        <f t="shared" si="45"/>
        <v>0.18968658360569415</v>
      </c>
      <c r="AA1130">
        <f t="shared" si="46"/>
        <v>342.18000000000029</v>
      </c>
    </row>
    <row r="1131" spans="1:27">
      <c r="A1131" s="1">
        <f t="shared" si="29"/>
        <v>100802</v>
      </c>
      <c r="B1131" s="1">
        <v>-1</v>
      </c>
      <c r="C1131" s="1">
        <v>4</v>
      </c>
      <c r="D1131" s="2">
        <v>2</v>
      </c>
      <c r="E1131" s="5">
        <v>579.66</v>
      </c>
      <c r="F1131" s="5">
        <v>597.22</v>
      </c>
      <c r="G1131" s="5">
        <v>20.05</v>
      </c>
      <c r="H1131" s="5">
        <v>544.94000000000005</v>
      </c>
      <c r="I1131" s="5">
        <v>565.89</v>
      </c>
      <c r="J1131" s="5">
        <v>20.29</v>
      </c>
      <c r="K1131" s="6">
        <f t="shared" si="30"/>
        <v>562.29999999999995</v>
      </c>
      <c r="L1131" s="6">
        <f t="shared" si="31"/>
        <v>34.719999999999914</v>
      </c>
      <c r="M1131" s="6">
        <f t="shared" si="32"/>
        <v>581.55500000000006</v>
      </c>
      <c r="N1131" s="5">
        <f t="shared" si="33"/>
        <v>14.262596187230431</v>
      </c>
      <c r="O1131" s="6">
        <f t="shared" si="34"/>
        <v>31.330000000000041</v>
      </c>
      <c r="P1131" s="6">
        <f t="shared" si="35"/>
        <v>28.525192374460861</v>
      </c>
      <c r="Q1131" s="6">
        <f t="shared" si="36"/>
        <v>-1.1898438538867285E-2</v>
      </c>
      <c r="R1131" s="5">
        <f t="shared" si="37"/>
        <v>0.11884231858976009</v>
      </c>
      <c r="S1131" s="5">
        <f t="shared" si="38"/>
        <v>3.3899999999998727</v>
      </c>
      <c r="T1131" s="5">
        <f t="shared" si="39"/>
        <v>31.330000000000041</v>
      </c>
      <c r="U1131" s="5">
        <f t="shared" si="40"/>
        <v>1.0983273868487693</v>
      </c>
      <c r="V1131" s="5">
        <f t="shared" si="41"/>
        <v>1.3500347164872739</v>
      </c>
      <c r="W1131" s="5">
        <f t="shared" si="42"/>
        <v>19.255000000000109</v>
      </c>
      <c r="X1131" s="5">
        <f t="shared" si="43"/>
        <v>581.55500000000006</v>
      </c>
      <c r="Y1131" s="5">
        <f t="shared" si="44"/>
        <v>40.77483456487937</v>
      </c>
      <c r="Z1131" s="10">
        <f t="shared" si="45"/>
        <v>0.1898762755059199</v>
      </c>
      <c r="AA1131">
        <f t="shared" si="46"/>
        <v>34.719999999999914</v>
      </c>
    </row>
    <row r="1132" spans="1:27">
      <c r="A1132" s="1">
        <f t="shared" si="29"/>
        <v>200210</v>
      </c>
      <c r="B1132" s="1">
        <v>-2</v>
      </c>
      <c r="C1132" s="1">
        <v>1</v>
      </c>
      <c r="D1132" s="2">
        <v>10</v>
      </c>
      <c r="E1132" s="5">
        <v>1642</v>
      </c>
      <c r="F1132" s="5">
        <v>1674.59</v>
      </c>
      <c r="G1132" s="5">
        <v>44.65</v>
      </c>
      <c r="H1132" s="5">
        <v>1695.16</v>
      </c>
      <c r="I1132" s="5">
        <v>1722.26</v>
      </c>
      <c r="J1132" s="5">
        <v>36.68</v>
      </c>
      <c r="K1132" s="6">
        <f t="shared" si="30"/>
        <v>1668.58</v>
      </c>
      <c r="L1132" s="6">
        <f t="shared" si="31"/>
        <v>-53.160000000000082</v>
      </c>
      <c r="M1132" s="6">
        <f t="shared" si="32"/>
        <v>1698.425</v>
      </c>
      <c r="N1132" s="5">
        <f t="shared" si="33"/>
        <v>28.892234683388544</v>
      </c>
      <c r="O1132" s="6">
        <f t="shared" si="34"/>
        <v>-47.670000000000073</v>
      </c>
      <c r="P1132" s="6">
        <f t="shared" si="35"/>
        <v>57.784469366777088</v>
      </c>
      <c r="Q1132" s="6">
        <f t="shared" si="36"/>
        <v>0.19412739852644689</v>
      </c>
      <c r="R1132" s="5">
        <f t="shared" si="37"/>
        <v>9.5008227299850562E-2</v>
      </c>
      <c r="S1132" s="5">
        <f t="shared" si="38"/>
        <v>5.4900000000000091</v>
      </c>
      <c r="T1132" s="5">
        <f t="shared" si="39"/>
        <v>47.670000000000073</v>
      </c>
      <c r="U1132" s="5">
        <f t="shared" si="40"/>
        <v>0.82496214852165306</v>
      </c>
      <c r="V1132" s="5">
        <f t="shared" si="41"/>
        <v>1.0329765186754236</v>
      </c>
      <c r="W1132" s="5">
        <f t="shared" si="42"/>
        <v>29.845000000000027</v>
      </c>
      <c r="X1132" s="5">
        <f t="shared" si="43"/>
        <v>1698.425</v>
      </c>
      <c r="Y1132" s="5">
        <f t="shared" si="44"/>
        <v>58.784826394079566</v>
      </c>
      <c r="Z1132" s="10">
        <f t="shared" si="45"/>
        <v>0.19056232576246543</v>
      </c>
      <c r="AA1132">
        <f t="shared" si="46"/>
        <v>53.160000000000082</v>
      </c>
    </row>
    <row r="1133" spans="1:27">
      <c r="A1133" s="1">
        <f t="shared" si="29"/>
        <v>200606</v>
      </c>
      <c r="B1133" s="1">
        <v>-2</v>
      </c>
      <c r="C1133" s="1">
        <v>3</v>
      </c>
      <c r="D1133" s="2">
        <v>6</v>
      </c>
      <c r="E1133" s="5">
        <v>5119.53</v>
      </c>
      <c r="F1133" s="5">
        <v>5499.27</v>
      </c>
      <c r="G1133" s="5">
        <v>130.09</v>
      </c>
      <c r="H1133" s="5">
        <v>5345.43</v>
      </c>
      <c r="I1133" s="5">
        <v>5754.52</v>
      </c>
      <c r="J1133" s="5">
        <v>112.42</v>
      </c>
      <c r="K1133" s="6">
        <f t="shared" si="30"/>
        <v>5232.4799999999996</v>
      </c>
      <c r="L1133" s="6">
        <f t="shared" si="31"/>
        <v>-225.90000000000055</v>
      </c>
      <c r="M1133" s="6">
        <f t="shared" si="32"/>
        <v>5626.8950000000004</v>
      </c>
      <c r="N1133" s="5">
        <f t="shared" si="33"/>
        <v>85.967529480612626</v>
      </c>
      <c r="O1133" s="6">
        <f t="shared" si="34"/>
        <v>-255.25</v>
      </c>
      <c r="P1133" s="6">
        <f t="shared" si="35"/>
        <v>171.93505896122525</v>
      </c>
      <c r="Q1133" s="6">
        <f t="shared" si="36"/>
        <v>0.14495637415816015</v>
      </c>
      <c r="R1133" s="5">
        <f t="shared" si="37"/>
        <v>0.17070398659425509</v>
      </c>
      <c r="S1133" s="5">
        <f t="shared" si="38"/>
        <v>29.349999999999454</v>
      </c>
      <c r="T1133" s="5">
        <f t="shared" si="39"/>
        <v>255.25</v>
      </c>
      <c r="U1133" s="5">
        <f t="shared" si="40"/>
        <v>1.4845721491715307</v>
      </c>
      <c r="V1133" s="5">
        <f t="shared" si="41"/>
        <v>4.5879531770067814</v>
      </c>
      <c r="W1133" s="5">
        <f t="shared" si="42"/>
        <v>394.41500000000087</v>
      </c>
      <c r="X1133" s="5">
        <f t="shared" si="43"/>
        <v>5626.8950000000004</v>
      </c>
      <c r="Y1133" s="5">
        <f t="shared" si="44"/>
        <v>65.453724609696692</v>
      </c>
      <c r="Z1133" s="10">
        <f t="shared" si="45"/>
        <v>0.19068822721919673</v>
      </c>
      <c r="AA1133">
        <f t="shared" si="46"/>
        <v>225.90000000000055</v>
      </c>
    </row>
    <row r="1134" spans="1:27">
      <c r="A1134" s="1">
        <f t="shared" ref="A1134:A1197" si="47">100000*ABS(B1134)+200*C1134+D1134</f>
        <v>300406</v>
      </c>
      <c r="B1134" s="1">
        <v>-3</v>
      </c>
      <c r="C1134" s="1">
        <v>2</v>
      </c>
      <c r="D1134" s="2">
        <v>6</v>
      </c>
      <c r="E1134" s="5">
        <v>494.3</v>
      </c>
      <c r="F1134" s="5">
        <v>513</v>
      </c>
      <c r="G1134" s="5">
        <v>22.72</v>
      </c>
      <c r="H1134" s="5">
        <v>433.85</v>
      </c>
      <c r="I1134" s="5">
        <v>430.41</v>
      </c>
      <c r="J1134" s="5">
        <v>11.58</v>
      </c>
      <c r="K1134" s="6">
        <f t="shared" ref="K1134:K1197" si="48" xml:space="preserve"> 0.5*(E1134+H1134)</f>
        <v>464.07500000000005</v>
      </c>
      <c r="L1134" s="6">
        <f t="shared" ref="L1134:L1197" si="49">E1134-H1134</f>
        <v>60.449999999999989</v>
      </c>
      <c r="M1134" s="6">
        <f t="shared" ref="M1134:M1197" si="50">0.5*(F1134+I1134)</f>
        <v>471.70500000000004</v>
      </c>
      <c r="N1134" s="5">
        <f t="shared" ref="N1134:N1197" si="51">0.5*P1134</f>
        <v>12.750439208121421</v>
      </c>
      <c r="O1134" s="6">
        <f t="shared" ref="O1134:O1197" si="52">F1134-I1134</f>
        <v>82.589999999999975</v>
      </c>
      <c r="P1134" s="6">
        <f t="shared" ref="P1134:P1197" si="53">SQRT(G1134*G1134+J1134*J1134)</f>
        <v>25.500878416242841</v>
      </c>
      <c r="Q1134" s="6">
        <f t="shared" ref="Q1134:Q1197" si="54">(G1134*G1134-J1134*J1134)/(G1134*G1134+J1134*J1134)</f>
        <v>0.58758273939757777</v>
      </c>
      <c r="R1134" s="5">
        <f t="shared" ref="R1134:R1197" si="55">ABS(O1134-L1134)/P1134</f>
        <v>0.86820538644260448</v>
      </c>
      <c r="S1134" s="5">
        <f t="shared" ref="S1134:S1197" si="56">ABS(O1134-L1134)</f>
        <v>22.139999999999986</v>
      </c>
      <c r="T1134" s="5">
        <f t="shared" ref="T1134:T1197" si="57">ABS(O1134)</f>
        <v>82.589999999999975</v>
      </c>
      <c r="U1134" s="5">
        <f t="shared" ref="U1134:U1197" si="58">ABS(O1134)/P1134</f>
        <v>3.2387119632472774</v>
      </c>
      <c r="V1134" s="5">
        <f t="shared" ref="V1134:V1197" si="59">ABS(M1134-K1134)/N1134</f>
        <v>0.59841075867724225</v>
      </c>
      <c r="W1134" s="5">
        <f t="shared" ref="W1134:W1197" si="60">ABS(M1134-K1134)</f>
        <v>7.6299999999999955</v>
      </c>
      <c r="X1134" s="5">
        <f t="shared" ref="X1134:X1197" si="61">ABS(M1134)</f>
        <v>471.70500000000004</v>
      </c>
      <c r="Y1134" s="5">
        <f t="shared" ref="Y1134:Y1197" si="62">ABS(M1134)/N1134</f>
        <v>36.995196188971001</v>
      </c>
      <c r="Z1134" s="10">
        <f t="shared" ref="Z1134:Z1197" si="63">SQRT(0.002165*B1134*B1134+0.002054*C1134*C1134+0.000256*D1134*D1134)</f>
        <v>0.19213797126023788</v>
      </c>
      <c r="AA1134">
        <f t="shared" si="46"/>
        <v>60.449999999999989</v>
      </c>
    </row>
    <row r="1135" spans="1:27">
      <c r="A1135" s="1">
        <f t="shared" si="47"/>
        <v>400201</v>
      </c>
      <c r="B1135" s="1">
        <v>-4</v>
      </c>
      <c r="C1135" s="1">
        <v>1</v>
      </c>
      <c r="D1135" s="2">
        <v>1</v>
      </c>
      <c r="E1135" s="5">
        <v>978.46</v>
      </c>
      <c r="F1135" s="5">
        <v>1054.9100000000001</v>
      </c>
      <c r="G1135" s="5">
        <v>24.12</v>
      </c>
      <c r="H1135" s="5">
        <v>950.16</v>
      </c>
      <c r="I1135" s="5">
        <v>1028.4000000000001</v>
      </c>
      <c r="J1135" s="5">
        <v>19.54</v>
      </c>
      <c r="K1135" s="6">
        <f t="shared" si="48"/>
        <v>964.31</v>
      </c>
      <c r="L1135" s="6">
        <f t="shared" si="49"/>
        <v>28.300000000000068</v>
      </c>
      <c r="M1135" s="6">
        <f t="shared" si="50"/>
        <v>1041.6550000000002</v>
      </c>
      <c r="N1135" s="5">
        <f t="shared" si="51"/>
        <v>15.520840827738683</v>
      </c>
      <c r="O1135" s="6">
        <f t="shared" si="52"/>
        <v>26.509999999999991</v>
      </c>
      <c r="P1135" s="6">
        <f t="shared" si="53"/>
        <v>31.041681655477365</v>
      </c>
      <c r="Q1135" s="6">
        <f t="shared" si="54"/>
        <v>0.20751941186360123</v>
      </c>
      <c r="R1135" s="5">
        <f t="shared" si="55"/>
        <v>5.7664401686312261E-2</v>
      </c>
      <c r="S1135" s="5">
        <f t="shared" si="56"/>
        <v>1.7900000000000773</v>
      </c>
      <c r="T1135" s="5">
        <f t="shared" si="57"/>
        <v>26.509999999999991</v>
      </c>
      <c r="U1135" s="5">
        <f t="shared" si="58"/>
        <v>0.85401301044920197</v>
      </c>
      <c r="V1135" s="5">
        <f t="shared" si="59"/>
        <v>4.983299607181725</v>
      </c>
      <c r="W1135" s="5">
        <f t="shared" si="60"/>
        <v>77.345000000000255</v>
      </c>
      <c r="X1135" s="5">
        <f t="shared" si="61"/>
        <v>1041.6550000000002</v>
      </c>
      <c r="Y1135" s="5">
        <f t="shared" si="62"/>
        <v>67.113309875478222</v>
      </c>
      <c r="Z1135" s="10">
        <f t="shared" si="63"/>
        <v>0.19222382786741085</v>
      </c>
      <c r="AA1135">
        <f t="shared" ref="AA1135:AA1198" si="64">ABS(L1135)</f>
        <v>28.300000000000068</v>
      </c>
    </row>
    <row r="1136" spans="1:27">
      <c r="A1136" s="1">
        <f t="shared" si="47"/>
        <v>100608</v>
      </c>
      <c r="B1136" s="1">
        <v>-1</v>
      </c>
      <c r="C1136" s="1">
        <v>3</v>
      </c>
      <c r="D1136" s="2">
        <v>8</v>
      </c>
      <c r="E1136" s="5">
        <v>4948.6000000000004</v>
      </c>
      <c r="F1136" s="5">
        <v>4856.21</v>
      </c>
      <c r="G1136" s="5">
        <v>175.63</v>
      </c>
      <c r="H1136" s="5">
        <v>4276.95</v>
      </c>
      <c r="I1136" s="5">
        <v>4262.72</v>
      </c>
      <c r="J1136" s="5">
        <v>88.14</v>
      </c>
      <c r="K1136" s="6">
        <f t="shared" si="48"/>
        <v>4612.7749999999996</v>
      </c>
      <c r="L1136" s="6">
        <f t="shared" si="49"/>
        <v>671.65000000000055</v>
      </c>
      <c r="M1136" s="6">
        <f t="shared" si="50"/>
        <v>4559.4650000000001</v>
      </c>
      <c r="N1136" s="5">
        <f t="shared" si="51"/>
        <v>98.252934434550099</v>
      </c>
      <c r="O1136" s="6">
        <f t="shared" si="52"/>
        <v>593.48999999999978</v>
      </c>
      <c r="P1136" s="6">
        <f t="shared" si="53"/>
        <v>196.5058688691002</v>
      </c>
      <c r="Q1136" s="6">
        <f t="shared" si="54"/>
        <v>0.59763051532134004</v>
      </c>
      <c r="R1136" s="5">
        <f t="shared" si="55"/>
        <v>0.39774893467464845</v>
      </c>
      <c r="S1136" s="5">
        <f t="shared" si="56"/>
        <v>78.160000000000764</v>
      </c>
      <c r="T1136" s="5">
        <f t="shared" si="57"/>
        <v>593.48999999999978</v>
      </c>
      <c r="U1136" s="5">
        <f t="shared" si="58"/>
        <v>3.0202151386905669</v>
      </c>
      <c r="V1136" s="5">
        <f t="shared" si="59"/>
        <v>0.54257921462397896</v>
      </c>
      <c r="W1136" s="5">
        <f t="shared" si="60"/>
        <v>53.309999999999491</v>
      </c>
      <c r="X1136" s="5">
        <f t="shared" si="61"/>
        <v>4559.4650000000001</v>
      </c>
      <c r="Y1136" s="5">
        <f t="shared" si="62"/>
        <v>46.405382457429077</v>
      </c>
      <c r="Z1136" s="10">
        <f t="shared" si="63"/>
        <v>0.19244479727963548</v>
      </c>
      <c r="AA1136">
        <f t="shared" si="64"/>
        <v>671.65000000000055</v>
      </c>
    </row>
    <row r="1137" spans="1:27">
      <c r="A1137" s="1">
        <f t="shared" si="47"/>
        <v>100803</v>
      </c>
      <c r="B1137" s="1">
        <v>-1</v>
      </c>
      <c r="C1137" s="1">
        <v>4</v>
      </c>
      <c r="D1137" s="2">
        <v>3</v>
      </c>
      <c r="E1137" s="5">
        <v>16357.68</v>
      </c>
      <c r="F1137" s="5">
        <v>17000.830000000002</v>
      </c>
      <c r="G1137" s="5">
        <v>368.45</v>
      </c>
      <c r="H1137" s="5">
        <v>15795.09</v>
      </c>
      <c r="I1137" s="5">
        <v>15797.94</v>
      </c>
      <c r="J1137" s="5">
        <v>368.11</v>
      </c>
      <c r="K1137" s="6">
        <f t="shared" si="48"/>
        <v>16076.385</v>
      </c>
      <c r="L1137" s="6">
        <f t="shared" si="49"/>
        <v>562.59000000000015</v>
      </c>
      <c r="M1137" s="6">
        <f t="shared" si="50"/>
        <v>16399.385000000002</v>
      </c>
      <c r="N1137" s="5">
        <f t="shared" si="51"/>
        <v>260.41331311974045</v>
      </c>
      <c r="O1137" s="6">
        <f t="shared" si="52"/>
        <v>1202.8900000000012</v>
      </c>
      <c r="P1137" s="6">
        <f t="shared" si="53"/>
        <v>520.8266262394809</v>
      </c>
      <c r="Q1137" s="6">
        <f t="shared" si="54"/>
        <v>9.2321040391272439E-4</v>
      </c>
      <c r="R1137" s="5">
        <f t="shared" si="55"/>
        <v>1.2293918316410828</v>
      </c>
      <c r="S1137" s="5">
        <f t="shared" si="56"/>
        <v>640.30000000000109</v>
      </c>
      <c r="T1137" s="5">
        <f t="shared" si="57"/>
        <v>1202.8900000000012</v>
      </c>
      <c r="U1137" s="5">
        <f t="shared" si="58"/>
        <v>2.309578541875279</v>
      </c>
      <c r="V1137" s="5">
        <f t="shared" si="59"/>
        <v>1.240335972575578</v>
      </c>
      <c r="W1137" s="5">
        <f t="shared" si="60"/>
        <v>323.00000000000182</v>
      </c>
      <c r="X1137" s="5">
        <f t="shared" si="61"/>
        <v>16399.385000000002</v>
      </c>
      <c r="Y1137" s="5">
        <f t="shared" si="62"/>
        <v>62.974449361040975</v>
      </c>
      <c r="Z1137" s="10">
        <f t="shared" si="63"/>
        <v>0.19321749403198457</v>
      </c>
      <c r="AA1137">
        <f t="shared" si="64"/>
        <v>562.59000000000015</v>
      </c>
    </row>
    <row r="1138" spans="1:27">
      <c r="A1138" s="1">
        <f t="shared" si="47"/>
        <v>400202</v>
      </c>
      <c r="B1138" s="1">
        <v>-4</v>
      </c>
      <c r="C1138" s="1">
        <v>1</v>
      </c>
      <c r="D1138" s="2">
        <v>2</v>
      </c>
      <c r="E1138" s="5">
        <v>3118.65</v>
      </c>
      <c r="F1138" s="5">
        <v>3084.81</v>
      </c>
      <c r="G1138" s="5">
        <v>65.78</v>
      </c>
      <c r="H1138" s="5">
        <v>3457.18</v>
      </c>
      <c r="I1138" s="5">
        <v>3344.71</v>
      </c>
      <c r="J1138" s="5">
        <v>53.21</v>
      </c>
      <c r="K1138" s="6">
        <f t="shared" si="48"/>
        <v>3287.915</v>
      </c>
      <c r="L1138" s="6">
        <f t="shared" si="49"/>
        <v>-338.52999999999975</v>
      </c>
      <c r="M1138" s="6">
        <f t="shared" si="50"/>
        <v>3214.76</v>
      </c>
      <c r="N1138" s="5">
        <f t="shared" si="51"/>
        <v>42.303405595767344</v>
      </c>
      <c r="O1138" s="6">
        <f t="shared" si="52"/>
        <v>-259.90000000000009</v>
      </c>
      <c r="P1138" s="6">
        <f t="shared" si="53"/>
        <v>84.606811191534689</v>
      </c>
      <c r="Q1138" s="6">
        <f t="shared" si="54"/>
        <v>0.20894649402355644</v>
      </c>
      <c r="R1138" s="5">
        <f t="shared" si="55"/>
        <v>0.92935780101669829</v>
      </c>
      <c r="S1138" s="5">
        <f t="shared" si="56"/>
        <v>78.629999999999654</v>
      </c>
      <c r="T1138" s="5">
        <f t="shared" si="57"/>
        <v>259.90000000000009</v>
      </c>
      <c r="U1138" s="5">
        <f t="shared" si="58"/>
        <v>3.0718567020760652</v>
      </c>
      <c r="V1138" s="5">
        <f t="shared" si="59"/>
        <v>1.7292933977712481</v>
      </c>
      <c r="W1138" s="5">
        <f t="shared" si="60"/>
        <v>73.154999999999745</v>
      </c>
      <c r="X1138" s="5">
        <f t="shared" si="61"/>
        <v>3214.76</v>
      </c>
      <c r="Y1138" s="5">
        <f t="shared" si="62"/>
        <v>75.992936141331654</v>
      </c>
      <c r="Z1138" s="10">
        <f t="shared" si="63"/>
        <v>0.19421122521625775</v>
      </c>
      <c r="AA1138">
        <f t="shared" si="64"/>
        <v>338.52999999999975</v>
      </c>
    </row>
    <row r="1139" spans="1:27">
      <c r="A1139" s="1">
        <f t="shared" si="47"/>
        <v>300208</v>
      </c>
      <c r="B1139" s="1">
        <v>-3</v>
      </c>
      <c r="C1139" s="1">
        <v>1</v>
      </c>
      <c r="D1139" s="2">
        <v>8</v>
      </c>
      <c r="E1139" s="5">
        <v>5267.62</v>
      </c>
      <c r="F1139" s="5">
        <v>5603.85</v>
      </c>
      <c r="G1139" s="5">
        <v>108.83</v>
      </c>
      <c r="H1139" s="5">
        <v>5013.67</v>
      </c>
      <c r="I1139" s="5">
        <v>5272.48</v>
      </c>
      <c r="J1139" s="5">
        <v>93.44</v>
      </c>
      <c r="K1139" s="6">
        <f t="shared" si="48"/>
        <v>5140.6450000000004</v>
      </c>
      <c r="L1139" s="6">
        <f t="shared" si="49"/>
        <v>253.94999999999982</v>
      </c>
      <c r="M1139" s="6">
        <f t="shared" si="50"/>
        <v>5438.165</v>
      </c>
      <c r="N1139" s="5">
        <f t="shared" si="51"/>
        <v>71.719945796131213</v>
      </c>
      <c r="O1139" s="6">
        <f t="shared" si="52"/>
        <v>331.3700000000008</v>
      </c>
      <c r="P1139" s="6">
        <f t="shared" si="53"/>
        <v>143.43989159226243</v>
      </c>
      <c r="Q1139" s="6">
        <f t="shared" si="54"/>
        <v>0.15129695853013875</v>
      </c>
      <c r="R1139" s="5">
        <f t="shared" si="55"/>
        <v>0.53973827741080949</v>
      </c>
      <c r="S1139" s="5">
        <f t="shared" si="56"/>
        <v>77.420000000000982</v>
      </c>
      <c r="T1139" s="5">
        <f t="shared" si="57"/>
        <v>331.3700000000008</v>
      </c>
      <c r="U1139" s="5">
        <f t="shared" si="58"/>
        <v>2.3101662746786116</v>
      </c>
      <c r="V1139" s="5">
        <f t="shared" si="59"/>
        <v>4.1483578479788621</v>
      </c>
      <c r="W1139" s="5">
        <f t="shared" si="60"/>
        <v>297.51999999999953</v>
      </c>
      <c r="X1139" s="5">
        <f t="shared" si="61"/>
        <v>5438.165</v>
      </c>
      <c r="Y1139" s="5">
        <f t="shared" si="62"/>
        <v>75.825001533859918</v>
      </c>
      <c r="Z1139" s="10">
        <f t="shared" si="63"/>
        <v>0.19473828591214415</v>
      </c>
      <c r="AA1139">
        <f t="shared" si="64"/>
        <v>253.94999999999982</v>
      </c>
    </row>
    <row r="1140" spans="1:27">
      <c r="A1140" s="1">
        <f t="shared" si="47"/>
        <v>300601</v>
      </c>
      <c r="B1140" s="1">
        <v>-3</v>
      </c>
      <c r="C1140" s="1">
        <v>3</v>
      </c>
      <c r="D1140" s="2">
        <v>1</v>
      </c>
      <c r="E1140" s="5">
        <v>9086.4500000000007</v>
      </c>
      <c r="F1140" s="5">
        <v>9549.73</v>
      </c>
      <c r="G1140" s="5">
        <v>211.06</v>
      </c>
      <c r="H1140" s="5">
        <v>8684.64</v>
      </c>
      <c r="I1140" s="5">
        <v>9088.6299999999992</v>
      </c>
      <c r="J1140" s="5">
        <v>210.75</v>
      </c>
      <c r="K1140" s="6">
        <f t="shared" si="48"/>
        <v>8885.5450000000001</v>
      </c>
      <c r="L1140" s="6">
        <f t="shared" si="49"/>
        <v>401.81000000000131</v>
      </c>
      <c r="M1140" s="6">
        <f t="shared" si="50"/>
        <v>9319.18</v>
      </c>
      <c r="N1140" s="5">
        <f t="shared" si="51"/>
        <v>149.13239596077037</v>
      </c>
      <c r="O1140" s="6">
        <f t="shared" si="52"/>
        <v>461.10000000000036</v>
      </c>
      <c r="P1140" s="6">
        <f t="shared" si="53"/>
        <v>298.26479192154073</v>
      </c>
      <c r="Q1140" s="6">
        <f t="shared" si="54"/>
        <v>1.4698553024496111E-3</v>
      </c>
      <c r="R1140" s="5">
        <f t="shared" si="55"/>
        <v>0.19878310013739547</v>
      </c>
      <c r="S1140" s="5">
        <f t="shared" si="56"/>
        <v>59.289999999999054</v>
      </c>
      <c r="T1140" s="5">
        <f t="shared" si="57"/>
        <v>461.10000000000036</v>
      </c>
      <c r="U1140" s="5">
        <f t="shared" si="58"/>
        <v>1.545941768820283</v>
      </c>
      <c r="V1140" s="5">
        <f t="shared" si="59"/>
        <v>2.9077183210686761</v>
      </c>
      <c r="W1140" s="5">
        <f t="shared" si="60"/>
        <v>433.63500000000022</v>
      </c>
      <c r="X1140" s="5">
        <f t="shared" si="61"/>
        <v>9319.18</v>
      </c>
      <c r="Y1140" s="5">
        <f t="shared" si="62"/>
        <v>62.489306498176511</v>
      </c>
      <c r="Z1140" s="10">
        <f t="shared" si="63"/>
        <v>0.19551726266496264</v>
      </c>
      <c r="AA1140">
        <f t="shared" si="64"/>
        <v>401.81000000000131</v>
      </c>
    </row>
    <row r="1141" spans="1:27">
      <c r="A1141" s="1">
        <f t="shared" si="47"/>
        <v>300602</v>
      </c>
      <c r="B1141" s="1">
        <v>-3</v>
      </c>
      <c r="C1141" s="1">
        <v>3</v>
      </c>
      <c r="D1141" s="2">
        <v>2</v>
      </c>
      <c r="E1141" s="5">
        <v>14326.25</v>
      </c>
      <c r="F1141" s="5">
        <v>14166.03</v>
      </c>
      <c r="G1141" s="5">
        <v>324.98</v>
      </c>
      <c r="H1141" s="5">
        <v>14598.29</v>
      </c>
      <c r="I1141" s="5">
        <v>14702.69</v>
      </c>
      <c r="J1141" s="5">
        <v>325.35000000000002</v>
      </c>
      <c r="K1141" s="6">
        <f t="shared" si="48"/>
        <v>14462.27</v>
      </c>
      <c r="L1141" s="6">
        <f t="shared" si="49"/>
        <v>-272.04000000000087</v>
      </c>
      <c r="M1141" s="6">
        <f t="shared" si="50"/>
        <v>14434.36</v>
      </c>
      <c r="N1141" s="5">
        <f t="shared" si="51"/>
        <v>229.92641371751964</v>
      </c>
      <c r="O1141" s="6">
        <f t="shared" si="52"/>
        <v>-536.65999999999985</v>
      </c>
      <c r="P1141" s="6">
        <f t="shared" si="53"/>
        <v>459.85282743503927</v>
      </c>
      <c r="Q1141" s="6">
        <f t="shared" si="54"/>
        <v>-1.1378834752599804E-3</v>
      </c>
      <c r="R1141" s="5">
        <f t="shared" si="55"/>
        <v>0.57544497763772107</v>
      </c>
      <c r="S1141" s="5">
        <f t="shared" si="56"/>
        <v>264.61999999999898</v>
      </c>
      <c r="T1141" s="5">
        <f t="shared" si="57"/>
        <v>536.65999999999985</v>
      </c>
      <c r="U1141" s="5">
        <f t="shared" si="58"/>
        <v>1.1670255524868132</v>
      </c>
      <c r="V1141" s="5">
        <f t="shared" si="59"/>
        <v>0.12138666257931202</v>
      </c>
      <c r="W1141" s="5">
        <f t="shared" si="60"/>
        <v>27.909999999999854</v>
      </c>
      <c r="X1141" s="5">
        <f t="shared" si="61"/>
        <v>14434.36</v>
      </c>
      <c r="Y1141" s="5">
        <f t="shared" si="62"/>
        <v>62.778172227457091</v>
      </c>
      <c r="Z1141" s="10">
        <f t="shared" si="63"/>
        <v>0.19747151693345547</v>
      </c>
      <c r="AA1141">
        <f t="shared" si="64"/>
        <v>272.04000000000087</v>
      </c>
    </row>
    <row r="1142" spans="1:27">
      <c r="A1142" s="1">
        <f t="shared" si="47"/>
        <v>400203</v>
      </c>
      <c r="B1142" s="1">
        <v>-4</v>
      </c>
      <c r="C1142" s="1">
        <v>1</v>
      </c>
      <c r="D1142" s="2">
        <v>3</v>
      </c>
      <c r="E1142" s="5">
        <v>447.44</v>
      </c>
      <c r="F1142" s="5">
        <v>456.82</v>
      </c>
      <c r="G1142" s="5">
        <v>14.11</v>
      </c>
      <c r="H1142" s="5">
        <v>484.39</v>
      </c>
      <c r="I1142" s="5">
        <v>478.94</v>
      </c>
      <c r="J1142" s="5">
        <v>14.06</v>
      </c>
      <c r="K1142" s="6">
        <f t="shared" si="48"/>
        <v>465.91499999999996</v>
      </c>
      <c r="L1142" s="6">
        <f t="shared" si="49"/>
        <v>-36.949999999999989</v>
      </c>
      <c r="M1142" s="6">
        <f t="shared" si="50"/>
        <v>467.88</v>
      </c>
      <c r="N1142" s="5">
        <f t="shared" si="51"/>
        <v>9.9596147013827796</v>
      </c>
      <c r="O1142" s="6">
        <f t="shared" si="52"/>
        <v>-22.120000000000005</v>
      </c>
      <c r="P1142" s="6">
        <f t="shared" si="53"/>
        <v>19.919229402765559</v>
      </c>
      <c r="Q1142" s="6">
        <f t="shared" si="54"/>
        <v>3.5498645708393309E-3</v>
      </c>
      <c r="R1142" s="5">
        <f t="shared" si="55"/>
        <v>0.74450671259105072</v>
      </c>
      <c r="S1142" s="5">
        <f t="shared" si="56"/>
        <v>14.829999999999984</v>
      </c>
      <c r="T1142" s="5">
        <f t="shared" si="57"/>
        <v>22.120000000000005</v>
      </c>
      <c r="U1142" s="5">
        <f t="shared" si="58"/>
        <v>1.1104847257258301</v>
      </c>
      <c r="V1142" s="5">
        <f t="shared" si="59"/>
        <v>0.19729678897389613</v>
      </c>
      <c r="W1142" s="5">
        <f t="shared" si="60"/>
        <v>1.9650000000000318</v>
      </c>
      <c r="X1142" s="5">
        <f t="shared" si="61"/>
        <v>467.88</v>
      </c>
      <c r="Y1142" s="5">
        <f t="shared" si="62"/>
        <v>46.977720928806633</v>
      </c>
      <c r="Z1142" s="10">
        <f t="shared" si="63"/>
        <v>0.19747911281955871</v>
      </c>
      <c r="AA1142">
        <f t="shared" si="64"/>
        <v>36.949999999999989</v>
      </c>
    </row>
    <row r="1143" spans="1:27">
      <c r="A1143" s="1">
        <f t="shared" si="47"/>
        <v>100804</v>
      </c>
      <c r="B1143" s="1">
        <v>-1</v>
      </c>
      <c r="C1143" s="1">
        <v>4</v>
      </c>
      <c r="D1143" s="2">
        <v>4</v>
      </c>
      <c r="E1143" s="5">
        <v>335.94</v>
      </c>
      <c r="F1143" s="5">
        <v>322.39</v>
      </c>
      <c r="G1143" s="5">
        <v>16.28</v>
      </c>
      <c r="H1143" s="5">
        <v>448.63</v>
      </c>
      <c r="I1143" s="5">
        <v>443.31</v>
      </c>
      <c r="J1143" s="5">
        <v>20.32</v>
      </c>
      <c r="K1143" s="6">
        <f t="shared" si="48"/>
        <v>392.28499999999997</v>
      </c>
      <c r="L1143" s="6">
        <f t="shared" si="49"/>
        <v>-112.69</v>
      </c>
      <c r="M1143" s="6">
        <f t="shared" si="50"/>
        <v>382.85</v>
      </c>
      <c r="N1143" s="5">
        <f t="shared" si="51"/>
        <v>13.018648163307894</v>
      </c>
      <c r="O1143" s="6">
        <f t="shared" si="52"/>
        <v>-120.92000000000002</v>
      </c>
      <c r="P1143" s="6">
        <f t="shared" si="53"/>
        <v>26.037296326615788</v>
      </c>
      <c r="Q1143" s="6">
        <f t="shared" si="54"/>
        <v>-0.21810753977338429</v>
      </c>
      <c r="R1143" s="5">
        <f t="shared" si="55"/>
        <v>0.31608504572677792</v>
      </c>
      <c r="S1143" s="5">
        <f t="shared" si="56"/>
        <v>8.2300000000000182</v>
      </c>
      <c r="T1143" s="5">
        <f t="shared" si="57"/>
        <v>120.92000000000002</v>
      </c>
      <c r="U1143" s="5">
        <f t="shared" si="58"/>
        <v>4.6441073790135974</v>
      </c>
      <c r="V1143" s="5">
        <f t="shared" si="59"/>
        <v>0.72472962489237569</v>
      </c>
      <c r="W1143" s="5">
        <f t="shared" si="60"/>
        <v>9.4349999999999454</v>
      </c>
      <c r="X1143" s="5">
        <f t="shared" si="61"/>
        <v>382.85</v>
      </c>
      <c r="Y1143" s="5">
        <f t="shared" si="62"/>
        <v>29.407815250667475</v>
      </c>
      <c r="Z1143" s="10">
        <f t="shared" si="63"/>
        <v>0.19780040444852481</v>
      </c>
      <c r="AA1143">
        <f t="shared" si="64"/>
        <v>112.69</v>
      </c>
    </row>
    <row r="1144" spans="1:27">
      <c r="A1144" s="1">
        <f t="shared" si="47"/>
        <v>200607</v>
      </c>
      <c r="B1144" s="1">
        <v>-2</v>
      </c>
      <c r="C1144" s="1">
        <v>3</v>
      </c>
      <c r="D1144" s="2">
        <v>7</v>
      </c>
      <c r="E1144" s="5">
        <v>6188.76</v>
      </c>
      <c r="F1144" s="5">
        <v>6735.5</v>
      </c>
      <c r="G1144" s="5">
        <v>159.09</v>
      </c>
      <c r="H1144" s="5">
        <v>6545.99</v>
      </c>
      <c r="I1144" s="5">
        <v>7150.84</v>
      </c>
      <c r="J1144" s="5">
        <v>158.5</v>
      </c>
      <c r="K1144" s="6">
        <f t="shared" si="48"/>
        <v>6367.375</v>
      </c>
      <c r="L1144" s="6">
        <f t="shared" si="49"/>
        <v>-357.22999999999956</v>
      </c>
      <c r="M1144" s="6">
        <f t="shared" si="50"/>
        <v>6943.17</v>
      </c>
      <c r="N1144" s="5">
        <f t="shared" si="51"/>
        <v>112.28521507749807</v>
      </c>
      <c r="O1144" s="6">
        <f t="shared" si="52"/>
        <v>-415.34000000000015</v>
      </c>
      <c r="P1144" s="6">
        <f t="shared" si="53"/>
        <v>224.57043015499613</v>
      </c>
      <c r="Q1144" s="6">
        <f t="shared" si="54"/>
        <v>3.7154694026753231E-3</v>
      </c>
      <c r="R1144" s="5">
        <f t="shared" si="55"/>
        <v>0.25876069240235089</v>
      </c>
      <c r="S1144" s="5">
        <f t="shared" si="56"/>
        <v>58.110000000000582</v>
      </c>
      <c r="T1144" s="5">
        <f t="shared" si="57"/>
        <v>415.34000000000015</v>
      </c>
      <c r="U1144" s="5">
        <f t="shared" si="58"/>
        <v>1.8494865940869281</v>
      </c>
      <c r="V1144" s="5">
        <f t="shared" si="59"/>
        <v>5.1279680909244592</v>
      </c>
      <c r="W1144" s="5">
        <f t="shared" si="60"/>
        <v>575.79500000000007</v>
      </c>
      <c r="X1144" s="5">
        <f t="shared" si="61"/>
        <v>6943.17</v>
      </c>
      <c r="Y1144" s="5">
        <f t="shared" si="62"/>
        <v>61.83512223944976</v>
      </c>
      <c r="Z1144" s="10">
        <f t="shared" si="63"/>
        <v>0.1992234925906079</v>
      </c>
      <c r="AA1144">
        <f t="shared" si="64"/>
        <v>357.22999999999956</v>
      </c>
    </row>
    <row r="1145" spans="1:27">
      <c r="A1145" s="1">
        <f t="shared" si="47"/>
        <v>300407</v>
      </c>
      <c r="B1145" s="1">
        <v>-3</v>
      </c>
      <c r="C1145" s="1">
        <v>2</v>
      </c>
      <c r="D1145" s="2">
        <v>7</v>
      </c>
      <c r="E1145" s="5">
        <v>4336.22</v>
      </c>
      <c r="F1145" s="5">
        <v>4175.5200000000004</v>
      </c>
      <c r="G1145" s="5">
        <v>99.36</v>
      </c>
      <c r="H1145" s="5">
        <v>4452.3</v>
      </c>
      <c r="I1145" s="5">
        <v>4289.6400000000003</v>
      </c>
      <c r="J1145" s="5">
        <v>75.55</v>
      </c>
      <c r="K1145" s="6">
        <f t="shared" si="48"/>
        <v>4394.26</v>
      </c>
      <c r="L1145" s="6">
        <f t="shared" si="49"/>
        <v>-116.07999999999993</v>
      </c>
      <c r="M1145" s="6">
        <f t="shared" si="50"/>
        <v>4232.58</v>
      </c>
      <c r="N1145" s="5">
        <f t="shared" si="51"/>
        <v>62.410359917244506</v>
      </c>
      <c r="O1145" s="6">
        <f t="shared" si="52"/>
        <v>-114.11999999999989</v>
      </c>
      <c r="P1145" s="6">
        <f t="shared" si="53"/>
        <v>124.82071983448901</v>
      </c>
      <c r="Q1145" s="6">
        <f t="shared" si="54"/>
        <v>0.26730105298117218</v>
      </c>
      <c r="R1145" s="5">
        <f t="shared" si="55"/>
        <v>1.5702521204804587E-2</v>
      </c>
      <c r="S1145" s="5">
        <f t="shared" si="56"/>
        <v>1.9600000000000364</v>
      </c>
      <c r="T1145" s="5">
        <f t="shared" si="57"/>
        <v>114.11999999999989</v>
      </c>
      <c r="U1145" s="5">
        <f t="shared" si="58"/>
        <v>0.9142712856593187</v>
      </c>
      <c r="V1145" s="5">
        <f t="shared" si="59"/>
        <v>2.5905955391762889</v>
      </c>
      <c r="W1145" s="5">
        <f t="shared" si="60"/>
        <v>161.68000000000029</v>
      </c>
      <c r="X1145" s="5">
        <f t="shared" si="61"/>
        <v>4232.58</v>
      </c>
      <c r="Y1145" s="5">
        <f t="shared" si="62"/>
        <v>67.818548164316908</v>
      </c>
      <c r="Z1145" s="10">
        <f t="shared" si="63"/>
        <v>0.20061156497071647</v>
      </c>
      <c r="AA1145">
        <f t="shared" si="64"/>
        <v>116.07999999999993</v>
      </c>
    </row>
    <row r="1146" spans="1:27">
      <c r="A1146" s="1">
        <f t="shared" si="47"/>
        <v>300603</v>
      </c>
      <c r="B1146" s="1">
        <v>-3</v>
      </c>
      <c r="C1146" s="1">
        <v>3</v>
      </c>
      <c r="D1146" s="2">
        <v>3</v>
      </c>
      <c r="E1146" s="5">
        <v>325.24</v>
      </c>
      <c r="F1146" s="5">
        <v>334.18</v>
      </c>
      <c r="G1146" s="5">
        <v>17.27</v>
      </c>
      <c r="H1146" s="5">
        <v>254.46</v>
      </c>
      <c r="I1146" s="5">
        <v>246.43</v>
      </c>
      <c r="J1146" s="5">
        <v>10.56</v>
      </c>
      <c r="K1146" s="6">
        <f t="shared" si="48"/>
        <v>289.85000000000002</v>
      </c>
      <c r="L1146" s="6">
        <f t="shared" si="49"/>
        <v>70.78</v>
      </c>
      <c r="M1146" s="6">
        <f t="shared" si="50"/>
        <v>290.30500000000001</v>
      </c>
      <c r="N1146" s="5">
        <f t="shared" si="51"/>
        <v>10.121345019314379</v>
      </c>
      <c r="O1146" s="6">
        <f t="shared" si="52"/>
        <v>87.75</v>
      </c>
      <c r="P1146" s="6">
        <f t="shared" si="53"/>
        <v>20.242690038628758</v>
      </c>
      <c r="Q1146" s="6">
        <f t="shared" si="54"/>
        <v>0.45572124612431719</v>
      </c>
      <c r="R1146" s="5">
        <f t="shared" si="55"/>
        <v>0.83832731557003815</v>
      </c>
      <c r="S1146" s="5">
        <f t="shared" si="56"/>
        <v>16.97</v>
      </c>
      <c r="T1146" s="5">
        <f t="shared" si="57"/>
        <v>87.75</v>
      </c>
      <c r="U1146" s="5">
        <f t="shared" si="58"/>
        <v>4.3348981697861433</v>
      </c>
      <c r="V1146" s="5">
        <f t="shared" si="59"/>
        <v>4.4954499538521396E-2</v>
      </c>
      <c r="W1146" s="5">
        <f t="shared" si="60"/>
        <v>0.45499999999998408</v>
      </c>
      <c r="X1146" s="5">
        <f t="shared" si="61"/>
        <v>290.30500000000001</v>
      </c>
      <c r="Y1146" s="5">
        <f t="shared" si="62"/>
        <v>28.682452722045959</v>
      </c>
      <c r="Z1146" s="10">
        <f t="shared" si="63"/>
        <v>0.20068632240389475</v>
      </c>
      <c r="AA1146">
        <f t="shared" si="64"/>
        <v>70.78</v>
      </c>
    </row>
    <row r="1147" spans="1:27">
      <c r="A1147" s="1">
        <f t="shared" si="47"/>
        <v>400204</v>
      </c>
      <c r="B1147" s="1">
        <v>-4</v>
      </c>
      <c r="C1147" s="1">
        <v>1</v>
      </c>
      <c r="D1147" s="2">
        <v>4</v>
      </c>
      <c r="E1147" s="5">
        <v>17384.71</v>
      </c>
      <c r="F1147" s="5">
        <v>18304.63</v>
      </c>
      <c r="G1147" s="5">
        <v>417.54</v>
      </c>
      <c r="H1147" s="5">
        <v>17696.62</v>
      </c>
      <c r="I1147" s="5">
        <v>18846.97</v>
      </c>
      <c r="J1147" s="5">
        <v>318.05</v>
      </c>
      <c r="K1147" s="6">
        <f t="shared" si="48"/>
        <v>17540.665000000001</v>
      </c>
      <c r="L1147" s="6">
        <f t="shared" si="49"/>
        <v>-311.90999999999985</v>
      </c>
      <c r="M1147" s="6">
        <f t="shared" si="50"/>
        <v>18575.800000000003</v>
      </c>
      <c r="N1147" s="5">
        <f t="shared" si="51"/>
        <v>262.43830422596471</v>
      </c>
      <c r="O1147" s="6">
        <f t="shared" si="52"/>
        <v>-542.34000000000015</v>
      </c>
      <c r="P1147" s="6">
        <f t="shared" si="53"/>
        <v>524.87660845192943</v>
      </c>
      <c r="Q1147" s="6">
        <f t="shared" si="54"/>
        <v>0.26564448890483527</v>
      </c>
      <c r="R1147" s="5">
        <f t="shared" si="55"/>
        <v>0.43901746865731034</v>
      </c>
      <c r="S1147" s="5">
        <f t="shared" si="56"/>
        <v>230.43000000000029</v>
      </c>
      <c r="T1147" s="5">
        <f t="shared" si="57"/>
        <v>542.34000000000015</v>
      </c>
      <c r="U1147" s="5">
        <f t="shared" si="58"/>
        <v>1.0332714227817796</v>
      </c>
      <c r="V1147" s="5">
        <f t="shared" si="59"/>
        <v>3.9442984630350675</v>
      </c>
      <c r="W1147" s="5">
        <f t="shared" si="60"/>
        <v>1035.135000000002</v>
      </c>
      <c r="X1147" s="5">
        <f t="shared" si="61"/>
        <v>18575.800000000003</v>
      </c>
      <c r="Y1147" s="5">
        <f t="shared" si="62"/>
        <v>70.781588285244595</v>
      </c>
      <c r="Z1147" s="10">
        <f t="shared" si="63"/>
        <v>0.20196534356171111</v>
      </c>
      <c r="AA1147">
        <f t="shared" si="64"/>
        <v>311.90999999999985</v>
      </c>
    </row>
    <row r="1148" spans="1:27">
      <c r="A1148" s="1">
        <f t="shared" si="47"/>
        <v>100212</v>
      </c>
      <c r="B1148" s="1">
        <v>-1</v>
      </c>
      <c r="C1148" s="1">
        <v>1</v>
      </c>
      <c r="D1148" s="2">
        <v>12</v>
      </c>
      <c r="E1148" s="5">
        <v>6099.31</v>
      </c>
      <c r="F1148" s="5">
        <v>6404.02</v>
      </c>
      <c r="G1148" s="5">
        <v>153.12</v>
      </c>
      <c r="H1148" s="5">
        <v>6521.48</v>
      </c>
      <c r="I1148" s="5">
        <v>6795.79</v>
      </c>
      <c r="J1148" s="5">
        <v>149.46</v>
      </c>
      <c r="K1148" s="6">
        <f t="shared" si="48"/>
        <v>6310.3950000000004</v>
      </c>
      <c r="L1148" s="6">
        <f t="shared" si="49"/>
        <v>-422.16999999999916</v>
      </c>
      <c r="M1148" s="6">
        <f t="shared" si="50"/>
        <v>6599.9050000000007</v>
      </c>
      <c r="N1148" s="5">
        <f t="shared" si="51"/>
        <v>106.98601076776347</v>
      </c>
      <c r="O1148" s="6">
        <f t="shared" si="52"/>
        <v>-391.76999999999953</v>
      </c>
      <c r="P1148" s="6">
        <f t="shared" si="53"/>
        <v>213.97202153552695</v>
      </c>
      <c r="Q1148" s="6">
        <f t="shared" si="54"/>
        <v>2.4188410167336461E-2</v>
      </c>
      <c r="R1148" s="5">
        <f t="shared" si="55"/>
        <v>0.1420746496754117</v>
      </c>
      <c r="S1148" s="5">
        <f t="shared" si="56"/>
        <v>30.399999999999636</v>
      </c>
      <c r="T1148" s="5">
        <f t="shared" si="57"/>
        <v>391.76999999999953</v>
      </c>
      <c r="U1148" s="5">
        <f t="shared" si="58"/>
        <v>1.8309403126097576</v>
      </c>
      <c r="V1148" s="5">
        <f t="shared" si="59"/>
        <v>2.7060547254953264</v>
      </c>
      <c r="W1148" s="5">
        <f t="shared" si="60"/>
        <v>289.51000000000022</v>
      </c>
      <c r="X1148" s="5">
        <f t="shared" si="61"/>
        <v>6599.9050000000007</v>
      </c>
      <c r="Y1148" s="5">
        <f t="shared" si="62"/>
        <v>61.689420445132193</v>
      </c>
      <c r="Z1148" s="10">
        <f t="shared" si="63"/>
        <v>0.20268941758266512</v>
      </c>
      <c r="AA1148">
        <f t="shared" si="64"/>
        <v>422.16999999999916</v>
      </c>
    </row>
    <row r="1149" spans="1:27">
      <c r="A1149" s="1">
        <f t="shared" si="47"/>
        <v>100411</v>
      </c>
      <c r="B1149" s="1">
        <v>-1</v>
      </c>
      <c r="C1149" s="1">
        <v>2</v>
      </c>
      <c r="D1149" s="2">
        <v>11</v>
      </c>
      <c r="E1149" s="5">
        <v>5035.12</v>
      </c>
      <c r="F1149" s="5">
        <v>5045.8999999999996</v>
      </c>
      <c r="G1149" s="5">
        <v>118.3</v>
      </c>
      <c r="H1149" s="5">
        <v>4866.1000000000004</v>
      </c>
      <c r="I1149" s="5">
        <v>5018.62</v>
      </c>
      <c r="J1149" s="5">
        <v>88.11</v>
      </c>
      <c r="K1149" s="6">
        <f t="shared" si="48"/>
        <v>4950.6100000000006</v>
      </c>
      <c r="L1149" s="6">
        <f t="shared" si="49"/>
        <v>169.01999999999953</v>
      </c>
      <c r="M1149" s="6">
        <f t="shared" si="50"/>
        <v>5032.26</v>
      </c>
      <c r="N1149" s="5">
        <f t="shared" si="51"/>
        <v>73.753410260136448</v>
      </c>
      <c r="O1149" s="6">
        <f t="shared" si="52"/>
        <v>27.279999999999745</v>
      </c>
      <c r="P1149" s="6">
        <f t="shared" si="53"/>
        <v>147.5068205202729</v>
      </c>
      <c r="Q1149" s="6">
        <f t="shared" si="54"/>
        <v>0.28639777714599735</v>
      </c>
      <c r="R1149" s="5">
        <f t="shared" si="55"/>
        <v>0.96090471952460976</v>
      </c>
      <c r="S1149" s="5">
        <f t="shared" si="56"/>
        <v>141.73999999999978</v>
      </c>
      <c r="T1149" s="5">
        <f t="shared" si="57"/>
        <v>27.279999999999745</v>
      </c>
      <c r="U1149" s="5">
        <f t="shared" si="58"/>
        <v>0.18494060073819071</v>
      </c>
      <c r="V1149" s="5">
        <f t="shared" si="59"/>
        <v>1.1070674523660811</v>
      </c>
      <c r="W1149" s="5">
        <f t="shared" si="60"/>
        <v>81.649999999999636</v>
      </c>
      <c r="X1149" s="5">
        <f t="shared" si="61"/>
        <v>5032.26</v>
      </c>
      <c r="Y1149" s="5">
        <f t="shared" si="62"/>
        <v>68.230878846831104</v>
      </c>
      <c r="Z1149" s="10">
        <f t="shared" si="63"/>
        <v>0.20336420530663699</v>
      </c>
      <c r="AA1149">
        <f t="shared" si="64"/>
        <v>169.01999999999953</v>
      </c>
    </row>
    <row r="1150" spans="1:27">
      <c r="A1150" s="1">
        <f t="shared" si="47"/>
        <v>100609</v>
      </c>
      <c r="B1150" s="1">
        <v>-1</v>
      </c>
      <c r="C1150" s="1">
        <v>3</v>
      </c>
      <c r="D1150" s="2">
        <v>9</v>
      </c>
      <c r="E1150" s="5">
        <v>3955.08</v>
      </c>
      <c r="F1150" s="5">
        <v>4086.36</v>
      </c>
      <c r="G1150" s="5">
        <v>100.5</v>
      </c>
      <c r="H1150" s="5">
        <v>4219</v>
      </c>
      <c r="I1150" s="5">
        <v>4405.24</v>
      </c>
      <c r="J1150" s="5">
        <v>85.44</v>
      </c>
      <c r="K1150" s="6">
        <f t="shared" si="48"/>
        <v>4087.04</v>
      </c>
      <c r="L1150" s="6">
        <f t="shared" si="49"/>
        <v>-263.92000000000007</v>
      </c>
      <c r="M1150" s="6">
        <f t="shared" si="50"/>
        <v>4245.8</v>
      </c>
      <c r="N1150" s="5">
        <f t="shared" si="51"/>
        <v>65.954991471457262</v>
      </c>
      <c r="O1150" s="6">
        <f t="shared" si="52"/>
        <v>-318.87999999999965</v>
      </c>
      <c r="P1150" s="6">
        <f t="shared" si="53"/>
        <v>131.90998294291452</v>
      </c>
      <c r="Q1150" s="6">
        <f t="shared" si="54"/>
        <v>0.16093202281374958</v>
      </c>
      <c r="R1150" s="5">
        <f t="shared" si="55"/>
        <v>0.41664776822679234</v>
      </c>
      <c r="S1150" s="5">
        <f t="shared" si="56"/>
        <v>54.959999999999582</v>
      </c>
      <c r="T1150" s="5">
        <f t="shared" si="57"/>
        <v>318.87999999999965</v>
      </c>
      <c r="U1150" s="5">
        <f t="shared" si="58"/>
        <v>2.4174061195807934</v>
      </c>
      <c r="V1150" s="5">
        <f t="shared" si="59"/>
        <v>2.4070960583583023</v>
      </c>
      <c r="W1150" s="5">
        <f t="shared" si="60"/>
        <v>158.76000000000022</v>
      </c>
      <c r="X1150" s="5">
        <f t="shared" si="61"/>
        <v>4245.8</v>
      </c>
      <c r="Y1150" s="5">
        <f t="shared" si="62"/>
        <v>64.374202850703369</v>
      </c>
      <c r="Z1150" s="10">
        <f t="shared" si="63"/>
        <v>0.20343795122837821</v>
      </c>
      <c r="AA1150">
        <f t="shared" si="64"/>
        <v>263.92000000000007</v>
      </c>
    </row>
    <row r="1151" spans="1:27">
      <c r="A1151" s="1">
        <f t="shared" si="47"/>
        <v>100805</v>
      </c>
      <c r="B1151" s="1">
        <v>-1</v>
      </c>
      <c r="C1151" s="1">
        <v>4</v>
      </c>
      <c r="D1151" s="2">
        <v>5</v>
      </c>
      <c r="E1151" s="5">
        <v>4369.99</v>
      </c>
      <c r="F1151" s="5">
        <v>4449.8900000000003</v>
      </c>
      <c r="G1151" s="5">
        <v>103.42</v>
      </c>
      <c r="H1151" s="5">
        <v>4260.8999999999996</v>
      </c>
      <c r="I1151" s="5">
        <v>4313.3500000000004</v>
      </c>
      <c r="J1151" s="5">
        <v>126.36</v>
      </c>
      <c r="K1151" s="6">
        <f t="shared" si="48"/>
        <v>4315.4449999999997</v>
      </c>
      <c r="L1151" s="6">
        <f t="shared" si="49"/>
        <v>109.09000000000015</v>
      </c>
      <c r="M1151" s="6">
        <f t="shared" si="50"/>
        <v>4381.6200000000008</v>
      </c>
      <c r="N1151" s="5">
        <f t="shared" si="51"/>
        <v>81.643349392341818</v>
      </c>
      <c r="O1151" s="6">
        <f t="shared" si="52"/>
        <v>136.53999999999996</v>
      </c>
      <c r="P1151" s="6">
        <f t="shared" si="53"/>
        <v>163.28669878468364</v>
      </c>
      <c r="Q1151" s="6">
        <f t="shared" si="54"/>
        <v>-0.19769879440620555</v>
      </c>
      <c r="R1151" s="5">
        <f t="shared" si="55"/>
        <v>0.16810922263911088</v>
      </c>
      <c r="S1151" s="5">
        <f t="shared" si="56"/>
        <v>27.449999999999818</v>
      </c>
      <c r="T1151" s="5">
        <f t="shared" si="57"/>
        <v>136.53999999999996</v>
      </c>
      <c r="U1151" s="5">
        <f t="shared" si="58"/>
        <v>0.83619793293786326</v>
      </c>
      <c r="V1151" s="5">
        <f t="shared" si="59"/>
        <v>0.81053754521992127</v>
      </c>
      <c r="W1151" s="5">
        <f t="shared" si="60"/>
        <v>66.175000000001091</v>
      </c>
      <c r="X1151" s="5">
        <f t="shared" si="61"/>
        <v>4381.6200000000008</v>
      </c>
      <c r="Y1151" s="5">
        <f t="shared" si="62"/>
        <v>53.667812903459819</v>
      </c>
      <c r="Z1151" s="10">
        <f t="shared" si="63"/>
        <v>0.20354115063052974</v>
      </c>
      <c r="AA1151">
        <f t="shared" si="64"/>
        <v>109.09000000000015</v>
      </c>
    </row>
    <row r="1152" spans="1:27">
      <c r="A1152" s="1">
        <f t="shared" si="47"/>
        <v>200211</v>
      </c>
      <c r="B1152" s="1">
        <v>-2</v>
      </c>
      <c r="C1152" s="1">
        <v>1</v>
      </c>
      <c r="D1152" s="2">
        <v>11</v>
      </c>
      <c r="E1152" s="5">
        <v>2245.79</v>
      </c>
      <c r="F1152" s="5">
        <v>2506.3200000000002</v>
      </c>
      <c r="G1152" s="5">
        <v>67.91</v>
      </c>
      <c r="H1152" s="5">
        <v>2621.78</v>
      </c>
      <c r="I1152" s="5">
        <v>2934.08</v>
      </c>
      <c r="J1152" s="5">
        <v>51.28</v>
      </c>
      <c r="K1152" s="6">
        <f t="shared" si="48"/>
        <v>2433.7849999999999</v>
      </c>
      <c r="L1152" s="6">
        <f t="shared" si="49"/>
        <v>-375.99000000000024</v>
      </c>
      <c r="M1152" s="6">
        <f t="shared" si="50"/>
        <v>2720.2</v>
      </c>
      <c r="N1152" s="5">
        <f t="shared" si="51"/>
        <v>42.548227048844232</v>
      </c>
      <c r="O1152" s="6">
        <f t="shared" si="52"/>
        <v>-427.75999999999976</v>
      </c>
      <c r="P1152" s="6">
        <f t="shared" si="53"/>
        <v>85.096454097688465</v>
      </c>
      <c r="Q1152" s="6">
        <f t="shared" si="54"/>
        <v>0.27372164509753721</v>
      </c>
      <c r="R1152" s="5">
        <f t="shared" si="55"/>
        <v>0.60836847491399515</v>
      </c>
      <c r="S1152" s="5">
        <f t="shared" si="56"/>
        <v>51.769999999999527</v>
      </c>
      <c r="T1152" s="5">
        <f t="shared" si="57"/>
        <v>427.75999999999976</v>
      </c>
      <c r="U1152" s="5">
        <f t="shared" si="58"/>
        <v>5.0267664444507014</v>
      </c>
      <c r="V1152" s="5">
        <f t="shared" si="59"/>
        <v>6.7315378305000388</v>
      </c>
      <c r="W1152" s="5">
        <f t="shared" si="60"/>
        <v>286.41499999999996</v>
      </c>
      <c r="X1152" s="5">
        <f t="shared" si="61"/>
        <v>2720.2</v>
      </c>
      <c r="Y1152" s="5">
        <f t="shared" si="62"/>
        <v>63.932158603865737</v>
      </c>
      <c r="Z1152" s="10">
        <f t="shared" si="63"/>
        <v>0.20418129199316964</v>
      </c>
      <c r="AA1152">
        <f t="shared" si="64"/>
        <v>375.99000000000024</v>
      </c>
    </row>
    <row r="1153" spans="1:27">
      <c r="A1153" s="1">
        <f t="shared" si="47"/>
        <v>200801</v>
      </c>
      <c r="B1153" s="1">
        <v>-2</v>
      </c>
      <c r="C1153" s="1">
        <v>4</v>
      </c>
      <c r="D1153" s="2">
        <v>1</v>
      </c>
      <c r="E1153" s="5">
        <v>1014.3</v>
      </c>
      <c r="F1153" s="5">
        <v>1021.87</v>
      </c>
      <c r="G1153" s="5">
        <v>27.67</v>
      </c>
      <c r="H1153" s="5">
        <v>894.29</v>
      </c>
      <c r="I1153" s="5">
        <v>919.29</v>
      </c>
      <c r="J1153" s="5">
        <v>27.36</v>
      </c>
      <c r="K1153" s="6">
        <f t="shared" si="48"/>
        <v>954.29499999999996</v>
      </c>
      <c r="L1153" s="6">
        <f t="shared" si="49"/>
        <v>120.00999999999999</v>
      </c>
      <c r="M1153" s="6">
        <f t="shared" si="50"/>
        <v>970.57999999999993</v>
      </c>
      <c r="N1153" s="5">
        <f t="shared" si="51"/>
        <v>19.456351790610693</v>
      </c>
      <c r="O1153" s="6">
        <f t="shared" si="52"/>
        <v>102.58000000000004</v>
      </c>
      <c r="P1153" s="6">
        <f t="shared" si="53"/>
        <v>38.912703581221386</v>
      </c>
      <c r="Q1153" s="6">
        <f t="shared" si="54"/>
        <v>1.1266224342449237E-2</v>
      </c>
      <c r="R1153" s="5">
        <f t="shared" si="55"/>
        <v>0.44792570024384976</v>
      </c>
      <c r="S1153" s="5">
        <f t="shared" si="56"/>
        <v>17.42999999999995</v>
      </c>
      <c r="T1153" s="5">
        <f t="shared" si="57"/>
        <v>102.58000000000004</v>
      </c>
      <c r="U1153" s="5">
        <f t="shared" si="58"/>
        <v>2.6361571044758612</v>
      </c>
      <c r="V1153" s="5">
        <f t="shared" si="59"/>
        <v>0.83700172443730347</v>
      </c>
      <c r="W1153" s="5">
        <f t="shared" si="60"/>
        <v>16.284999999999968</v>
      </c>
      <c r="X1153" s="5">
        <f t="shared" si="61"/>
        <v>970.57999999999993</v>
      </c>
      <c r="Y1153" s="5">
        <f t="shared" si="62"/>
        <v>49.884994393881463</v>
      </c>
      <c r="Z1153" s="10">
        <f t="shared" si="63"/>
        <v>0.20440156555173444</v>
      </c>
      <c r="AA1153">
        <f t="shared" si="64"/>
        <v>120.00999999999999</v>
      </c>
    </row>
    <row r="1154" spans="1:27">
      <c r="A1154" s="1">
        <f t="shared" si="47"/>
        <v>300604</v>
      </c>
      <c r="B1154" s="1">
        <v>-3</v>
      </c>
      <c r="C1154" s="1">
        <v>3</v>
      </c>
      <c r="D1154" s="2">
        <v>4</v>
      </c>
      <c r="E1154" s="5">
        <v>3341.55</v>
      </c>
      <c r="F1154" s="5">
        <v>3416.04</v>
      </c>
      <c r="G1154" s="5">
        <v>100</v>
      </c>
      <c r="H1154" s="5">
        <v>3388.92</v>
      </c>
      <c r="I1154" s="5">
        <v>3407.75</v>
      </c>
      <c r="J1154" s="5">
        <v>80.58</v>
      </c>
      <c r="K1154" s="6">
        <f t="shared" si="48"/>
        <v>3365.2350000000001</v>
      </c>
      <c r="L1154" s="6">
        <f t="shared" si="49"/>
        <v>-47.369999999999891</v>
      </c>
      <c r="M1154" s="6">
        <f t="shared" si="50"/>
        <v>3411.895</v>
      </c>
      <c r="N1154" s="5">
        <f t="shared" si="51"/>
        <v>64.212803240475338</v>
      </c>
      <c r="O1154" s="6">
        <f t="shared" si="52"/>
        <v>8.2899999999999636</v>
      </c>
      <c r="P1154" s="6">
        <f t="shared" si="53"/>
        <v>128.42560648095068</v>
      </c>
      <c r="Q1154" s="6">
        <f t="shared" si="54"/>
        <v>0.21262563498838224</v>
      </c>
      <c r="R1154" s="5">
        <f t="shared" si="55"/>
        <v>0.43340266419731399</v>
      </c>
      <c r="S1154" s="5">
        <f t="shared" si="56"/>
        <v>55.659999999999854</v>
      </c>
      <c r="T1154" s="5">
        <f t="shared" si="57"/>
        <v>8.2899999999999636</v>
      </c>
      <c r="U1154" s="5">
        <f t="shared" si="58"/>
        <v>6.455098969090417E-2</v>
      </c>
      <c r="V1154" s="5">
        <f t="shared" si="59"/>
        <v>0.72664636404767013</v>
      </c>
      <c r="W1154" s="5">
        <f t="shared" si="60"/>
        <v>46.659999999999854</v>
      </c>
      <c r="X1154" s="5">
        <f t="shared" si="61"/>
        <v>3411.895</v>
      </c>
      <c r="Y1154" s="5">
        <f t="shared" si="62"/>
        <v>53.1341855178404</v>
      </c>
      <c r="Z1154" s="10">
        <f t="shared" si="63"/>
        <v>0.20510241344265062</v>
      </c>
      <c r="AA1154">
        <f t="shared" si="64"/>
        <v>47.369999999999891</v>
      </c>
    </row>
    <row r="1155" spans="1:27">
      <c r="A1155" s="1">
        <f t="shared" si="47"/>
        <v>300209</v>
      </c>
      <c r="B1155" s="1">
        <v>-3</v>
      </c>
      <c r="C1155" s="1">
        <v>1</v>
      </c>
      <c r="D1155" s="2">
        <v>9</v>
      </c>
      <c r="E1155" s="5">
        <v>2130.6</v>
      </c>
      <c r="F1155" s="5">
        <v>2377.54</v>
      </c>
      <c r="G1155" s="5">
        <v>57.4</v>
      </c>
      <c r="H1155" s="5">
        <v>2061.7600000000002</v>
      </c>
      <c r="I1155" s="5">
        <v>2235.1799999999998</v>
      </c>
      <c r="J1155" s="5">
        <v>42.17</v>
      </c>
      <c r="K1155" s="6">
        <f t="shared" si="48"/>
        <v>2096.1800000000003</v>
      </c>
      <c r="L1155" s="6">
        <f t="shared" si="49"/>
        <v>68.839999999999691</v>
      </c>
      <c r="M1155" s="6">
        <f t="shared" si="50"/>
        <v>2306.3599999999997</v>
      </c>
      <c r="N1155" s="5">
        <f t="shared" si="51"/>
        <v>35.612739644683337</v>
      </c>
      <c r="O1155" s="6">
        <f t="shared" si="52"/>
        <v>142.36000000000013</v>
      </c>
      <c r="P1155" s="6">
        <f t="shared" si="53"/>
        <v>71.225479289366675</v>
      </c>
      <c r="Q1155" s="6">
        <f t="shared" si="54"/>
        <v>0.2989218419643383</v>
      </c>
      <c r="R1155" s="5">
        <f t="shared" si="55"/>
        <v>1.0322148862110403</v>
      </c>
      <c r="S1155" s="5">
        <f t="shared" si="56"/>
        <v>73.520000000000437</v>
      </c>
      <c r="T1155" s="5">
        <f t="shared" si="57"/>
        <v>142.36000000000013</v>
      </c>
      <c r="U1155" s="5">
        <f t="shared" si="58"/>
        <v>1.9987229488710958</v>
      </c>
      <c r="V1155" s="5">
        <f t="shared" si="59"/>
        <v>5.9018205871554557</v>
      </c>
      <c r="W1155" s="5">
        <f t="shared" si="60"/>
        <v>210.17999999999938</v>
      </c>
      <c r="X1155" s="5">
        <f t="shared" si="61"/>
        <v>2306.3599999999997</v>
      </c>
      <c r="Y1155" s="5">
        <f t="shared" si="62"/>
        <v>64.762217762831355</v>
      </c>
      <c r="Z1155" s="10">
        <f t="shared" si="63"/>
        <v>0.20560885194952086</v>
      </c>
      <c r="AA1155">
        <f t="shared" si="64"/>
        <v>68.839999999999691</v>
      </c>
    </row>
    <row r="1156" spans="1:27">
      <c r="A1156" s="1">
        <f t="shared" si="47"/>
        <v>200410</v>
      </c>
      <c r="B1156" s="1">
        <v>-2</v>
      </c>
      <c r="C1156" s="1">
        <v>2</v>
      </c>
      <c r="D1156" s="2">
        <v>10</v>
      </c>
      <c r="E1156" s="5">
        <v>9976.1</v>
      </c>
      <c r="F1156" s="5">
        <v>10763.38</v>
      </c>
      <c r="G1156" s="5">
        <v>242.75</v>
      </c>
      <c r="H1156" s="5">
        <v>9915.2999999999993</v>
      </c>
      <c r="I1156" s="5">
        <v>10620.15</v>
      </c>
      <c r="J1156" s="5">
        <v>181.12</v>
      </c>
      <c r="K1156" s="6">
        <f t="shared" si="48"/>
        <v>9945.7000000000007</v>
      </c>
      <c r="L1156" s="6">
        <f t="shared" si="49"/>
        <v>60.800000000001091</v>
      </c>
      <c r="M1156" s="6">
        <f t="shared" si="50"/>
        <v>10691.764999999999</v>
      </c>
      <c r="N1156" s="5">
        <f t="shared" si="51"/>
        <v>151.43646927012</v>
      </c>
      <c r="O1156" s="6">
        <f t="shared" si="52"/>
        <v>143.22999999999956</v>
      </c>
      <c r="P1156" s="6">
        <f t="shared" si="53"/>
        <v>302.87293854024</v>
      </c>
      <c r="Q1156" s="6">
        <f t="shared" si="54"/>
        <v>0.284776340723846</v>
      </c>
      <c r="R1156" s="5">
        <f t="shared" si="55"/>
        <v>0.27216033362798026</v>
      </c>
      <c r="S1156" s="5">
        <f t="shared" si="56"/>
        <v>82.429999999998472</v>
      </c>
      <c r="T1156" s="5">
        <f t="shared" si="57"/>
        <v>143.22999999999956</v>
      </c>
      <c r="U1156" s="5">
        <f t="shared" si="58"/>
        <v>0.47290458068101676</v>
      </c>
      <c r="V1156" s="5">
        <f t="shared" si="59"/>
        <v>4.9265873907112088</v>
      </c>
      <c r="W1156" s="5">
        <f t="shared" si="60"/>
        <v>746.06499999999869</v>
      </c>
      <c r="X1156" s="5">
        <f t="shared" si="61"/>
        <v>10691.764999999999</v>
      </c>
      <c r="Y1156" s="5">
        <f t="shared" si="62"/>
        <v>70.602312980031925</v>
      </c>
      <c r="Z1156" s="10">
        <f t="shared" si="63"/>
        <v>0.20609706451087556</v>
      </c>
      <c r="AA1156">
        <f t="shared" si="64"/>
        <v>60.800000000001091</v>
      </c>
    </row>
    <row r="1157" spans="1:27">
      <c r="A1157" s="1">
        <f t="shared" si="47"/>
        <v>200802</v>
      </c>
      <c r="B1157" s="1">
        <v>-2</v>
      </c>
      <c r="C1157" s="1">
        <v>4</v>
      </c>
      <c r="D1157" s="2">
        <v>2</v>
      </c>
      <c r="E1157" s="5">
        <v>5123.1400000000003</v>
      </c>
      <c r="F1157" s="5">
        <v>5328.65</v>
      </c>
      <c r="G1157" s="5">
        <v>119.3</v>
      </c>
      <c r="H1157" s="5">
        <v>4894.38</v>
      </c>
      <c r="I1157" s="5">
        <v>4958.7</v>
      </c>
      <c r="J1157" s="5">
        <v>118.99</v>
      </c>
      <c r="K1157" s="6">
        <f t="shared" si="48"/>
        <v>5008.76</v>
      </c>
      <c r="L1157" s="6">
        <f t="shared" si="49"/>
        <v>228.76000000000022</v>
      </c>
      <c r="M1157" s="6">
        <f t="shared" si="50"/>
        <v>5143.6749999999993</v>
      </c>
      <c r="N1157" s="5">
        <f t="shared" si="51"/>
        <v>84.248308736733691</v>
      </c>
      <c r="O1157" s="6">
        <f t="shared" si="52"/>
        <v>369.94999999999982</v>
      </c>
      <c r="P1157" s="6">
        <f t="shared" si="53"/>
        <v>168.49661747346738</v>
      </c>
      <c r="Q1157" s="6">
        <f t="shared" si="54"/>
        <v>2.60186726548609E-3</v>
      </c>
      <c r="R1157" s="5">
        <f t="shared" si="55"/>
        <v>0.83793966975172263</v>
      </c>
      <c r="S1157" s="5">
        <f t="shared" si="56"/>
        <v>141.1899999999996</v>
      </c>
      <c r="T1157" s="5">
        <f t="shared" si="57"/>
        <v>369.94999999999982</v>
      </c>
      <c r="U1157" s="5">
        <f t="shared" si="58"/>
        <v>2.1955930365086092</v>
      </c>
      <c r="V1157" s="5">
        <f t="shared" si="59"/>
        <v>1.6013971321560052</v>
      </c>
      <c r="W1157" s="5">
        <f t="shared" si="60"/>
        <v>134.91499999999905</v>
      </c>
      <c r="X1157" s="5">
        <f t="shared" si="61"/>
        <v>5143.6749999999993</v>
      </c>
      <c r="Y1157" s="5">
        <f t="shared" si="62"/>
        <v>61.053747868973772</v>
      </c>
      <c r="Z1157" s="10">
        <f t="shared" si="63"/>
        <v>0.20627166552873905</v>
      </c>
      <c r="AA1157">
        <f t="shared" si="64"/>
        <v>228.76000000000022</v>
      </c>
    </row>
    <row r="1158" spans="1:27">
      <c r="A1158" s="1">
        <f t="shared" si="47"/>
        <v>400205</v>
      </c>
      <c r="B1158" s="1">
        <v>-4</v>
      </c>
      <c r="C1158" s="1">
        <v>1</v>
      </c>
      <c r="D1158" s="2">
        <v>5</v>
      </c>
      <c r="E1158" s="5">
        <v>1307.43</v>
      </c>
      <c r="F1158" s="5">
        <v>1268.22</v>
      </c>
      <c r="G1158" s="5">
        <v>36.5</v>
      </c>
      <c r="H1158" s="5">
        <v>1025.79</v>
      </c>
      <c r="I1158" s="5">
        <v>1017.25</v>
      </c>
      <c r="J1158" s="5">
        <v>22.78</v>
      </c>
      <c r="K1158" s="6">
        <f t="shared" si="48"/>
        <v>1166.6100000000001</v>
      </c>
      <c r="L1158" s="6">
        <f t="shared" si="49"/>
        <v>281.6400000000001</v>
      </c>
      <c r="M1158" s="6">
        <f t="shared" si="50"/>
        <v>1142.7350000000001</v>
      </c>
      <c r="N1158" s="5">
        <f t="shared" si="51"/>
        <v>21.512661388122112</v>
      </c>
      <c r="O1158" s="6">
        <f t="shared" si="52"/>
        <v>250.97000000000003</v>
      </c>
      <c r="P1158" s="6">
        <f t="shared" si="53"/>
        <v>43.025322776244224</v>
      </c>
      <c r="Q1158" s="6">
        <f t="shared" si="54"/>
        <v>0.43935344102977864</v>
      </c>
      <c r="R1158" s="5">
        <f t="shared" si="55"/>
        <v>0.71283602355527353</v>
      </c>
      <c r="S1158" s="5">
        <f t="shared" si="56"/>
        <v>30.670000000000073</v>
      </c>
      <c r="T1158" s="5">
        <f t="shared" si="57"/>
        <v>250.97000000000003</v>
      </c>
      <c r="U1158" s="5">
        <f t="shared" si="58"/>
        <v>5.8330765188023017</v>
      </c>
      <c r="V1158" s="5">
        <f t="shared" si="59"/>
        <v>1.109811546291628</v>
      </c>
      <c r="W1158" s="5">
        <f t="shared" si="60"/>
        <v>23.875</v>
      </c>
      <c r="X1158" s="5">
        <f t="shared" si="61"/>
        <v>1142.7350000000001</v>
      </c>
      <c r="Y1158" s="5">
        <f t="shared" si="62"/>
        <v>53.119183135144027</v>
      </c>
      <c r="Z1158" s="10">
        <f t="shared" si="63"/>
        <v>0.20759094392578881</v>
      </c>
      <c r="AA1158">
        <f t="shared" si="64"/>
        <v>281.6400000000001</v>
      </c>
    </row>
    <row r="1159" spans="1:27">
      <c r="A1159" s="1">
        <f t="shared" si="47"/>
        <v>400401</v>
      </c>
      <c r="B1159" s="1">
        <v>-4</v>
      </c>
      <c r="C1159" s="1">
        <v>2</v>
      </c>
      <c r="D1159" s="2">
        <v>1</v>
      </c>
      <c r="E1159" s="5">
        <v>14227.18</v>
      </c>
      <c r="F1159" s="5">
        <v>14923.25</v>
      </c>
      <c r="G1159" s="5">
        <v>333.88</v>
      </c>
      <c r="H1159" s="5">
        <v>13737.04</v>
      </c>
      <c r="I1159" s="5">
        <v>14718.26</v>
      </c>
      <c r="J1159" s="5">
        <v>332.47</v>
      </c>
      <c r="K1159" s="6">
        <f t="shared" si="48"/>
        <v>13982.11</v>
      </c>
      <c r="L1159" s="6">
        <f t="shared" si="49"/>
        <v>490.13999999999942</v>
      </c>
      <c r="M1159" s="6">
        <f t="shared" si="50"/>
        <v>14820.755000000001</v>
      </c>
      <c r="N1159" s="5">
        <f t="shared" si="51"/>
        <v>235.59082924638642</v>
      </c>
      <c r="O1159" s="6">
        <f t="shared" si="52"/>
        <v>204.98999999999978</v>
      </c>
      <c r="P1159" s="6">
        <f t="shared" si="53"/>
        <v>471.18165849277284</v>
      </c>
      <c r="Q1159" s="6">
        <f t="shared" si="54"/>
        <v>4.2319912562011862E-3</v>
      </c>
      <c r="R1159" s="5">
        <f t="shared" si="55"/>
        <v>0.60518060255601691</v>
      </c>
      <c r="S1159" s="5">
        <f t="shared" si="56"/>
        <v>285.14999999999964</v>
      </c>
      <c r="T1159" s="5">
        <f t="shared" si="57"/>
        <v>204.98999999999978</v>
      </c>
      <c r="U1159" s="5">
        <f t="shared" si="58"/>
        <v>0.43505513490428871</v>
      </c>
      <c r="V1159" s="5">
        <f t="shared" si="59"/>
        <v>3.5597523158379216</v>
      </c>
      <c r="W1159" s="5">
        <f t="shared" si="60"/>
        <v>838.64500000000044</v>
      </c>
      <c r="X1159" s="5">
        <f t="shared" si="61"/>
        <v>14820.755000000001</v>
      </c>
      <c r="Y1159" s="5">
        <f t="shared" si="62"/>
        <v>62.908879124917497</v>
      </c>
      <c r="Z1159" s="10">
        <f t="shared" si="63"/>
        <v>0.20763429389192914</v>
      </c>
      <c r="AA1159">
        <f t="shared" si="64"/>
        <v>490.13999999999942</v>
      </c>
    </row>
    <row r="1160" spans="1:27">
      <c r="A1160" s="1">
        <f t="shared" si="47"/>
        <v>200608</v>
      </c>
      <c r="B1160" s="1">
        <v>-2</v>
      </c>
      <c r="C1160" s="1">
        <v>3</v>
      </c>
      <c r="D1160" s="2">
        <v>8</v>
      </c>
      <c r="E1160" s="5">
        <v>1095.47</v>
      </c>
      <c r="F1160" s="5">
        <v>1084.8</v>
      </c>
      <c r="G1160" s="5">
        <v>32.869999999999997</v>
      </c>
      <c r="H1160" s="5">
        <v>1259.3699999999999</v>
      </c>
      <c r="I1160" s="5">
        <v>1270.07</v>
      </c>
      <c r="J1160" s="5">
        <v>27.99</v>
      </c>
      <c r="K1160" s="6">
        <f t="shared" si="48"/>
        <v>1177.42</v>
      </c>
      <c r="L1160" s="6">
        <f t="shared" si="49"/>
        <v>-163.89999999999986</v>
      </c>
      <c r="M1160" s="6">
        <f t="shared" si="50"/>
        <v>1177.4349999999999</v>
      </c>
      <c r="N1160" s="5">
        <f t="shared" si="51"/>
        <v>21.586320900051494</v>
      </c>
      <c r="O1160" s="6">
        <f t="shared" si="52"/>
        <v>-185.26999999999998</v>
      </c>
      <c r="P1160" s="6">
        <f t="shared" si="53"/>
        <v>43.172641800102987</v>
      </c>
      <c r="Q1160" s="6">
        <f t="shared" si="54"/>
        <v>0.15934356183374762</v>
      </c>
      <c r="R1160" s="5">
        <f t="shared" si="55"/>
        <v>0.49498939858596147</v>
      </c>
      <c r="S1160" s="5">
        <f t="shared" si="56"/>
        <v>21.370000000000118</v>
      </c>
      <c r="T1160" s="5">
        <f t="shared" si="57"/>
        <v>185.26999999999998</v>
      </c>
      <c r="U1160" s="5">
        <f t="shared" si="58"/>
        <v>4.2913750994862223</v>
      </c>
      <c r="V1160" s="5">
        <f t="shared" si="59"/>
        <v>6.9488450900574207E-4</v>
      </c>
      <c r="W1160" s="5">
        <f t="shared" si="60"/>
        <v>1.4999999999872671E-2</v>
      </c>
      <c r="X1160" s="5">
        <f t="shared" si="61"/>
        <v>1177.4349999999999</v>
      </c>
      <c r="Y1160" s="5">
        <f t="shared" si="62"/>
        <v>54.545422791208075</v>
      </c>
      <c r="Z1160" s="10">
        <f t="shared" si="63"/>
        <v>0.20863844324572592</v>
      </c>
      <c r="AA1160">
        <f t="shared" si="64"/>
        <v>163.89999999999986</v>
      </c>
    </row>
    <row r="1161" spans="1:27">
      <c r="A1161" s="1">
        <f t="shared" si="47"/>
        <v>200803</v>
      </c>
      <c r="B1161" s="1">
        <v>-2</v>
      </c>
      <c r="C1161" s="1">
        <v>4</v>
      </c>
      <c r="D1161" s="2">
        <v>3</v>
      </c>
      <c r="E1161" s="5">
        <v>4203.58</v>
      </c>
      <c r="F1161" s="5">
        <v>4054.57</v>
      </c>
      <c r="G1161" s="5">
        <v>92.28</v>
      </c>
      <c r="H1161" s="5">
        <v>3912.94</v>
      </c>
      <c r="I1161" s="5">
        <v>3767.96</v>
      </c>
      <c r="J1161" s="5">
        <v>91.98</v>
      </c>
      <c r="K1161" s="6">
        <f t="shared" si="48"/>
        <v>4058.26</v>
      </c>
      <c r="L1161" s="6">
        <f t="shared" si="49"/>
        <v>290.63999999999987</v>
      </c>
      <c r="M1161" s="6">
        <f t="shared" si="50"/>
        <v>3911.2650000000003</v>
      </c>
      <c r="N1161" s="5">
        <f t="shared" si="51"/>
        <v>65.1458340955122</v>
      </c>
      <c r="O1161" s="6">
        <f t="shared" si="52"/>
        <v>286.61000000000013</v>
      </c>
      <c r="P1161" s="6">
        <f t="shared" si="53"/>
        <v>130.2916681910244</v>
      </c>
      <c r="Q1161" s="6">
        <f t="shared" si="54"/>
        <v>3.2562596847482712E-3</v>
      </c>
      <c r="R1161" s="5">
        <f t="shared" si="55"/>
        <v>3.0930604051298546E-2</v>
      </c>
      <c r="S1161" s="5">
        <f t="shared" si="56"/>
        <v>4.0299999999997453</v>
      </c>
      <c r="T1161" s="5">
        <f t="shared" si="57"/>
        <v>286.61000000000013</v>
      </c>
      <c r="U1161" s="5">
        <f t="shared" si="58"/>
        <v>2.1997569298122186</v>
      </c>
      <c r="V1161" s="5">
        <f t="shared" si="59"/>
        <v>2.2563990781741508</v>
      </c>
      <c r="W1161" s="5">
        <f t="shared" si="60"/>
        <v>146.99499999999989</v>
      </c>
      <c r="X1161" s="5">
        <f t="shared" si="61"/>
        <v>3911.2650000000003</v>
      </c>
      <c r="Y1161" s="5">
        <f t="shared" si="62"/>
        <v>60.038604989930455</v>
      </c>
      <c r="Z1161" s="10">
        <f t="shared" si="63"/>
        <v>0.20935137926462294</v>
      </c>
      <c r="AA1161">
        <f t="shared" si="64"/>
        <v>290.63999999999987</v>
      </c>
    </row>
    <row r="1162" spans="1:27">
      <c r="A1162" s="1">
        <f t="shared" si="47"/>
        <v>400402</v>
      </c>
      <c r="B1162" s="1">
        <v>-4</v>
      </c>
      <c r="C1162" s="1">
        <v>2</v>
      </c>
      <c r="D1162" s="2">
        <v>2</v>
      </c>
      <c r="E1162" s="5">
        <v>3494.08</v>
      </c>
      <c r="F1162" s="5">
        <v>3753.89</v>
      </c>
      <c r="G1162" s="5">
        <v>159.94999999999999</v>
      </c>
      <c r="H1162" s="5">
        <v>3586.64</v>
      </c>
      <c r="I1162" s="5">
        <v>3887.66</v>
      </c>
      <c r="J1162" s="5">
        <v>90.05</v>
      </c>
      <c r="K1162" s="6">
        <f t="shared" si="48"/>
        <v>3540.3599999999997</v>
      </c>
      <c r="L1162" s="6">
        <f t="shared" si="49"/>
        <v>-92.559999999999945</v>
      </c>
      <c r="M1162" s="6">
        <f t="shared" si="50"/>
        <v>3820.7749999999996</v>
      </c>
      <c r="N1162" s="5">
        <f t="shared" si="51"/>
        <v>91.778272210801617</v>
      </c>
      <c r="O1162" s="6">
        <f t="shared" si="52"/>
        <v>-133.76999999999998</v>
      </c>
      <c r="P1162" s="6">
        <f t="shared" si="53"/>
        <v>183.55654442160323</v>
      </c>
      <c r="Q1162" s="6">
        <f t="shared" si="54"/>
        <v>0.51865364932572788</v>
      </c>
      <c r="R1162" s="5">
        <f t="shared" si="55"/>
        <v>0.22450847573893382</v>
      </c>
      <c r="S1162" s="5">
        <f t="shared" si="56"/>
        <v>41.210000000000036</v>
      </c>
      <c r="T1162" s="5">
        <f t="shared" si="57"/>
        <v>133.76999999999998</v>
      </c>
      <c r="U1162" s="5">
        <f t="shared" si="58"/>
        <v>0.72876726036392003</v>
      </c>
      <c r="V1162" s="5">
        <f t="shared" si="59"/>
        <v>3.0553527893391439</v>
      </c>
      <c r="W1162" s="5">
        <f t="shared" si="60"/>
        <v>280.41499999999996</v>
      </c>
      <c r="X1162" s="5">
        <f t="shared" si="61"/>
        <v>3820.7749999999996</v>
      </c>
      <c r="Y1162" s="5">
        <f t="shared" si="62"/>
        <v>41.630496063645914</v>
      </c>
      <c r="Z1162" s="10">
        <f t="shared" si="63"/>
        <v>0.20947553556441859</v>
      </c>
      <c r="AA1162">
        <f t="shared" si="64"/>
        <v>92.559999999999945</v>
      </c>
    </row>
    <row r="1163" spans="1:27">
      <c r="A1163" s="1">
        <f t="shared" si="47"/>
        <v>300408</v>
      </c>
      <c r="B1163" s="1">
        <v>-3</v>
      </c>
      <c r="C1163" s="1">
        <v>2</v>
      </c>
      <c r="D1163" s="2">
        <v>8</v>
      </c>
      <c r="E1163" s="5">
        <v>2719.99</v>
      </c>
      <c r="F1163" s="5">
        <v>3045.94</v>
      </c>
      <c r="G1163" s="5">
        <v>73.44</v>
      </c>
      <c r="H1163" s="5">
        <v>2702.91</v>
      </c>
      <c r="I1163" s="5">
        <v>3049.52</v>
      </c>
      <c r="J1163" s="5">
        <v>61.82</v>
      </c>
      <c r="K1163" s="6">
        <f t="shared" si="48"/>
        <v>2711.45</v>
      </c>
      <c r="L1163" s="6">
        <f t="shared" si="49"/>
        <v>17.079999999999927</v>
      </c>
      <c r="M1163" s="6">
        <f t="shared" si="50"/>
        <v>3047.73</v>
      </c>
      <c r="N1163" s="5">
        <f t="shared" si="51"/>
        <v>47.997775990143538</v>
      </c>
      <c r="O1163" s="6">
        <f t="shared" si="52"/>
        <v>-3.5799999999999272</v>
      </c>
      <c r="P1163" s="6">
        <f t="shared" si="53"/>
        <v>95.995551980287075</v>
      </c>
      <c r="Q1163" s="6">
        <f t="shared" si="54"/>
        <v>0.17055846971930771</v>
      </c>
      <c r="R1163" s="5">
        <f t="shared" si="55"/>
        <v>0.21521830515899776</v>
      </c>
      <c r="S1163" s="5">
        <f t="shared" si="56"/>
        <v>20.659999999999854</v>
      </c>
      <c r="T1163" s="5">
        <f t="shared" si="57"/>
        <v>3.5799999999999272</v>
      </c>
      <c r="U1163" s="5">
        <f t="shared" si="58"/>
        <v>3.7293394601607049E-2</v>
      </c>
      <c r="V1163" s="5">
        <f t="shared" si="59"/>
        <v>7.0061579534238447</v>
      </c>
      <c r="W1163" s="5">
        <f t="shared" si="60"/>
        <v>336.2800000000002</v>
      </c>
      <c r="X1163" s="5">
        <f t="shared" si="61"/>
        <v>3047.73</v>
      </c>
      <c r="Y1163" s="5">
        <f t="shared" si="62"/>
        <v>63.497317055395627</v>
      </c>
      <c r="Z1163" s="10">
        <f t="shared" si="63"/>
        <v>0.20996428267684006</v>
      </c>
      <c r="AA1163">
        <f t="shared" si="64"/>
        <v>17.079999999999927</v>
      </c>
    </row>
    <row r="1164" spans="1:27">
      <c r="A1164" s="1">
        <f t="shared" si="47"/>
        <v>100806</v>
      </c>
      <c r="B1164" s="1">
        <v>-1</v>
      </c>
      <c r="C1164" s="1">
        <v>4</v>
      </c>
      <c r="D1164" s="2">
        <v>6</v>
      </c>
      <c r="E1164" s="5">
        <v>4151.62</v>
      </c>
      <c r="F1164" s="5">
        <v>4210.8599999999997</v>
      </c>
      <c r="G1164" s="5">
        <v>98.74</v>
      </c>
      <c r="H1164" s="5">
        <v>4045.17</v>
      </c>
      <c r="I1164" s="5">
        <v>4105.57</v>
      </c>
      <c r="J1164" s="5">
        <v>120.72</v>
      </c>
      <c r="K1164" s="6">
        <f t="shared" si="48"/>
        <v>4098.3950000000004</v>
      </c>
      <c r="L1164" s="6">
        <f t="shared" si="49"/>
        <v>106.44999999999982</v>
      </c>
      <c r="M1164" s="6">
        <f t="shared" si="50"/>
        <v>4158.2150000000001</v>
      </c>
      <c r="N1164" s="5">
        <f t="shared" si="51"/>
        <v>77.97901320227129</v>
      </c>
      <c r="O1164" s="6">
        <f t="shared" si="52"/>
        <v>105.28999999999996</v>
      </c>
      <c r="P1164" s="6">
        <f t="shared" si="53"/>
        <v>155.95802640454258</v>
      </c>
      <c r="Q1164" s="6">
        <f t="shared" si="54"/>
        <v>-0.19832049673669755</v>
      </c>
      <c r="R1164" s="5">
        <f t="shared" si="55"/>
        <v>7.437898688143871E-3</v>
      </c>
      <c r="S1164" s="5">
        <f t="shared" si="56"/>
        <v>1.1599999999998545</v>
      </c>
      <c r="T1164" s="5">
        <f t="shared" si="57"/>
        <v>105.28999999999996</v>
      </c>
      <c r="U1164" s="5">
        <f t="shared" si="58"/>
        <v>0.67511754558169501</v>
      </c>
      <c r="V1164" s="5">
        <f t="shared" si="59"/>
        <v>0.76712948193934483</v>
      </c>
      <c r="W1164" s="5">
        <f t="shared" si="60"/>
        <v>59.819999999999709</v>
      </c>
      <c r="X1164" s="5">
        <f t="shared" si="61"/>
        <v>4158.2150000000001</v>
      </c>
      <c r="Y1164" s="5">
        <f t="shared" si="62"/>
        <v>53.324796368144909</v>
      </c>
      <c r="Z1164" s="10">
        <f t="shared" si="63"/>
        <v>0.21034495477667156</v>
      </c>
      <c r="AA1164">
        <f t="shared" si="64"/>
        <v>106.44999999999982</v>
      </c>
    </row>
    <row r="1165" spans="1:27">
      <c r="A1165" s="1">
        <f t="shared" si="47"/>
        <v>300605</v>
      </c>
      <c r="B1165" s="1">
        <v>-3</v>
      </c>
      <c r="C1165" s="1">
        <v>3</v>
      </c>
      <c r="D1165" s="2">
        <v>5</v>
      </c>
      <c r="E1165" s="5">
        <v>6531.25</v>
      </c>
      <c r="F1165" s="5">
        <v>6731.7</v>
      </c>
      <c r="G1165" s="5">
        <v>186.77</v>
      </c>
      <c r="H1165" s="5">
        <v>6268.07</v>
      </c>
      <c r="I1165" s="5">
        <v>6525.71</v>
      </c>
      <c r="J1165" s="5">
        <v>130.68</v>
      </c>
      <c r="K1165" s="6">
        <f t="shared" si="48"/>
        <v>6399.66</v>
      </c>
      <c r="L1165" s="6">
        <f t="shared" si="49"/>
        <v>263.18000000000029</v>
      </c>
      <c r="M1165" s="6">
        <f t="shared" si="50"/>
        <v>6628.7049999999999</v>
      </c>
      <c r="N1165" s="5">
        <f t="shared" si="51"/>
        <v>113.9740050406232</v>
      </c>
      <c r="O1165" s="6">
        <f t="shared" si="52"/>
        <v>205.98999999999978</v>
      </c>
      <c r="P1165" s="6">
        <f t="shared" si="53"/>
        <v>227.94801008124639</v>
      </c>
      <c r="Q1165" s="6">
        <f t="shared" si="54"/>
        <v>0.34268031767710139</v>
      </c>
      <c r="R1165" s="5">
        <f t="shared" si="55"/>
        <v>0.25089054289009394</v>
      </c>
      <c r="S1165" s="5">
        <f t="shared" si="56"/>
        <v>57.190000000000509</v>
      </c>
      <c r="T1165" s="5">
        <f t="shared" si="57"/>
        <v>205.98999999999978</v>
      </c>
      <c r="U1165" s="5">
        <f t="shared" si="58"/>
        <v>0.90367097272127872</v>
      </c>
      <c r="V1165" s="5">
        <f t="shared" si="59"/>
        <v>2.0096249133156521</v>
      </c>
      <c r="W1165" s="5">
        <f t="shared" si="60"/>
        <v>229.04500000000007</v>
      </c>
      <c r="X1165" s="5">
        <f t="shared" si="61"/>
        <v>6628.7049999999999</v>
      </c>
      <c r="Y1165" s="5">
        <f t="shared" si="62"/>
        <v>58.159797031238512</v>
      </c>
      <c r="Z1165" s="10">
        <f t="shared" si="63"/>
        <v>0.21064424986217875</v>
      </c>
      <c r="AA1165">
        <f t="shared" si="64"/>
        <v>263.18000000000029</v>
      </c>
    </row>
    <row r="1166" spans="1:27">
      <c r="A1166" s="1">
        <f t="shared" si="47"/>
        <v>400403</v>
      </c>
      <c r="B1166" s="1">
        <v>-4</v>
      </c>
      <c r="C1166" s="1">
        <v>2</v>
      </c>
      <c r="D1166" s="2">
        <v>3</v>
      </c>
      <c r="E1166" s="5">
        <v>2877.49</v>
      </c>
      <c r="F1166" s="5">
        <v>2801.56</v>
      </c>
      <c r="G1166" s="5">
        <v>77.7</v>
      </c>
      <c r="H1166" s="5">
        <v>2544.21</v>
      </c>
      <c r="I1166" s="5">
        <v>2454.23</v>
      </c>
      <c r="J1166" s="5">
        <v>62.21</v>
      </c>
      <c r="K1166" s="6">
        <f t="shared" si="48"/>
        <v>2710.85</v>
      </c>
      <c r="L1166" s="6">
        <f t="shared" si="49"/>
        <v>333.27999999999975</v>
      </c>
      <c r="M1166" s="6">
        <f t="shared" si="50"/>
        <v>2627.895</v>
      </c>
      <c r="N1166" s="5">
        <f t="shared" si="51"/>
        <v>49.767896529791173</v>
      </c>
      <c r="O1166" s="6">
        <f t="shared" si="52"/>
        <v>347.32999999999993</v>
      </c>
      <c r="P1166" s="6">
        <f t="shared" si="53"/>
        <v>99.535793059582346</v>
      </c>
      <c r="Q1166" s="6">
        <f t="shared" si="54"/>
        <v>0.21874675147272379</v>
      </c>
      <c r="R1166" s="5">
        <f t="shared" si="55"/>
        <v>0.14115525247877234</v>
      </c>
      <c r="S1166" s="5">
        <f t="shared" si="56"/>
        <v>14.050000000000182</v>
      </c>
      <c r="T1166" s="5">
        <f t="shared" si="57"/>
        <v>347.32999999999993</v>
      </c>
      <c r="U1166" s="5">
        <f t="shared" si="58"/>
        <v>3.4894984941958258</v>
      </c>
      <c r="V1166" s="5">
        <f t="shared" si="59"/>
        <v>1.6668375757119427</v>
      </c>
      <c r="W1166" s="5">
        <f t="shared" si="60"/>
        <v>82.954999999999927</v>
      </c>
      <c r="X1166" s="5">
        <f t="shared" si="61"/>
        <v>2627.895</v>
      </c>
      <c r="Y1166" s="5">
        <f t="shared" si="62"/>
        <v>52.803015261594112</v>
      </c>
      <c r="Z1166" s="10">
        <f t="shared" si="63"/>
        <v>0.21250882334623192</v>
      </c>
      <c r="AA1166">
        <f t="shared" si="64"/>
        <v>333.27999999999975</v>
      </c>
    </row>
    <row r="1167" spans="1:27">
      <c r="A1167" s="1">
        <f t="shared" si="47"/>
        <v>200804</v>
      </c>
      <c r="B1167" s="1">
        <v>-2</v>
      </c>
      <c r="C1167" s="1">
        <v>4</v>
      </c>
      <c r="D1167" s="2">
        <v>4</v>
      </c>
      <c r="E1167" s="5">
        <v>1268.74</v>
      </c>
      <c r="F1167" s="5">
        <v>1271.49</v>
      </c>
      <c r="G1167" s="5">
        <v>35.85</v>
      </c>
      <c r="H1167" s="5">
        <v>1463.44</v>
      </c>
      <c r="I1167" s="5">
        <v>1418.09</v>
      </c>
      <c r="J1167" s="5">
        <v>52.52</v>
      </c>
      <c r="K1167" s="6">
        <f t="shared" si="48"/>
        <v>1366.0900000000001</v>
      </c>
      <c r="L1167" s="6">
        <f t="shared" si="49"/>
        <v>-194.70000000000005</v>
      </c>
      <c r="M1167" s="6">
        <f t="shared" si="50"/>
        <v>1344.79</v>
      </c>
      <c r="N1167" s="5">
        <f t="shared" si="51"/>
        <v>31.794547095374703</v>
      </c>
      <c r="O1167" s="6">
        <f t="shared" si="52"/>
        <v>-146.59999999999991</v>
      </c>
      <c r="P1167" s="6">
        <f t="shared" si="53"/>
        <v>63.589094190749407</v>
      </c>
      <c r="Q1167" s="6">
        <f t="shared" si="54"/>
        <v>-0.36431342687057777</v>
      </c>
      <c r="R1167" s="5">
        <f t="shared" si="55"/>
        <v>0.75641901511780707</v>
      </c>
      <c r="S1167" s="5">
        <f t="shared" si="56"/>
        <v>48.100000000000136</v>
      </c>
      <c r="T1167" s="5">
        <f t="shared" si="57"/>
        <v>146.59999999999991</v>
      </c>
      <c r="U1167" s="5">
        <f t="shared" si="58"/>
        <v>2.3054267695690256</v>
      </c>
      <c r="V1167" s="5">
        <f t="shared" si="59"/>
        <v>0.66992619634134654</v>
      </c>
      <c r="W1167" s="5">
        <f t="shared" si="60"/>
        <v>21.300000000000182</v>
      </c>
      <c r="X1167" s="5">
        <f t="shared" si="61"/>
        <v>1344.79</v>
      </c>
      <c r="Y1167" s="5">
        <f t="shared" si="62"/>
        <v>42.296246459055006</v>
      </c>
      <c r="Z1167" s="10">
        <f t="shared" si="63"/>
        <v>0.21358838919754042</v>
      </c>
      <c r="AA1167">
        <f t="shared" si="64"/>
        <v>194.70000000000005</v>
      </c>
    </row>
    <row r="1168" spans="1:27">
      <c r="A1168" s="1">
        <f t="shared" si="47"/>
        <v>400206</v>
      </c>
      <c r="B1168" s="1">
        <v>-4</v>
      </c>
      <c r="C1168" s="1">
        <v>1</v>
      </c>
      <c r="D1168" s="2">
        <v>6</v>
      </c>
      <c r="E1168" s="5">
        <v>1855.84</v>
      </c>
      <c r="F1168" s="5">
        <v>1772.74</v>
      </c>
      <c r="G1168" s="5">
        <v>42.32</v>
      </c>
      <c r="H1168" s="5">
        <v>1616.12</v>
      </c>
      <c r="I1168" s="5">
        <v>1571.98</v>
      </c>
      <c r="J1168" s="5">
        <v>32.22</v>
      </c>
      <c r="K1168" s="6">
        <f t="shared" si="48"/>
        <v>1735.98</v>
      </c>
      <c r="L1168" s="6">
        <f t="shared" si="49"/>
        <v>239.72000000000003</v>
      </c>
      <c r="M1168" s="6">
        <f t="shared" si="50"/>
        <v>1672.3600000000001</v>
      </c>
      <c r="N1168" s="5">
        <f t="shared" si="51"/>
        <v>26.594693079635267</v>
      </c>
      <c r="O1168" s="6">
        <f t="shared" si="52"/>
        <v>200.76</v>
      </c>
      <c r="P1168" s="6">
        <f t="shared" si="53"/>
        <v>53.189386159270533</v>
      </c>
      <c r="Q1168" s="6">
        <f t="shared" si="54"/>
        <v>0.26610976141337422</v>
      </c>
      <c r="R1168" s="5">
        <f t="shared" si="55"/>
        <v>0.73247696228977033</v>
      </c>
      <c r="S1168" s="5">
        <f t="shared" si="56"/>
        <v>38.960000000000036</v>
      </c>
      <c r="T1168" s="5">
        <f t="shared" si="57"/>
        <v>200.76</v>
      </c>
      <c r="U1168" s="5">
        <f t="shared" si="58"/>
        <v>3.7744372420250039</v>
      </c>
      <c r="V1168" s="5">
        <f t="shared" si="59"/>
        <v>2.3922065883406094</v>
      </c>
      <c r="W1168" s="5">
        <f t="shared" si="60"/>
        <v>63.619999999999891</v>
      </c>
      <c r="X1168" s="5">
        <f t="shared" si="61"/>
        <v>1672.3600000000001</v>
      </c>
      <c r="Y1168" s="5">
        <f t="shared" si="62"/>
        <v>62.883222415550271</v>
      </c>
      <c r="Z1168" s="10">
        <f t="shared" si="63"/>
        <v>0.21426618958669144</v>
      </c>
      <c r="AA1168">
        <f t="shared" si="64"/>
        <v>239.72000000000003</v>
      </c>
    </row>
    <row r="1169" spans="1:27">
      <c r="A1169" s="1">
        <f t="shared" si="47"/>
        <v>100610</v>
      </c>
      <c r="B1169" s="1">
        <v>-1</v>
      </c>
      <c r="C1169" s="1">
        <v>3</v>
      </c>
      <c r="D1169" s="2">
        <v>10</v>
      </c>
      <c r="E1169" s="5">
        <v>2557.3000000000002</v>
      </c>
      <c r="F1169" s="5">
        <v>2705.32</v>
      </c>
      <c r="G1169" s="5">
        <v>66.86</v>
      </c>
      <c r="H1169" s="5">
        <v>2511.5100000000002</v>
      </c>
      <c r="I1169" s="5">
        <v>2690.55</v>
      </c>
      <c r="J1169" s="5">
        <v>56.55</v>
      </c>
      <c r="K1169" s="6">
        <f t="shared" si="48"/>
        <v>2534.4050000000002</v>
      </c>
      <c r="L1169" s="6">
        <f t="shared" si="49"/>
        <v>45.789999999999964</v>
      </c>
      <c r="M1169" s="6">
        <f t="shared" si="50"/>
        <v>2697.9350000000004</v>
      </c>
      <c r="N1169" s="5">
        <f t="shared" si="51"/>
        <v>43.784021343407915</v>
      </c>
      <c r="O1169" s="6">
        <f t="shared" si="52"/>
        <v>14.769999999999982</v>
      </c>
      <c r="P1169" s="6">
        <f t="shared" si="53"/>
        <v>87.568042686815829</v>
      </c>
      <c r="Q1169" s="6">
        <f t="shared" si="54"/>
        <v>0.16592725654560703</v>
      </c>
      <c r="R1169" s="5">
        <f t="shared" si="55"/>
        <v>0.35423881873141749</v>
      </c>
      <c r="S1169" s="5">
        <f t="shared" si="56"/>
        <v>31.019999999999982</v>
      </c>
      <c r="T1169" s="5">
        <f t="shared" si="57"/>
        <v>14.769999999999982</v>
      </c>
      <c r="U1169" s="5">
        <f t="shared" si="58"/>
        <v>0.16866883793239951</v>
      </c>
      <c r="V1169" s="5">
        <f t="shared" si="59"/>
        <v>3.7349241797001165</v>
      </c>
      <c r="W1169" s="5">
        <f t="shared" si="60"/>
        <v>163.5300000000002</v>
      </c>
      <c r="X1169" s="5">
        <f t="shared" si="61"/>
        <v>2697.9350000000004</v>
      </c>
      <c r="Y1169" s="5">
        <f t="shared" si="62"/>
        <v>61.619168756553677</v>
      </c>
      <c r="Z1169" s="10">
        <f t="shared" si="63"/>
        <v>0.21506045661627335</v>
      </c>
      <c r="AA1169">
        <f t="shared" si="64"/>
        <v>45.789999999999964</v>
      </c>
    </row>
    <row r="1170" spans="1:27">
      <c r="A1170" s="1">
        <f t="shared" si="47"/>
        <v>400404</v>
      </c>
      <c r="B1170" s="1">
        <v>-4</v>
      </c>
      <c r="C1170" s="1">
        <v>2</v>
      </c>
      <c r="D1170" s="2">
        <v>4</v>
      </c>
      <c r="E1170" s="5">
        <v>4144.3100000000004</v>
      </c>
      <c r="F1170" s="5">
        <v>4539.3</v>
      </c>
      <c r="G1170" s="5">
        <v>133.03</v>
      </c>
      <c r="H1170" s="5">
        <v>4351.38</v>
      </c>
      <c r="I1170" s="5">
        <v>4694.55</v>
      </c>
      <c r="J1170" s="5">
        <v>92.1</v>
      </c>
      <c r="K1170" s="6">
        <f t="shared" si="48"/>
        <v>4247.8450000000003</v>
      </c>
      <c r="L1170" s="6">
        <f t="shared" si="49"/>
        <v>-207.06999999999971</v>
      </c>
      <c r="M1170" s="6">
        <f t="shared" si="50"/>
        <v>4616.9250000000002</v>
      </c>
      <c r="N1170" s="5">
        <f t="shared" si="51"/>
        <v>80.900233157884031</v>
      </c>
      <c r="O1170" s="6">
        <f t="shared" si="52"/>
        <v>-155.25</v>
      </c>
      <c r="P1170" s="6">
        <f t="shared" si="53"/>
        <v>161.80046631576806</v>
      </c>
      <c r="Q1170" s="6">
        <f t="shared" si="54"/>
        <v>0.35197804773983488</v>
      </c>
      <c r="R1170" s="5">
        <f t="shared" si="55"/>
        <v>0.32027101763024807</v>
      </c>
      <c r="S1170" s="5">
        <f t="shared" si="56"/>
        <v>51.819999999999709</v>
      </c>
      <c r="T1170" s="5">
        <f t="shared" si="57"/>
        <v>155.25</v>
      </c>
      <c r="U1170" s="5">
        <f t="shared" si="58"/>
        <v>0.95951515799105147</v>
      </c>
      <c r="V1170" s="5">
        <f t="shared" si="59"/>
        <v>4.5621623769576454</v>
      </c>
      <c r="W1170" s="5">
        <f t="shared" si="60"/>
        <v>369.07999999999993</v>
      </c>
      <c r="X1170" s="5">
        <f t="shared" si="61"/>
        <v>4616.9250000000002</v>
      </c>
      <c r="Y1170" s="5">
        <f t="shared" si="62"/>
        <v>57.069365807508348</v>
      </c>
      <c r="Z1170" s="10">
        <f t="shared" si="63"/>
        <v>0.21668410186259629</v>
      </c>
      <c r="AA1170">
        <f t="shared" si="64"/>
        <v>207.06999999999971</v>
      </c>
    </row>
    <row r="1171" spans="1:27">
      <c r="A1171" s="1">
        <f t="shared" si="47"/>
        <v>300210</v>
      </c>
      <c r="B1171" s="1">
        <v>-3</v>
      </c>
      <c r="C1171" s="1">
        <v>1</v>
      </c>
      <c r="D1171" s="2">
        <v>10</v>
      </c>
      <c r="E1171" s="5">
        <v>2488.63</v>
      </c>
      <c r="F1171" s="5">
        <v>2408.33</v>
      </c>
      <c r="G1171" s="5">
        <v>62.65</v>
      </c>
      <c r="H1171" s="5">
        <v>2612.4</v>
      </c>
      <c r="I1171" s="5">
        <v>2590.54</v>
      </c>
      <c r="J1171" s="5">
        <v>46.67</v>
      </c>
      <c r="K1171" s="6">
        <f t="shared" si="48"/>
        <v>2550.5150000000003</v>
      </c>
      <c r="L1171" s="6">
        <f t="shared" si="49"/>
        <v>-123.76999999999998</v>
      </c>
      <c r="M1171" s="6">
        <f t="shared" si="50"/>
        <v>2499.4349999999999</v>
      </c>
      <c r="N1171" s="5">
        <f t="shared" si="51"/>
        <v>39.061206458582404</v>
      </c>
      <c r="O1171" s="6">
        <f t="shared" si="52"/>
        <v>-182.21000000000004</v>
      </c>
      <c r="P1171" s="6">
        <f t="shared" si="53"/>
        <v>78.122412917164809</v>
      </c>
      <c r="Q1171" s="6">
        <f t="shared" si="54"/>
        <v>0.28623655796287772</v>
      </c>
      <c r="R1171" s="5">
        <f t="shared" si="55"/>
        <v>0.7480567716458717</v>
      </c>
      <c r="S1171" s="5">
        <f t="shared" si="56"/>
        <v>58.440000000000055</v>
      </c>
      <c r="T1171" s="5">
        <f t="shared" si="57"/>
        <v>182.21000000000004</v>
      </c>
      <c r="U1171" s="5">
        <f t="shared" si="58"/>
        <v>2.3323652354824467</v>
      </c>
      <c r="V1171" s="5">
        <f t="shared" si="59"/>
        <v>1.3076913037532985</v>
      </c>
      <c r="W1171" s="5">
        <f t="shared" si="60"/>
        <v>51.080000000000382</v>
      </c>
      <c r="X1171" s="5">
        <f t="shared" si="61"/>
        <v>2499.4349999999999</v>
      </c>
      <c r="Y1171" s="5">
        <f t="shared" si="62"/>
        <v>63.987654929455772</v>
      </c>
      <c r="Z1171" s="10">
        <f t="shared" si="63"/>
        <v>0.21711517680714998</v>
      </c>
      <c r="AA1171">
        <f t="shared" si="64"/>
        <v>123.76999999999998</v>
      </c>
    </row>
    <row r="1172" spans="1:27">
      <c r="A1172" s="1">
        <f t="shared" si="47"/>
        <v>300606</v>
      </c>
      <c r="B1172" s="1">
        <v>-3</v>
      </c>
      <c r="C1172" s="1">
        <v>3</v>
      </c>
      <c r="D1172" s="2">
        <v>6</v>
      </c>
      <c r="E1172" s="5">
        <v>3101.11</v>
      </c>
      <c r="F1172" s="5">
        <v>3151.95</v>
      </c>
      <c r="G1172" s="5">
        <v>95.99</v>
      </c>
      <c r="H1172" s="5">
        <v>3218.88</v>
      </c>
      <c r="I1172" s="5">
        <v>3265.37</v>
      </c>
      <c r="J1172" s="5">
        <v>65.92</v>
      </c>
      <c r="K1172" s="6">
        <f t="shared" si="48"/>
        <v>3159.9949999999999</v>
      </c>
      <c r="L1172" s="6">
        <f t="shared" si="49"/>
        <v>-117.76999999999998</v>
      </c>
      <c r="M1172" s="6">
        <f t="shared" si="50"/>
        <v>3208.66</v>
      </c>
      <c r="N1172" s="5">
        <f t="shared" si="51"/>
        <v>58.222689949881222</v>
      </c>
      <c r="O1172" s="6">
        <f t="shared" si="52"/>
        <v>-113.42000000000007</v>
      </c>
      <c r="P1172" s="6">
        <f t="shared" si="53"/>
        <v>116.44537989976244</v>
      </c>
      <c r="Q1172" s="6">
        <f t="shared" si="54"/>
        <v>0.359056321030089</v>
      </c>
      <c r="R1172" s="5">
        <f t="shared" si="55"/>
        <v>3.7356570125362129E-2</v>
      </c>
      <c r="S1172" s="5">
        <f t="shared" si="56"/>
        <v>4.3499999999999091</v>
      </c>
      <c r="T1172" s="5">
        <f t="shared" si="57"/>
        <v>113.42000000000007</v>
      </c>
      <c r="U1172" s="5">
        <f t="shared" si="58"/>
        <v>0.9740188927858997</v>
      </c>
      <c r="V1172" s="5">
        <f t="shared" si="59"/>
        <v>0.83584252190840669</v>
      </c>
      <c r="W1172" s="5">
        <f t="shared" si="60"/>
        <v>48.664999999999964</v>
      </c>
      <c r="X1172" s="5">
        <f t="shared" si="61"/>
        <v>3208.66</v>
      </c>
      <c r="Y1172" s="5">
        <f t="shared" si="62"/>
        <v>55.110129792389394</v>
      </c>
      <c r="Z1172" s="10">
        <f t="shared" si="63"/>
        <v>0.2172256890885606</v>
      </c>
      <c r="AA1172">
        <f t="shared" si="64"/>
        <v>117.76999999999998</v>
      </c>
    </row>
    <row r="1173" spans="1:27">
      <c r="A1173" s="1">
        <f t="shared" si="47"/>
        <v>100412</v>
      </c>
      <c r="B1173" s="1">
        <v>-1</v>
      </c>
      <c r="C1173" s="1">
        <v>2</v>
      </c>
      <c r="D1173" s="2">
        <v>12</v>
      </c>
      <c r="E1173" s="5">
        <v>670.87</v>
      </c>
      <c r="F1173" s="5">
        <v>688.21</v>
      </c>
      <c r="G1173" s="5">
        <v>24.45</v>
      </c>
      <c r="H1173" s="5">
        <v>664.14</v>
      </c>
      <c r="I1173" s="5">
        <v>725.21</v>
      </c>
      <c r="J1173" s="5">
        <v>20.34</v>
      </c>
      <c r="K1173" s="6">
        <f t="shared" si="48"/>
        <v>667.505</v>
      </c>
      <c r="L1173" s="6">
        <f t="shared" si="49"/>
        <v>6.7300000000000182</v>
      </c>
      <c r="M1173" s="6">
        <f t="shared" si="50"/>
        <v>706.71</v>
      </c>
      <c r="N1173" s="5">
        <f t="shared" si="51"/>
        <v>15.902186170460967</v>
      </c>
      <c r="O1173" s="6">
        <f t="shared" si="52"/>
        <v>-37</v>
      </c>
      <c r="P1173" s="6">
        <f t="shared" si="53"/>
        <v>31.804372340921933</v>
      </c>
      <c r="Q1173" s="6">
        <f t="shared" si="54"/>
        <v>0.18199071277122972</v>
      </c>
      <c r="R1173" s="5">
        <f t="shared" si="55"/>
        <v>1.3749681814576691</v>
      </c>
      <c r="S1173" s="5">
        <f t="shared" si="56"/>
        <v>43.730000000000018</v>
      </c>
      <c r="T1173" s="5">
        <f t="shared" si="57"/>
        <v>37</v>
      </c>
      <c r="U1173" s="5">
        <f t="shared" si="58"/>
        <v>1.1633620561155666</v>
      </c>
      <c r="V1173" s="5">
        <f t="shared" si="59"/>
        <v>2.4653842924330185</v>
      </c>
      <c r="W1173" s="5">
        <f t="shared" si="60"/>
        <v>39.205000000000041</v>
      </c>
      <c r="X1173" s="5">
        <f t="shared" si="61"/>
        <v>706.71</v>
      </c>
      <c r="Y1173" s="5">
        <f t="shared" si="62"/>
        <v>44.441059387969311</v>
      </c>
      <c r="Z1173" s="10">
        <f t="shared" si="63"/>
        <v>0.21735914979590806</v>
      </c>
      <c r="AA1173">
        <f t="shared" si="64"/>
        <v>6.7300000000000182</v>
      </c>
    </row>
    <row r="1174" spans="1:27">
      <c r="A1174" s="1">
        <f t="shared" si="47"/>
        <v>100213</v>
      </c>
      <c r="B1174" s="1">
        <v>-1</v>
      </c>
      <c r="C1174" s="1">
        <v>1</v>
      </c>
      <c r="D1174" s="2">
        <v>13</v>
      </c>
      <c r="E1174" s="5">
        <v>243.66</v>
      </c>
      <c r="F1174" s="5">
        <v>229.09</v>
      </c>
      <c r="G1174" s="5">
        <v>17.98</v>
      </c>
      <c r="H1174" s="5">
        <v>279.13</v>
      </c>
      <c r="I1174" s="5">
        <v>307.54000000000002</v>
      </c>
      <c r="J1174" s="5">
        <v>15.66</v>
      </c>
      <c r="K1174" s="6">
        <f t="shared" si="48"/>
        <v>261.39499999999998</v>
      </c>
      <c r="L1174" s="6">
        <f t="shared" si="49"/>
        <v>-35.47</v>
      </c>
      <c r="M1174" s="6">
        <f t="shared" si="50"/>
        <v>268.315</v>
      </c>
      <c r="N1174" s="5">
        <f t="shared" si="51"/>
        <v>11.921786778834791</v>
      </c>
      <c r="O1174" s="6">
        <f t="shared" si="52"/>
        <v>-78.450000000000017</v>
      </c>
      <c r="P1174" s="6">
        <f t="shared" si="53"/>
        <v>23.843573557669583</v>
      </c>
      <c r="Q1174" s="6">
        <f t="shared" si="54"/>
        <v>0.13727810650887579</v>
      </c>
      <c r="R1174" s="5">
        <f t="shared" si="55"/>
        <v>1.8025821463400131</v>
      </c>
      <c r="S1174" s="5">
        <f t="shared" si="56"/>
        <v>42.980000000000018</v>
      </c>
      <c r="T1174" s="5">
        <f t="shared" si="57"/>
        <v>78.450000000000017</v>
      </c>
      <c r="U1174" s="5">
        <f t="shared" si="58"/>
        <v>3.290194727323732</v>
      </c>
      <c r="V1174" s="5">
        <f t="shared" si="59"/>
        <v>0.58044990473117331</v>
      </c>
      <c r="W1174" s="5">
        <f t="shared" si="60"/>
        <v>6.9200000000000159</v>
      </c>
      <c r="X1174" s="5">
        <f t="shared" si="61"/>
        <v>268.315</v>
      </c>
      <c r="Y1174" s="5">
        <f t="shared" si="62"/>
        <v>22.506274015598901</v>
      </c>
      <c r="Z1174" s="10">
        <f t="shared" si="63"/>
        <v>0.21790594301211705</v>
      </c>
      <c r="AA1174">
        <f t="shared" si="64"/>
        <v>35.47</v>
      </c>
    </row>
    <row r="1175" spans="1:27">
      <c r="A1175" s="1">
        <f t="shared" si="47"/>
        <v>100807</v>
      </c>
      <c r="B1175" s="1">
        <v>-1</v>
      </c>
      <c r="C1175" s="1">
        <v>4</v>
      </c>
      <c r="D1175" s="2">
        <v>7</v>
      </c>
      <c r="E1175" s="5">
        <v>4255.26</v>
      </c>
      <c r="F1175" s="5">
        <v>3799.42</v>
      </c>
      <c r="G1175" s="5">
        <v>94.3</v>
      </c>
      <c r="H1175" s="5">
        <v>4691.8100000000004</v>
      </c>
      <c r="I1175" s="5">
        <v>4234.49</v>
      </c>
      <c r="J1175" s="5">
        <v>121.32</v>
      </c>
      <c r="K1175" s="6">
        <f t="shared" si="48"/>
        <v>4473.5349999999999</v>
      </c>
      <c r="L1175" s="6">
        <f t="shared" si="49"/>
        <v>-436.55000000000018</v>
      </c>
      <c r="M1175" s="6">
        <f t="shared" si="50"/>
        <v>4016.9549999999999</v>
      </c>
      <c r="N1175" s="5">
        <f t="shared" si="51"/>
        <v>76.829409082720389</v>
      </c>
      <c r="O1175" s="6">
        <f t="shared" si="52"/>
        <v>-435.06999999999971</v>
      </c>
      <c r="P1175" s="6">
        <f t="shared" si="53"/>
        <v>153.65881816544078</v>
      </c>
      <c r="Q1175" s="6">
        <f t="shared" si="54"/>
        <v>-0.24675127716990466</v>
      </c>
      <c r="R1175" s="5">
        <f t="shared" si="55"/>
        <v>9.6317283815562892E-3</v>
      </c>
      <c r="S1175" s="5">
        <f t="shared" si="56"/>
        <v>1.4800000000004729</v>
      </c>
      <c r="T1175" s="5">
        <f t="shared" si="57"/>
        <v>435.06999999999971</v>
      </c>
      <c r="U1175" s="5">
        <f t="shared" si="58"/>
        <v>2.8314027479475357</v>
      </c>
      <c r="V1175" s="5">
        <f t="shared" si="59"/>
        <v>5.9427764114183299</v>
      </c>
      <c r="W1175" s="5">
        <f t="shared" si="60"/>
        <v>456.57999999999993</v>
      </c>
      <c r="X1175" s="5">
        <f t="shared" si="61"/>
        <v>4016.9549999999999</v>
      </c>
      <c r="Y1175" s="5">
        <f t="shared" si="62"/>
        <v>52.284080379624427</v>
      </c>
      <c r="Z1175" s="10">
        <f t="shared" si="63"/>
        <v>0.21811235636707976</v>
      </c>
      <c r="AA1175">
        <f t="shared" si="64"/>
        <v>436.55000000000018</v>
      </c>
    </row>
    <row r="1176" spans="1:27">
      <c r="A1176" s="1">
        <f t="shared" si="47"/>
        <v>200212</v>
      </c>
      <c r="B1176" s="1">
        <v>-2</v>
      </c>
      <c r="C1176" s="1">
        <v>1</v>
      </c>
      <c r="D1176" s="2">
        <v>12</v>
      </c>
      <c r="E1176" s="5">
        <v>10250.11</v>
      </c>
      <c r="F1176" s="5">
        <v>10304.18</v>
      </c>
      <c r="G1176" s="5">
        <v>241.04</v>
      </c>
      <c r="H1176" s="5">
        <v>10636.91</v>
      </c>
      <c r="I1176" s="5">
        <v>10700.99</v>
      </c>
      <c r="J1176" s="5">
        <v>180.38</v>
      </c>
      <c r="K1176" s="6">
        <f t="shared" si="48"/>
        <v>10443.51</v>
      </c>
      <c r="L1176" s="6">
        <f t="shared" si="49"/>
        <v>-386.79999999999927</v>
      </c>
      <c r="M1176" s="6">
        <f t="shared" si="50"/>
        <v>10502.584999999999</v>
      </c>
      <c r="N1176" s="5">
        <f t="shared" si="51"/>
        <v>150.5300850328598</v>
      </c>
      <c r="O1176" s="6">
        <f t="shared" si="52"/>
        <v>-396.80999999999949</v>
      </c>
      <c r="P1176" s="6">
        <f t="shared" si="53"/>
        <v>301.0601700657196</v>
      </c>
      <c r="Q1176" s="6">
        <f t="shared" si="54"/>
        <v>0.28204015422978634</v>
      </c>
      <c r="R1176" s="5">
        <f t="shared" si="55"/>
        <v>3.324916742661474E-2</v>
      </c>
      <c r="S1176" s="5">
        <f t="shared" si="56"/>
        <v>10.010000000000218</v>
      </c>
      <c r="T1176" s="5">
        <f t="shared" si="57"/>
        <v>396.80999999999949</v>
      </c>
      <c r="U1176" s="5">
        <f t="shared" si="58"/>
        <v>1.3180421704849841</v>
      </c>
      <c r="V1176" s="5">
        <f t="shared" si="59"/>
        <v>0.3924464666787586</v>
      </c>
      <c r="W1176" s="5">
        <f t="shared" si="60"/>
        <v>59.074999999998909</v>
      </c>
      <c r="X1176" s="5">
        <f t="shared" si="61"/>
        <v>10502.584999999999</v>
      </c>
      <c r="Y1176" s="5">
        <f t="shared" si="62"/>
        <v>69.770670744704276</v>
      </c>
      <c r="Z1176" s="10">
        <f t="shared" si="63"/>
        <v>0.21812381804837364</v>
      </c>
      <c r="AA1176">
        <f t="shared" si="64"/>
        <v>386.79999999999927</v>
      </c>
    </row>
    <row r="1177" spans="1:27">
      <c r="A1177" s="1">
        <f t="shared" si="47"/>
        <v>200411</v>
      </c>
      <c r="B1177" s="1">
        <v>-2</v>
      </c>
      <c r="C1177" s="1">
        <v>2</v>
      </c>
      <c r="D1177" s="2">
        <v>11</v>
      </c>
      <c r="E1177" s="5">
        <v>1455.74</v>
      </c>
      <c r="F1177" s="5">
        <v>1674.15</v>
      </c>
      <c r="G1177" s="5">
        <v>44.74</v>
      </c>
      <c r="H1177" s="5">
        <v>1416.8</v>
      </c>
      <c r="I1177" s="5">
        <v>1655.61</v>
      </c>
      <c r="J1177" s="5">
        <v>32.68</v>
      </c>
      <c r="K1177" s="6">
        <f t="shared" si="48"/>
        <v>1436.27</v>
      </c>
      <c r="L1177" s="6">
        <f t="shared" si="49"/>
        <v>38.940000000000055</v>
      </c>
      <c r="M1177" s="6">
        <f t="shared" si="50"/>
        <v>1664.88</v>
      </c>
      <c r="N1177" s="5">
        <f t="shared" si="51"/>
        <v>27.702211103087059</v>
      </c>
      <c r="O1177" s="6">
        <f t="shared" si="52"/>
        <v>18.540000000000191</v>
      </c>
      <c r="P1177" s="6">
        <f t="shared" si="53"/>
        <v>55.404422206174118</v>
      </c>
      <c r="Q1177" s="6">
        <f t="shared" si="54"/>
        <v>0.30416666395191644</v>
      </c>
      <c r="R1177" s="5">
        <f t="shared" si="55"/>
        <v>0.36820165589104442</v>
      </c>
      <c r="S1177" s="5">
        <f t="shared" si="56"/>
        <v>20.399999999999864</v>
      </c>
      <c r="T1177" s="5">
        <f t="shared" si="57"/>
        <v>18.540000000000191</v>
      </c>
      <c r="U1177" s="5">
        <f t="shared" si="58"/>
        <v>0.33463032844216078</v>
      </c>
      <c r="V1177" s="5">
        <f t="shared" si="59"/>
        <v>8.2524098581619878</v>
      </c>
      <c r="W1177" s="5">
        <f t="shared" si="60"/>
        <v>228.61000000000013</v>
      </c>
      <c r="X1177" s="5">
        <f t="shared" si="61"/>
        <v>1664.88</v>
      </c>
      <c r="Y1177" s="5">
        <f t="shared" si="62"/>
        <v>60.099173809792767</v>
      </c>
      <c r="Z1177" s="10">
        <f t="shared" si="63"/>
        <v>0.2187509999977143</v>
      </c>
      <c r="AA1177">
        <f t="shared" si="64"/>
        <v>38.940000000000055</v>
      </c>
    </row>
    <row r="1178" spans="1:27">
      <c r="A1178" s="1">
        <f t="shared" si="47"/>
        <v>200609</v>
      </c>
      <c r="B1178" s="1">
        <v>-2</v>
      </c>
      <c r="C1178" s="1">
        <v>3</v>
      </c>
      <c r="D1178" s="2">
        <v>9</v>
      </c>
      <c r="E1178" s="5">
        <v>1131.8900000000001</v>
      </c>
      <c r="F1178" s="5">
        <v>1028.0899999999999</v>
      </c>
      <c r="G1178" s="5">
        <v>38.47</v>
      </c>
      <c r="H1178" s="5">
        <v>1157.9100000000001</v>
      </c>
      <c r="I1178" s="5">
        <v>1015.89</v>
      </c>
      <c r="J1178" s="5">
        <v>25.22</v>
      </c>
      <c r="K1178" s="6">
        <f t="shared" si="48"/>
        <v>1144.9000000000001</v>
      </c>
      <c r="L1178" s="6">
        <f t="shared" si="49"/>
        <v>-26.019999999999982</v>
      </c>
      <c r="M1178" s="6">
        <f t="shared" si="50"/>
        <v>1021.99</v>
      </c>
      <c r="N1178" s="5">
        <f t="shared" si="51"/>
        <v>22.99994184775257</v>
      </c>
      <c r="O1178" s="6">
        <f t="shared" si="52"/>
        <v>12.199999999999932</v>
      </c>
      <c r="P1178" s="6">
        <f t="shared" si="53"/>
        <v>45.99988369550514</v>
      </c>
      <c r="Q1178" s="6">
        <f t="shared" si="54"/>
        <v>0.3988169977986184</v>
      </c>
      <c r="R1178" s="5">
        <f t="shared" si="55"/>
        <v>0.83087166595889816</v>
      </c>
      <c r="S1178" s="5">
        <f t="shared" si="56"/>
        <v>38.219999999999914</v>
      </c>
      <c r="T1178" s="5">
        <f t="shared" si="57"/>
        <v>12.199999999999932</v>
      </c>
      <c r="U1178" s="5">
        <f t="shared" si="58"/>
        <v>0.26521806187070968</v>
      </c>
      <c r="V1178" s="5">
        <f t="shared" si="59"/>
        <v>5.3439265548408414</v>
      </c>
      <c r="W1178" s="5">
        <f t="shared" si="60"/>
        <v>122.91000000000008</v>
      </c>
      <c r="X1178" s="5">
        <f t="shared" si="61"/>
        <v>1021.99</v>
      </c>
      <c r="Y1178" s="5">
        <f t="shared" si="62"/>
        <v>44.434460172335754</v>
      </c>
      <c r="Z1178" s="10">
        <f t="shared" si="63"/>
        <v>0.21881956036881162</v>
      </c>
      <c r="AA1178">
        <f t="shared" si="64"/>
        <v>26.019999999999982</v>
      </c>
    </row>
    <row r="1179" spans="1:27">
      <c r="A1179" s="1">
        <f t="shared" si="47"/>
        <v>200805</v>
      </c>
      <c r="B1179" s="1">
        <v>-2</v>
      </c>
      <c r="C1179" s="1">
        <v>4</v>
      </c>
      <c r="D1179" s="2">
        <v>5</v>
      </c>
      <c r="E1179" s="5">
        <v>148.41</v>
      </c>
      <c r="F1179" s="5">
        <v>135.41</v>
      </c>
      <c r="G1179" s="5">
        <v>10.92</v>
      </c>
      <c r="H1179" s="5">
        <v>151.66999999999999</v>
      </c>
      <c r="I1179" s="5">
        <v>154.74</v>
      </c>
      <c r="J1179" s="5">
        <v>12.34</v>
      </c>
      <c r="K1179" s="6">
        <f t="shared" si="48"/>
        <v>150.04</v>
      </c>
      <c r="L1179" s="6">
        <f t="shared" si="49"/>
        <v>-3.2599999999999909</v>
      </c>
      <c r="M1179" s="6">
        <f t="shared" si="50"/>
        <v>145.07499999999999</v>
      </c>
      <c r="N1179" s="5">
        <f t="shared" si="51"/>
        <v>8.2389623133013536</v>
      </c>
      <c r="O1179" s="6">
        <f t="shared" si="52"/>
        <v>-19.330000000000013</v>
      </c>
      <c r="P1179" s="6">
        <f t="shared" si="53"/>
        <v>16.477924626602707</v>
      </c>
      <c r="Q1179" s="6">
        <f t="shared" si="54"/>
        <v>-0.12164465494508733</v>
      </c>
      <c r="R1179" s="5">
        <f t="shared" si="55"/>
        <v>0.97524417450337686</v>
      </c>
      <c r="S1179" s="5">
        <f t="shared" si="56"/>
        <v>16.070000000000022</v>
      </c>
      <c r="T1179" s="5">
        <f t="shared" si="57"/>
        <v>19.330000000000013</v>
      </c>
      <c r="U1179" s="5">
        <f t="shared" si="58"/>
        <v>1.1730846230958469</v>
      </c>
      <c r="V1179" s="5">
        <f t="shared" si="59"/>
        <v>0.60262443390283293</v>
      </c>
      <c r="W1179" s="5">
        <f t="shared" si="60"/>
        <v>4.9650000000000034</v>
      </c>
      <c r="X1179" s="5">
        <f t="shared" si="61"/>
        <v>145.07499999999999</v>
      </c>
      <c r="Y1179" s="5">
        <f t="shared" si="62"/>
        <v>17.608406797271588</v>
      </c>
      <c r="Z1179" s="10">
        <f t="shared" si="63"/>
        <v>0.21891550881561589</v>
      </c>
      <c r="AA1179">
        <f t="shared" si="64"/>
        <v>3.2599999999999909</v>
      </c>
    </row>
    <row r="1180" spans="1:27">
      <c r="A1180" s="1">
        <f t="shared" si="47"/>
        <v>300409</v>
      </c>
      <c r="B1180" s="1">
        <v>-3</v>
      </c>
      <c r="C1180" s="1">
        <v>2</v>
      </c>
      <c r="D1180" s="2">
        <v>9</v>
      </c>
      <c r="E1180" s="5">
        <v>2899.84</v>
      </c>
      <c r="F1180" s="5">
        <v>3250.4</v>
      </c>
      <c r="G1180" s="5">
        <v>79.510000000000005</v>
      </c>
      <c r="H1180" s="5">
        <v>3039.4</v>
      </c>
      <c r="I1180" s="5">
        <v>3347.14</v>
      </c>
      <c r="J1180" s="5">
        <v>66.959999999999994</v>
      </c>
      <c r="K1180" s="6">
        <f t="shared" si="48"/>
        <v>2969.62</v>
      </c>
      <c r="L1180" s="6">
        <f t="shared" si="49"/>
        <v>-139.55999999999995</v>
      </c>
      <c r="M1180" s="6">
        <f t="shared" si="50"/>
        <v>3298.77</v>
      </c>
      <c r="N1180" s="5">
        <f t="shared" si="51"/>
        <v>51.974709474897502</v>
      </c>
      <c r="O1180" s="6">
        <f t="shared" si="52"/>
        <v>-96.739999999999782</v>
      </c>
      <c r="P1180" s="6">
        <f t="shared" si="53"/>
        <v>103.949418949795</v>
      </c>
      <c r="Q1180" s="6">
        <f t="shared" si="54"/>
        <v>0.17011721929990425</v>
      </c>
      <c r="R1180" s="5">
        <f t="shared" si="55"/>
        <v>0.41193111450369113</v>
      </c>
      <c r="S1180" s="5">
        <f t="shared" si="56"/>
        <v>42.820000000000164</v>
      </c>
      <c r="T1180" s="5">
        <f t="shared" si="57"/>
        <v>96.739999999999782</v>
      </c>
      <c r="U1180" s="5">
        <f t="shared" si="58"/>
        <v>0.93064493267367665</v>
      </c>
      <c r="V1180" s="5">
        <f t="shared" si="59"/>
        <v>6.3328877318491097</v>
      </c>
      <c r="W1180" s="5">
        <f t="shared" si="60"/>
        <v>329.15000000000009</v>
      </c>
      <c r="X1180" s="5">
        <f t="shared" si="61"/>
        <v>3298.77</v>
      </c>
      <c r="Y1180" s="5">
        <f t="shared" si="62"/>
        <v>63.468753040230546</v>
      </c>
      <c r="Z1180" s="10">
        <f t="shared" si="63"/>
        <v>0.22008407484413767</v>
      </c>
      <c r="AA1180">
        <f t="shared" si="64"/>
        <v>139.55999999999995</v>
      </c>
    </row>
    <row r="1181" spans="1:27">
      <c r="A1181" s="1">
        <f t="shared" si="47"/>
        <v>400207</v>
      </c>
      <c r="B1181" s="1">
        <v>-4</v>
      </c>
      <c r="C1181" s="1">
        <v>1</v>
      </c>
      <c r="D1181" s="2">
        <v>7</v>
      </c>
      <c r="E1181" s="5">
        <v>3359.1</v>
      </c>
      <c r="F1181" s="5">
        <v>3403.1</v>
      </c>
      <c r="G1181" s="5">
        <v>83.64</v>
      </c>
      <c r="H1181" s="5">
        <v>3569.04</v>
      </c>
      <c r="I1181" s="5">
        <v>3636.68</v>
      </c>
      <c r="J1181" s="5">
        <v>71.28</v>
      </c>
      <c r="K1181" s="6">
        <f t="shared" si="48"/>
        <v>3464.0699999999997</v>
      </c>
      <c r="L1181" s="6">
        <f t="shared" si="49"/>
        <v>-209.94000000000005</v>
      </c>
      <c r="M1181" s="6">
        <f t="shared" si="50"/>
        <v>3519.89</v>
      </c>
      <c r="N1181" s="5">
        <f t="shared" si="51"/>
        <v>54.94653765252184</v>
      </c>
      <c r="O1181" s="6">
        <f t="shared" si="52"/>
        <v>-233.57999999999993</v>
      </c>
      <c r="P1181" s="6">
        <f t="shared" si="53"/>
        <v>109.89307530504368</v>
      </c>
      <c r="Q1181" s="6">
        <f t="shared" si="54"/>
        <v>0.15855695795002644</v>
      </c>
      <c r="R1181" s="5">
        <f t="shared" si="55"/>
        <v>0.21511819497615683</v>
      </c>
      <c r="S1181" s="5">
        <f t="shared" si="56"/>
        <v>23.639999999999873</v>
      </c>
      <c r="T1181" s="5">
        <f t="shared" si="57"/>
        <v>233.57999999999993</v>
      </c>
      <c r="U1181" s="5">
        <f t="shared" si="58"/>
        <v>2.1255206422390427</v>
      </c>
      <c r="V1181" s="5">
        <f t="shared" si="59"/>
        <v>1.0158965857503532</v>
      </c>
      <c r="W1181" s="5">
        <f t="shared" si="60"/>
        <v>55.820000000000164</v>
      </c>
      <c r="X1181" s="5">
        <f t="shared" si="61"/>
        <v>3519.89</v>
      </c>
      <c r="Y1181" s="5">
        <f t="shared" si="62"/>
        <v>64.060269315958436</v>
      </c>
      <c r="Z1181" s="10">
        <f t="shared" si="63"/>
        <v>0.2218963722100927</v>
      </c>
      <c r="AA1181">
        <f t="shared" si="64"/>
        <v>209.94000000000005</v>
      </c>
    </row>
    <row r="1182" spans="1:27">
      <c r="A1182" s="1">
        <f t="shared" si="47"/>
        <v>400405</v>
      </c>
      <c r="B1182" s="1">
        <v>-4</v>
      </c>
      <c r="C1182" s="1">
        <v>2</v>
      </c>
      <c r="D1182" s="2">
        <v>5</v>
      </c>
      <c r="E1182" s="5">
        <v>2758.24</v>
      </c>
      <c r="F1182" s="5">
        <v>2715.92</v>
      </c>
      <c r="G1182" s="5">
        <v>85</v>
      </c>
      <c r="H1182" s="5">
        <v>2889.69</v>
      </c>
      <c r="I1182" s="5">
        <v>2912.46</v>
      </c>
      <c r="J1182" s="5">
        <v>59</v>
      </c>
      <c r="K1182" s="6">
        <f t="shared" si="48"/>
        <v>2823.9650000000001</v>
      </c>
      <c r="L1182" s="6">
        <f t="shared" si="49"/>
        <v>-131.45000000000027</v>
      </c>
      <c r="M1182" s="6">
        <f t="shared" si="50"/>
        <v>2814.19</v>
      </c>
      <c r="N1182" s="5">
        <f t="shared" si="51"/>
        <v>51.734901178991343</v>
      </c>
      <c r="O1182" s="6">
        <f t="shared" si="52"/>
        <v>-196.53999999999996</v>
      </c>
      <c r="P1182" s="6">
        <f t="shared" si="53"/>
        <v>103.46980235798269</v>
      </c>
      <c r="Q1182" s="6">
        <f t="shared" si="54"/>
        <v>0.34971044274238744</v>
      </c>
      <c r="R1182" s="5">
        <f t="shared" si="55"/>
        <v>0.62907242999075863</v>
      </c>
      <c r="S1182" s="5">
        <f t="shared" si="56"/>
        <v>65.089999999999691</v>
      </c>
      <c r="T1182" s="5">
        <f t="shared" si="57"/>
        <v>196.53999999999996</v>
      </c>
      <c r="U1182" s="5">
        <f t="shared" si="58"/>
        <v>1.8994914025254916</v>
      </c>
      <c r="V1182" s="5">
        <f t="shared" si="59"/>
        <v>0.18894401607496547</v>
      </c>
      <c r="W1182" s="5">
        <f t="shared" si="60"/>
        <v>9.7750000000000909</v>
      </c>
      <c r="X1182" s="5">
        <f t="shared" si="61"/>
        <v>2814.19</v>
      </c>
      <c r="Y1182" s="5">
        <f t="shared" si="62"/>
        <v>54.396354025371068</v>
      </c>
      <c r="Z1182" s="10">
        <f t="shared" si="63"/>
        <v>0.22193692797729717</v>
      </c>
      <c r="AA1182">
        <f t="shared" si="64"/>
        <v>131.45000000000027</v>
      </c>
    </row>
    <row r="1183" spans="1:27">
      <c r="A1183" s="1">
        <f t="shared" si="47"/>
        <v>300607</v>
      </c>
      <c r="B1183" s="1">
        <v>-3</v>
      </c>
      <c r="C1183" s="1">
        <v>3</v>
      </c>
      <c r="D1183" s="2">
        <v>7</v>
      </c>
      <c r="E1183" s="5">
        <v>238.35</v>
      </c>
      <c r="F1183" s="5">
        <v>225.87</v>
      </c>
      <c r="G1183" s="5">
        <v>16.93</v>
      </c>
      <c r="H1183" s="5">
        <v>270.85000000000002</v>
      </c>
      <c r="I1183" s="5">
        <v>248.19</v>
      </c>
      <c r="J1183" s="5">
        <v>9.84</v>
      </c>
      <c r="K1183" s="6">
        <f t="shared" si="48"/>
        <v>254.60000000000002</v>
      </c>
      <c r="L1183" s="6">
        <f t="shared" si="49"/>
        <v>-32.500000000000028</v>
      </c>
      <c r="M1183" s="6">
        <f t="shared" si="50"/>
        <v>237.03</v>
      </c>
      <c r="N1183" s="5">
        <f t="shared" si="51"/>
        <v>9.7909460727756024</v>
      </c>
      <c r="O1183" s="6">
        <f t="shared" si="52"/>
        <v>-22.319999999999993</v>
      </c>
      <c r="P1183" s="6">
        <f t="shared" si="53"/>
        <v>19.581892145551205</v>
      </c>
      <c r="Q1183" s="6">
        <f t="shared" si="54"/>
        <v>0.49497731780242815</v>
      </c>
      <c r="R1183" s="5">
        <f t="shared" si="55"/>
        <v>0.51986804565833655</v>
      </c>
      <c r="S1183" s="5">
        <f t="shared" si="56"/>
        <v>10.180000000000035</v>
      </c>
      <c r="T1183" s="5">
        <f t="shared" si="57"/>
        <v>22.319999999999993</v>
      </c>
      <c r="U1183" s="5">
        <f t="shared" si="58"/>
        <v>1.1398285637616923</v>
      </c>
      <c r="V1183" s="5">
        <f t="shared" si="59"/>
        <v>1.7945150416929179</v>
      </c>
      <c r="W1183" s="5">
        <f t="shared" si="60"/>
        <v>17.570000000000022</v>
      </c>
      <c r="X1183" s="5">
        <f t="shared" si="61"/>
        <v>237.03</v>
      </c>
      <c r="Y1183" s="5">
        <f t="shared" si="62"/>
        <v>24.209100758820252</v>
      </c>
      <c r="Z1183" s="10">
        <f t="shared" si="63"/>
        <v>0.22475542262646298</v>
      </c>
      <c r="AA1183">
        <f t="shared" si="64"/>
        <v>32.500000000000028</v>
      </c>
    </row>
    <row r="1184" spans="1:27">
      <c r="A1184" s="1">
        <f t="shared" si="47"/>
        <v>200806</v>
      </c>
      <c r="B1184" s="1">
        <v>-2</v>
      </c>
      <c r="C1184" s="1">
        <v>4</v>
      </c>
      <c r="D1184" s="2">
        <v>6</v>
      </c>
      <c r="E1184" s="5">
        <v>2403.62</v>
      </c>
      <c r="F1184" s="5">
        <v>2618.8200000000002</v>
      </c>
      <c r="G1184" s="5">
        <v>66.31</v>
      </c>
      <c r="H1184" s="5">
        <v>2556</v>
      </c>
      <c r="I1184" s="5">
        <v>2870.6</v>
      </c>
      <c r="J1184" s="5">
        <v>81.739999999999995</v>
      </c>
      <c r="K1184" s="6">
        <f t="shared" si="48"/>
        <v>2479.81</v>
      </c>
      <c r="L1184" s="6">
        <f t="shared" si="49"/>
        <v>-152.38000000000011</v>
      </c>
      <c r="M1184" s="6">
        <f t="shared" si="50"/>
        <v>2744.71</v>
      </c>
      <c r="N1184" s="5">
        <f t="shared" si="51"/>
        <v>52.627093070014801</v>
      </c>
      <c r="O1184" s="6">
        <f t="shared" si="52"/>
        <v>-251.77999999999975</v>
      </c>
      <c r="P1184" s="6">
        <f t="shared" si="53"/>
        <v>105.2541861400296</v>
      </c>
      <c r="Q1184" s="6">
        <f t="shared" si="54"/>
        <v>-0.20620328647786498</v>
      </c>
      <c r="R1184" s="5">
        <f t="shared" si="55"/>
        <v>0.944380491126105</v>
      </c>
      <c r="S1184" s="5">
        <f t="shared" si="56"/>
        <v>99.399999999999636</v>
      </c>
      <c r="T1184" s="5">
        <f t="shared" si="57"/>
        <v>251.77999999999975</v>
      </c>
      <c r="U1184" s="5">
        <f t="shared" si="58"/>
        <v>2.3921138838604765</v>
      </c>
      <c r="V1184" s="5">
        <f t="shared" si="59"/>
        <v>5.0335290160826203</v>
      </c>
      <c r="W1184" s="5">
        <f t="shared" si="60"/>
        <v>264.90000000000009</v>
      </c>
      <c r="X1184" s="5">
        <f t="shared" si="61"/>
        <v>2744.71</v>
      </c>
      <c r="Y1184" s="5">
        <f t="shared" si="62"/>
        <v>52.153935166976687</v>
      </c>
      <c r="Z1184" s="10">
        <f t="shared" si="63"/>
        <v>0.22525541058984577</v>
      </c>
      <c r="AA1184">
        <f t="shared" si="64"/>
        <v>152.38000000000011</v>
      </c>
    </row>
    <row r="1185" spans="1:27">
      <c r="A1185" s="1">
        <f t="shared" si="47"/>
        <v>100808</v>
      </c>
      <c r="B1185" s="1">
        <v>-1</v>
      </c>
      <c r="C1185" s="1">
        <v>4</v>
      </c>
      <c r="D1185" s="2">
        <v>8</v>
      </c>
      <c r="E1185" s="5">
        <v>3032.67</v>
      </c>
      <c r="F1185" s="5">
        <v>3020.12</v>
      </c>
      <c r="G1185" s="5">
        <v>75.03</v>
      </c>
      <c r="H1185" s="5">
        <v>3036.65</v>
      </c>
      <c r="I1185" s="5">
        <v>3135.56</v>
      </c>
      <c r="J1185" s="5">
        <v>92.07</v>
      </c>
      <c r="K1185" s="6">
        <f t="shared" si="48"/>
        <v>3034.66</v>
      </c>
      <c r="L1185" s="6">
        <f t="shared" si="49"/>
        <v>-3.9800000000000182</v>
      </c>
      <c r="M1185" s="6">
        <f t="shared" si="50"/>
        <v>3077.84</v>
      </c>
      <c r="N1185" s="5">
        <f t="shared" si="51"/>
        <v>59.385153447642111</v>
      </c>
      <c r="O1185" s="6">
        <f t="shared" si="52"/>
        <v>-115.44000000000005</v>
      </c>
      <c r="P1185" s="6">
        <f t="shared" si="53"/>
        <v>118.77030689528422</v>
      </c>
      <c r="Q1185" s="6">
        <f t="shared" si="54"/>
        <v>-0.20185071076107949</v>
      </c>
      <c r="R1185" s="5">
        <f t="shared" si="55"/>
        <v>0.93845004625836792</v>
      </c>
      <c r="S1185" s="5">
        <f t="shared" si="56"/>
        <v>111.46000000000004</v>
      </c>
      <c r="T1185" s="5">
        <f t="shared" si="57"/>
        <v>115.44000000000005</v>
      </c>
      <c r="U1185" s="5">
        <f t="shared" si="58"/>
        <v>0.97196010532985833</v>
      </c>
      <c r="V1185" s="5">
        <f t="shared" si="59"/>
        <v>0.72711776417435114</v>
      </c>
      <c r="W1185" s="5">
        <f t="shared" si="60"/>
        <v>43.180000000000291</v>
      </c>
      <c r="X1185" s="5">
        <f t="shared" si="61"/>
        <v>3077.84</v>
      </c>
      <c r="Y1185" s="5">
        <f t="shared" si="62"/>
        <v>51.828442317887216</v>
      </c>
      <c r="Z1185" s="10">
        <f t="shared" si="63"/>
        <v>0.22674434943345337</v>
      </c>
      <c r="AA1185">
        <f t="shared" si="64"/>
        <v>3.9800000000000182</v>
      </c>
    </row>
    <row r="1186" spans="1:27">
      <c r="A1186" s="1">
        <f t="shared" si="47"/>
        <v>100611</v>
      </c>
      <c r="B1186" s="1">
        <v>-1</v>
      </c>
      <c r="C1186" s="1">
        <v>3</v>
      </c>
      <c r="D1186" s="2">
        <v>11</v>
      </c>
      <c r="E1186" s="5">
        <v>1633.11</v>
      </c>
      <c r="F1186" s="5">
        <v>1798.27</v>
      </c>
      <c r="G1186" s="5">
        <v>60.13</v>
      </c>
      <c r="H1186" s="5">
        <v>1684.84</v>
      </c>
      <c r="I1186" s="5">
        <v>1756.78</v>
      </c>
      <c r="J1186" s="5">
        <v>46.11</v>
      </c>
      <c r="K1186" s="6">
        <f t="shared" si="48"/>
        <v>1658.9749999999999</v>
      </c>
      <c r="L1186" s="6">
        <f t="shared" si="49"/>
        <v>-51.730000000000018</v>
      </c>
      <c r="M1186" s="6">
        <f t="shared" si="50"/>
        <v>1777.5250000000001</v>
      </c>
      <c r="N1186" s="5">
        <f t="shared" si="51"/>
        <v>37.887164713132073</v>
      </c>
      <c r="O1186" s="6">
        <f t="shared" si="52"/>
        <v>41.490000000000009</v>
      </c>
      <c r="P1186" s="6">
        <f t="shared" si="53"/>
        <v>75.774329426264146</v>
      </c>
      <c r="Q1186" s="6">
        <f t="shared" si="54"/>
        <v>0.25941308127540941</v>
      </c>
      <c r="R1186" s="5">
        <f t="shared" si="55"/>
        <v>1.2302319361428626</v>
      </c>
      <c r="S1186" s="5">
        <f t="shared" si="56"/>
        <v>93.220000000000027</v>
      </c>
      <c r="T1186" s="5">
        <f t="shared" si="57"/>
        <v>41.490000000000009</v>
      </c>
      <c r="U1186" s="5">
        <f t="shared" si="58"/>
        <v>0.54754691086212581</v>
      </c>
      <c r="V1186" s="5">
        <f t="shared" si="59"/>
        <v>3.1290280203762397</v>
      </c>
      <c r="W1186" s="5">
        <f t="shared" si="60"/>
        <v>118.55000000000018</v>
      </c>
      <c r="X1186" s="5">
        <f t="shared" si="61"/>
        <v>1777.5250000000001</v>
      </c>
      <c r="Y1186" s="5">
        <f t="shared" si="62"/>
        <v>46.916284537488551</v>
      </c>
      <c r="Z1186" s="10">
        <f t="shared" si="63"/>
        <v>0.2272157564958909</v>
      </c>
      <c r="AA1186">
        <f t="shared" si="64"/>
        <v>51.730000000000018</v>
      </c>
    </row>
    <row r="1187" spans="1:27">
      <c r="A1187" s="1">
        <f t="shared" si="47"/>
        <v>400406</v>
      </c>
      <c r="B1187" s="1">
        <v>-4</v>
      </c>
      <c r="C1187" s="1">
        <v>2</v>
      </c>
      <c r="D1187" s="2">
        <v>6</v>
      </c>
      <c r="E1187" s="5">
        <v>3046.75</v>
      </c>
      <c r="F1187" s="5">
        <v>2860.47</v>
      </c>
      <c r="G1187" s="5">
        <v>71.430000000000007</v>
      </c>
      <c r="H1187" s="5">
        <v>3243.37</v>
      </c>
      <c r="I1187" s="5">
        <v>3093.31</v>
      </c>
      <c r="J1187" s="5">
        <v>61.93</v>
      </c>
      <c r="K1187" s="6">
        <f t="shared" si="48"/>
        <v>3145.06</v>
      </c>
      <c r="L1187" s="6">
        <f t="shared" si="49"/>
        <v>-196.61999999999989</v>
      </c>
      <c r="M1187" s="6">
        <f t="shared" si="50"/>
        <v>2976.89</v>
      </c>
      <c r="N1187" s="5">
        <f t="shared" si="51"/>
        <v>47.269360583786195</v>
      </c>
      <c r="O1187" s="6">
        <f t="shared" si="52"/>
        <v>-232.84000000000015</v>
      </c>
      <c r="P1187" s="6">
        <f t="shared" si="53"/>
        <v>94.53872116757239</v>
      </c>
      <c r="Q1187" s="6">
        <f t="shared" si="54"/>
        <v>0.14175217965850184</v>
      </c>
      <c r="R1187" s="5">
        <f t="shared" si="55"/>
        <v>0.38312343929213244</v>
      </c>
      <c r="S1187" s="5">
        <f t="shared" si="56"/>
        <v>36.220000000000255</v>
      </c>
      <c r="T1187" s="5">
        <f t="shared" si="57"/>
        <v>232.84000000000015</v>
      </c>
      <c r="U1187" s="5">
        <f t="shared" si="58"/>
        <v>2.4629061735168287</v>
      </c>
      <c r="V1187" s="5">
        <f t="shared" si="59"/>
        <v>3.5576956811572327</v>
      </c>
      <c r="W1187" s="5">
        <f t="shared" si="60"/>
        <v>168.17000000000007</v>
      </c>
      <c r="X1187" s="5">
        <f t="shared" si="61"/>
        <v>2976.89</v>
      </c>
      <c r="Y1187" s="5">
        <f t="shared" si="62"/>
        <v>62.977158210621091</v>
      </c>
      <c r="Z1187" s="10">
        <f t="shared" si="63"/>
        <v>0.2281929008536418</v>
      </c>
      <c r="AA1187">
        <f t="shared" si="64"/>
        <v>196.61999999999989</v>
      </c>
    </row>
    <row r="1188" spans="1:27">
      <c r="A1188" s="1">
        <f t="shared" si="47"/>
        <v>300211</v>
      </c>
      <c r="B1188" s="1">
        <v>-3</v>
      </c>
      <c r="C1188" s="1">
        <v>1</v>
      </c>
      <c r="D1188" s="2">
        <v>11</v>
      </c>
      <c r="E1188" s="5">
        <v>8248.91</v>
      </c>
      <c r="F1188" s="5">
        <v>8365.15</v>
      </c>
      <c r="G1188" s="5">
        <v>199.12</v>
      </c>
      <c r="H1188" s="5">
        <v>8725.24</v>
      </c>
      <c r="I1188" s="5">
        <v>8869.41</v>
      </c>
      <c r="J1188" s="5">
        <v>148.9</v>
      </c>
      <c r="K1188" s="6">
        <f t="shared" si="48"/>
        <v>8487.0750000000007</v>
      </c>
      <c r="L1188" s="6">
        <f t="shared" si="49"/>
        <v>-476.32999999999993</v>
      </c>
      <c r="M1188" s="6">
        <f t="shared" si="50"/>
        <v>8617.2799999999988</v>
      </c>
      <c r="N1188" s="5">
        <f t="shared" si="51"/>
        <v>124.3181245836664</v>
      </c>
      <c r="O1188" s="6">
        <f t="shared" si="52"/>
        <v>-504.26000000000022</v>
      </c>
      <c r="P1188" s="6">
        <f t="shared" si="53"/>
        <v>248.63624916733281</v>
      </c>
      <c r="Q1188" s="6">
        <f t="shared" si="54"/>
        <v>0.28271706260734675</v>
      </c>
      <c r="R1188" s="5">
        <f t="shared" si="55"/>
        <v>0.11233277566539919</v>
      </c>
      <c r="S1188" s="5">
        <f t="shared" si="56"/>
        <v>27.930000000000291</v>
      </c>
      <c r="T1188" s="5">
        <f t="shared" si="57"/>
        <v>504.26000000000022</v>
      </c>
      <c r="U1188" s="5">
        <f t="shared" si="58"/>
        <v>2.0281033103126971</v>
      </c>
      <c r="V1188" s="5">
        <f t="shared" si="59"/>
        <v>1.0473533158262038</v>
      </c>
      <c r="W1188" s="5">
        <f t="shared" si="60"/>
        <v>130.20499999999811</v>
      </c>
      <c r="X1188" s="5">
        <f t="shared" si="61"/>
        <v>8617.2799999999988</v>
      </c>
      <c r="Y1188" s="5">
        <f t="shared" si="62"/>
        <v>69.316360980015816</v>
      </c>
      <c r="Z1188" s="10">
        <f t="shared" si="63"/>
        <v>0.22916151509361252</v>
      </c>
      <c r="AA1188">
        <f t="shared" si="64"/>
        <v>476.32999999999993</v>
      </c>
    </row>
    <row r="1189" spans="1:27">
      <c r="A1189" s="1">
        <f t="shared" si="47"/>
        <v>300801</v>
      </c>
      <c r="B1189" s="1">
        <v>-3</v>
      </c>
      <c r="C1189" s="1">
        <v>4</v>
      </c>
      <c r="D1189" s="2">
        <v>1</v>
      </c>
      <c r="E1189" s="5">
        <v>3927.75</v>
      </c>
      <c r="F1189" s="5">
        <v>4245.18</v>
      </c>
      <c r="G1189" s="5">
        <v>104.65</v>
      </c>
      <c r="H1189" s="5">
        <v>4385.18</v>
      </c>
      <c r="I1189" s="5">
        <v>4765.63</v>
      </c>
      <c r="J1189" s="5">
        <v>105.22</v>
      </c>
      <c r="K1189" s="6">
        <f t="shared" si="48"/>
        <v>4156.4650000000001</v>
      </c>
      <c r="L1189" s="6">
        <f t="shared" si="49"/>
        <v>-457.43000000000029</v>
      </c>
      <c r="M1189" s="6">
        <f t="shared" si="50"/>
        <v>4505.4050000000007</v>
      </c>
      <c r="N1189" s="5">
        <f t="shared" si="51"/>
        <v>74.200523751520791</v>
      </c>
      <c r="O1189" s="6">
        <f t="shared" si="52"/>
        <v>-520.44999999999982</v>
      </c>
      <c r="P1189" s="6">
        <f t="shared" si="53"/>
        <v>148.40104750304158</v>
      </c>
      <c r="Q1189" s="6">
        <f t="shared" si="54"/>
        <v>-5.4318939861741225E-3</v>
      </c>
      <c r="R1189" s="5">
        <f t="shared" si="55"/>
        <v>0.42466007525120664</v>
      </c>
      <c r="S1189" s="5">
        <f t="shared" si="56"/>
        <v>63.019999999999527</v>
      </c>
      <c r="T1189" s="5">
        <f t="shared" si="57"/>
        <v>520.44999999999982</v>
      </c>
      <c r="U1189" s="5">
        <f t="shared" si="58"/>
        <v>3.5070507166691853</v>
      </c>
      <c r="V1189" s="5">
        <f t="shared" si="59"/>
        <v>4.7026622233626583</v>
      </c>
      <c r="W1189" s="5">
        <f t="shared" si="60"/>
        <v>348.94000000000051</v>
      </c>
      <c r="X1189" s="5">
        <f t="shared" si="61"/>
        <v>4505.4050000000007</v>
      </c>
      <c r="Y1189" s="5">
        <f t="shared" si="62"/>
        <v>60.719315339167792</v>
      </c>
      <c r="Z1189" s="10">
        <f t="shared" si="63"/>
        <v>0.22935779908256879</v>
      </c>
      <c r="AA1189">
        <f t="shared" si="64"/>
        <v>457.43000000000029</v>
      </c>
    </row>
    <row r="1190" spans="1:27">
      <c r="A1190" s="1">
        <f t="shared" si="47"/>
        <v>200610</v>
      </c>
      <c r="B1190" s="1">
        <v>-2</v>
      </c>
      <c r="C1190" s="1">
        <v>3</v>
      </c>
      <c r="D1190" s="2">
        <v>10</v>
      </c>
      <c r="E1190" s="5">
        <v>996.42</v>
      </c>
      <c r="F1190" s="5">
        <v>1040.8499999999999</v>
      </c>
      <c r="G1190" s="5">
        <v>40.799999999999997</v>
      </c>
      <c r="H1190" s="5">
        <v>1059.1500000000001</v>
      </c>
      <c r="I1190" s="5">
        <v>1128.75</v>
      </c>
      <c r="J1190" s="5">
        <v>27.19</v>
      </c>
      <c r="K1190" s="6">
        <f t="shared" si="48"/>
        <v>1027.7850000000001</v>
      </c>
      <c r="L1190" s="6">
        <f t="shared" si="49"/>
        <v>-62.730000000000132</v>
      </c>
      <c r="M1190" s="6">
        <f t="shared" si="50"/>
        <v>1084.8</v>
      </c>
      <c r="N1190" s="5">
        <f t="shared" si="51"/>
        <v>24.514975525176443</v>
      </c>
      <c r="O1190" s="6">
        <f t="shared" si="52"/>
        <v>-87.900000000000091</v>
      </c>
      <c r="P1190" s="6">
        <f t="shared" si="53"/>
        <v>49.029951050352885</v>
      </c>
      <c r="Q1190" s="6">
        <f t="shared" si="54"/>
        <v>0.38492865929339798</v>
      </c>
      <c r="R1190" s="5">
        <f t="shared" si="55"/>
        <v>0.51335968037477375</v>
      </c>
      <c r="S1190" s="5">
        <f t="shared" si="56"/>
        <v>25.169999999999959</v>
      </c>
      <c r="T1190" s="5">
        <f t="shared" si="57"/>
        <v>87.900000000000091</v>
      </c>
      <c r="U1190" s="5">
        <f t="shared" si="58"/>
        <v>1.7927817204983207</v>
      </c>
      <c r="V1190" s="5">
        <f t="shared" si="59"/>
        <v>2.3257212694928651</v>
      </c>
      <c r="W1190" s="5">
        <f t="shared" si="60"/>
        <v>57.014999999999873</v>
      </c>
      <c r="X1190" s="5">
        <f t="shared" si="61"/>
        <v>1084.8</v>
      </c>
      <c r="Y1190" s="5">
        <f t="shared" si="62"/>
        <v>44.250503080695701</v>
      </c>
      <c r="Z1190" s="10">
        <f t="shared" si="63"/>
        <v>0.22966497338514638</v>
      </c>
      <c r="AA1190">
        <f t="shared" si="64"/>
        <v>62.730000000000132</v>
      </c>
    </row>
    <row r="1191" spans="1:27">
      <c r="A1191" s="1">
        <f t="shared" si="47"/>
        <v>400208</v>
      </c>
      <c r="B1191" s="1">
        <v>-4</v>
      </c>
      <c r="C1191" s="1">
        <v>1</v>
      </c>
      <c r="D1191" s="2">
        <v>8</v>
      </c>
      <c r="E1191" s="5">
        <v>8850</v>
      </c>
      <c r="F1191" s="5">
        <v>8724.23</v>
      </c>
      <c r="G1191" s="5">
        <v>197.35</v>
      </c>
      <c r="H1191" s="5">
        <v>8852.8799999999992</v>
      </c>
      <c r="I1191" s="5">
        <v>8592.7800000000007</v>
      </c>
      <c r="J1191" s="5">
        <v>147.30000000000001</v>
      </c>
      <c r="K1191" s="6">
        <f t="shared" si="48"/>
        <v>8851.4399999999987</v>
      </c>
      <c r="L1191" s="6">
        <f t="shared" si="49"/>
        <v>-2.8799999999991996</v>
      </c>
      <c r="M1191" s="6">
        <f t="shared" si="50"/>
        <v>8658.505000000001</v>
      </c>
      <c r="N1191" s="5">
        <f t="shared" si="51"/>
        <v>123.13032983387968</v>
      </c>
      <c r="O1191" s="6">
        <f t="shared" si="52"/>
        <v>131.44999999999891</v>
      </c>
      <c r="P1191" s="6">
        <f t="shared" si="53"/>
        <v>246.26065966775937</v>
      </c>
      <c r="Q1191" s="6">
        <f t="shared" si="54"/>
        <v>0.28444105949754139</v>
      </c>
      <c r="R1191" s="5">
        <f t="shared" si="55"/>
        <v>0.54547892538429954</v>
      </c>
      <c r="S1191" s="5">
        <f t="shared" si="56"/>
        <v>134.32999999999811</v>
      </c>
      <c r="T1191" s="5">
        <f t="shared" si="57"/>
        <v>131.44999999999891</v>
      </c>
      <c r="U1191" s="5">
        <f t="shared" si="58"/>
        <v>0.5337840001620382</v>
      </c>
      <c r="V1191" s="5">
        <f t="shared" si="59"/>
        <v>1.5669169428872189</v>
      </c>
      <c r="W1191" s="5">
        <f t="shared" si="60"/>
        <v>192.93499999999767</v>
      </c>
      <c r="X1191" s="5">
        <f t="shared" si="61"/>
        <v>8658.505000000001</v>
      </c>
      <c r="Y1191" s="5">
        <f t="shared" si="62"/>
        <v>70.319839244169614</v>
      </c>
      <c r="Z1191" s="10">
        <f t="shared" si="63"/>
        <v>0.23038663155660746</v>
      </c>
      <c r="AA1191">
        <f t="shared" si="64"/>
        <v>2.8799999999991996</v>
      </c>
    </row>
    <row r="1192" spans="1:27">
      <c r="A1192" s="1">
        <f t="shared" si="47"/>
        <v>300410</v>
      </c>
      <c r="B1192" s="1">
        <v>-3</v>
      </c>
      <c r="C1192" s="1">
        <v>2</v>
      </c>
      <c r="D1192" s="2">
        <v>10</v>
      </c>
      <c r="E1192" s="5">
        <v>2568.6999999999998</v>
      </c>
      <c r="F1192" s="5">
        <v>2645.68</v>
      </c>
      <c r="G1192" s="5">
        <v>76.88</v>
      </c>
      <c r="H1192" s="5">
        <v>2232.65</v>
      </c>
      <c r="I1192" s="5">
        <v>2315.3000000000002</v>
      </c>
      <c r="J1192" s="5">
        <v>51.25</v>
      </c>
      <c r="K1192" s="6">
        <f t="shared" si="48"/>
        <v>2400.6750000000002</v>
      </c>
      <c r="L1192" s="6">
        <f t="shared" si="49"/>
        <v>336.04999999999973</v>
      </c>
      <c r="M1192" s="6">
        <f t="shared" si="50"/>
        <v>2480.4899999999998</v>
      </c>
      <c r="N1192" s="5">
        <f t="shared" si="51"/>
        <v>46.198205863431539</v>
      </c>
      <c r="O1192" s="6">
        <f t="shared" si="52"/>
        <v>330.37999999999965</v>
      </c>
      <c r="P1192" s="6">
        <f t="shared" si="53"/>
        <v>92.396411726863079</v>
      </c>
      <c r="Q1192" s="6">
        <f t="shared" si="54"/>
        <v>0.38467080067932685</v>
      </c>
      <c r="R1192" s="5">
        <f t="shared" si="55"/>
        <v>6.1366019459298898E-2</v>
      </c>
      <c r="S1192" s="5">
        <f t="shared" si="56"/>
        <v>5.6700000000000728</v>
      </c>
      <c r="T1192" s="5">
        <f t="shared" si="57"/>
        <v>330.37999999999965</v>
      </c>
      <c r="U1192" s="5">
        <f t="shared" si="58"/>
        <v>3.575679983944072</v>
      </c>
      <c r="V1192" s="5">
        <f t="shared" si="59"/>
        <v>1.7276644949361037</v>
      </c>
      <c r="W1192" s="5">
        <f t="shared" si="60"/>
        <v>79.8149999999996</v>
      </c>
      <c r="X1192" s="5">
        <f t="shared" si="61"/>
        <v>2480.4899999999998</v>
      </c>
      <c r="Y1192" s="5">
        <f t="shared" si="62"/>
        <v>53.69234483548302</v>
      </c>
      <c r="Z1192" s="10">
        <f t="shared" si="63"/>
        <v>0.23087009334255487</v>
      </c>
      <c r="AA1192">
        <f t="shared" si="64"/>
        <v>336.04999999999973</v>
      </c>
    </row>
    <row r="1193" spans="1:27">
      <c r="A1193" s="1">
        <f t="shared" si="47"/>
        <v>300802</v>
      </c>
      <c r="B1193" s="1">
        <v>-3</v>
      </c>
      <c r="C1193" s="1">
        <v>4</v>
      </c>
      <c r="D1193" s="2">
        <v>2</v>
      </c>
      <c r="E1193" s="5">
        <v>1209.2</v>
      </c>
      <c r="F1193" s="5">
        <v>1064.54</v>
      </c>
      <c r="G1193" s="5">
        <v>30.8</v>
      </c>
      <c r="H1193" s="5">
        <v>1345.71</v>
      </c>
      <c r="I1193" s="5">
        <v>1223.68</v>
      </c>
      <c r="J1193" s="5">
        <v>31.32</v>
      </c>
      <c r="K1193" s="6">
        <f t="shared" si="48"/>
        <v>1277.4549999999999</v>
      </c>
      <c r="L1193" s="6">
        <f t="shared" si="49"/>
        <v>-136.51</v>
      </c>
      <c r="M1193" s="6">
        <f t="shared" si="50"/>
        <v>1144.1100000000001</v>
      </c>
      <c r="N1193" s="5">
        <f t="shared" si="51"/>
        <v>21.963506095339152</v>
      </c>
      <c r="O1193" s="6">
        <f t="shared" si="52"/>
        <v>-159.1400000000001</v>
      </c>
      <c r="P1193" s="6">
        <f t="shared" si="53"/>
        <v>43.927012190678305</v>
      </c>
      <c r="Q1193" s="6">
        <f t="shared" si="54"/>
        <v>-1.6740617037137112E-2</v>
      </c>
      <c r="R1193" s="5">
        <f t="shared" si="55"/>
        <v>0.51517275752258862</v>
      </c>
      <c r="S1193" s="5">
        <f t="shared" si="56"/>
        <v>22.630000000000109</v>
      </c>
      <c r="T1193" s="5">
        <f t="shared" si="57"/>
        <v>159.1400000000001</v>
      </c>
      <c r="U1193" s="5">
        <f t="shared" si="58"/>
        <v>3.6228277787072209</v>
      </c>
      <c r="V1193" s="5">
        <f t="shared" si="59"/>
        <v>6.0712073664913078</v>
      </c>
      <c r="W1193" s="5">
        <f t="shared" si="60"/>
        <v>133.3449999999998</v>
      </c>
      <c r="X1193" s="5">
        <f t="shared" si="61"/>
        <v>1144.1100000000001</v>
      </c>
      <c r="Y1193" s="5">
        <f t="shared" si="62"/>
        <v>52.091409952202042</v>
      </c>
      <c r="Z1193" s="10">
        <f t="shared" si="63"/>
        <v>0.23102597256585675</v>
      </c>
      <c r="AA1193">
        <f t="shared" si="64"/>
        <v>136.51</v>
      </c>
    </row>
    <row r="1194" spans="1:27">
      <c r="A1194" s="1">
        <f t="shared" si="47"/>
        <v>400601</v>
      </c>
      <c r="B1194" s="1">
        <v>-4</v>
      </c>
      <c r="C1194" s="1">
        <v>3</v>
      </c>
      <c r="D1194" s="2">
        <v>1</v>
      </c>
      <c r="E1194" s="5">
        <v>1696.57</v>
      </c>
      <c r="F1194" s="5">
        <v>1965.27</v>
      </c>
      <c r="G1194" s="5">
        <v>43.55</v>
      </c>
      <c r="H1194" s="5">
        <v>2016.1</v>
      </c>
      <c r="I1194" s="5">
        <v>2339.31</v>
      </c>
      <c r="J1194" s="5">
        <v>51.8</v>
      </c>
      <c r="K1194" s="6">
        <f t="shared" si="48"/>
        <v>1856.335</v>
      </c>
      <c r="L1194" s="6">
        <f t="shared" si="49"/>
        <v>-319.52999999999997</v>
      </c>
      <c r="M1194" s="6">
        <f t="shared" si="50"/>
        <v>2152.29</v>
      </c>
      <c r="N1194" s="5">
        <f t="shared" si="51"/>
        <v>33.837266807471316</v>
      </c>
      <c r="O1194" s="6">
        <f t="shared" si="52"/>
        <v>-374.03999999999996</v>
      </c>
      <c r="P1194" s="6">
        <f t="shared" si="53"/>
        <v>67.674533614942632</v>
      </c>
      <c r="Q1194" s="6">
        <f t="shared" si="54"/>
        <v>-0.17176081928581607</v>
      </c>
      <c r="R1194" s="5">
        <f t="shared" si="55"/>
        <v>0.80547285793136381</v>
      </c>
      <c r="S1194" s="5">
        <f t="shared" si="56"/>
        <v>54.509999999999991</v>
      </c>
      <c r="T1194" s="5">
        <f t="shared" si="57"/>
        <v>374.03999999999996</v>
      </c>
      <c r="U1194" s="5">
        <f t="shared" si="58"/>
        <v>5.5270421533782308</v>
      </c>
      <c r="V1194" s="5">
        <f t="shared" si="59"/>
        <v>8.7464215618813714</v>
      </c>
      <c r="W1194" s="5">
        <f t="shared" si="60"/>
        <v>295.95499999999993</v>
      </c>
      <c r="X1194" s="5">
        <f t="shared" si="61"/>
        <v>2152.29</v>
      </c>
      <c r="Y1194" s="5">
        <f t="shared" si="62"/>
        <v>63.607087778282711</v>
      </c>
      <c r="Z1194" s="10">
        <f t="shared" si="63"/>
        <v>0.23104545007422239</v>
      </c>
      <c r="AA1194">
        <f t="shared" si="64"/>
        <v>319.52999999999997</v>
      </c>
    </row>
    <row r="1195" spans="1:27">
      <c r="A1195" s="1">
        <f t="shared" si="47"/>
        <v>100413</v>
      </c>
      <c r="B1195" s="1">
        <v>-1</v>
      </c>
      <c r="C1195" s="1">
        <v>2</v>
      </c>
      <c r="D1195" s="2">
        <v>13</v>
      </c>
      <c r="E1195" s="5">
        <v>5869.55</v>
      </c>
      <c r="F1195" s="5">
        <v>5976.9</v>
      </c>
      <c r="G1195" s="5">
        <v>140.06</v>
      </c>
      <c r="H1195" s="5">
        <v>5805.97</v>
      </c>
      <c r="I1195" s="5">
        <v>5930.28</v>
      </c>
      <c r="J1195" s="5">
        <v>115.88</v>
      </c>
      <c r="K1195" s="6">
        <f t="shared" si="48"/>
        <v>5837.76</v>
      </c>
      <c r="L1195" s="6">
        <f t="shared" si="49"/>
        <v>63.579999999999927</v>
      </c>
      <c r="M1195" s="6">
        <f t="shared" si="50"/>
        <v>5953.59</v>
      </c>
      <c r="N1195" s="5">
        <f t="shared" si="51"/>
        <v>90.891388480977668</v>
      </c>
      <c r="O1195" s="6">
        <f t="shared" si="52"/>
        <v>46.619999999999891</v>
      </c>
      <c r="P1195" s="6">
        <f t="shared" si="53"/>
        <v>181.78277696195534</v>
      </c>
      <c r="Q1195" s="6">
        <f t="shared" si="54"/>
        <v>0.18727896263087246</v>
      </c>
      <c r="R1195" s="5">
        <f t="shared" si="55"/>
        <v>9.3298167645164395E-2</v>
      </c>
      <c r="S1195" s="5">
        <f t="shared" si="56"/>
        <v>16.960000000000036</v>
      </c>
      <c r="T1195" s="5">
        <f t="shared" si="57"/>
        <v>46.619999999999891</v>
      </c>
      <c r="U1195" s="5">
        <f t="shared" si="58"/>
        <v>0.25645993960009106</v>
      </c>
      <c r="V1195" s="5">
        <f t="shared" si="59"/>
        <v>1.2743781554645475</v>
      </c>
      <c r="W1195" s="5">
        <f t="shared" si="60"/>
        <v>115.82999999999993</v>
      </c>
      <c r="X1195" s="5">
        <f t="shared" si="61"/>
        <v>5953.59</v>
      </c>
      <c r="Y1195" s="5">
        <f t="shared" si="62"/>
        <v>65.502245036624188</v>
      </c>
      <c r="Z1195" s="10">
        <f t="shared" si="63"/>
        <v>0.23161390286422789</v>
      </c>
      <c r="AA1195">
        <f t="shared" si="64"/>
        <v>63.579999999999927</v>
      </c>
    </row>
    <row r="1196" spans="1:27">
      <c r="A1196" s="1">
        <f t="shared" si="47"/>
        <v>200412</v>
      </c>
      <c r="B1196" s="1">
        <v>-2</v>
      </c>
      <c r="C1196" s="1">
        <v>2</v>
      </c>
      <c r="D1196" s="2">
        <v>12</v>
      </c>
      <c r="E1196" s="5">
        <v>2203.56</v>
      </c>
      <c r="F1196" s="5">
        <v>2119.85</v>
      </c>
      <c r="G1196" s="5">
        <v>55.39</v>
      </c>
      <c r="H1196" s="5">
        <v>2132.13</v>
      </c>
      <c r="I1196" s="5">
        <v>2135</v>
      </c>
      <c r="J1196" s="5">
        <v>40.74</v>
      </c>
      <c r="K1196" s="6">
        <f t="shared" si="48"/>
        <v>2167.8450000000003</v>
      </c>
      <c r="L1196" s="6">
        <f t="shared" si="49"/>
        <v>71.429999999999836</v>
      </c>
      <c r="M1196" s="6">
        <f t="shared" si="50"/>
        <v>2127.4250000000002</v>
      </c>
      <c r="N1196" s="5">
        <f t="shared" si="51"/>
        <v>34.379498614726771</v>
      </c>
      <c r="O1196" s="6">
        <f t="shared" si="52"/>
        <v>-15.150000000000091</v>
      </c>
      <c r="P1196" s="6">
        <f t="shared" si="53"/>
        <v>68.758997229453541</v>
      </c>
      <c r="Q1196" s="6">
        <f t="shared" si="54"/>
        <v>0.29787736142882698</v>
      </c>
      <c r="R1196" s="5">
        <f t="shared" si="55"/>
        <v>1.2591806670925765</v>
      </c>
      <c r="S1196" s="5">
        <f t="shared" si="56"/>
        <v>86.579999999999927</v>
      </c>
      <c r="T1196" s="5">
        <f t="shared" si="57"/>
        <v>15.150000000000091</v>
      </c>
      <c r="U1196" s="5">
        <f t="shared" si="58"/>
        <v>0.22033480141432968</v>
      </c>
      <c r="V1196" s="5">
        <f t="shared" si="59"/>
        <v>1.1757006829263588</v>
      </c>
      <c r="W1196" s="5">
        <f t="shared" si="60"/>
        <v>40.420000000000073</v>
      </c>
      <c r="X1196" s="5">
        <f t="shared" si="61"/>
        <v>2127.4250000000002</v>
      </c>
      <c r="Y1196" s="5">
        <f t="shared" si="62"/>
        <v>61.88062902955479</v>
      </c>
      <c r="Z1196" s="10">
        <f t="shared" si="63"/>
        <v>0.231818894829563</v>
      </c>
      <c r="AA1196">
        <f t="shared" si="64"/>
        <v>71.429999999999836</v>
      </c>
    </row>
    <row r="1197" spans="1:27">
      <c r="A1197" s="1">
        <f t="shared" si="47"/>
        <v>101001</v>
      </c>
      <c r="B1197" s="1">
        <v>-1</v>
      </c>
      <c r="C1197" s="1">
        <v>5</v>
      </c>
      <c r="D1197" s="2">
        <v>1</v>
      </c>
      <c r="E1197" s="5">
        <v>3604.71</v>
      </c>
      <c r="F1197" s="5">
        <v>3680.74</v>
      </c>
      <c r="G1197" s="5">
        <v>102.1</v>
      </c>
      <c r="H1197" s="5">
        <v>3067.56</v>
      </c>
      <c r="I1197" s="5">
        <v>3185.76</v>
      </c>
      <c r="J1197" s="5">
        <v>101.03</v>
      </c>
      <c r="K1197" s="6">
        <f t="shared" si="48"/>
        <v>3336.1350000000002</v>
      </c>
      <c r="L1197" s="6">
        <f t="shared" si="49"/>
        <v>537.15000000000009</v>
      </c>
      <c r="M1197" s="6">
        <f t="shared" si="50"/>
        <v>3433.25</v>
      </c>
      <c r="N1197" s="5">
        <f t="shared" si="51"/>
        <v>71.818296589378946</v>
      </c>
      <c r="O1197" s="6">
        <f t="shared" si="52"/>
        <v>494.97999999999956</v>
      </c>
      <c r="P1197" s="6">
        <f t="shared" si="53"/>
        <v>143.63659317875789</v>
      </c>
      <c r="Q1197" s="6">
        <f t="shared" si="54"/>
        <v>1.0534832976935136E-2</v>
      </c>
      <c r="R1197" s="5">
        <f t="shared" si="55"/>
        <v>0.29358813841761988</v>
      </c>
      <c r="S1197" s="5">
        <f t="shared" si="56"/>
        <v>42.170000000000528</v>
      </c>
      <c r="T1197" s="5">
        <f t="shared" si="57"/>
        <v>494.97999999999956</v>
      </c>
      <c r="U1197" s="5">
        <f t="shared" si="58"/>
        <v>3.4460577840633517</v>
      </c>
      <c r="V1197" s="5">
        <f t="shared" si="59"/>
        <v>1.3522320162403003</v>
      </c>
      <c r="W1197" s="5">
        <f t="shared" si="60"/>
        <v>97.114999999999782</v>
      </c>
      <c r="X1197" s="5">
        <f t="shared" si="61"/>
        <v>3433.25</v>
      </c>
      <c r="Y1197" s="5">
        <f t="shared" si="62"/>
        <v>47.804670439757217</v>
      </c>
      <c r="Z1197" s="10">
        <f t="shared" si="63"/>
        <v>0.23188574772935053</v>
      </c>
      <c r="AA1197">
        <f t="shared" si="64"/>
        <v>537.15000000000009</v>
      </c>
    </row>
    <row r="1198" spans="1:27">
      <c r="A1198" s="1">
        <f t="shared" ref="A1198:A1261" si="65">100000*ABS(B1198)+200*C1198+D1198</f>
        <v>200213</v>
      </c>
      <c r="B1198" s="1">
        <v>-2</v>
      </c>
      <c r="C1198" s="1">
        <v>1</v>
      </c>
      <c r="D1198" s="2">
        <v>13</v>
      </c>
      <c r="E1198" s="5">
        <v>1654.81</v>
      </c>
      <c r="F1198" s="5">
        <v>1952.29</v>
      </c>
      <c r="G1198" s="5">
        <v>51.89</v>
      </c>
      <c r="H1198" s="5">
        <v>1694.72</v>
      </c>
      <c r="I1198" s="5">
        <v>1936.96</v>
      </c>
      <c r="J1198" s="5">
        <v>42.72</v>
      </c>
      <c r="K1198" s="6">
        <f t="shared" ref="K1198:K1261" si="66" xml:space="preserve"> 0.5*(E1198+H1198)</f>
        <v>1674.7649999999999</v>
      </c>
      <c r="L1198" s="6">
        <f t="shared" ref="L1198:L1261" si="67">E1198-H1198</f>
        <v>-39.910000000000082</v>
      </c>
      <c r="M1198" s="6">
        <f t="shared" ref="M1198:M1261" si="68">0.5*(F1198+I1198)</f>
        <v>1944.625</v>
      </c>
      <c r="N1198" s="5">
        <f t="shared" ref="N1198:N1261" si="69">0.5*P1198</f>
        <v>33.606437255383085</v>
      </c>
      <c r="O1198" s="6">
        <f t="shared" ref="O1198:O1261" si="70">F1198-I1198</f>
        <v>15.329999999999927</v>
      </c>
      <c r="P1198" s="6">
        <f t="shared" ref="P1198:P1261" si="71">SQRT(G1198*G1198+J1198*J1198)</f>
        <v>67.21287451076617</v>
      </c>
      <c r="Q1198" s="6">
        <f t="shared" ref="Q1198:Q1261" si="72">(G1198*G1198-J1198*J1198)/(G1198*G1198+J1198*J1198)</f>
        <v>0.19204430788628532</v>
      </c>
      <c r="R1198" s="5">
        <f t="shared" ref="R1198:R1261" si="73">ABS(O1198-L1198)/P1198</f>
        <v>0.82186635227379923</v>
      </c>
      <c r="S1198" s="5">
        <f t="shared" ref="S1198:S1261" si="74">ABS(O1198-L1198)</f>
        <v>55.240000000000009</v>
      </c>
      <c r="T1198" s="5">
        <f t="shared" ref="T1198:T1261" si="75">ABS(O1198)</f>
        <v>15.329999999999927</v>
      </c>
      <c r="U1198" s="5">
        <f t="shared" ref="U1198:U1261" si="76">ABS(O1198)/P1198</f>
        <v>0.22808130304774221</v>
      </c>
      <c r="V1198" s="5">
        <f t="shared" ref="V1198:V1261" si="77">ABS(M1198-K1198)/N1198</f>
        <v>8.0300091898844137</v>
      </c>
      <c r="W1198" s="5">
        <f t="shared" ref="W1198:W1261" si="78">ABS(M1198-K1198)</f>
        <v>269.86000000000013</v>
      </c>
      <c r="X1198" s="5">
        <f t="shared" ref="X1198:X1261" si="79">ABS(M1198)</f>
        <v>1944.625</v>
      </c>
      <c r="Y1198" s="5">
        <f t="shared" ref="Y1198:Y1261" si="80">ABS(M1198)/N1198</f>
        <v>57.864658048169318</v>
      </c>
      <c r="Z1198" s="10">
        <f t="shared" ref="Z1198:Z1261" si="81">SQRT(0.002165*B1198*B1198+0.002054*C1198*C1198+0.000256*D1198*D1198)</f>
        <v>0.23233165948703591</v>
      </c>
      <c r="AA1198">
        <f t="shared" si="64"/>
        <v>39.910000000000082</v>
      </c>
    </row>
    <row r="1199" spans="1:27">
      <c r="A1199" s="1">
        <f t="shared" si="65"/>
        <v>200807</v>
      </c>
      <c r="B1199" s="1">
        <v>-2</v>
      </c>
      <c r="C1199" s="1">
        <v>4</v>
      </c>
      <c r="D1199" s="2">
        <v>7</v>
      </c>
      <c r="E1199" s="5">
        <v>8760.86</v>
      </c>
      <c r="F1199" s="5">
        <v>9326.89</v>
      </c>
      <c r="G1199" s="5">
        <v>212.35</v>
      </c>
      <c r="H1199" s="5">
        <v>8864.4500000000007</v>
      </c>
      <c r="I1199" s="5">
        <v>9253.9</v>
      </c>
      <c r="J1199" s="5">
        <v>259.92</v>
      </c>
      <c r="K1199" s="6">
        <f t="shared" si="66"/>
        <v>8812.6550000000007</v>
      </c>
      <c r="L1199" s="6">
        <f t="shared" si="67"/>
        <v>-103.59000000000015</v>
      </c>
      <c r="M1199" s="6">
        <f t="shared" si="68"/>
        <v>9290.3950000000004</v>
      </c>
      <c r="N1199" s="5">
        <f t="shared" si="69"/>
        <v>167.81755636702616</v>
      </c>
      <c r="O1199" s="6">
        <f t="shared" si="70"/>
        <v>72.989999999999782</v>
      </c>
      <c r="P1199" s="6">
        <f t="shared" si="71"/>
        <v>335.63511273405231</v>
      </c>
      <c r="Q1199" s="6">
        <f t="shared" si="72"/>
        <v>-0.19942919352172345</v>
      </c>
      <c r="R1199" s="5">
        <f t="shared" si="73"/>
        <v>0.52610705286939652</v>
      </c>
      <c r="S1199" s="5">
        <f t="shared" si="74"/>
        <v>176.57999999999993</v>
      </c>
      <c r="T1199" s="5">
        <f t="shared" si="75"/>
        <v>72.989999999999782</v>
      </c>
      <c r="U1199" s="5">
        <f t="shared" si="76"/>
        <v>0.21746830778648293</v>
      </c>
      <c r="V1199" s="5">
        <f t="shared" si="77"/>
        <v>2.8467820074507362</v>
      </c>
      <c r="W1199" s="5">
        <f t="shared" si="78"/>
        <v>477.73999999999978</v>
      </c>
      <c r="X1199" s="5">
        <f t="shared" si="79"/>
        <v>9290.3950000000004</v>
      </c>
      <c r="Y1199" s="5">
        <f t="shared" si="80"/>
        <v>55.360089856638119</v>
      </c>
      <c r="Z1199" s="10">
        <f t="shared" si="81"/>
        <v>0.23252526744420701</v>
      </c>
      <c r="AA1199">
        <f t="shared" ref="AA1199:AA1262" si="82">ABS(L1199)</f>
        <v>103.59000000000015</v>
      </c>
    </row>
    <row r="1200" spans="1:27">
      <c r="A1200" s="1">
        <f t="shared" si="65"/>
        <v>400602</v>
      </c>
      <c r="B1200" s="1">
        <v>-4</v>
      </c>
      <c r="C1200" s="1">
        <v>3</v>
      </c>
      <c r="D1200" s="2">
        <v>2</v>
      </c>
      <c r="E1200" s="5">
        <v>1897.76</v>
      </c>
      <c r="F1200" s="5">
        <v>2037.71</v>
      </c>
      <c r="G1200" s="5">
        <v>95.11</v>
      </c>
      <c r="H1200" s="5">
        <v>1757.37</v>
      </c>
      <c r="I1200" s="5">
        <v>1830.02</v>
      </c>
      <c r="J1200" s="5">
        <v>59.06</v>
      </c>
      <c r="K1200" s="6">
        <f t="shared" si="66"/>
        <v>1827.5650000000001</v>
      </c>
      <c r="L1200" s="6">
        <f t="shared" si="67"/>
        <v>140.3900000000001</v>
      </c>
      <c r="M1200" s="6">
        <f t="shared" si="68"/>
        <v>1933.865</v>
      </c>
      <c r="N1200" s="5">
        <f t="shared" si="69"/>
        <v>55.97766451898471</v>
      </c>
      <c r="O1200" s="6">
        <f t="shared" si="70"/>
        <v>207.69000000000005</v>
      </c>
      <c r="P1200" s="6">
        <f t="shared" si="71"/>
        <v>111.95532903796942</v>
      </c>
      <c r="Q1200" s="6">
        <f t="shared" si="72"/>
        <v>0.44342032924105756</v>
      </c>
      <c r="R1200" s="5">
        <f t="shared" si="73"/>
        <v>0.60113261761014791</v>
      </c>
      <c r="S1200" s="5">
        <f t="shared" si="74"/>
        <v>67.299999999999955</v>
      </c>
      <c r="T1200" s="5">
        <f t="shared" si="75"/>
        <v>207.69000000000005</v>
      </c>
      <c r="U1200" s="5">
        <f t="shared" si="76"/>
        <v>1.8551149086396987</v>
      </c>
      <c r="V1200" s="5">
        <f t="shared" si="77"/>
        <v>1.8989716865366637</v>
      </c>
      <c r="W1200" s="5">
        <f t="shared" si="78"/>
        <v>106.29999999999995</v>
      </c>
      <c r="X1200" s="5">
        <f t="shared" si="79"/>
        <v>1933.865</v>
      </c>
      <c r="Y1200" s="5">
        <f t="shared" si="80"/>
        <v>34.547082601921232</v>
      </c>
      <c r="Z1200" s="10">
        <f t="shared" si="81"/>
        <v>0.23270152556440191</v>
      </c>
      <c r="AA1200">
        <f t="shared" si="82"/>
        <v>140.3900000000001</v>
      </c>
    </row>
    <row r="1201" spans="1:27">
      <c r="A1201" s="1">
        <f t="shared" si="65"/>
        <v>300608</v>
      </c>
      <c r="B1201" s="1">
        <v>-3</v>
      </c>
      <c r="C1201" s="1">
        <v>3</v>
      </c>
      <c r="D1201" s="2">
        <v>8</v>
      </c>
      <c r="E1201" s="5">
        <v>1275.67</v>
      </c>
      <c r="F1201" s="5">
        <v>1355.09</v>
      </c>
      <c r="G1201" s="5">
        <v>75.97</v>
      </c>
      <c r="H1201" s="5">
        <v>1559.19</v>
      </c>
      <c r="I1201" s="5">
        <v>1659.91</v>
      </c>
      <c r="J1201" s="5">
        <v>35.56</v>
      </c>
      <c r="K1201" s="6">
        <f t="shared" si="66"/>
        <v>1417.43</v>
      </c>
      <c r="L1201" s="6">
        <f t="shared" si="67"/>
        <v>-283.52</v>
      </c>
      <c r="M1201" s="6">
        <f t="shared" si="68"/>
        <v>1507.5</v>
      </c>
      <c r="N1201" s="5">
        <f t="shared" si="69"/>
        <v>41.940298341809637</v>
      </c>
      <c r="O1201" s="6">
        <f t="shared" si="70"/>
        <v>-304.82000000000016</v>
      </c>
      <c r="P1201" s="6">
        <f t="shared" si="71"/>
        <v>83.880596683619274</v>
      </c>
      <c r="Q1201" s="6">
        <f t="shared" si="72"/>
        <v>0.64055662952340009</v>
      </c>
      <c r="R1201" s="5">
        <f t="shared" si="73"/>
        <v>0.25393238534460472</v>
      </c>
      <c r="S1201" s="5">
        <f t="shared" si="74"/>
        <v>21.300000000000182</v>
      </c>
      <c r="T1201" s="5">
        <f t="shared" si="75"/>
        <v>304.82000000000016</v>
      </c>
      <c r="U1201" s="5">
        <f t="shared" si="76"/>
        <v>3.6339751033212107</v>
      </c>
      <c r="V1201" s="5">
        <f t="shared" si="77"/>
        <v>2.1475765209378719</v>
      </c>
      <c r="W1201" s="5">
        <f t="shared" si="78"/>
        <v>90.069999999999936</v>
      </c>
      <c r="X1201" s="5">
        <f t="shared" si="79"/>
        <v>1507.5</v>
      </c>
      <c r="Y1201" s="5">
        <f t="shared" si="80"/>
        <v>35.943950319905007</v>
      </c>
      <c r="Z1201" s="10">
        <f t="shared" si="81"/>
        <v>0.23314158788169903</v>
      </c>
      <c r="AA1201">
        <f t="shared" si="82"/>
        <v>283.52</v>
      </c>
    </row>
    <row r="1202" spans="1:27">
      <c r="A1202" s="1">
        <f t="shared" si="65"/>
        <v>100214</v>
      </c>
      <c r="B1202" s="1">
        <v>-1</v>
      </c>
      <c r="C1202" s="1">
        <v>1</v>
      </c>
      <c r="D1202" s="2">
        <v>14</v>
      </c>
      <c r="E1202" s="5">
        <v>13186.37</v>
      </c>
      <c r="F1202" s="5">
        <v>13289.88</v>
      </c>
      <c r="G1202" s="5">
        <v>307.8</v>
      </c>
      <c r="H1202" s="5">
        <v>13239.36</v>
      </c>
      <c r="I1202" s="5">
        <v>13775.7</v>
      </c>
      <c r="J1202" s="5">
        <v>299.83999999999997</v>
      </c>
      <c r="K1202" s="6">
        <f t="shared" si="66"/>
        <v>13212.865000000002</v>
      </c>
      <c r="L1202" s="6">
        <f t="shared" si="67"/>
        <v>-52.989999999999782</v>
      </c>
      <c r="M1202" s="6">
        <f t="shared" si="68"/>
        <v>13532.79</v>
      </c>
      <c r="N1202" s="5">
        <f t="shared" si="69"/>
        <v>214.85161484149938</v>
      </c>
      <c r="O1202" s="6">
        <f t="shared" si="70"/>
        <v>-485.82000000000153</v>
      </c>
      <c r="P1202" s="6">
        <f t="shared" si="71"/>
        <v>429.70322968299877</v>
      </c>
      <c r="Q1202" s="6">
        <f t="shared" si="72"/>
        <v>2.6195228252260876E-2</v>
      </c>
      <c r="R1202" s="5">
        <f t="shared" si="73"/>
        <v>1.0072765809075013</v>
      </c>
      <c r="S1202" s="5">
        <f t="shared" si="74"/>
        <v>432.83000000000175</v>
      </c>
      <c r="T1202" s="5">
        <f t="shared" si="75"/>
        <v>485.82000000000153</v>
      </c>
      <c r="U1202" s="5">
        <f t="shared" si="76"/>
        <v>1.1305942484034883</v>
      </c>
      <c r="V1202" s="5">
        <f t="shared" si="77"/>
        <v>1.489050944467021</v>
      </c>
      <c r="W1202" s="5">
        <f t="shared" si="78"/>
        <v>319.92499999999927</v>
      </c>
      <c r="X1202" s="5">
        <f t="shared" si="79"/>
        <v>13532.79</v>
      </c>
      <c r="Y1202" s="5">
        <f t="shared" si="80"/>
        <v>62.986680411889985</v>
      </c>
      <c r="Z1202" s="10">
        <f t="shared" si="81"/>
        <v>0.23322735688593652</v>
      </c>
      <c r="AA1202">
        <f t="shared" si="82"/>
        <v>52.989999999999782</v>
      </c>
    </row>
    <row r="1203" spans="1:27">
      <c r="A1203" s="1">
        <f t="shared" si="65"/>
        <v>101002</v>
      </c>
      <c r="B1203" s="1">
        <v>-1</v>
      </c>
      <c r="C1203" s="1">
        <v>5</v>
      </c>
      <c r="D1203" s="2">
        <v>2</v>
      </c>
      <c r="E1203" s="5">
        <v>2609.9699999999998</v>
      </c>
      <c r="F1203" s="5">
        <v>2726.41</v>
      </c>
      <c r="G1203" s="5">
        <v>81.17</v>
      </c>
      <c r="H1203" s="5">
        <v>2525.5</v>
      </c>
      <c r="I1203" s="5">
        <v>2551.64</v>
      </c>
      <c r="J1203" s="5">
        <v>95.43</v>
      </c>
      <c r="K1203" s="6">
        <f t="shared" si="66"/>
        <v>2567.7349999999997</v>
      </c>
      <c r="L1203" s="6">
        <f t="shared" si="67"/>
        <v>84.4699999999998</v>
      </c>
      <c r="M1203" s="6">
        <f t="shared" si="68"/>
        <v>2639.0249999999996</v>
      </c>
      <c r="N1203" s="5">
        <f t="shared" si="69"/>
        <v>62.640749117487417</v>
      </c>
      <c r="O1203" s="6">
        <f t="shared" si="70"/>
        <v>174.76999999999998</v>
      </c>
      <c r="P1203" s="6">
        <f t="shared" si="71"/>
        <v>125.28149823497483</v>
      </c>
      <c r="Q1203" s="6">
        <f t="shared" si="72"/>
        <v>-0.16044875363845806</v>
      </c>
      <c r="R1203" s="5">
        <f t="shared" si="73"/>
        <v>0.72077682077712524</v>
      </c>
      <c r="S1203" s="5">
        <f t="shared" si="74"/>
        <v>90.300000000000182</v>
      </c>
      <c r="T1203" s="5">
        <f t="shared" si="75"/>
        <v>174.76999999999998</v>
      </c>
      <c r="U1203" s="5">
        <f t="shared" si="76"/>
        <v>1.3950184381751707</v>
      </c>
      <c r="V1203" s="5">
        <f t="shared" si="77"/>
        <v>1.1380770665160824</v>
      </c>
      <c r="W1203" s="5">
        <f t="shared" si="78"/>
        <v>71.289999999999964</v>
      </c>
      <c r="X1203" s="5">
        <f t="shared" si="79"/>
        <v>2639.0249999999996</v>
      </c>
      <c r="Y1203" s="5">
        <f t="shared" si="80"/>
        <v>42.129524904791779</v>
      </c>
      <c r="Z1203" s="10">
        <f t="shared" si="81"/>
        <v>0.23353586448338079</v>
      </c>
      <c r="AA1203">
        <f t="shared" si="82"/>
        <v>84.4699999999998</v>
      </c>
    </row>
    <row r="1204" spans="1:27">
      <c r="A1204" s="1">
        <f t="shared" si="65"/>
        <v>300803</v>
      </c>
      <c r="B1204" s="1">
        <v>-3</v>
      </c>
      <c r="C1204" s="1">
        <v>4</v>
      </c>
      <c r="D1204" s="2">
        <v>3</v>
      </c>
      <c r="E1204" s="5">
        <v>7326.7</v>
      </c>
      <c r="F1204" s="5">
        <v>7482.29</v>
      </c>
      <c r="G1204" s="5">
        <v>168.48</v>
      </c>
      <c r="H1204" s="5">
        <v>6840.79</v>
      </c>
      <c r="I1204" s="5">
        <v>7253.73</v>
      </c>
      <c r="J1204" s="5">
        <v>168.3</v>
      </c>
      <c r="K1204" s="6">
        <f t="shared" si="66"/>
        <v>7083.7449999999999</v>
      </c>
      <c r="L1204" s="6">
        <f t="shared" si="67"/>
        <v>485.90999999999985</v>
      </c>
      <c r="M1204" s="6">
        <f t="shared" si="68"/>
        <v>7368.01</v>
      </c>
      <c r="N1204" s="5">
        <f t="shared" si="69"/>
        <v>119.06972789084554</v>
      </c>
      <c r="O1204" s="6">
        <f t="shared" si="70"/>
        <v>228.5600000000004</v>
      </c>
      <c r="P1204" s="6">
        <f t="shared" si="71"/>
        <v>238.13945578169108</v>
      </c>
      <c r="Q1204" s="6">
        <f t="shared" si="72"/>
        <v>1.0689467817616134E-3</v>
      </c>
      <c r="R1204" s="5">
        <f t="shared" si="73"/>
        <v>1.0806693042748834</v>
      </c>
      <c r="S1204" s="5">
        <f t="shared" si="74"/>
        <v>257.34999999999945</v>
      </c>
      <c r="T1204" s="5">
        <f t="shared" si="75"/>
        <v>228.5600000000004</v>
      </c>
      <c r="U1204" s="5">
        <f t="shared" si="76"/>
        <v>0.95977375630490891</v>
      </c>
      <c r="V1204" s="5">
        <f t="shared" si="77"/>
        <v>2.3873826289465763</v>
      </c>
      <c r="W1204" s="5">
        <f t="shared" si="78"/>
        <v>284.26500000000033</v>
      </c>
      <c r="X1204" s="5">
        <f t="shared" si="79"/>
        <v>7368.01</v>
      </c>
      <c r="Y1204" s="5">
        <f t="shared" si="80"/>
        <v>61.879792038782988</v>
      </c>
      <c r="Z1204" s="10">
        <f t="shared" si="81"/>
        <v>0.23377981093327968</v>
      </c>
      <c r="AA1204">
        <f t="shared" si="82"/>
        <v>485.90999999999985</v>
      </c>
    </row>
    <row r="1205" spans="1:27">
      <c r="A1205" s="1">
        <f t="shared" si="65"/>
        <v>400407</v>
      </c>
      <c r="B1205" s="1">
        <v>-4</v>
      </c>
      <c r="C1205" s="1">
        <v>2</v>
      </c>
      <c r="D1205" s="2">
        <v>7</v>
      </c>
      <c r="E1205" s="5">
        <v>8005.86</v>
      </c>
      <c r="F1205" s="5">
        <v>7721.54</v>
      </c>
      <c r="G1205" s="5">
        <v>180.6</v>
      </c>
      <c r="H1205" s="5">
        <v>8209.6200000000008</v>
      </c>
      <c r="I1205" s="5">
        <v>8019.92</v>
      </c>
      <c r="J1205" s="5">
        <v>153.44999999999999</v>
      </c>
      <c r="K1205" s="6">
        <f t="shared" si="66"/>
        <v>8107.74</v>
      </c>
      <c r="L1205" s="6">
        <f t="shared" si="67"/>
        <v>-203.76000000000113</v>
      </c>
      <c r="M1205" s="6">
        <f t="shared" si="68"/>
        <v>7870.73</v>
      </c>
      <c r="N1205" s="5">
        <f t="shared" si="69"/>
        <v>118.49394763024819</v>
      </c>
      <c r="O1205" s="6">
        <f t="shared" si="70"/>
        <v>-298.38000000000011</v>
      </c>
      <c r="P1205" s="6">
        <f t="shared" si="71"/>
        <v>236.98789526049637</v>
      </c>
      <c r="Q1205" s="6">
        <f t="shared" si="72"/>
        <v>0.16148380803198534</v>
      </c>
      <c r="R1205" s="5">
        <f t="shared" si="73"/>
        <v>0.3992608985197027</v>
      </c>
      <c r="S1205" s="5">
        <f t="shared" si="74"/>
        <v>94.619999999998981</v>
      </c>
      <c r="T1205" s="5">
        <f t="shared" si="75"/>
        <v>298.38000000000011</v>
      </c>
      <c r="U1205" s="5">
        <f t="shared" si="76"/>
        <v>1.259051647646483</v>
      </c>
      <c r="V1205" s="5">
        <f t="shared" si="77"/>
        <v>2.0001865474139895</v>
      </c>
      <c r="W1205" s="5">
        <f t="shared" si="78"/>
        <v>237.01000000000022</v>
      </c>
      <c r="X1205" s="5">
        <f t="shared" si="79"/>
        <v>7870.73</v>
      </c>
      <c r="Y1205" s="5">
        <f t="shared" si="80"/>
        <v>66.423054994842815</v>
      </c>
      <c r="Z1205" s="10">
        <f t="shared" si="81"/>
        <v>0.2353720459187964</v>
      </c>
      <c r="AA1205">
        <f t="shared" si="82"/>
        <v>203.76000000000113</v>
      </c>
    </row>
    <row r="1206" spans="1:27">
      <c r="A1206" s="1">
        <f t="shared" si="65"/>
        <v>400603</v>
      </c>
      <c r="B1206" s="1">
        <v>-4</v>
      </c>
      <c r="C1206" s="1">
        <v>3</v>
      </c>
      <c r="D1206" s="2">
        <v>3</v>
      </c>
      <c r="E1206" s="5">
        <v>1473.68</v>
      </c>
      <c r="F1206" s="5">
        <v>1419.92</v>
      </c>
      <c r="G1206" s="5">
        <v>46.49</v>
      </c>
      <c r="H1206" s="5">
        <v>1409.59</v>
      </c>
      <c r="I1206" s="5">
        <v>1397.9</v>
      </c>
      <c r="J1206" s="5">
        <v>46.33</v>
      </c>
      <c r="K1206" s="6">
        <f t="shared" si="66"/>
        <v>1441.635</v>
      </c>
      <c r="L1206" s="6">
        <f t="shared" si="67"/>
        <v>64.090000000000146</v>
      </c>
      <c r="M1206" s="6">
        <f t="shared" si="68"/>
        <v>1408.91</v>
      </c>
      <c r="N1206" s="5">
        <f t="shared" si="69"/>
        <v>32.816874470308719</v>
      </c>
      <c r="O1206" s="6">
        <f t="shared" si="70"/>
        <v>22.019999999999982</v>
      </c>
      <c r="P1206" s="6">
        <f t="shared" si="71"/>
        <v>65.633748940617437</v>
      </c>
      <c r="Q1206" s="6">
        <f t="shared" si="72"/>
        <v>3.4475226154299841E-3</v>
      </c>
      <c r="R1206" s="5">
        <f t="shared" si="73"/>
        <v>0.64098121285229759</v>
      </c>
      <c r="S1206" s="5">
        <f t="shared" si="74"/>
        <v>42.070000000000164</v>
      </c>
      <c r="T1206" s="5">
        <f t="shared" si="75"/>
        <v>22.019999999999982</v>
      </c>
      <c r="U1206" s="5">
        <f t="shared" si="76"/>
        <v>0.3354981294748639</v>
      </c>
      <c r="V1206" s="5">
        <f t="shared" si="77"/>
        <v>0.99720038937919164</v>
      </c>
      <c r="W1206" s="5">
        <f t="shared" si="78"/>
        <v>32.724999999999909</v>
      </c>
      <c r="X1206" s="5">
        <f t="shared" si="79"/>
        <v>1408.91</v>
      </c>
      <c r="Y1206" s="5">
        <f t="shared" si="80"/>
        <v>42.932485885416071</v>
      </c>
      <c r="Z1206" s="10">
        <f t="shared" si="81"/>
        <v>0.23543576618687312</v>
      </c>
      <c r="AA1206">
        <f t="shared" si="82"/>
        <v>64.090000000000146</v>
      </c>
    </row>
    <row r="1207" spans="1:27">
      <c r="A1207" s="1">
        <f t="shared" si="65"/>
        <v>101003</v>
      </c>
      <c r="B1207" s="1">
        <v>-1</v>
      </c>
      <c r="C1207" s="1">
        <v>5</v>
      </c>
      <c r="D1207" s="2">
        <v>3</v>
      </c>
      <c r="E1207" s="5">
        <v>871.22</v>
      </c>
      <c r="F1207" s="5">
        <v>912.55</v>
      </c>
      <c r="G1207" s="5">
        <v>35.619999999999997</v>
      </c>
      <c r="H1207" s="5">
        <v>908.79</v>
      </c>
      <c r="I1207" s="5">
        <v>923.64</v>
      </c>
      <c r="J1207" s="5">
        <v>35.119999999999997</v>
      </c>
      <c r="K1207" s="6">
        <f t="shared" si="66"/>
        <v>890.005</v>
      </c>
      <c r="L1207" s="6">
        <f t="shared" si="67"/>
        <v>-37.569999999999936</v>
      </c>
      <c r="M1207" s="6">
        <f t="shared" si="68"/>
        <v>918.09500000000003</v>
      </c>
      <c r="N1207" s="5">
        <f t="shared" si="69"/>
        <v>25.010991583701752</v>
      </c>
      <c r="O1207" s="6">
        <f t="shared" si="70"/>
        <v>-11.090000000000032</v>
      </c>
      <c r="P1207" s="6">
        <f t="shared" si="71"/>
        <v>50.021983167403505</v>
      </c>
      <c r="Q1207" s="6">
        <f t="shared" si="72"/>
        <v>1.4135567485684949E-2</v>
      </c>
      <c r="R1207" s="5">
        <f t="shared" si="73"/>
        <v>0.52936725661959405</v>
      </c>
      <c r="S1207" s="5">
        <f t="shared" si="74"/>
        <v>26.479999999999905</v>
      </c>
      <c r="T1207" s="5">
        <f t="shared" si="75"/>
        <v>11.090000000000032</v>
      </c>
      <c r="U1207" s="5">
        <f t="shared" si="76"/>
        <v>0.22170252552535255</v>
      </c>
      <c r="V1207" s="5">
        <f t="shared" si="77"/>
        <v>1.1231062113628751</v>
      </c>
      <c r="W1207" s="5">
        <f t="shared" si="78"/>
        <v>28.090000000000032</v>
      </c>
      <c r="X1207" s="5">
        <f t="shared" si="79"/>
        <v>918.09500000000003</v>
      </c>
      <c r="Y1207" s="5">
        <f t="shared" si="80"/>
        <v>36.707660986870692</v>
      </c>
      <c r="Z1207" s="10">
        <f t="shared" si="81"/>
        <v>0.23626044950435526</v>
      </c>
      <c r="AA1207">
        <f t="shared" si="82"/>
        <v>37.569999999999936</v>
      </c>
    </row>
    <row r="1208" spans="1:27">
      <c r="A1208" s="1">
        <f t="shared" si="65"/>
        <v>500201</v>
      </c>
      <c r="B1208" s="1">
        <v>-5</v>
      </c>
      <c r="C1208" s="1">
        <v>1</v>
      </c>
      <c r="D1208" s="2">
        <v>1</v>
      </c>
      <c r="E1208" s="5">
        <v>543.33000000000004</v>
      </c>
      <c r="F1208" s="5">
        <v>509.41</v>
      </c>
      <c r="G1208" s="5">
        <v>18.04</v>
      </c>
      <c r="H1208" s="5">
        <v>563.35</v>
      </c>
      <c r="I1208" s="5">
        <v>552.59</v>
      </c>
      <c r="J1208" s="5">
        <v>14.16</v>
      </c>
      <c r="K1208" s="6">
        <f t="shared" si="66"/>
        <v>553.34</v>
      </c>
      <c r="L1208" s="6">
        <f t="shared" si="67"/>
        <v>-20.019999999999982</v>
      </c>
      <c r="M1208" s="6">
        <f t="shared" si="68"/>
        <v>531</v>
      </c>
      <c r="N1208" s="5">
        <f t="shared" si="69"/>
        <v>11.466769379384937</v>
      </c>
      <c r="O1208" s="6">
        <f t="shared" si="70"/>
        <v>-43.180000000000007</v>
      </c>
      <c r="P1208" s="6">
        <f t="shared" si="71"/>
        <v>22.933538758769874</v>
      </c>
      <c r="Q1208" s="6">
        <f t="shared" si="72"/>
        <v>0.2375447573444634</v>
      </c>
      <c r="R1208" s="5">
        <f t="shared" si="73"/>
        <v>1.0098746749732879</v>
      </c>
      <c r="S1208" s="5">
        <f t="shared" si="74"/>
        <v>23.160000000000025</v>
      </c>
      <c r="T1208" s="5">
        <f t="shared" si="75"/>
        <v>43.180000000000007</v>
      </c>
      <c r="U1208" s="5">
        <f t="shared" si="76"/>
        <v>1.8828319717334425</v>
      </c>
      <c r="V1208" s="5">
        <f t="shared" si="77"/>
        <v>1.9482383625995905</v>
      </c>
      <c r="W1208" s="5">
        <f t="shared" si="78"/>
        <v>22.340000000000032</v>
      </c>
      <c r="X1208" s="5">
        <f t="shared" si="79"/>
        <v>531</v>
      </c>
      <c r="Y1208" s="5">
        <f t="shared" si="80"/>
        <v>46.307724733231026</v>
      </c>
      <c r="Z1208" s="10">
        <f t="shared" si="81"/>
        <v>0.23756051860525981</v>
      </c>
      <c r="AA1208">
        <f t="shared" si="82"/>
        <v>20.019999999999982</v>
      </c>
    </row>
    <row r="1209" spans="1:27">
      <c r="A1209" s="1">
        <f t="shared" si="65"/>
        <v>300804</v>
      </c>
      <c r="B1209" s="1">
        <v>-3</v>
      </c>
      <c r="C1209" s="1">
        <v>4</v>
      </c>
      <c r="D1209" s="2">
        <v>4</v>
      </c>
      <c r="E1209" s="5">
        <v>2587.33</v>
      </c>
      <c r="F1209" s="5">
        <v>2502.27</v>
      </c>
      <c r="G1209" s="5">
        <v>60.78</v>
      </c>
      <c r="H1209" s="5">
        <v>2657.16</v>
      </c>
      <c r="I1209" s="5">
        <v>2463.3200000000002</v>
      </c>
      <c r="J1209" s="5">
        <v>60.65</v>
      </c>
      <c r="K1209" s="6">
        <f t="shared" si="66"/>
        <v>2622.2449999999999</v>
      </c>
      <c r="L1209" s="6">
        <f t="shared" si="67"/>
        <v>-69.829999999999927</v>
      </c>
      <c r="M1209" s="6">
        <f t="shared" si="68"/>
        <v>2482.7950000000001</v>
      </c>
      <c r="N1209" s="5">
        <f t="shared" si="69"/>
        <v>42.932012822601273</v>
      </c>
      <c r="O1209" s="6">
        <f t="shared" si="70"/>
        <v>38.949999999999818</v>
      </c>
      <c r="P1209" s="6">
        <f t="shared" si="71"/>
        <v>85.864025645202545</v>
      </c>
      <c r="Q1209" s="6">
        <f t="shared" si="72"/>
        <v>2.1411488265335936E-3</v>
      </c>
      <c r="R1209" s="5">
        <f t="shared" si="73"/>
        <v>1.2668867920249622</v>
      </c>
      <c r="S1209" s="5">
        <f t="shared" si="74"/>
        <v>108.77999999999975</v>
      </c>
      <c r="T1209" s="5">
        <f t="shared" si="75"/>
        <v>38.949999999999818</v>
      </c>
      <c r="U1209" s="5">
        <f t="shared" si="76"/>
        <v>0.45362420067450049</v>
      </c>
      <c r="V1209" s="5">
        <f t="shared" si="77"/>
        <v>3.2481589106063828</v>
      </c>
      <c r="W1209" s="5">
        <f t="shared" si="78"/>
        <v>139.44999999999982</v>
      </c>
      <c r="X1209" s="5">
        <f t="shared" si="79"/>
        <v>2482.7950000000001</v>
      </c>
      <c r="Y1209" s="5">
        <f t="shared" si="80"/>
        <v>57.830854804295342</v>
      </c>
      <c r="Z1209" s="10">
        <f t="shared" si="81"/>
        <v>0.23758156494139018</v>
      </c>
      <c r="AA1209">
        <f t="shared" si="82"/>
        <v>69.829999999999927</v>
      </c>
    </row>
    <row r="1210" spans="1:27">
      <c r="A1210" s="1">
        <f t="shared" si="65"/>
        <v>500202</v>
      </c>
      <c r="B1210" s="1">
        <v>-5</v>
      </c>
      <c r="C1210" s="1">
        <v>1</v>
      </c>
      <c r="D1210" s="2">
        <v>2</v>
      </c>
      <c r="E1210" s="5">
        <v>9119.65</v>
      </c>
      <c r="F1210" s="5">
        <v>8916.0400000000009</v>
      </c>
      <c r="G1210" s="5">
        <v>197.5</v>
      </c>
      <c r="H1210" s="5">
        <v>8791.1</v>
      </c>
      <c r="I1210" s="5">
        <v>8569.69</v>
      </c>
      <c r="J1210" s="5">
        <v>150.35</v>
      </c>
      <c r="K1210" s="6">
        <f t="shared" si="66"/>
        <v>8955.375</v>
      </c>
      <c r="L1210" s="6">
        <f t="shared" si="67"/>
        <v>328.54999999999927</v>
      </c>
      <c r="M1210" s="6">
        <f t="shared" si="68"/>
        <v>8742.8650000000016</v>
      </c>
      <c r="N1210" s="5">
        <f t="shared" si="69"/>
        <v>124.1081912083163</v>
      </c>
      <c r="O1210" s="6">
        <f t="shared" si="70"/>
        <v>346.35000000000036</v>
      </c>
      <c r="P1210" s="6">
        <f t="shared" si="71"/>
        <v>248.2163824166326</v>
      </c>
      <c r="Q1210" s="6">
        <f t="shared" si="72"/>
        <v>0.2662029238189752</v>
      </c>
      <c r="R1210" s="5">
        <f t="shared" si="73"/>
        <v>7.1711624457259593E-2</v>
      </c>
      <c r="S1210" s="5">
        <f t="shared" si="74"/>
        <v>17.800000000001091</v>
      </c>
      <c r="T1210" s="5">
        <f t="shared" si="75"/>
        <v>346.35000000000036</v>
      </c>
      <c r="U1210" s="5">
        <f t="shared" si="76"/>
        <v>1.3953551197062002</v>
      </c>
      <c r="V1210" s="5">
        <f t="shared" si="77"/>
        <v>1.7122963273495717</v>
      </c>
      <c r="W1210" s="5">
        <f t="shared" si="78"/>
        <v>212.5099999999984</v>
      </c>
      <c r="X1210" s="5">
        <f t="shared" si="79"/>
        <v>8742.8650000000016</v>
      </c>
      <c r="Y1210" s="5">
        <f t="shared" si="80"/>
        <v>70.445511411289957</v>
      </c>
      <c r="Z1210" s="10">
        <f t="shared" si="81"/>
        <v>0.23917148659486984</v>
      </c>
      <c r="AA1210">
        <f t="shared" si="82"/>
        <v>328.54999999999927</v>
      </c>
    </row>
    <row r="1211" spans="1:27">
      <c r="A1211" s="1">
        <f t="shared" si="65"/>
        <v>400604</v>
      </c>
      <c r="B1211" s="1">
        <v>-4</v>
      </c>
      <c r="C1211" s="1">
        <v>3</v>
      </c>
      <c r="D1211" s="2">
        <v>4</v>
      </c>
      <c r="E1211" s="5">
        <v>4926.1000000000004</v>
      </c>
      <c r="F1211" s="5">
        <v>5236.2299999999996</v>
      </c>
      <c r="G1211" s="5">
        <v>154.04</v>
      </c>
      <c r="H1211" s="5">
        <v>5387.25</v>
      </c>
      <c r="I1211" s="5">
        <v>5526.69</v>
      </c>
      <c r="J1211" s="5">
        <v>154.01</v>
      </c>
      <c r="K1211" s="6">
        <f t="shared" si="66"/>
        <v>5156.6750000000002</v>
      </c>
      <c r="L1211" s="6">
        <f t="shared" si="67"/>
        <v>-461.14999999999964</v>
      </c>
      <c r="M1211" s="6">
        <f t="shared" si="68"/>
        <v>5381.4599999999991</v>
      </c>
      <c r="N1211" s="5">
        <f t="shared" si="69"/>
        <v>108.91212248872941</v>
      </c>
      <c r="O1211" s="6">
        <f t="shared" si="70"/>
        <v>-290.46000000000004</v>
      </c>
      <c r="P1211" s="6">
        <f t="shared" si="71"/>
        <v>217.82424497745882</v>
      </c>
      <c r="Q1211" s="6">
        <f t="shared" si="72"/>
        <v>1.947735738710372E-4</v>
      </c>
      <c r="R1211" s="5">
        <f t="shared" si="73"/>
        <v>0.7836134128120732</v>
      </c>
      <c r="S1211" s="5">
        <f t="shared" si="74"/>
        <v>170.6899999999996</v>
      </c>
      <c r="T1211" s="5">
        <f t="shared" si="75"/>
        <v>290.46000000000004</v>
      </c>
      <c r="U1211" s="5">
        <f t="shared" si="76"/>
        <v>1.3334603777924621</v>
      </c>
      <c r="V1211" s="5">
        <f t="shared" si="77"/>
        <v>2.0639116644087112</v>
      </c>
      <c r="W1211" s="5">
        <f t="shared" si="78"/>
        <v>224.78499999999894</v>
      </c>
      <c r="X1211" s="5">
        <f t="shared" si="79"/>
        <v>5381.4599999999991</v>
      </c>
      <c r="Y1211" s="5">
        <f t="shared" si="80"/>
        <v>49.411028607553675</v>
      </c>
      <c r="Z1211" s="10">
        <f t="shared" si="81"/>
        <v>0.23921120375099489</v>
      </c>
      <c r="AA1211">
        <f t="shared" si="82"/>
        <v>461.14999999999964</v>
      </c>
    </row>
    <row r="1212" spans="1:27">
      <c r="A1212" s="1">
        <f t="shared" si="65"/>
        <v>400209</v>
      </c>
      <c r="B1212" s="1">
        <v>-4</v>
      </c>
      <c r="C1212" s="1">
        <v>1</v>
      </c>
      <c r="D1212" s="2">
        <v>9</v>
      </c>
      <c r="E1212" s="5">
        <v>1366.17</v>
      </c>
      <c r="F1212" s="5">
        <v>1329.22</v>
      </c>
      <c r="G1212" s="5">
        <v>33.93</v>
      </c>
      <c r="H1212" s="5">
        <v>1144.03</v>
      </c>
      <c r="I1212" s="5">
        <v>1113.27</v>
      </c>
      <c r="J1212" s="5">
        <v>24.18</v>
      </c>
      <c r="K1212" s="6">
        <f t="shared" si="66"/>
        <v>1255.0999999999999</v>
      </c>
      <c r="L1212" s="6">
        <f t="shared" si="67"/>
        <v>222.1400000000001</v>
      </c>
      <c r="M1212" s="6">
        <f t="shared" si="68"/>
        <v>1221.2449999999999</v>
      </c>
      <c r="N1212" s="5">
        <f t="shared" si="69"/>
        <v>20.832170434210642</v>
      </c>
      <c r="O1212" s="6">
        <f t="shared" si="70"/>
        <v>215.95000000000005</v>
      </c>
      <c r="P1212" s="6">
        <f t="shared" si="71"/>
        <v>41.664340868421284</v>
      </c>
      <c r="Q1212" s="6">
        <f t="shared" si="72"/>
        <v>0.32638219574169797</v>
      </c>
      <c r="R1212" s="5">
        <f t="shared" si="73"/>
        <v>0.14856829295700319</v>
      </c>
      <c r="S1212" s="5">
        <f t="shared" si="74"/>
        <v>6.1900000000000546</v>
      </c>
      <c r="T1212" s="5">
        <f t="shared" si="75"/>
        <v>215.95000000000005</v>
      </c>
      <c r="U1212" s="5">
        <f t="shared" si="76"/>
        <v>5.1830893156808671</v>
      </c>
      <c r="V1212" s="5">
        <f t="shared" si="77"/>
        <v>1.6251307134278843</v>
      </c>
      <c r="W1212" s="5">
        <f t="shared" si="78"/>
        <v>33.855000000000018</v>
      </c>
      <c r="X1212" s="5">
        <f t="shared" si="79"/>
        <v>1221.2449999999999</v>
      </c>
      <c r="Y1212" s="5">
        <f t="shared" si="80"/>
        <v>58.623032288295235</v>
      </c>
      <c r="Z1212" s="10">
        <f t="shared" si="81"/>
        <v>0.23964557162609951</v>
      </c>
      <c r="AA1212">
        <f t="shared" si="82"/>
        <v>222.1400000000001</v>
      </c>
    </row>
    <row r="1213" spans="1:27">
      <c r="A1213" s="1">
        <f t="shared" si="65"/>
        <v>100612</v>
      </c>
      <c r="B1213" s="1">
        <v>-1</v>
      </c>
      <c r="C1213" s="1">
        <v>3</v>
      </c>
      <c r="D1213" s="2">
        <v>12</v>
      </c>
      <c r="E1213" s="5">
        <v>234.03</v>
      </c>
      <c r="F1213" s="5">
        <v>237.47</v>
      </c>
      <c r="G1213" s="5">
        <v>26.72</v>
      </c>
      <c r="H1213" s="5">
        <v>98.02</v>
      </c>
      <c r="I1213" s="5">
        <v>141.86000000000001</v>
      </c>
      <c r="J1213" s="5">
        <v>11.76</v>
      </c>
      <c r="K1213" s="6">
        <f t="shared" si="66"/>
        <v>166.02500000000001</v>
      </c>
      <c r="L1213" s="6">
        <f t="shared" si="67"/>
        <v>136.01</v>
      </c>
      <c r="M1213" s="6">
        <f t="shared" si="68"/>
        <v>189.66500000000002</v>
      </c>
      <c r="N1213" s="5">
        <f t="shared" si="69"/>
        <v>14.596711958519974</v>
      </c>
      <c r="O1213" s="6">
        <f t="shared" si="70"/>
        <v>95.609999999999985</v>
      </c>
      <c r="P1213" s="6">
        <f t="shared" si="71"/>
        <v>29.193423917039947</v>
      </c>
      <c r="Q1213" s="6">
        <f t="shared" si="72"/>
        <v>0.67545526226861419</v>
      </c>
      <c r="R1213" s="5">
        <f t="shared" si="73"/>
        <v>1.3838733036181781</v>
      </c>
      <c r="S1213" s="5">
        <f t="shared" si="74"/>
        <v>40.400000000000006</v>
      </c>
      <c r="T1213" s="5">
        <f t="shared" si="75"/>
        <v>95.609999999999985</v>
      </c>
      <c r="U1213" s="5">
        <f t="shared" si="76"/>
        <v>3.2750526375973754</v>
      </c>
      <c r="V1213" s="5">
        <f t="shared" si="77"/>
        <v>1.6195428167095913</v>
      </c>
      <c r="W1213" s="5">
        <f t="shared" si="78"/>
        <v>23.640000000000015</v>
      </c>
      <c r="X1213" s="5">
        <f t="shared" si="79"/>
        <v>189.66500000000002</v>
      </c>
      <c r="Y1213" s="5">
        <f t="shared" si="80"/>
        <v>12.993679709442661</v>
      </c>
      <c r="Z1213" s="10">
        <f t="shared" si="81"/>
        <v>0.23982285128819564</v>
      </c>
      <c r="AA1213">
        <f t="shared" si="82"/>
        <v>136.01</v>
      </c>
    </row>
    <row r="1214" spans="1:27">
      <c r="A1214" s="1">
        <f t="shared" si="65"/>
        <v>101004</v>
      </c>
      <c r="B1214" s="1">
        <v>-1</v>
      </c>
      <c r="C1214" s="1">
        <v>5</v>
      </c>
      <c r="D1214" s="2">
        <v>4</v>
      </c>
      <c r="E1214" s="5">
        <v>4020.65</v>
      </c>
      <c r="F1214" s="5">
        <v>3964.12</v>
      </c>
      <c r="G1214" s="5">
        <v>119.9</v>
      </c>
      <c r="H1214" s="5">
        <v>4147.7</v>
      </c>
      <c r="I1214" s="5">
        <v>4199.6000000000004</v>
      </c>
      <c r="J1214" s="5">
        <v>119.8</v>
      </c>
      <c r="K1214" s="6">
        <f t="shared" si="66"/>
        <v>4084.1750000000002</v>
      </c>
      <c r="L1214" s="6">
        <f t="shared" si="67"/>
        <v>-127.04999999999973</v>
      </c>
      <c r="M1214" s="6">
        <f t="shared" si="68"/>
        <v>4081.86</v>
      </c>
      <c r="N1214" s="5">
        <f t="shared" si="69"/>
        <v>84.746755100121689</v>
      </c>
      <c r="O1214" s="6">
        <f t="shared" si="70"/>
        <v>-235.48000000000047</v>
      </c>
      <c r="P1214" s="6">
        <f t="shared" si="71"/>
        <v>169.49351020024338</v>
      </c>
      <c r="Q1214" s="6">
        <f t="shared" si="72"/>
        <v>8.3437615849328377E-4</v>
      </c>
      <c r="R1214" s="5">
        <f t="shared" si="73"/>
        <v>0.63972950865138822</v>
      </c>
      <c r="S1214" s="5">
        <f t="shared" si="74"/>
        <v>108.43000000000075</v>
      </c>
      <c r="T1214" s="5">
        <f t="shared" si="75"/>
        <v>235.48000000000047</v>
      </c>
      <c r="U1214" s="5">
        <f t="shared" si="76"/>
        <v>1.3893157308607227</v>
      </c>
      <c r="V1214" s="5">
        <f t="shared" si="77"/>
        <v>2.7316680116720251E-2</v>
      </c>
      <c r="W1214" s="5">
        <f t="shared" si="78"/>
        <v>2.3150000000000546</v>
      </c>
      <c r="X1214" s="5">
        <f t="shared" si="79"/>
        <v>4081.86</v>
      </c>
      <c r="Y1214" s="5">
        <f t="shared" si="80"/>
        <v>48.165383974614727</v>
      </c>
      <c r="Z1214" s="10">
        <f t="shared" si="81"/>
        <v>0.24002291557265945</v>
      </c>
      <c r="AA1214">
        <f t="shared" si="82"/>
        <v>127.04999999999973</v>
      </c>
    </row>
    <row r="1215" spans="1:27">
      <c r="A1215" s="1">
        <f t="shared" si="65"/>
        <v>200808</v>
      </c>
      <c r="B1215" s="1">
        <v>-2</v>
      </c>
      <c r="C1215" s="1">
        <v>4</v>
      </c>
      <c r="D1215" s="2">
        <v>8</v>
      </c>
      <c r="E1215" s="5">
        <v>117.03</v>
      </c>
      <c r="F1215" s="5">
        <v>127.29</v>
      </c>
      <c r="G1215" s="5">
        <v>10.84</v>
      </c>
      <c r="H1215" s="5">
        <v>145.5</v>
      </c>
      <c r="I1215" s="5">
        <v>149.72</v>
      </c>
      <c r="J1215" s="5">
        <v>13.33</v>
      </c>
      <c r="K1215" s="6">
        <f t="shared" si="66"/>
        <v>131.26499999999999</v>
      </c>
      <c r="L1215" s="6">
        <f t="shared" si="67"/>
        <v>-28.47</v>
      </c>
      <c r="M1215" s="6">
        <f t="shared" si="68"/>
        <v>138.505</v>
      </c>
      <c r="N1215" s="5">
        <f t="shared" si="69"/>
        <v>8.5906126091216564</v>
      </c>
      <c r="O1215" s="6">
        <f t="shared" si="70"/>
        <v>-22.429999999999993</v>
      </c>
      <c r="P1215" s="6">
        <f t="shared" si="71"/>
        <v>17.181225218243313</v>
      </c>
      <c r="Q1215" s="6">
        <f t="shared" si="72"/>
        <v>-0.20387676599665641</v>
      </c>
      <c r="R1215" s="5">
        <f t="shared" si="73"/>
        <v>0.35154652379427709</v>
      </c>
      <c r="S1215" s="5">
        <f t="shared" si="74"/>
        <v>6.0400000000000063</v>
      </c>
      <c r="T1215" s="5">
        <f t="shared" si="75"/>
        <v>22.429999999999993</v>
      </c>
      <c r="U1215" s="5">
        <f t="shared" si="76"/>
        <v>1.3054947895207987</v>
      </c>
      <c r="V1215" s="5">
        <f t="shared" si="77"/>
        <v>0.84278040803661147</v>
      </c>
      <c r="W1215" s="5">
        <f t="shared" si="78"/>
        <v>7.2400000000000091</v>
      </c>
      <c r="X1215" s="5">
        <f t="shared" si="79"/>
        <v>138.505</v>
      </c>
      <c r="Y1215" s="5">
        <f t="shared" si="80"/>
        <v>16.122831549048442</v>
      </c>
      <c r="Z1215" s="10">
        <f t="shared" si="81"/>
        <v>0.24064081116884559</v>
      </c>
      <c r="AA1215">
        <f t="shared" si="82"/>
        <v>28.47</v>
      </c>
    </row>
    <row r="1216" spans="1:27">
      <c r="A1216" s="1">
        <f t="shared" si="65"/>
        <v>200611</v>
      </c>
      <c r="B1216" s="1">
        <v>-2</v>
      </c>
      <c r="C1216" s="1">
        <v>3</v>
      </c>
      <c r="D1216" s="2">
        <v>11</v>
      </c>
      <c r="E1216" s="5">
        <v>2995.81</v>
      </c>
      <c r="F1216" s="5">
        <v>2851</v>
      </c>
      <c r="G1216" s="5">
        <v>92.54</v>
      </c>
      <c r="H1216" s="5">
        <v>3204.59</v>
      </c>
      <c r="I1216" s="5">
        <v>3095.36</v>
      </c>
      <c r="J1216" s="5">
        <v>63.01</v>
      </c>
      <c r="K1216" s="6">
        <f t="shared" si="66"/>
        <v>3100.2</v>
      </c>
      <c r="L1216" s="6">
        <f t="shared" si="67"/>
        <v>-208.7800000000002</v>
      </c>
      <c r="M1216" s="6">
        <f t="shared" si="68"/>
        <v>2973.1800000000003</v>
      </c>
      <c r="N1216" s="5">
        <f t="shared" si="69"/>
        <v>55.977476943856622</v>
      </c>
      <c r="O1216" s="6">
        <f t="shared" si="70"/>
        <v>-244.36000000000013</v>
      </c>
      <c r="P1216" s="6">
        <f t="shared" si="71"/>
        <v>111.95495388771324</v>
      </c>
      <c r="Q1216" s="6">
        <f t="shared" si="72"/>
        <v>0.3664770911063624</v>
      </c>
      <c r="R1216" s="5">
        <f t="shared" si="73"/>
        <v>0.31780639234316843</v>
      </c>
      <c r="S1216" s="5">
        <f t="shared" si="74"/>
        <v>35.579999999999927</v>
      </c>
      <c r="T1216" s="5">
        <f t="shared" si="75"/>
        <v>244.36000000000013</v>
      </c>
      <c r="U1216" s="5">
        <f t="shared" si="76"/>
        <v>2.182663575968995</v>
      </c>
      <c r="V1216" s="5">
        <f t="shared" si="77"/>
        <v>2.2691269227335127</v>
      </c>
      <c r="W1216" s="5">
        <f t="shared" si="78"/>
        <v>127.01999999999953</v>
      </c>
      <c r="X1216" s="5">
        <f t="shared" si="79"/>
        <v>2973.1800000000003</v>
      </c>
      <c r="Y1216" s="5">
        <f t="shared" si="80"/>
        <v>53.113862258958044</v>
      </c>
      <c r="Z1216" s="10">
        <f t="shared" si="81"/>
        <v>0.24108504723437327</v>
      </c>
      <c r="AA1216">
        <f t="shared" si="82"/>
        <v>208.7800000000002</v>
      </c>
    </row>
    <row r="1217" spans="1:27">
      <c r="A1217" s="1">
        <f t="shared" si="65"/>
        <v>300212</v>
      </c>
      <c r="B1217" s="1">
        <v>-3</v>
      </c>
      <c r="C1217" s="1">
        <v>1</v>
      </c>
      <c r="D1217" s="2">
        <v>12</v>
      </c>
      <c r="E1217" s="5">
        <v>159.63999999999999</v>
      </c>
      <c r="F1217" s="5">
        <v>145.83000000000001</v>
      </c>
      <c r="G1217" s="5">
        <v>12.03</v>
      </c>
      <c r="H1217" s="5">
        <v>98.14</v>
      </c>
      <c r="I1217" s="5">
        <v>85.95</v>
      </c>
      <c r="J1217" s="5">
        <v>7.76</v>
      </c>
      <c r="K1217" s="6">
        <f t="shared" si="66"/>
        <v>128.88999999999999</v>
      </c>
      <c r="L1217" s="6">
        <f t="shared" si="67"/>
        <v>61.499999999999986</v>
      </c>
      <c r="M1217" s="6">
        <f t="shared" si="68"/>
        <v>115.89000000000001</v>
      </c>
      <c r="N1217" s="5">
        <f t="shared" si="69"/>
        <v>7.1578366145086036</v>
      </c>
      <c r="O1217" s="6">
        <f t="shared" si="70"/>
        <v>59.88000000000001</v>
      </c>
      <c r="P1217" s="6">
        <f t="shared" si="71"/>
        <v>14.315673229017207</v>
      </c>
      <c r="Q1217" s="6">
        <f t="shared" si="72"/>
        <v>0.4123349199881915</v>
      </c>
      <c r="R1217" s="5">
        <f t="shared" si="73"/>
        <v>0.11316268359047978</v>
      </c>
      <c r="S1217" s="5">
        <f t="shared" si="74"/>
        <v>1.6199999999999761</v>
      </c>
      <c r="T1217" s="5">
        <f t="shared" si="75"/>
        <v>59.88000000000001</v>
      </c>
      <c r="U1217" s="5">
        <f t="shared" si="76"/>
        <v>4.1828280823444626</v>
      </c>
      <c r="V1217" s="5">
        <f t="shared" si="77"/>
        <v>1.816191218118834</v>
      </c>
      <c r="W1217" s="5">
        <f t="shared" si="78"/>
        <v>12.999999999999972</v>
      </c>
      <c r="X1217" s="5">
        <f t="shared" si="79"/>
        <v>115.89000000000001</v>
      </c>
      <c r="Y1217" s="5">
        <f t="shared" si="80"/>
        <v>16.190646174445551</v>
      </c>
      <c r="Z1217" s="10">
        <f t="shared" si="81"/>
        <v>0.24166712643634425</v>
      </c>
      <c r="AA1217">
        <f t="shared" si="82"/>
        <v>61.499999999999986</v>
      </c>
    </row>
    <row r="1218" spans="1:27">
      <c r="A1218" s="1">
        <f t="shared" si="65"/>
        <v>500203</v>
      </c>
      <c r="B1218" s="1">
        <v>-5</v>
      </c>
      <c r="C1218" s="1">
        <v>1</v>
      </c>
      <c r="D1218" s="2">
        <v>3</v>
      </c>
      <c r="E1218" s="5">
        <v>11166.01</v>
      </c>
      <c r="F1218" s="5">
        <v>11672.22</v>
      </c>
      <c r="G1218" s="5">
        <v>256.01</v>
      </c>
      <c r="H1218" s="5">
        <v>10898.96</v>
      </c>
      <c r="I1218" s="5">
        <v>11134.46</v>
      </c>
      <c r="J1218" s="5">
        <v>194.81</v>
      </c>
      <c r="K1218" s="6">
        <f t="shared" si="66"/>
        <v>11032.485000000001</v>
      </c>
      <c r="L1218" s="6">
        <f t="shared" si="67"/>
        <v>267.05000000000109</v>
      </c>
      <c r="M1218" s="6">
        <f t="shared" si="68"/>
        <v>11403.34</v>
      </c>
      <c r="N1218" s="5">
        <f t="shared" si="69"/>
        <v>160.85090627658894</v>
      </c>
      <c r="O1218" s="6">
        <f t="shared" si="70"/>
        <v>537.76000000000022</v>
      </c>
      <c r="P1218" s="6">
        <f t="shared" si="71"/>
        <v>321.70181255317789</v>
      </c>
      <c r="Q1218" s="6">
        <f t="shared" si="72"/>
        <v>0.26659228749578179</v>
      </c>
      <c r="R1218" s="5">
        <f t="shared" si="73"/>
        <v>0.84149354910846286</v>
      </c>
      <c r="S1218" s="5">
        <f t="shared" si="74"/>
        <v>270.70999999999913</v>
      </c>
      <c r="T1218" s="5">
        <f t="shared" si="75"/>
        <v>537.76000000000022</v>
      </c>
      <c r="U1218" s="5">
        <f t="shared" si="76"/>
        <v>1.6716101029462105</v>
      </c>
      <c r="V1218" s="5">
        <f t="shared" si="77"/>
        <v>2.3055822847668699</v>
      </c>
      <c r="W1218" s="5">
        <f t="shared" si="78"/>
        <v>370.85499999999956</v>
      </c>
      <c r="X1218" s="5">
        <f t="shared" si="79"/>
        <v>11403.34</v>
      </c>
      <c r="Y1218" s="5">
        <f t="shared" si="80"/>
        <v>70.89384986362181</v>
      </c>
      <c r="Z1218" s="10">
        <f t="shared" si="81"/>
        <v>0.24183258672064856</v>
      </c>
      <c r="AA1218">
        <f t="shared" si="82"/>
        <v>267.05000000000109</v>
      </c>
    </row>
    <row r="1219" spans="1:27">
      <c r="A1219" s="1">
        <f t="shared" si="65"/>
        <v>300411</v>
      </c>
      <c r="B1219" s="1">
        <v>-3</v>
      </c>
      <c r="C1219" s="1">
        <v>2</v>
      </c>
      <c r="D1219" s="2">
        <v>11</v>
      </c>
      <c r="E1219" s="5">
        <v>3790.8</v>
      </c>
      <c r="F1219" s="5">
        <v>3672.89</v>
      </c>
      <c r="G1219" s="5">
        <v>91.63</v>
      </c>
      <c r="H1219" s="5">
        <v>4011.89</v>
      </c>
      <c r="I1219" s="5">
        <v>3889.5</v>
      </c>
      <c r="J1219" s="5">
        <v>67.739999999999995</v>
      </c>
      <c r="K1219" s="6">
        <f t="shared" si="66"/>
        <v>3901.3450000000003</v>
      </c>
      <c r="L1219" s="6">
        <f t="shared" si="67"/>
        <v>-221.08999999999969</v>
      </c>
      <c r="M1219" s="6">
        <f t="shared" si="68"/>
        <v>3781.1949999999997</v>
      </c>
      <c r="N1219" s="5">
        <f t="shared" si="69"/>
        <v>56.975355417934864</v>
      </c>
      <c r="O1219" s="6">
        <f t="shared" si="70"/>
        <v>-216.61000000000013</v>
      </c>
      <c r="P1219" s="6">
        <f t="shared" si="71"/>
        <v>113.95071083586973</v>
      </c>
      <c r="Q1219" s="6">
        <f t="shared" si="72"/>
        <v>0.29321666172690308</v>
      </c>
      <c r="R1219" s="5">
        <f t="shared" si="73"/>
        <v>3.9315243995734134E-2</v>
      </c>
      <c r="S1219" s="5">
        <f t="shared" si="74"/>
        <v>4.4799999999995634</v>
      </c>
      <c r="T1219" s="5">
        <f t="shared" si="75"/>
        <v>216.61000000000013</v>
      </c>
      <c r="U1219" s="5">
        <f t="shared" si="76"/>
        <v>1.900909598642144</v>
      </c>
      <c r="V1219" s="5">
        <f t="shared" si="77"/>
        <v>2.1088065027178291</v>
      </c>
      <c r="W1219" s="5">
        <f t="shared" si="78"/>
        <v>120.15000000000055</v>
      </c>
      <c r="X1219" s="5">
        <f t="shared" si="79"/>
        <v>3781.1949999999997</v>
      </c>
      <c r="Y1219" s="5">
        <f t="shared" si="80"/>
        <v>66.365448223421609</v>
      </c>
      <c r="Z1219" s="10">
        <f t="shared" si="81"/>
        <v>0.24223335856153255</v>
      </c>
      <c r="AA1219">
        <f t="shared" si="82"/>
        <v>221.08999999999969</v>
      </c>
    </row>
    <row r="1220" spans="1:27">
      <c r="A1220" s="1">
        <f t="shared" si="65"/>
        <v>300609</v>
      </c>
      <c r="B1220" s="1">
        <v>-3</v>
      </c>
      <c r="C1220" s="1">
        <v>3</v>
      </c>
      <c r="D1220" s="2">
        <v>9</v>
      </c>
      <c r="E1220" s="5">
        <v>1306.2</v>
      </c>
      <c r="F1220" s="5">
        <v>1298.43</v>
      </c>
      <c r="G1220" s="5">
        <v>45.68</v>
      </c>
      <c r="H1220" s="5">
        <v>1212.56</v>
      </c>
      <c r="I1220" s="5">
        <v>1227.8399999999999</v>
      </c>
      <c r="J1220" s="5">
        <v>28.99</v>
      </c>
      <c r="K1220" s="6">
        <f t="shared" si="66"/>
        <v>1259.3800000000001</v>
      </c>
      <c r="L1220" s="6">
        <f t="shared" si="67"/>
        <v>93.6400000000001</v>
      </c>
      <c r="M1220" s="6">
        <f t="shared" si="68"/>
        <v>1263.135</v>
      </c>
      <c r="N1220" s="5">
        <f t="shared" si="69"/>
        <v>27.051259212835177</v>
      </c>
      <c r="O1220" s="6">
        <f t="shared" si="70"/>
        <v>70.590000000000146</v>
      </c>
      <c r="P1220" s="6">
        <f t="shared" si="71"/>
        <v>54.102518425670354</v>
      </c>
      <c r="Q1220" s="6">
        <f t="shared" si="72"/>
        <v>0.42576261516373398</v>
      </c>
      <c r="R1220" s="5">
        <f t="shared" si="73"/>
        <v>0.42604301372158082</v>
      </c>
      <c r="S1220" s="5">
        <f t="shared" si="74"/>
        <v>23.049999999999955</v>
      </c>
      <c r="T1220" s="5">
        <f t="shared" si="75"/>
        <v>70.590000000000146</v>
      </c>
      <c r="U1220" s="5">
        <f t="shared" si="76"/>
        <v>1.3047451773798922</v>
      </c>
      <c r="V1220" s="5">
        <f t="shared" si="77"/>
        <v>0.13881054373314436</v>
      </c>
      <c r="W1220" s="5">
        <f t="shared" si="78"/>
        <v>3.7549999999998818</v>
      </c>
      <c r="X1220" s="5">
        <f t="shared" si="79"/>
        <v>1263.135</v>
      </c>
      <c r="Y1220" s="5">
        <f t="shared" si="80"/>
        <v>46.694129469606082</v>
      </c>
      <c r="Z1220" s="10">
        <f t="shared" si="81"/>
        <v>0.24229527440707546</v>
      </c>
      <c r="AA1220">
        <f t="shared" si="82"/>
        <v>93.6400000000001</v>
      </c>
    </row>
    <row r="1221" spans="1:27">
      <c r="A1221" s="1">
        <f t="shared" si="65"/>
        <v>300805</v>
      </c>
      <c r="B1221" s="1">
        <v>-3</v>
      </c>
      <c r="C1221" s="1">
        <v>4</v>
      </c>
      <c r="D1221" s="2">
        <v>5</v>
      </c>
      <c r="E1221" s="5">
        <v>2581.98</v>
      </c>
      <c r="F1221" s="5">
        <v>2799.91</v>
      </c>
      <c r="G1221" s="5">
        <v>68.11</v>
      </c>
      <c r="H1221" s="5">
        <v>2646</v>
      </c>
      <c r="I1221" s="5">
        <v>2827.28</v>
      </c>
      <c r="J1221" s="5">
        <v>68.069999999999993</v>
      </c>
      <c r="K1221" s="6">
        <f t="shared" si="66"/>
        <v>2613.9899999999998</v>
      </c>
      <c r="L1221" s="6">
        <f t="shared" si="67"/>
        <v>-64.019999999999982</v>
      </c>
      <c r="M1221" s="6">
        <f t="shared" si="68"/>
        <v>2813.5950000000003</v>
      </c>
      <c r="N1221" s="5">
        <f t="shared" si="69"/>
        <v>48.146902807968864</v>
      </c>
      <c r="O1221" s="6">
        <f t="shared" si="70"/>
        <v>-27.370000000000346</v>
      </c>
      <c r="P1221" s="6">
        <f t="shared" si="71"/>
        <v>96.293805615937728</v>
      </c>
      <c r="Q1221" s="6">
        <f t="shared" si="72"/>
        <v>5.8745772578848194E-4</v>
      </c>
      <c r="R1221" s="5">
        <f t="shared" si="73"/>
        <v>0.38060599812802126</v>
      </c>
      <c r="S1221" s="5">
        <f t="shared" si="74"/>
        <v>36.649999999999636</v>
      </c>
      <c r="T1221" s="5">
        <f t="shared" si="75"/>
        <v>27.370000000000346</v>
      </c>
      <c r="U1221" s="5">
        <f t="shared" si="76"/>
        <v>0.28423427472753549</v>
      </c>
      <c r="V1221" s="5">
        <f t="shared" si="77"/>
        <v>4.1457495364990242</v>
      </c>
      <c r="W1221" s="5">
        <f t="shared" si="78"/>
        <v>199.60500000000047</v>
      </c>
      <c r="X1221" s="5">
        <f t="shared" si="79"/>
        <v>2813.5950000000003</v>
      </c>
      <c r="Y1221" s="5">
        <f t="shared" si="80"/>
        <v>58.43771532349362</v>
      </c>
      <c r="Z1221" s="10">
        <f t="shared" si="81"/>
        <v>0.2423819300195458</v>
      </c>
      <c r="AA1221">
        <f t="shared" si="82"/>
        <v>64.019999999999982</v>
      </c>
    </row>
    <row r="1222" spans="1:27">
      <c r="A1222" s="1">
        <f t="shared" si="65"/>
        <v>400408</v>
      </c>
      <c r="B1222" s="1">
        <v>-4</v>
      </c>
      <c r="C1222" s="1">
        <v>2</v>
      </c>
      <c r="D1222" s="2">
        <v>8</v>
      </c>
      <c r="E1222" s="5">
        <v>3535.67</v>
      </c>
      <c r="F1222" s="5">
        <v>3437.62</v>
      </c>
      <c r="G1222" s="5">
        <v>83.35</v>
      </c>
      <c r="H1222" s="5">
        <v>3573.04</v>
      </c>
      <c r="I1222" s="5">
        <v>3527.25</v>
      </c>
      <c r="J1222" s="5">
        <v>71.06</v>
      </c>
      <c r="K1222" s="6">
        <f t="shared" si="66"/>
        <v>3554.355</v>
      </c>
      <c r="L1222" s="6">
        <f t="shared" si="67"/>
        <v>-37.369999999999891</v>
      </c>
      <c r="M1222" s="6">
        <f t="shared" si="68"/>
        <v>3482.4349999999999</v>
      </c>
      <c r="N1222" s="5">
        <f t="shared" si="69"/>
        <v>54.764829270253365</v>
      </c>
      <c r="O1222" s="6">
        <f t="shared" si="70"/>
        <v>-89.630000000000109</v>
      </c>
      <c r="P1222" s="6">
        <f t="shared" si="71"/>
        <v>109.52965854050673</v>
      </c>
      <c r="Q1222" s="6">
        <f t="shared" si="72"/>
        <v>0.15818446803671193</v>
      </c>
      <c r="R1222" s="5">
        <f t="shared" si="73"/>
        <v>0.47713104100176851</v>
      </c>
      <c r="S1222" s="5">
        <f t="shared" si="74"/>
        <v>52.260000000000218</v>
      </c>
      <c r="T1222" s="5">
        <f t="shared" si="75"/>
        <v>89.630000000000109</v>
      </c>
      <c r="U1222" s="5">
        <f t="shared" si="76"/>
        <v>0.8183171681015764</v>
      </c>
      <c r="V1222" s="5">
        <f t="shared" si="77"/>
        <v>1.3132516061556478</v>
      </c>
      <c r="W1222" s="5">
        <f t="shared" si="78"/>
        <v>71.920000000000073</v>
      </c>
      <c r="X1222" s="5">
        <f t="shared" si="79"/>
        <v>3482.4349999999999</v>
      </c>
      <c r="Y1222" s="5">
        <f t="shared" si="80"/>
        <v>63.588895398813115</v>
      </c>
      <c r="Z1222" s="10">
        <f t="shared" si="81"/>
        <v>0.24339268682522078</v>
      </c>
      <c r="AA1222">
        <f t="shared" si="82"/>
        <v>37.369999999999891</v>
      </c>
    </row>
    <row r="1223" spans="1:27">
      <c r="A1223" s="1">
        <f t="shared" si="65"/>
        <v>400605</v>
      </c>
      <c r="B1223" s="1">
        <v>-4</v>
      </c>
      <c r="C1223" s="1">
        <v>3</v>
      </c>
      <c r="D1223" s="2">
        <v>5</v>
      </c>
      <c r="E1223" s="5">
        <v>3903.91</v>
      </c>
      <c r="F1223" s="5">
        <v>3972.8</v>
      </c>
      <c r="G1223" s="5">
        <v>120.19</v>
      </c>
      <c r="H1223" s="5">
        <v>4342.6000000000004</v>
      </c>
      <c r="I1223" s="5">
        <v>4450.54</v>
      </c>
      <c r="J1223" s="5">
        <v>173.11</v>
      </c>
      <c r="K1223" s="6">
        <f t="shared" si="66"/>
        <v>4123.2550000000001</v>
      </c>
      <c r="L1223" s="6">
        <f t="shared" si="67"/>
        <v>-438.69000000000051</v>
      </c>
      <c r="M1223" s="6">
        <f t="shared" si="68"/>
        <v>4211.67</v>
      </c>
      <c r="N1223" s="5">
        <f t="shared" si="69"/>
        <v>105.37161406185255</v>
      </c>
      <c r="O1223" s="6">
        <f t="shared" si="70"/>
        <v>-477.73999999999978</v>
      </c>
      <c r="P1223" s="6">
        <f t="shared" si="71"/>
        <v>210.74322812370511</v>
      </c>
      <c r="Q1223" s="6">
        <f t="shared" si="72"/>
        <v>-0.34948186294120209</v>
      </c>
      <c r="R1223" s="5">
        <f t="shared" si="73"/>
        <v>0.18529658270716598</v>
      </c>
      <c r="S1223" s="5">
        <f t="shared" si="74"/>
        <v>39.049999999999272</v>
      </c>
      <c r="T1223" s="5">
        <f t="shared" si="75"/>
        <v>477.73999999999978</v>
      </c>
      <c r="U1223" s="5">
        <f t="shared" si="76"/>
        <v>2.2669293065947014</v>
      </c>
      <c r="V1223" s="5">
        <f t="shared" si="77"/>
        <v>0.8390779697851154</v>
      </c>
      <c r="W1223" s="5">
        <f t="shared" si="78"/>
        <v>88.414999999999964</v>
      </c>
      <c r="X1223" s="5">
        <f t="shared" si="79"/>
        <v>4211.67</v>
      </c>
      <c r="Y1223" s="5">
        <f t="shared" si="80"/>
        <v>39.969682893229418</v>
      </c>
      <c r="Z1223" s="10">
        <f t="shared" si="81"/>
        <v>0.24397950733616952</v>
      </c>
      <c r="AA1223">
        <f t="shared" si="82"/>
        <v>438.69000000000051</v>
      </c>
    </row>
    <row r="1224" spans="1:27">
      <c r="A1224" s="1">
        <f t="shared" si="65"/>
        <v>101005</v>
      </c>
      <c r="B1224" s="1">
        <v>-1</v>
      </c>
      <c r="C1224" s="1">
        <v>5</v>
      </c>
      <c r="D1224" s="2">
        <v>5</v>
      </c>
      <c r="E1224" s="5">
        <v>12364.35</v>
      </c>
      <c r="F1224" s="5">
        <v>12063.7</v>
      </c>
      <c r="G1224" s="5">
        <v>333.23</v>
      </c>
      <c r="H1224" s="5">
        <v>12127.98</v>
      </c>
      <c r="I1224" s="5">
        <v>11850.19</v>
      </c>
      <c r="J1224" s="5">
        <v>332.53</v>
      </c>
      <c r="K1224" s="6">
        <f t="shared" si="66"/>
        <v>12246.165000000001</v>
      </c>
      <c r="L1224" s="6">
        <f t="shared" si="67"/>
        <v>236.3700000000008</v>
      </c>
      <c r="M1224" s="6">
        <f t="shared" si="68"/>
        <v>11956.945</v>
      </c>
      <c r="N1224" s="5">
        <f t="shared" si="69"/>
        <v>235.38183542915965</v>
      </c>
      <c r="O1224" s="6">
        <f t="shared" si="70"/>
        <v>213.51000000000022</v>
      </c>
      <c r="P1224" s="6">
        <f t="shared" si="71"/>
        <v>470.7636708583193</v>
      </c>
      <c r="Q1224" s="6">
        <f t="shared" si="72"/>
        <v>2.1028575647304101E-3</v>
      </c>
      <c r="R1224" s="5">
        <f t="shared" si="73"/>
        <v>4.8559397028919232E-2</v>
      </c>
      <c r="S1224" s="5">
        <f t="shared" si="74"/>
        <v>22.860000000000582</v>
      </c>
      <c r="T1224" s="5">
        <f t="shared" si="75"/>
        <v>213.51000000000022</v>
      </c>
      <c r="U1224" s="5">
        <f t="shared" si="76"/>
        <v>0.45353967015066893</v>
      </c>
      <c r="V1224" s="5">
        <f t="shared" si="77"/>
        <v>1.2287269298953385</v>
      </c>
      <c r="W1224" s="5">
        <f t="shared" si="78"/>
        <v>289.22000000000116</v>
      </c>
      <c r="X1224" s="5">
        <f t="shared" si="79"/>
        <v>11956.945</v>
      </c>
      <c r="Y1224" s="5">
        <f t="shared" si="80"/>
        <v>50.79807869710725</v>
      </c>
      <c r="Z1224" s="10">
        <f t="shared" si="81"/>
        <v>0.24477540726143221</v>
      </c>
      <c r="AA1224">
        <f t="shared" si="82"/>
        <v>236.3700000000008</v>
      </c>
    </row>
    <row r="1225" spans="1:27">
      <c r="A1225" s="1">
        <f t="shared" si="65"/>
        <v>200413</v>
      </c>
      <c r="B1225" s="1">
        <v>-2</v>
      </c>
      <c r="C1225" s="1">
        <v>2</v>
      </c>
      <c r="D1225" s="2">
        <v>13</v>
      </c>
      <c r="E1225" s="5">
        <v>8066.99</v>
      </c>
      <c r="F1225" s="5">
        <v>8358.25</v>
      </c>
      <c r="G1225" s="5">
        <v>201.27</v>
      </c>
      <c r="H1225" s="5">
        <v>8657.25</v>
      </c>
      <c r="I1225" s="5">
        <v>9014.6299999999992</v>
      </c>
      <c r="J1225" s="5">
        <v>167.05</v>
      </c>
      <c r="K1225" s="6">
        <f t="shared" si="66"/>
        <v>8362.119999999999</v>
      </c>
      <c r="L1225" s="6">
        <f t="shared" si="67"/>
        <v>-590.26000000000022</v>
      </c>
      <c r="M1225" s="6">
        <f t="shared" si="68"/>
        <v>8686.4399999999987</v>
      </c>
      <c r="N1225" s="5">
        <f t="shared" si="69"/>
        <v>130.78160746068232</v>
      </c>
      <c r="O1225" s="6">
        <f t="shared" si="70"/>
        <v>-656.3799999999992</v>
      </c>
      <c r="P1225" s="6">
        <f t="shared" si="71"/>
        <v>261.56321492136465</v>
      </c>
      <c r="Q1225" s="6">
        <f t="shared" si="72"/>
        <v>0.18422644588144371</v>
      </c>
      <c r="R1225" s="5">
        <f t="shared" si="73"/>
        <v>0.25278783952811196</v>
      </c>
      <c r="S1225" s="5">
        <f t="shared" si="74"/>
        <v>66.119999999998981</v>
      </c>
      <c r="T1225" s="5">
        <f t="shared" si="75"/>
        <v>656.3799999999992</v>
      </c>
      <c r="U1225" s="5">
        <f t="shared" si="76"/>
        <v>2.5094507276083555</v>
      </c>
      <c r="V1225" s="5">
        <f t="shared" si="77"/>
        <v>2.4798594106400018</v>
      </c>
      <c r="W1225" s="5">
        <f t="shared" si="78"/>
        <v>324.31999999999971</v>
      </c>
      <c r="X1225" s="5">
        <f t="shared" si="79"/>
        <v>8686.4399999999987</v>
      </c>
      <c r="Y1225" s="5">
        <f t="shared" si="80"/>
        <v>66.419431360877383</v>
      </c>
      <c r="Z1225" s="10">
        <f t="shared" si="81"/>
        <v>0.24523458157445902</v>
      </c>
      <c r="AA1225">
        <f t="shared" si="82"/>
        <v>590.26000000000022</v>
      </c>
    </row>
    <row r="1226" spans="1:27">
      <c r="A1226" s="1">
        <f t="shared" si="65"/>
        <v>201001</v>
      </c>
      <c r="B1226" s="1">
        <v>-2</v>
      </c>
      <c r="C1226" s="1">
        <v>5</v>
      </c>
      <c r="D1226" s="2">
        <v>1</v>
      </c>
      <c r="E1226" s="5">
        <v>495.03</v>
      </c>
      <c r="F1226" s="5">
        <v>583.32000000000005</v>
      </c>
      <c r="G1226" s="5">
        <v>20.95</v>
      </c>
      <c r="H1226" s="5">
        <v>474.88</v>
      </c>
      <c r="I1226" s="5">
        <v>541.64</v>
      </c>
      <c r="J1226" s="5">
        <v>20.73</v>
      </c>
      <c r="K1226" s="6">
        <f t="shared" si="66"/>
        <v>484.95499999999998</v>
      </c>
      <c r="L1226" s="6">
        <f t="shared" si="67"/>
        <v>20.149999999999977</v>
      </c>
      <c r="M1226" s="6">
        <f t="shared" si="68"/>
        <v>562.48</v>
      </c>
      <c r="N1226" s="5">
        <f t="shared" si="69"/>
        <v>14.736310596618138</v>
      </c>
      <c r="O1226" s="6">
        <f t="shared" si="70"/>
        <v>41.680000000000064</v>
      </c>
      <c r="P1226" s="6">
        <f t="shared" si="71"/>
        <v>29.472621193236275</v>
      </c>
      <c r="Q1226" s="6">
        <f t="shared" si="72"/>
        <v>1.0556327775727245E-2</v>
      </c>
      <c r="R1226" s="5">
        <f t="shared" si="73"/>
        <v>0.73050848985705574</v>
      </c>
      <c r="S1226" s="5">
        <f t="shared" si="74"/>
        <v>21.530000000000086</v>
      </c>
      <c r="T1226" s="5">
        <f t="shared" si="75"/>
        <v>41.680000000000064</v>
      </c>
      <c r="U1226" s="5">
        <f t="shared" si="76"/>
        <v>1.4141938623893175</v>
      </c>
      <c r="V1226" s="5">
        <f t="shared" si="77"/>
        <v>5.260814740006321</v>
      </c>
      <c r="W1226" s="5">
        <f t="shared" si="78"/>
        <v>77.525000000000034</v>
      </c>
      <c r="X1226" s="5">
        <f t="shared" si="79"/>
        <v>562.48</v>
      </c>
      <c r="Y1226" s="5">
        <f t="shared" si="80"/>
        <v>38.16966236644636</v>
      </c>
      <c r="Z1226" s="10">
        <f t="shared" si="81"/>
        <v>0.24549134404292139</v>
      </c>
      <c r="AA1226">
        <f t="shared" si="82"/>
        <v>20.149999999999977</v>
      </c>
    </row>
    <row r="1227" spans="1:27">
      <c r="A1227" s="1">
        <f t="shared" si="65"/>
        <v>500204</v>
      </c>
      <c r="B1227" s="1">
        <v>-5</v>
      </c>
      <c r="C1227" s="1">
        <v>1</v>
      </c>
      <c r="D1227" s="2">
        <v>4</v>
      </c>
      <c r="E1227" s="5">
        <v>6516.79</v>
      </c>
      <c r="F1227" s="5">
        <v>6948.71</v>
      </c>
      <c r="G1227" s="5">
        <v>163.05000000000001</v>
      </c>
      <c r="H1227" s="5">
        <v>6788.69</v>
      </c>
      <c r="I1227" s="5">
        <v>7226.97</v>
      </c>
      <c r="J1227" s="5">
        <v>124.41</v>
      </c>
      <c r="K1227" s="6">
        <f t="shared" si="66"/>
        <v>6652.74</v>
      </c>
      <c r="L1227" s="6">
        <f t="shared" si="67"/>
        <v>-271.89999999999964</v>
      </c>
      <c r="M1227" s="6">
        <f t="shared" si="68"/>
        <v>7087.84</v>
      </c>
      <c r="N1227" s="5">
        <f t="shared" si="69"/>
        <v>102.54651456778042</v>
      </c>
      <c r="O1227" s="6">
        <f t="shared" si="70"/>
        <v>-278.26000000000022</v>
      </c>
      <c r="P1227" s="6">
        <f t="shared" si="71"/>
        <v>205.09302913556084</v>
      </c>
      <c r="Q1227" s="6">
        <f t="shared" si="72"/>
        <v>0.26406615390336463</v>
      </c>
      <c r="R1227" s="5">
        <f t="shared" si="73"/>
        <v>3.1010317741208052E-2</v>
      </c>
      <c r="S1227" s="5">
        <f t="shared" si="74"/>
        <v>6.3600000000005821</v>
      </c>
      <c r="T1227" s="5">
        <f t="shared" si="75"/>
        <v>278.26000000000022</v>
      </c>
      <c r="U1227" s="5">
        <f t="shared" si="76"/>
        <v>1.3567501595389575</v>
      </c>
      <c r="V1227" s="5">
        <f t="shared" si="77"/>
        <v>4.242952594087547</v>
      </c>
      <c r="W1227" s="5">
        <f t="shared" si="78"/>
        <v>435.10000000000036</v>
      </c>
      <c r="X1227" s="5">
        <f t="shared" si="79"/>
        <v>7087.84</v>
      </c>
      <c r="Y1227" s="5">
        <f t="shared" si="80"/>
        <v>69.118292609693071</v>
      </c>
      <c r="Z1227" s="10">
        <f t="shared" si="81"/>
        <v>0.24550967394381837</v>
      </c>
      <c r="AA1227">
        <f t="shared" si="82"/>
        <v>271.89999999999964</v>
      </c>
    </row>
    <row r="1228" spans="1:27">
      <c r="A1228" s="1">
        <f t="shared" si="65"/>
        <v>100414</v>
      </c>
      <c r="B1228" s="1">
        <v>-1</v>
      </c>
      <c r="C1228" s="1">
        <v>2</v>
      </c>
      <c r="D1228" s="2">
        <v>14</v>
      </c>
      <c r="E1228" s="5">
        <v>17.79</v>
      </c>
      <c r="F1228" s="5">
        <v>22.27</v>
      </c>
      <c r="G1228" s="5">
        <v>9.6999999999999993</v>
      </c>
      <c r="H1228" s="5">
        <v>33.97</v>
      </c>
      <c r="I1228" s="5">
        <v>92.38</v>
      </c>
      <c r="J1228" s="5">
        <v>18.72</v>
      </c>
      <c r="K1228" s="6">
        <f t="shared" si="66"/>
        <v>25.88</v>
      </c>
      <c r="L1228" s="6">
        <f t="shared" si="67"/>
        <v>-16.18</v>
      </c>
      <c r="M1228" s="6">
        <f t="shared" si="68"/>
        <v>57.324999999999996</v>
      </c>
      <c r="N1228" s="5">
        <f t="shared" si="69"/>
        <v>10.541921077298955</v>
      </c>
      <c r="O1228" s="6">
        <f t="shared" si="70"/>
        <v>-70.11</v>
      </c>
      <c r="P1228" s="6">
        <f t="shared" si="71"/>
        <v>21.08384215459791</v>
      </c>
      <c r="Q1228" s="6">
        <f t="shared" si="72"/>
        <v>-0.57667496609890401</v>
      </c>
      <c r="R1228" s="5">
        <f t="shared" si="73"/>
        <v>2.5578829325583374</v>
      </c>
      <c r="S1228" s="5">
        <f t="shared" si="74"/>
        <v>53.93</v>
      </c>
      <c r="T1228" s="5">
        <f t="shared" si="75"/>
        <v>70.11</v>
      </c>
      <c r="U1228" s="5">
        <f t="shared" si="76"/>
        <v>3.3252952420112192</v>
      </c>
      <c r="V1228" s="5">
        <f t="shared" si="77"/>
        <v>2.982852913565619</v>
      </c>
      <c r="W1228" s="5">
        <f t="shared" si="78"/>
        <v>31.444999999999997</v>
      </c>
      <c r="X1228" s="5">
        <f t="shared" si="79"/>
        <v>57.324999999999996</v>
      </c>
      <c r="Y1228" s="5">
        <f t="shared" si="80"/>
        <v>5.437813428848755</v>
      </c>
      <c r="Z1228" s="10">
        <f t="shared" si="81"/>
        <v>0.24608331922338825</v>
      </c>
      <c r="AA1228">
        <f t="shared" si="82"/>
        <v>16.18</v>
      </c>
    </row>
    <row r="1229" spans="1:27">
      <c r="A1229" s="1">
        <f t="shared" si="65"/>
        <v>100810</v>
      </c>
      <c r="B1229" s="1">
        <v>-1</v>
      </c>
      <c r="C1229" s="1">
        <v>4</v>
      </c>
      <c r="D1229" s="2">
        <v>10</v>
      </c>
      <c r="E1229" s="5">
        <v>50.86</v>
      </c>
      <c r="F1229" s="5">
        <v>59.21</v>
      </c>
      <c r="G1229" s="5">
        <v>13.46</v>
      </c>
      <c r="H1229" s="5">
        <v>30.79</v>
      </c>
      <c r="I1229" s="5">
        <v>19.149999999999999</v>
      </c>
      <c r="J1229" s="5">
        <v>9.59</v>
      </c>
      <c r="K1229" s="6">
        <f t="shared" si="66"/>
        <v>40.825000000000003</v>
      </c>
      <c r="L1229" s="6">
        <f t="shared" si="67"/>
        <v>20.07</v>
      </c>
      <c r="M1229" s="6">
        <f t="shared" si="68"/>
        <v>39.18</v>
      </c>
      <c r="N1229" s="5">
        <f t="shared" si="69"/>
        <v>8.2634693077423602</v>
      </c>
      <c r="O1229" s="6">
        <f t="shared" si="70"/>
        <v>40.06</v>
      </c>
      <c r="P1229" s="6">
        <f t="shared" si="71"/>
        <v>16.52693861548472</v>
      </c>
      <c r="Q1229" s="6">
        <f t="shared" si="72"/>
        <v>0.3265856263296768</v>
      </c>
      <c r="R1229" s="5">
        <f t="shared" si="73"/>
        <v>1.2095404034036048</v>
      </c>
      <c r="S1229" s="5">
        <f t="shared" si="74"/>
        <v>19.990000000000002</v>
      </c>
      <c r="T1229" s="5">
        <f t="shared" si="75"/>
        <v>40.06</v>
      </c>
      <c r="U1229" s="5">
        <f t="shared" si="76"/>
        <v>2.4239213887117761</v>
      </c>
      <c r="V1229" s="5">
        <f t="shared" si="77"/>
        <v>0.199068930825306</v>
      </c>
      <c r="W1229" s="5">
        <f t="shared" si="78"/>
        <v>1.6450000000000031</v>
      </c>
      <c r="X1229" s="5">
        <f t="shared" si="79"/>
        <v>39.18</v>
      </c>
      <c r="Y1229" s="5">
        <f t="shared" si="80"/>
        <v>4.7413499755230841</v>
      </c>
      <c r="Z1229" s="10">
        <f t="shared" si="81"/>
        <v>0.24622956768024426</v>
      </c>
      <c r="AA1229">
        <f t="shared" si="82"/>
        <v>20.07</v>
      </c>
    </row>
    <row r="1230" spans="1:27">
      <c r="A1230" s="1">
        <f t="shared" si="65"/>
        <v>200214</v>
      </c>
      <c r="B1230" s="1">
        <v>-2</v>
      </c>
      <c r="C1230" s="1">
        <v>1</v>
      </c>
      <c r="D1230" s="2">
        <v>14</v>
      </c>
      <c r="E1230" s="5">
        <v>1823.6</v>
      </c>
      <c r="F1230" s="5">
        <v>1807.72</v>
      </c>
      <c r="G1230" s="5">
        <v>45.46</v>
      </c>
      <c r="H1230" s="5">
        <v>1515.42</v>
      </c>
      <c r="I1230" s="5">
        <v>1452.12</v>
      </c>
      <c r="J1230" s="5">
        <v>36.78</v>
      </c>
      <c r="K1230" s="6">
        <f t="shared" si="66"/>
        <v>1669.51</v>
      </c>
      <c r="L1230" s="6">
        <f t="shared" si="67"/>
        <v>308.17999999999984</v>
      </c>
      <c r="M1230" s="6">
        <f t="shared" si="68"/>
        <v>1629.92</v>
      </c>
      <c r="N1230" s="5">
        <f t="shared" si="69"/>
        <v>29.237732470217317</v>
      </c>
      <c r="O1230" s="6">
        <f t="shared" si="70"/>
        <v>355.60000000000014</v>
      </c>
      <c r="P1230" s="6">
        <f t="shared" si="71"/>
        <v>58.475464940434634</v>
      </c>
      <c r="Q1230" s="6">
        <f t="shared" si="72"/>
        <v>0.20876392796354895</v>
      </c>
      <c r="R1230" s="5">
        <f t="shared" si="73"/>
        <v>0.81093840037533937</v>
      </c>
      <c r="S1230" s="5">
        <f t="shared" si="74"/>
        <v>47.4200000000003</v>
      </c>
      <c r="T1230" s="5">
        <f t="shared" si="75"/>
        <v>355.60000000000014</v>
      </c>
      <c r="U1230" s="5">
        <f t="shared" si="76"/>
        <v>6.0811829433460343</v>
      </c>
      <c r="V1230" s="5">
        <f t="shared" si="77"/>
        <v>1.3540721750678792</v>
      </c>
      <c r="W1230" s="5">
        <f t="shared" si="78"/>
        <v>39.589999999999918</v>
      </c>
      <c r="X1230" s="5">
        <f t="shared" si="79"/>
        <v>1629.92</v>
      </c>
      <c r="Y1230" s="5">
        <f t="shared" si="80"/>
        <v>55.747141186831072</v>
      </c>
      <c r="Z1230" s="10">
        <f t="shared" si="81"/>
        <v>0.24675899173079793</v>
      </c>
      <c r="AA1230">
        <f t="shared" si="82"/>
        <v>308.17999999999984</v>
      </c>
    </row>
    <row r="1231" spans="1:27">
      <c r="A1231" s="1">
        <f t="shared" si="65"/>
        <v>201002</v>
      </c>
      <c r="B1231" s="1">
        <v>-2</v>
      </c>
      <c r="C1231" s="1">
        <v>5</v>
      </c>
      <c r="D1231" s="2">
        <v>2</v>
      </c>
      <c r="E1231" s="5">
        <v>12739.98</v>
      </c>
      <c r="F1231" s="5">
        <v>12807.42</v>
      </c>
      <c r="G1231" s="5">
        <v>289.26</v>
      </c>
      <c r="H1231" s="5">
        <v>12786.44</v>
      </c>
      <c r="I1231" s="5">
        <v>12730.51</v>
      </c>
      <c r="J1231" s="5">
        <v>354.77</v>
      </c>
      <c r="K1231" s="6">
        <f t="shared" si="66"/>
        <v>12763.21</v>
      </c>
      <c r="L1231" s="6">
        <f t="shared" si="67"/>
        <v>-46.460000000000946</v>
      </c>
      <c r="M1231" s="6">
        <f t="shared" si="68"/>
        <v>12768.965</v>
      </c>
      <c r="N1231" s="5">
        <f t="shared" si="69"/>
        <v>228.8739284518881</v>
      </c>
      <c r="O1231" s="6">
        <f t="shared" si="70"/>
        <v>76.909999999999854</v>
      </c>
      <c r="P1231" s="6">
        <f t="shared" si="71"/>
        <v>457.74785690377621</v>
      </c>
      <c r="Q1231" s="6">
        <f t="shared" si="72"/>
        <v>-0.20135436930643805</v>
      </c>
      <c r="R1231" s="5">
        <f t="shared" si="73"/>
        <v>0.26951518863349821</v>
      </c>
      <c r="S1231" s="5">
        <f t="shared" si="74"/>
        <v>123.3700000000008</v>
      </c>
      <c r="T1231" s="5">
        <f t="shared" si="75"/>
        <v>76.909999999999854</v>
      </c>
      <c r="U1231" s="5">
        <f t="shared" si="76"/>
        <v>0.16801826341738005</v>
      </c>
      <c r="V1231" s="5">
        <f t="shared" si="77"/>
        <v>2.5144847379201536E-2</v>
      </c>
      <c r="W1231" s="5">
        <f t="shared" si="78"/>
        <v>5.7550000000010186</v>
      </c>
      <c r="X1231" s="5">
        <f t="shared" si="79"/>
        <v>12768.965</v>
      </c>
      <c r="Y1231" s="5">
        <f t="shared" si="80"/>
        <v>55.790386814128468</v>
      </c>
      <c r="Z1231" s="10">
        <f t="shared" si="81"/>
        <v>0.24705060210410335</v>
      </c>
      <c r="AA1231">
        <f t="shared" si="82"/>
        <v>46.460000000000946</v>
      </c>
    </row>
    <row r="1232" spans="1:27">
      <c r="A1232" s="1">
        <f t="shared" si="65"/>
        <v>300806</v>
      </c>
      <c r="B1232" s="1">
        <v>-3</v>
      </c>
      <c r="C1232" s="1">
        <v>4</v>
      </c>
      <c r="D1232" s="2">
        <v>6</v>
      </c>
      <c r="E1232" s="5">
        <v>1610.4</v>
      </c>
      <c r="F1232" s="5">
        <v>1616.94</v>
      </c>
      <c r="G1232" s="5">
        <v>43.55</v>
      </c>
      <c r="H1232" s="5">
        <v>1751.46</v>
      </c>
      <c r="I1232" s="5">
        <v>1793.79</v>
      </c>
      <c r="J1232" s="5">
        <v>53.39</v>
      </c>
      <c r="K1232" s="6">
        <f t="shared" si="66"/>
        <v>1680.93</v>
      </c>
      <c r="L1232" s="6">
        <f t="shared" si="67"/>
        <v>-141.05999999999995</v>
      </c>
      <c r="M1232" s="6">
        <f t="shared" si="68"/>
        <v>1705.365</v>
      </c>
      <c r="N1232" s="5">
        <f t="shared" si="69"/>
        <v>34.449581274668638</v>
      </c>
      <c r="O1232" s="6">
        <f t="shared" si="70"/>
        <v>-176.84999999999991</v>
      </c>
      <c r="P1232" s="6">
        <f t="shared" si="71"/>
        <v>68.899162549337277</v>
      </c>
      <c r="Q1232" s="6">
        <f t="shared" si="72"/>
        <v>-0.20094177183660936</v>
      </c>
      <c r="R1232" s="5">
        <f t="shared" si="73"/>
        <v>0.51945478980780757</v>
      </c>
      <c r="S1232" s="5">
        <f t="shared" si="74"/>
        <v>35.789999999999964</v>
      </c>
      <c r="T1232" s="5">
        <f t="shared" si="75"/>
        <v>176.84999999999991</v>
      </c>
      <c r="U1232" s="5">
        <f t="shared" si="76"/>
        <v>2.5667946235683381</v>
      </c>
      <c r="V1232" s="5">
        <f t="shared" si="77"/>
        <v>0.70929744559674568</v>
      </c>
      <c r="W1232" s="5">
        <f t="shared" si="78"/>
        <v>24.434999999999945</v>
      </c>
      <c r="X1232" s="5">
        <f t="shared" si="79"/>
        <v>1705.365</v>
      </c>
      <c r="Y1232" s="5">
        <f t="shared" si="80"/>
        <v>49.503214172707054</v>
      </c>
      <c r="Z1232" s="10">
        <f t="shared" si="81"/>
        <v>0.24812295339206325</v>
      </c>
      <c r="AA1232">
        <f t="shared" si="82"/>
        <v>141.05999999999995</v>
      </c>
    </row>
    <row r="1233" spans="1:27">
      <c r="A1233" s="1">
        <f t="shared" si="65"/>
        <v>100215</v>
      </c>
      <c r="B1233" s="1">
        <v>-1</v>
      </c>
      <c r="C1233" s="1">
        <v>1</v>
      </c>
      <c r="D1233" s="2">
        <v>15</v>
      </c>
      <c r="E1233" s="5">
        <v>3938.6</v>
      </c>
      <c r="F1233" s="5">
        <v>4126.26</v>
      </c>
      <c r="G1233" s="5">
        <v>96.41</v>
      </c>
      <c r="H1233" s="5">
        <v>3394.28</v>
      </c>
      <c r="I1233" s="5">
        <v>3713.07</v>
      </c>
      <c r="J1233" s="5">
        <v>93.28</v>
      </c>
      <c r="K1233" s="6">
        <f t="shared" si="66"/>
        <v>3666.44</v>
      </c>
      <c r="L1233" s="6">
        <f t="shared" si="67"/>
        <v>544.31999999999971</v>
      </c>
      <c r="M1233" s="6">
        <f t="shared" si="68"/>
        <v>3919.665</v>
      </c>
      <c r="N1233" s="5">
        <f t="shared" si="69"/>
        <v>67.074672008143281</v>
      </c>
      <c r="O1233" s="6">
        <f t="shared" si="70"/>
        <v>413.19000000000005</v>
      </c>
      <c r="P1233" s="6">
        <f t="shared" si="71"/>
        <v>134.14934401628656</v>
      </c>
      <c r="Q1233" s="6">
        <f t="shared" si="72"/>
        <v>3.29922297100088E-2</v>
      </c>
      <c r="R1233" s="5">
        <f t="shared" si="73"/>
        <v>0.97749266656182576</v>
      </c>
      <c r="S1233" s="5">
        <f t="shared" si="74"/>
        <v>131.12999999999965</v>
      </c>
      <c r="T1233" s="5">
        <f t="shared" si="75"/>
        <v>413.19000000000005</v>
      </c>
      <c r="U1233" s="5">
        <f t="shared" si="76"/>
        <v>3.0800746960778</v>
      </c>
      <c r="V1233" s="5">
        <f t="shared" si="77"/>
        <v>3.7752700448428107</v>
      </c>
      <c r="W1233" s="5">
        <f t="shared" si="78"/>
        <v>253.22499999999991</v>
      </c>
      <c r="X1233" s="5">
        <f t="shared" si="79"/>
        <v>3919.665</v>
      </c>
      <c r="Y1233" s="5">
        <f t="shared" si="80"/>
        <v>58.437333834806203</v>
      </c>
      <c r="Z1233" s="10">
        <f t="shared" si="81"/>
        <v>0.24863426956073453</v>
      </c>
      <c r="AA1233">
        <f t="shared" si="82"/>
        <v>544.31999999999971</v>
      </c>
    </row>
    <row r="1234" spans="1:27">
      <c r="A1234" s="1">
        <f t="shared" si="65"/>
        <v>200809</v>
      </c>
      <c r="B1234" s="1">
        <v>-2</v>
      </c>
      <c r="C1234" s="1">
        <v>4</v>
      </c>
      <c r="D1234" s="2">
        <v>9</v>
      </c>
      <c r="E1234" s="5">
        <v>4283.59</v>
      </c>
      <c r="F1234" s="5">
        <v>4410.96</v>
      </c>
      <c r="G1234" s="5">
        <v>107.2</v>
      </c>
      <c r="H1234" s="5">
        <v>4491.5200000000004</v>
      </c>
      <c r="I1234" s="5">
        <v>4592.16</v>
      </c>
      <c r="J1234" s="5">
        <v>90.98</v>
      </c>
      <c r="K1234" s="6">
        <f t="shared" si="66"/>
        <v>4387.5550000000003</v>
      </c>
      <c r="L1234" s="6">
        <f t="shared" si="67"/>
        <v>-207.93000000000029</v>
      </c>
      <c r="M1234" s="6">
        <f t="shared" si="68"/>
        <v>4501.5599999999995</v>
      </c>
      <c r="N1234" s="5">
        <f t="shared" si="69"/>
        <v>70.301494294218244</v>
      </c>
      <c r="O1234" s="6">
        <f t="shared" si="70"/>
        <v>-181.19999999999982</v>
      </c>
      <c r="P1234" s="6">
        <f t="shared" si="71"/>
        <v>140.60298858843649</v>
      </c>
      <c r="Q1234" s="6">
        <f t="shared" si="72"/>
        <v>0.16260038519312084</v>
      </c>
      <c r="R1234" s="5">
        <f t="shared" si="73"/>
        <v>0.19010975704252428</v>
      </c>
      <c r="S1234" s="5">
        <f t="shared" si="74"/>
        <v>26.730000000000473</v>
      </c>
      <c r="T1234" s="5">
        <f t="shared" si="75"/>
        <v>181.19999999999982</v>
      </c>
      <c r="U1234" s="5">
        <f t="shared" si="76"/>
        <v>1.2887350533522168</v>
      </c>
      <c r="V1234" s="5">
        <f t="shared" si="77"/>
        <v>1.6216582754681963</v>
      </c>
      <c r="W1234" s="5">
        <f t="shared" si="78"/>
        <v>114.0049999999992</v>
      </c>
      <c r="X1234" s="5">
        <f t="shared" si="79"/>
        <v>4501.5599999999995</v>
      </c>
      <c r="Y1234" s="5">
        <f t="shared" si="80"/>
        <v>64.032209346227489</v>
      </c>
      <c r="Z1234" s="10">
        <f t="shared" si="81"/>
        <v>0.24951953831313489</v>
      </c>
      <c r="AA1234">
        <f t="shared" si="82"/>
        <v>207.93000000000029</v>
      </c>
    </row>
    <row r="1235" spans="1:27">
      <c r="A1235" s="1">
        <f t="shared" si="65"/>
        <v>400210</v>
      </c>
      <c r="B1235" s="1">
        <v>-4</v>
      </c>
      <c r="C1235" s="1">
        <v>1</v>
      </c>
      <c r="D1235" s="2">
        <v>10</v>
      </c>
      <c r="E1235" s="5">
        <v>2283.6</v>
      </c>
      <c r="F1235" s="5">
        <v>2481.21</v>
      </c>
      <c r="G1235" s="5">
        <v>62.14</v>
      </c>
      <c r="H1235" s="5">
        <v>2360.37</v>
      </c>
      <c r="I1235" s="5">
        <v>2466.29</v>
      </c>
      <c r="J1235" s="5">
        <v>45.79</v>
      </c>
      <c r="K1235" s="6">
        <f t="shared" si="66"/>
        <v>2321.9849999999997</v>
      </c>
      <c r="L1235" s="6">
        <f t="shared" si="67"/>
        <v>-76.769999999999982</v>
      </c>
      <c r="M1235" s="6">
        <f t="shared" si="68"/>
        <v>2473.75</v>
      </c>
      <c r="N1235" s="5">
        <f t="shared" si="69"/>
        <v>38.594376857257323</v>
      </c>
      <c r="O1235" s="6">
        <f t="shared" si="70"/>
        <v>14.920000000000073</v>
      </c>
      <c r="P1235" s="6">
        <f t="shared" si="71"/>
        <v>77.188753714514647</v>
      </c>
      <c r="Q1235" s="6">
        <f t="shared" si="72"/>
        <v>0.29617737267647765</v>
      </c>
      <c r="R1235" s="5">
        <f t="shared" si="73"/>
        <v>1.1878673457939064</v>
      </c>
      <c r="S1235" s="5">
        <f t="shared" si="74"/>
        <v>91.690000000000055</v>
      </c>
      <c r="T1235" s="5">
        <f t="shared" si="75"/>
        <v>14.920000000000073</v>
      </c>
      <c r="U1235" s="5">
        <f t="shared" si="76"/>
        <v>0.19329240701543418</v>
      </c>
      <c r="V1235" s="5">
        <f t="shared" si="77"/>
        <v>3.9323085992891809</v>
      </c>
      <c r="W1235" s="5">
        <f t="shared" si="78"/>
        <v>151.76500000000033</v>
      </c>
      <c r="X1235" s="5">
        <f t="shared" si="79"/>
        <v>2473.75</v>
      </c>
      <c r="Y1235" s="5">
        <f t="shared" si="80"/>
        <v>64.096124913462191</v>
      </c>
      <c r="Z1235" s="10">
        <f t="shared" si="81"/>
        <v>0.24958765995136858</v>
      </c>
      <c r="AA1235">
        <f t="shared" si="82"/>
        <v>76.769999999999982</v>
      </c>
    </row>
    <row r="1236" spans="1:27">
      <c r="A1236" s="1">
        <f t="shared" si="65"/>
        <v>201003</v>
      </c>
      <c r="B1236" s="1">
        <v>-2</v>
      </c>
      <c r="C1236" s="1">
        <v>5</v>
      </c>
      <c r="D1236" s="2">
        <v>3</v>
      </c>
      <c r="E1236" s="5">
        <v>4256.51</v>
      </c>
      <c r="F1236" s="5">
        <v>3938.1</v>
      </c>
      <c r="G1236" s="5">
        <v>94</v>
      </c>
      <c r="H1236" s="5">
        <v>4159.45</v>
      </c>
      <c r="I1236" s="5">
        <v>3933.07</v>
      </c>
      <c r="J1236" s="5">
        <v>115.42</v>
      </c>
      <c r="K1236" s="6">
        <f t="shared" si="66"/>
        <v>4207.9799999999996</v>
      </c>
      <c r="L1236" s="6">
        <f t="shared" si="67"/>
        <v>97.0600000000004</v>
      </c>
      <c r="M1236" s="6">
        <f t="shared" si="68"/>
        <v>3935.585</v>
      </c>
      <c r="N1236" s="5">
        <f t="shared" si="69"/>
        <v>74.427441847748611</v>
      </c>
      <c r="O1236" s="6">
        <f t="shared" si="70"/>
        <v>5.0299999999997453</v>
      </c>
      <c r="P1236" s="6">
        <f t="shared" si="71"/>
        <v>148.85488369549722</v>
      </c>
      <c r="Q1236" s="6">
        <f t="shared" si="72"/>
        <v>-0.20244704698798208</v>
      </c>
      <c r="R1236" s="5">
        <f t="shared" si="73"/>
        <v>0.61825314504467621</v>
      </c>
      <c r="S1236" s="5">
        <f t="shared" si="74"/>
        <v>92.030000000000655</v>
      </c>
      <c r="T1236" s="5">
        <f t="shared" si="75"/>
        <v>5.0299999999997453</v>
      </c>
      <c r="U1236" s="5">
        <f t="shared" si="76"/>
        <v>3.3791299788922542E-2</v>
      </c>
      <c r="V1236" s="5">
        <f t="shared" si="77"/>
        <v>3.6598732031825079</v>
      </c>
      <c r="W1236" s="5">
        <f t="shared" si="78"/>
        <v>272.39499999999953</v>
      </c>
      <c r="X1236" s="5">
        <f t="shared" si="79"/>
        <v>3935.585</v>
      </c>
      <c r="Y1236" s="5">
        <f t="shared" si="80"/>
        <v>52.878144166915895</v>
      </c>
      <c r="Z1236" s="10">
        <f t="shared" si="81"/>
        <v>0.24962772281940163</v>
      </c>
      <c r="AA1236">
        <f t="shared" si="82"/>
        <v>97.0600000000004</v>
      </c>
    </row>
    <row r="1237" spans="1:27">
      <c r="A1237" s="1">
        <f t="shared" si="65"/>
        <v>400606</v>
      </c>
      <c r="B1237" s="1">
        <v>-4</v>
      </c>
      <c r="C1237" s="1">
        <v>3</v>
      </c>
      <c r="D1237" s="2">
        <v>6</v>
      </c>
      <c r="E1237" s="5">
        <v>235.62</v>
      </c>
      <c r="F1237" s="5">
        <v>213.1</v>
      </c>
      <c r="G1237" s="5">
        <v>19.82</v>
      </c>
      <c r="H1237" s="5">
        <v>172.36</v>
      </c>
      <c r="I1237" s="5">
        <v>175.67</v>
      </c>
      <c r="J1237" s="5">
        <v>14.53</v>
      </c>
      <c r="K1237" s="6">
        <f t="shared" si="66"/>
        <v>203.99</v>
      </c>
      <c r="L1237" s="6">
        <f t="shared" si="67"/>
        <v>63.259999999999991</v>
      </c>
      <c r="M1237" s="6">
        <f t="shared" si="68"/>
        <v>194.38499999999999</v>
      </c>
      <c r="N1237" s="5">
        <f t="shared" si="69"/>
        <v>12.2877306692489</v>
      </c>
      <c r="O1237" s="6">
        <f t="shared" si="70"/>
        <v>37.430000000000007</v>
      </c>
      <c r="P1237" s="6">
        <f t="shared" si="71"/>
        <v>24.575461338497799</v>
      </c>
      <c r="Q1237" s="6">
        <f t="shared" si="72"/>
        <v>0.30087011694447241</v>
      </c>
      <c r="R1237" s="5">
        <f t="shared" si="73"/>
        <v>1.0510484277069068</v>
      </c>
      <c r="S1237" s="5">
        <f t="shared" si="74"/>
        <v>25.829999999999984</v>
      </c>
      <c r="T1237" s="5">
        <f t="shared" si="75"/>
        <v>37.430000000000007</v>
      </c>
      <c r="U1237" s="5">
        <f t="shared" si="76"/>
        <v>1.5230639817680816</v>
      </c>
      <c r="V1237" s="5">
        <f t="shared" si="77"/>
        <v>0.78167403392372159</v>
      </c>
      <c r="W1237" s="5">
        <f t="shared" si="78"/>
        <v>9.6050000000000182</v>
      </c>
      <c r="X1237" s="5">
        <f t="shared" si="79"/>
        <v>194.38499999999999</v>
      </c>
      <c r="Y1237" s="5">
        <f t="shared" si="80"/>
        <v>15.819438530376088</v>
      </c>
      <c r="Z1237" s="10">
        <f t="shared" si="81"/>
        <v>0.24968380003516447</v>
      </c>
      <c r="AA1237">
        <f t="shared" si="82"/>
        <v>63.259999999999991</v>
      </c>
    </row>
    <row r="1238" spans="1:27">
      <c r="A1238" s="1">
        <f t="shared" si="65"/>
        <v>500205</v>
      </c>
      <c r="B1238" s="1">
        <v>-5</v>
      </c>
      <c r="C1238" s="1">
        <v>1</v>
      </c>
      <c r="D1238" s="2">
        <v>5</v>
      </c>
      <c r="E1238" s="5">
        <v>11597.65</v>
      </c>
      <c r="F1238" s="5">
        <v>11781.88</v>
      </c>
      <c r="G1238" s="5">
        <v>332.31</v>
      </c>
      <c r="H1238" s="5">
        <v>11529.75</v>
      </c>
      <c r="I1238" s="5">
        <v>12126.82</v>
      </c>
      <c r="J1238" s="5">
        <v>230.38</v>
      </c>
      <c r="K1238" s="6">
        <f t="shared" si="66"/>
        <v>11563.7</v>
      </c>
      <c r="L1238" s="6">
        <f t="shared" si="67"/>
        <v>67.899999999999636</v>
      </c>
      <c r="M1238" s="6">
        <f t="shared" si="68"/>
        <v>11954.349999999999</v>
      </c>
      <c r="N1238" s="5">
        <f t="shared" si="69"/>
        <v>202.17868365631426</v>
      </c>
      <c r="O1238" s="6">
        <f t="shared" si="70"/>
        <v>-344.94000000000051</v>
      </c>
      <c r="P1238" s="6">
        <f t="shared" si="71"/>
        <v>404.35736731262853</v>
      </c>
      <c r="Q1238" s="6">
        <f t="shared" si="72"/>
        <v>0.3507845852956053</v>
      </c>
      <c r="R1238" s="5">
        <f t="shared" si="73"/>
        <v>1.0209780589475776</v>
      </c>
      <c r="S1238" s="5">
        <f t="shared" si="74"/>
        <v>412.84000000000015</v>
      </c>
      <c r="T1238" s="5">
        <f t="shared" si="75"/>
        <v>344.94000000000051</v>
      </c>
      <c r="U1238" s="5">
        <f t="shared" si="76"/>
        <v>0.85305729012057407</v>
      </c>
      <c r="V1238" s="5">
        <f t="shared" si="77"/>
        <v>1.9322017184762563</v>
      </c>
      <c r="W1238" s="5">
        <f t="shared" si="78"/>
        <v>390.64999999999782</v>
      </c>
      <c r="X1238" s="5">
        <f t="shared" si="79"/>
        <v>11954.349999999999</v>
      </c>
      <c r="Y1238" s="5">
        <f t="shared" si="80"/>
        <v>59.127647800503674</v>
      </c>
      <c r="Z1238" s="10">
        <f t="shared" si="81"/>
        <v>0.25015795010352959</v>
      </c>
      <c r="AA1238">
        <f t="shared" si="82"/>
        <v>67.899999999999636</v>
      </c>
    </row>
    <row r="1239" spans="1:27">
      <c r="A1239" s="1">
        <f t="shared" si="65"/>
        <v>500401</v>
      </c>
      <c r="B1239" s="1">
        <v>-5</v>
      </c>
      <c r="C1239" s="1">
        <v>2</v>
      </c>
      <c r="D1239" s="2">
        <v>1</v>
      </c>
      <c r="E1239" s="5">
        <v>1477.84</v>
      </c>
      <c r="F1239" s="5">
        <v>1451.81</v>
      </c>
      <c r="G1239" s="5">
        <v>37.619999999999997</v>
      </c>
      <c r="H1239" s="5">
        <v>1583.29</v>
      </c>
      <c r="I1239" s="5">
        <v>1560.57</v>
      </c>
      <c r="J1239" s="5">
        <v>38.69</v>
      </c>
      <c r="K1239" s="6">
        <f t="shared" si="66"/>
        <v>1530.5650000000001</v>
      </c>
      <c r="L1239" s="6">
        <f t="shared" si="67"/>
        <v>-105.45000000000005</v>
      </c>
      <c r="M1239" s="6">
        <f t="shared" si="68"/>
        <v>1506.19</v>
      </c>
      <c r="N1239" s="5">
        <f t="shared" si="69"/>
        <v>26.982311335391561</v>
      </c>
      <c r="O1239" s="6">
        <f t="shared" si="70"/>
        <v>-108.75999999999999</v>
      </c>
      <c r="P1239" s="6">
        <f t="shared" si="71"/>
        <v>53.964622670783122</v>
      </c>
      <c r="Q1239" s="6">
        <f t="shared" si="72"/>
        <v>-2.8037994210867126E-2</v>
      </c>
      <c r="R1239" s="5">
        <f t="shared" si="73"/>
        <v>6.1336480015675265E-2</v>
      </c>
      <c r="S1239" s="5">
        <f t="shared" si="74"/>
        <v>3.3099999999999454</v>
      </c>
      <c r="T1239" s="5">
        <f t="shared" si="75"/>
        <v>108.75999999999999</v>
      </c>
      <c r="U1239" s="5">
        <f t="shared" si="76"/>
        <v>2.0153944309682634</v>
      </c>
      <c r="V1239" s="5">
        <f t="shared" si="77"/>
        <v>0.90336960748163708</v>
      </c>
      <c r="W1239" s="5">
        <f t="shared" si="78"/>
        <v>24.375</v>
      </c>
      <c r="X1239" s="5">
        <f t="shared" si="79"/>
        <v>1506.19</v>
      </c>
      <c r="Y1239" s="5">
        <f t="shared" si="80"/>
        <v>55.82138539867762</v>
      </c>
      <c r="Z1239" s="10">
        <f t="shared" si="81"/>
        <v>0.25019392478635449</v>
      </c>
      <c r="AA1239">
        <f t="shared" si="82"/>
        <v>105.45000000000005</v>
      </c>
    </row>
    <row r="1240" spans="1:27">
      <c r="A1240" s="1">
        <f t="shared" si="65"/>
        <v>101006</v>
      </c>
      <c r="B1240" s="1">
        <v>-1</v>
      </c>
      <c r="C1240" s="1">
        <v>5</v>
      </c>
      <c r="D1240" s="2">
        <v>6</v>
      </c>
      <c r="E1240" s="5">
        <v>3750.57</v>
      </c>
      <c r="F1240" s="5">
        <v>4000.38</v>
      </c>
      <c r="G1240" s="5">
        <v>118.46</v>
      </c>
      <c r="H1240" s="5">
        <v>3746.42</v>
      </c>
      <c r="I1240" s="5">
        <v>3991.95</v>
      </c>
      <c r="J1240" s="5">
        <v>137.06</v>
      </c>
      <c r="K1240" s="6">
        <f t="shared" si="66"/>
        <v>3748.4949999999999</v>
      </c>
      <c r="L1240" s="6">
        <f t="shared" si="67"/>
        <v>4.1500000000000909</v>
      </c>
      <c r="M1240" s="6">
        <f t="shared" si="68"/>
        <v>3996.165</v>
      </c>
      <c r="N1240" s="5">
        <f t="shared" si="69"/>
        <v>90.578992045617284</v>
      </c>
      <c r="O1240" s="6">
        <f t="shared" si="70"/>
        <v>8.430000000000291</v>
      </c>
      <c r="P1240" s="6">
        <f t="shared" si="71"/>
        <v>181.15798409123457</v>
      </c>
      <c r="Q1240" s="6">
        <f t="shared" si="72"/>
        <v>-0.1448181130825178</v>
      </c>
      <c r="R1240" s="5">
        <f t="shared" si="73"/>
        <v>2.3625787300904783E-2</v>
      </c>
      <c r="S1240" s="5">
        <f t="shared" si="74"/>
        <v>4.2800000000002001</v>
      </c>
      <c r="T1240" s="5">
        <f t="shared" si="75"/>
        <v>8.430000000000291</v>
      </c>
      <c r="U1240" s="5">
        <f t="shared" si="76"/>
        <v>4.6533968912762819E-2</v>
      </c>
      <c r="V1240" s="5">
        <f t="shared" si="77"/>
        <v>2.734298477016269</v>
      </c>
      <c r="W1240" s="5">
        <f t="shared" si="78"/>
        <v>247.67000000000007</v>
      </c>
      <c r="X1240" s="5">
        <f t="shared" si="79"/>
        <v>3996.165</v>
      </c>
      <c r="Y1240" s="5">
        <f t="shared" si="80"/>
        <v>44.118011359493337</v>
      </c>
      <c r="Z1240" s="10">
        <f t="shared" si="81"/>
        <v>0.25046157389907137</v>
      </c>
      <c r="AA1240">
        <f t="shared" si="82"/>
        <v>4.1500000000000909</v>
      </c>
    </row>
    <row r="1241" spans="1:27">
      <c r="A1241" s="1">
        <f t="shared" si="65"/>
        <v>500402</v>
      </c>
      <c r="B1241" s="1">
        <v>-5</v>
      </c>
      <c r="C1241" s="1">
        <v>2</v>
      </c>
      <c r="D1241" s="2">
        <v>2</v>
      </c>
      <c r="E1241" s="5">
        <v>2313.1799999999998</v>
      </c>
      <c r="F1241" s="5">
        <v>2256.2600000000002</v>
      </c>
      <c r="G1241" s="5">
        <v>52.98</v>
      </c>
      <c r="H1241" s="5">
        <v>2170.21</v>
      </c>
      <c r="I1241" s="5">
        <v>2142.38</v>
      </c>
      <c r="J1241" s="5">
        <v>54.15</v>
      </c>
      <c r="K1241" s="6">
        <f t="shared" si="66"/>
        <v>2241.6949999999997</v>
      </c>
      <c r="L1241" s="6">
        <f t="shared" si="67"/>
        <v>142.9699999999998</v>
      </c>
      <c r="M1241" s="6">
        <f t="shared" si="68"/>
        <v>2199.3200000000002</v>
      </c>
      <c r="N1241" s="5">
        <f t="shared" si="69"/>
        <v>37.878433507736297</v>
      </c>
      <c r="O1241" s="6">
        <f t="shared" si="70"/>
        <v>113.88000000000011</v>
      </c>
      <c r="P1241" s="6">
        <f t="shared" si="71"/>
        <v>75.756867015472594</v>
      </c>
      <c r="Q1241" s="6">
        <f t="shared" si="72"/>
        <v>-2.1840016146077518E-2</v>
      </c>
      <c r="R1241" s="5">
        <f t="shared" si="73"/>
        <v>0.38399159239331193</v>
      </c>
      <c r="S1241" s="5">
        <f t="shared" si="74"/>
        <v>29.089999999999691</v>
      </c>
      <c r="T1241" s="5">
        <f t="shared" si="75"/>
        <v>113.88000000000011</v>
      </c>
      <c r="U1241" s="5">
        <f t="shared" si="76"/>
        <v>1.5032300633121647</v>
      </c>
      <c r="V1241" s="5">
        <f t="shared" si="77"/>
        <v>1.11871046597914</v>
      </c>
      <c r="W1241" s="5">
        <f t="shared" si="78"/>
        <v>42.374999999999545</v>
      </c>
      <c r="X1241" s="5">
        <f t="shared" si="79"/>
        <v>2199.3200000000002</v>
      </c>
      <c r="Y1241" s="5">
        <f t="shared" si="80"/>
        <v>58.06259119851962</v>
      </c>
      <c r="Z1241" s="10">
        <f t="shared" si="81"/>
        <v>0.25172405526687353</v>
      </c>
      <c r="AA1241">
        <f t="shared" si="82"/>
        <v>142.9699999999998</v>
      </c>
    </row>
    <row r="1242" spans="1:27">
      <c r="A1242" s="1">
        <f t="shared" si="65"/>
        <v>300610</v>
      </c>
      <c r="B1242" s="1">
        <v>-3</v>
      </c>
      <c r="C1242" s="1">
        <v>3</v>
      </c>
      <c r="D1242" s="2">
        <v>10</v>
      </c>
      <c r="E1242" s="5">
        <v>149.97</v>
      </c>
      <c r="F1242" s="5">
        <v>181.37</v>
      </c>
      <c r="G1242" s="5">
        <v>16.53</v>
      </c>
      <c r="H1242" s="5">
        <v>188.81</v>
      </c>
      <c r="I1242" s="5">
        <v>211.85</v>
      </c>
      <c r="J1242" s="5">
        <v>10.46</v>
      </c>
      <c r="K1242" s="6">
        <f t="shared" si="66"/>
        <v>169.39</v>
      </c>
      <c r="L1242" s="6">
        <f t="shared" si="67"/>
        <v>-38.840000000000003</v>
      </c>
      <c r="M1242" s="6">
        <f t="shared" si="68"/>
        <v>196.61</v>
      </c>
      <c r="N1242" s="5">
        <f t="shared" si="69"/>
        <v>9.7807527828894649</v>
      </c>
      <c r="O1242" s="6">
        <f t="shared" si="70"/>
        <v>-30.47999999999999</v>
      </c>
      <c r="P1242" s="6">
        <f t="shared" si="71"/>
        <v>19.56150556577893</v>
      </c>
      <c r="Q1242" s="6">
        <f t="shared" si="72"/>
        <v>0.42814119860709121</v>
      </c>
      <c r="R1242" s="5">
        <f t="shared" si="73"/>
        <v>0.4273699676074561</v>
      </c>
      <c r="S1242" s="5">
        <f t="shared" si="74"/>
        <v>8.3600000000000136</v>
      </c>
      <c r="T1242" s="5">
        <f t="shared" si="75"/>
        <v>30.47999999999999</v>
      </c>
      <c r="U1242" s="5">
        <f t="shared" si="76"/>
        <v>1.5581622742434493</v>
      </c>
      <c r="V1242" s="5">
        <f t="shared" si="77"/>
        <v>2.7830168704007052</v>
      </c>
      <c r="W1242" s="5">
        <f t="shared" si="78"/>
        <v>27.220000000000027</v>
      </c>
      <c r="X1242" s="5">
        <f t="shared" si="79"/>
        <v>196.61</v>
      </c>
      <c r="Y1242" s="5">
        <f t="shared" si="80"/>
        <v>20.101724720407134</v>
      </c>
      <c r="Z1242" s="10">
        <f t="shared" si="81"/>
        <v>0.25213290146270079</v>
      </c>
      <c r="AA1242">
        <f t="shared" si="82"/>
        <v>38.840000000000003</v>
      </c>
    </row>
    <row r="1243" spans="1:27">
      <c r="A1243" s="1">
        <f t="shared" si="65"/>
        <v>400409</v>
      </c>
      <c r="B1243" s="1">
        <v>-4</v>
      </c>
      <c r="C1243" s="1">
        <v>2</v>
      </c>
      <c r="D1243" s="2">
        <v>9</v>
      </c>
      <c r="E1243" s="5">
        <v>4236.09</v>
      </c>
      <c r="F1243" s="5">
        <v>4538.72</v>
      </c>
      <c r="G1243" s="5">
        <v>114.02</v>
      </c>
      <c r="H1243" s="5">
        <v>4771.3599999999997</v>
      </c>
      <c r="I1243" s="5">
        <v>5125.76</v>
      </c>
      <c r="J1243" s="5">
        <v>97.44</v>
      </c>
      <c r="K1243" s="6">
        <f t="shared" si="66"/>
        <v>4503.7250000000004</v>
      </c>
      <c r="L1243" s="6">
        <f t="shared" si="67"/>
        <v>-535.26999999999953</v>
      </c>
      <c r="M1243" s="6">
        <f t="shared" si="68"/>
        <v>4832.24</v>
      </c>
      <c r="N1243" s="5">
        <f t="shared" si="69"/>
        <v>74.991856224526131</v>
      </c>
      <c r="O1243" s="6">
        <f t="shared" si="70"/>
        <v>-587.04</v>
      </c>
      <c r="P1243" s="6">
        <f t="shared" si="71"/>
        <v>149.98371244905226</v>
      </c>
      <c r="Q1243" s="6">
        <f t="shared" si="72"/>
        <v>0.15585636952095461</v>
      </c>
      <c r="R1243" s="5">
        <f t="shared" si="73"/>
        <v>0.34517081324804588</v>
      </c>
      <c r="S1243" s="5">
        <f t="shared" si="74"/>
        <v>51.770000000000437</v>
      </c>
      <c r="T1243" s="5">
        <f t="shared" si="75"/>
        <v>587.04</v>
      </c>
      <c r="U1243" s="5">
        <f t="shared" si="76"/>
        <v>3.9140249992105689</v>
      </c>
      <c r="V1243" s="5">
        <f t="shared" si="77"/>
        <v>4.3806756698543809</v>
      </c>
      <c r="W1243" s="5">
        <f t="shared" si="78"/>
        <v>328.51499999999942</v>
      </c>
      <c r="X1243" s="5">
        <f t="shared" si="79"/>
        <v>4832.24</v>
      </c>
      <c r="Y1243" s="5">
        <f t="shared" si="80"/>
        <v>64.436863457976557</v>
      </c>
      <c r="Z1243" s="10">
        <f t="shared" si="81"/>
        <v>0.2521745427278495</v>
      </c>
      <c r="AA1243">
        <f t="shared" si="82"/>
        <v>535.26999999999953</v>
      </c>
    </row>
    <row r="1244" spans="1:27">
      <c r="A1244" s="1">
        <f t="shared" si="65"/>
        <v>100613</v>
      </c>
      <c r="B1244" s="1">
        <v>-1</v>
      </c>
      <c r="C1244" s="1">
        <v>3</v>
      </c>
      <c r="D1244" s="2">
        <v>13</v>
      </c>
      <c r="E1244" s="5">
        <v>181.36</v>
      </c>
      <c r="F1244" s="5">
        <v>149.99</v>
      </c>
      <c r="G1244" s="5">
        <v>33.92</v>
      </c>
      <c r="H1244" s="5">
        <v>195.23</v>
      </c>
      <c r="I1244" s="5">
        <v>184.29</v>
      </c>
      <c r="J1244" s="5">
        <v>14.69</v>
      </c>
      <c r="K1244" s="6">
        <f t="shared" si="66"/>
        <v>188.29500000000002</v>
      </c>
      <c r="L1244" s="6">
        <f t="shared" si="67"/>
        <v>-13.869999999999976</v>
      </c>
      <c r="M1244" s="6">
        <f t="shared" si="68"/>
        <v>167.14</v>
      </c>
      <c r="N1244" s="5">
        <f t="shared" si="69"/>
        <v>18.48217046236724</v>
      </c>
      <c r="O1244" s="6">
        <f t="shared" si="70"/>
        <v>-34.299999999999983</v>
      </c>
      <c r="P1244" s="6">
        <f t="shared" si="71"/>
        <v>36.964340924734479</v>
      </c>
      <c r="Q1244" s="6">
        <f t="shared" si="72"/>
        <v>0.68413052905067284</v>
      </c>
      <c r="R1244" s="5">
        <f t="shared" si="73"/>
        <v>0.55269482666007408</v>
      </c>
      <c r="S1244" s="5">
        <f t="shared" si="74"/>
        <v>20.430000000000007</v>
      </c>
      <c r="T1244" s="5">
        <f t="shared" si="75"/>
        <v>34.299999999999983</v>
      </c>
      <c r="U1244" s="5">
        <f t="shared" si="76"/>
        <v>0.92792131935587496</v>
      </c>
      <c r="V1244" s="5">
        <f t="shared" si="77"/>
        <v>1.1446166478701791</v>
      </c>
      <c r="W1244" s="5">
        <f t="shared" si="78"/>
        <v>21.15500000000003</v>
      </c>
      <c r="X1244" s="5">
        <f t="shared" si="79"/>
        <v>167.14</v>
      </c>
      <c r="Y1244" s="5">
        <f t="shared" si="80"/>
        <v>9.0433101642647813</v>
      </c>
      <c r="Z1244" s="10">
        <f t="shared" si="81"/>
        <v>0.25281416099577969</v>
      </c>
      <c r="AA1244">
        <f t="shared" si="82"/>
        <v>13.869999999999976</v>
      </c>
    </row>
    <row r="1245" spans="1:27">
      <c r="A1245" s="1">
        <f t="shared" si="65"/>
        <v>200612</v>
      </c>
      <c r="B1245" s="1">
        <v>-2</v>
      </c>
      <c r="C1245" s="1">
        <v>3</v>
      </c>
      <c r="D1245" s="2">
        <v>12</v>
      </c>
      <c r="E1245" s="5">
        <v>6725.2</v>
      </c>
      <c r="F1245" s="5">
        <v>6995.17</v>
      </c>
      <c r="G1245" s="5">
        <v>202.21</v>
      </c>
      <c r="H1245" s="5">
        <v>6801.35</v>
      </c>
      <c r="I1245" s="5">
        <v>7069.1</v>
      </c>
      <c r="J1245" s="5">
        <v>138.6</v>
      </c>
      <c r="K1245" s="6">
        <f t="shared" si="66"/>
        <v>6763.2749999999996</v>
      </c>
      <c r="L1245" s="6">
        <f t="shared" si="67"/>
        <v>-76.150000000000546</v>
      </c>
      <c r="M1245" s="6">
        <f t="shared" si="68"/>
        <v>7032.1350000000002</v>
      </c>
      <c r="N1245" s="5">
        <f t="shared" si="69"/>
        <v>122.57532796203321</v>
      </c>
      <c r="O1245" s="6">
        <f t="shared" si="70"/>
        <v>-73.930000000000291</v>
      </c>
      <c r="P1245" s="6">
        <f t="shared" si="71"/>
        <v>245.15065592406643</v>
      </c>
      <c r="Q1245" s="6">
        <f t="shared" si="72"/>
        <v>0.36072114904452884</v>
      </c>
      <c r="R1245" s="5">
        <f t="shared" si="73"/>
        <v>9.0556559664595922E-3</v>
      </c>
      <c r="S1245" s="5">
        <f t="shared" si="74"/>
        <v>2.2200000000002547</v>
      </c>
      <c r="T1245" s="5">
        <f t="shared" si="75"/>
        <v>73.930000000000291</v>
      </c>
      <c r="U1245" s="5">
        <f t="shared" si="76"/>
        <v>0.3015696601803079</v>
      </c>
      <c r="V1245" s="5">
        <f t="shared" si="77"/>
        <v>2.193426723551398</v>
      </c>
      <c r="W1245" s="5">
        <f t="shared" si="78"/>
        <v>268.86000000000058</v>
      </c>
      <c r="X1245" s="5">
        <f t="shared" si="79"/>
        <v>7032.1350000000002</v>
      </c>
      <c r="Y1245" s="5">
        <f t="shared" si="80"/>
        <v>57.369905648371187</v>
      </c>
      <c r="Z1245" s="10">
        <f t="shared" si="81"/>
        <v>0.25300197627686627</v>
      </c>
      <c r="AA1245">
        <f t="shared" si="82"/>
        <v>76.150000000000546</v>
      </c>
    </row>
    <row r="1246" spans="1:27">
      <c r="A1246" s="1">
        <f t="shared" si="65"/>
        <v>201004</v>
      </c>
      <c r="B1246" s="1">
        <v>-2</v>
      </c>
      <c r="C1246" s="1">
        <v>5</v>
      </c>
      <c r="D1246" s="2">
        <v>4</v>
      </c>
      <c r="E1246" s="5">
        <v>10342.49</v>
      </c>
      <c r="F1246" s="5">
        <v>11631.48</v>
      </c>
      <c r="G1246" s="5">
        <v>254.06</v>
      </c>
      <c r="H1246" s="5">
        <v>9462.4500000000007</v>
      </c>
      <c r="I1246" s="5">
        <v>10493.62</v>
      </c>
      <c r="J1246" s="5">
        <v>310.63</v>
      </c>
      <c r="K1246" s="6">
        <f t="shared" si="66"/>
        <v>9902.4700000000012</v>
      </c>
      <c r="L1246" s="6">
        <f t="shared" si="67"/>
        <v>880.03999999999905</v>
      </c>
      <c r="M1246" s="6">
        <f t="shared" si="68"/>
        <v>11062.55</v>
      </c>
      <c r="N1246" s="5">
        <f t="shared" si="69"/>
        <v>200.64737756821046</v>
      </c>
      <c r="O1246" s="6">
        <f t="shared" si="70"/>
        <v>1137.8599999999988</v>
      </c>
      <c r="P1246" s="6">
        <f t="shared" si="71"/>
        <v>401.29475513642092</v>
      </c>
      <c r="Q1246" s="6">
        <f t="shared" si="72"/>
        <v>-0.19836694663140855</v>
      </c>
      <c r="R1246" s="5">
        <f t="shared" si="73"/>
        <v>0.64247039538892881</v>
      </c>
      <c r="S1246" s="5">
        <f t="shared" si="74"/>
        <v>257.81999999999971</v>
      </c>
      <c r="T1246" s="5">
        <f t="shared" si="75"/>
        <v>1137.8599999999988</v>
      </c>
      <c r="U1246" s="5">
        <f t="shared" si="76"/>
        <v>2.8354718954978146</v>
      </c>
      <c r="V1246" s="5">
        <f t="shared" si="77"/>
        <v>5.7816853330446678</v>
      </c>
      <c r="W1246" s="5">
        <f t="shared" si="78"/>
        <v>1160.0799999999981</v>
      </c>
      <c r="X1246" s="5">
        <f t="shared" si="79"/>
        <v>11062.55</v>
      </c>
      <c r="Y1246" s="5">
        <f t="shared" si="80"/>
        <v>55.134286498408208</v>
      </c>
      <c r="Z1246" s="10">
        <f t="shared" si="81"/>
        <v>0.25319162703375481</v>
      </c>
      <c r="AA1246">
        <f t="shared" si="82"/>
        <v>880.03999999999905</v>
      </c>
    </row>
    <row r="1247" spans="1:27">
      <c r="A1247" s="1">
        <f t="shared" si="65"/>
        <v>300412</v>
      </c>
      <c r="B1247" s="1">
        <v>-3</v>
      </c>
      <c r="C1247" s="1">
        <v>2</v>
      </c>
      <c r="D1247" s="2">
        <v>12</v>
      </c>
      <c r="E1247" s="5">
        <v>6223.56</v>
      </c>
      <c r="F1247" s="5">
        <v>6055.13</v>
      </c>
      <c r="G1247" s="5">
        <v>142.13999999999999</v>
      </c>
      <c r="H1247" s="5">
        <v>6169.03</v>
      </c>
      <c r="I1247" s="5">
        <v>6085.63</v>
      </c>
      <c r="J1247" s="5">
        <v>105.43</v>
      </c>
      <c r="K1247" s="6">
        <f t="shared" si="66"/>
        <v>6196.2950000000001</v>
      </c>
      <c r="L1247" s="6">
        <f t="shared" si="67"/>
        <v>54.530000000000655</v>
      </c>
      <c r="M1247" s="6">
        <f t="shared" si="68"/>
        <v>6070.38</v>
      </c>
      <c r="N1247" s="5">
        <f t="shared" si="69"/>
        <v>88.486248225359844</v>
      </c>
      <c r="O1247" s="6">
        <f t="shared" si="70"/>
        <v>-30.5</v>
      </c>
      <c r="P1247" s="6">
        <f t="shared" si="71"/>
        <v>176.97249645071969</v>
      </c>
      <c r="Q1247" s="6">
        <f t="shared" si="72"/>
        <v>0.2901822518852572</v>
      </c>
      <c r="R1247" s="5">
        <f t="shared" si="73"/>
        <v>0.48047013917599546</v>
      </c>
      <c r="S1247" s="5">
        <f t="shared" si="74"/>
        <v>85.030000000000655</v>
      </c>
      <c r="T1247" s="5">
        <f t="shared" si="75"/>
        <v>30.5</v>
      </c>
      <c r="U1247" s="5">
        <f t="shared" si="76"/>
        <v>0.17234316411699105</v>
      </c>
      <c r="V1247" s="5">
        <f t="shared" si="77"/>
        <v>1.4229894760518638</v>
      </c>
      <c r="W1247" s="5">
        <f t="shared" si="78"/>
        <v>125.91499999999996</v>
      </c>
      <c r="X1247" s="5">
        <f t="shared" si="79"/>
        <v>6070.38</v>
      </c>
      <c r="Y1247" s="5">
        <f t="shared" si="80"/>
        <v>68.602524366721326</v>
      </c>
      <c r="Z1247" s="10">
        <f t="shared" si="81"/>
        <v>0.25409643838511392</v>
      </c>
      <c r="AA1247">
        <f t="shared" si="82"/>
        <v>54.530000000000655</v>
      </c>
    </row>
    <row r="1248" spans="1:27">
      <c r="A1248" s="1">
        <f t="shared" si="65"/>
        <v>500403</v>
      </c>
      <c r="B1248" s="1">
        <v>-5</v>
      </c>
      <c r="C1248" s="1">
        <v>2</v>
      </c>
      <c r="D1248" s="2">
        <v>3</v>
      </c>
      <c r="E1248" s="5">
        <v>2353.92</v>
      </c>
      <c r="F1248" s="5">
        <v>2740.82</v>
      </c>
      <c r="G1248" s="5">
        <v>88.49</v>
      </c>
      <c r="H1248" s="5">
        <v>2506.9699999999998</v>
      </c>
      <c r="I1248" s="5">
        <v>2812.93</v>
      </c>
      <c r="J1248" s="5">
        <v>57.57</v>
      </c>
      <c r="K1248" s="6">
        <f t="shared" si="66"/>
        <v>2430.4449999999997</v>
      </c>
      <c r="L1248" s="6">
        <f t="shared" si="67"/>
        <v>-153.04999999999973</v>
      </c>
      <c r="M1248" s="6">
        <f t="shared" si="68"/>
        <v>2776.875</v>
      </c>
      <c r="N1248" s="5">
        <f t="shared" si="69"/>
        <v>52.784431890473158</v>
      </c>
      <c r="O1248" s="6">
        <f t="shared" si="70"/>
        <v>-72.109999999999673</v>
      </c>
      <c r="P1248" s="6">
        <f t="shared" si="71"/>
        <v>105.56886378094632</v>
      </c>
      <c r="Q1248" s="6">
        <f t="shared" si="72"/>
        <v>0.40522766477774125</v>
      </c>
      <c r="R1248" s="5">
        <f t="shared" si="73"/>
        <v>0.76670333563454129</v>
      </c>
      <c r="S1248" s="5">
        <f t="shared" si="74"/>
        <v>80.940000000000055</v>
      </c>
      <c r="T1248" s="5">
        <f t="shared" si="75"/>
        <v>72.109999999999673</v>
      </c>
      <c r="U1248" s="5">
        <f t="shared" si="76"/>
        <v>0.68306124947623525</v>
      </c>
      <c r="V1248" s="5">
        <f t="shared" si="77"/>
        <v>6.5631093788948407</v>
      </c>
      <c r="W1248" s="5">
        <f t="shared" si="78"/>
        <v>346.43000000000029</v>
      </c>
      <c r="X1248" s="5">
        <f t="shared" si="79"/>
        <v>2776.875</v>
      </c>
      <c r="Y1248" s="5">
        <f t="shared" si="80"/>
        <v>52.607840996791829</v>
      </c>
      <c r="Z1248" s="10">
        <f t="shared" si="81"/>
        <v>0.25425381019760546</v>
      </c>
      <c r="AA1248">
        <f t="shared" si="82"/>
        <v>153.04999999999973</v>
      </c>
    </row>
    <row r="1249" spans="1:27">
      <c r="A1249" s="1">
        <f t="shared" si="65"/>
        <v>300213</v>
      </c>
      <c r="B1249" s="1">
        <v>-3</v>
      </c>
      <c r="C1249" s="1">
        <v>1</v>
      </c>
      <c r="D1249" s="2">
        <v>13</v>
      </c>
      <c r="E1249" s="5">
        <v>7106.82</v>
      </c>
      <c r="F1249" s="5">
        <v>7147.33</v>
      </c>
      <c r="G1249" s="5">
        <v>163.74</v>
      </c>
      <c r="H1249" s="5">
        <v>6933.79</v>
      </c>
      <c r="I1249" s="5">
        <v>6904.17</v>
      </c>
      <c r="J1249" s="5">
        <v>135.38999999999999</v>
      </c>
      <c r="K1249" s="6">
        <f t="shared" si="66"/>
        <v>7020.3050000000003</v>
      </c>
      <c r="L1249" s="6">
        <f t="shared" si="67"/>
        <v>173.02999999999975</v>
      </c>
      <c r="M1249" s="6">
        <f t="shared" si="68"/>
        <v>7025.75</v>
      </c>
      <c r="N1249" s="5">
        <f t="shared" si="69"/>
        <v>106.23233935577245</v>
      </c>
      <c r="O1249" s="6">
        <f t="shared" si="70"/>
        <v>243.15999999999985</v>
      </c>
      <c r="P1249" s="6">
        <f t="shared" si="71"/>
        <v>212.46467871154491</v>
      </c>
      <c r="Q1249" s="6">
        <f t="shared" si="72"/>
        <v>0.18786226422576535</v>
      </c>
      <c r="R1249" s="5">
        <f t="shared" si="73"/>
        <v>0.33007839432554764</v>
      </c>
      <c r="S1249" s="5">
        <f t="shared" si="74"/>
        <v>70.130000000000109</v>
      </c>
      <c r="T1249" s="5">
        <f t="shared" si="75"/>
        <v>243.15999999999985</v>
      </c>
      <c r="U1249" s="5">
        <f t="shared" si="76"/>
        <v>1.1444725846884356</v>
      </c>
      <c r="V1249" s="5">
        <f t="shared" si="77"/>
        <v>5.1255578414444836E-2</v>
      </c>
      <c r="W1249" s="5">
        <f t="shared" si="78"/>
        <v>5.444999999999709</v>
      </c>
      <c r="X1249" s="5">
        <f t="shared" si="79"/>
        <v>7025.75</v>
      </c>
      <c r="Y1249" s="5">
        <f t="shared" si="80"/>
        <v>66.135698814564748</v>
      </c>
      <c r="Z1249" s="10">
        <f t="shared" si="81"/>
        <v>0.25456433371546766</v>
      </c>
      <c r="AA1249">
        <f t="shared" si="82"/>
        <v>173.02999999999975</v>
      </c>
    </row>
    <row r="1250" spans="1:27">
      <c r="A1250" s="1">
        <f t="shared" si="65"/>
        <v>300807</v>
      </c>
      <c r="B1250" s="1">
        <v>-3</v>
      </c>
      <c r="C1250" s="1">
        <v>4</v>
      </c>
      <c r="D1250" s="2">
        <v>7</v>
      </c>
      <c r="E1250" s="5">
        <v>1832.44</v>
      </c>
      <c r="F1250" s="5">
        <v>2022.8</v>
      </c>
      <c r="G1250" s="5">
        <v>52.67</v>
      </c>
      <c r="H1250" s="5">
        <v>2018.14</v>
      </c>
      <c r="I1250" s="5">
        <v>2134.3200000000002</v>
      </c>
      <c r="J1250" s="5">
        <v>51.38</v>
      </c>
      <c r="K1250" s="6">
        <f t="shared" si="66"/>
        <v>1925.29</v>
      </c>
      <c r="L1250" s="6">
        <f t="shared" si="67"/>
        <v>-185.70000000000005</v>
      </c>
      <c r="M1250" s="6">
        <f t="shared" si="68"/>
        <v>2078.56</v>
      </c>
      <c r="N1250" s="5">
        <f t="shared" si="69"/>
        <v>36.790057420449891</v>
      </c>
      <c r="O1250" s="6">
        <f t="shared" si="70"/>
        <v>-111.52000000000021</v>
      </c>
      <c r="P1250" s="6">
        <f t="shared" si="71"/>
        <v>73.580114840899782</v>
      </c>
      <c r="Q1250" s="6">
        <f t="shared" si="72"/>
        <v>2.479196055184954E-2</v>
      </c>
      <c r="R1250" s="5">
        <f t="shared" si="73"/>
        <v>1.0081528162927873</v>
      </c>
      <c r="S1250" s="5">
        <f t="shared" si="74"/>
        <v>74.179999999999836</v>
      </c>
      <c r="T1250" s="5">
        <f t="shared" si="75"/>
        <v>111.52000000000021</v>
      </c>
      <c r="U1250" s="5">
        <f t="shared" si="76"/>
        <v>1.5156268815445149</v>
      </c>
      <c r="V1250" s="5">
        <f t="shared" si="77"/>
        <v>4.166071236268424</v>
      </c>
      <c r="W1250" s="5">
        <f t="shared" si="78"/>
        <v>153.26999999999998</v>
      </c>
      <c r="X1250" s="5">
        <f t="shared" si="79"/>
        <v>2078.56</v>
      </c>
      <c r="Y1250" s="5">
        <f t="shared" si="80"/>
        <v>56.497873222796997</v>
      </c>
      <c r="Z1250" s="10">
        <f t="shared" si="81"/>
        <v>0.25474104498490224</v>
      </c>
      <c r="AA1250">
        <f t="shared" si="82"/>
        <v>185.70000000000005</v>
      </c>
    </row>
    <row r="1251" spans="1:27">
      <c r="A1251" s="1">
        <f t="shared" si="65"/>
        <v>500206</v>
      </c>
      <c r="B1251" s="1">
        <v>-5</v>
      </c>
      <c r="C1251" s="1">
        <v>1</v>
      </c>
      <c r="D1251" s="2">
        <v>6</v>
      </c>
      <c r="E1251" s="5">
        <v>827.94</v>
      </c>
      <c r="F1251" s="5">
        <v>890.97</v>
      </c>
      <c r="G1251" s="5">
        <v>45.44</v>
      </c>
      <c r="H1251" s="5">
        <v>650.13</v>
      </c>
      <c r="I1251" s="5">
        <v>711.12</v>
      </c>
      <c r="J1251" s="5">
        <v>20.399999999999999</v>
      </c>
      <c r="K1251" s="6">
        <f t="shared" si="66"/>
        <v>739.03500000000008</v>
      </c>
      <c r="L1251" s="6">
        <f t="shared" si="67"/>
        <v>177.81000000000006</v>
      </c>
      <c r="M1251" s="6">
        <f t="shared" si="68"/>
        <v>801.04500000000007</v>
      </c>
      <c r="N1251" s="5">
        <f t="shared" si="69"/>
        <v>24.904585923078503</v>
      </c>
      <c r="O1251" s="6">
        <f t="shared" si="70"/>
        <v>179.85000000000002</v>
      </c>
      <c r="P1251" s="6">
        <f t="shared" si="71"/>
        <v>49.809171846157007</v>
      </c>
      <c r="Q1251" s="6">
        <f t="shared" si="72"/>
        <v>0.66451609574640991</v>
      </c>
      <c r="R1251" s="5">
        <f t="shared" si="73"/>
        <v>4.0956312349476623E-2</v>
      </c>
      <c r="S1251" s="5">
        <f t="shared" si="74"/>
        <v>2.0399999999999636</v>
      </c>
      <c r="T1251" s="5">
        <f t="shared" si="75"/>
        <v>179.85000000000002</v>
      </c>
      <c r="U1251" s="5">
        <f t="shared" si="76"/>
        <v>3.6107807725752465</v>
      </c>
      <c r="V1251" s="5">
        <f t="shared" si="77"/>
        <v>2.4899028713638143</v>
      </c>
      <c r="W1251" s="5">
        <f t="shared" si="78"/>
        <v>62.009999999999991</v>
      </c>
      <c r="X1251" s="5">
        <f t="shared" si="79"/>
        <v>801.04500000000007</v>
      </c>
      <c r="Y1251" s="5">
        <f t="shared" si="80"/>
        <v>32.164558064693225</v>
      </c>
      <c r="Z1251" s="10">
        <f t="shared" si="81"/>
        <v>0.25572446109044789</v>
      </c>
      <c r="AA1251">
        <f t="shared" si="82"/>
        <v>177.81000000000006</v>
      </c>
    </row>
    <row r="1252" spans="1:27">
      <c r="A1252" s="1">
        <f t="shared" si="65"/>
        <v>400607</v>
      </c>
      <c r="B1252" s="1">
        <v>-4</v>
      </c>
      <c r="C1252" s="1">
        <v>3</v>
      </c>
      <c r="D1252" s="2">
        <v>7</v>
      </c>
      <c r="E1252" s="5">
        <v>8608.2099999999991</v>
      </c>
      <c r="F1252" s="5">
        <v>8660.01</v>
      </c>
      <c r="G1252" s="5">
        <v>246.08</v>
      </c>
      <c r="H1252" s="5">
        <v>8636</v>
      </c>
      <c r="I1252" s="5">
        <v>8797.18</v>
      </c>
      <c r="J1252" s="5">
        <v>237.14</v>
      </c>
      <c r="K1252" s="6">
        <f t="shared" si="66"/>
        <v>8622.1049999999996</v>
      </c>
      <c r="L1252" s="6">
        <f t="shared" si="67"/>
        <v>-27.790000000000873</v>
      </c>
      <c r="M1252" s="6">
        <f t="shared" si="68"/>
        <v>8728.5950000000012</v>
      </c>
      <c r="N1252" s="5">
        <f t="shared" si="69"/>
        <v>170.87330540491104</v>
      </c>
      <c r="O1252" s="6">
        <f t="shared" si="70"/>
        <v>-137.17000000000007</v>
      </c>
      <c r="P1252" s="6">
        <f t="shared" si="71"/>
        <v>341.74661080982207</v>
      </c>
      <c r="Q1252" s="6">
        <f t="shared" si="72"/>
        <v>3.6989118983793576E-2</v>
      </c>
      <c r="R1252" s="5">
        <f t="shared" si="73"/>
        <v>0.32006169641538268</v>
      </c>
      <c r="S1252" s="5">
        <f t="shared" si="74"/>
        <v>109.3799999999992</v>
      </c>
      <c r="T1252" s="5">
        <f t="shared" si="75"/>
        <v>137.17000000000007</v>
      </c>
      <c r="U1252" s="5">
        <f t="shared" si="76"/>
        <v>0.40137925486650561</v>
      </c>
      <c r="V1252" s="5">
        <f t="shared" si="77"/>
        <v>0.6232102770392185</v>
      </c>
      <c r="W1252" s="5">
        <f t="shared" si="78"/>
        <v>106.4900000000016</v>
      </c>
      <c r="X1252" s="5">
        <f t="shared" si="79"/>
        <v>8728.5950000000012</v>
      </c>
      <c r="Y1252" s="5">
        <f t="shared" si="80"/>
        <v>51.082262260428742</v>
      </c>
      <c r="Z1252" s="10">
        <f t="shared" si="81"/>
        <v>0.25626158510397146</v>
      </c>
      <c r="AA1252">
        <f t="shared" si="82"/>
        <v>27.790000000000873</v>
      </c>
    </row>
    <row r="1253" spans="1:27">
      <c r="A1253" s="1">
        <f t="shared" si="65"/>
        <v>100811</v>
      </c>
      <c r="B1253" s="1">
        <v>-1</v>
      </c>
      <c r="C1253" s="1">
        <v>4</v>
      </c>
      <c r="D1253" s="2">
        <v>11</v>
      </c>
      <c r="E1253" s="5">
        <v>2040.87</v>
      </c>
      <c r="F1253" s="5">
        <v>2052.62</v>
      </c>
      <c r="G1253" s="5">
        <v>67.08</v>
      </c>
      <c r="H1253" s="5">
        <v>1901.47</v>
      </c>
      <c r="I1253" s="5">
        <v>2040.27</v>
      </c>
      <c r="J1253" s="5">
        <v>52.63</v>
      </c>
      <c r="K1253" s="6">
        <f t="shared" si="66"/>
        <v>1971.17</v>
      </c>
      <c r="L1253" s="6">
        <f t="shared" si="67"/>
        <v>139.39999999999986</v>
      </c>
      <c r="M1253" s="6">
        <f t="shared" si="68"/>
        <v>2046.4449999999999</v>
      </c>
      <c r="N1253" s="5">
        <f t="shared" si="69"/>
        <v>42.631101616073678</v>
      </c>
      <c r="O1253" s="6">
        <f t="shared" si="70"/>
        <v>12.349999999999909</v>
      </c>
      <c r="P1253" s="6">
        <f t="shared" si="71"/>
        <v>85.262203232147357</v>
      </c>
      <c r="Q1253" s="6">
        <f t="shared" si="72"/>
        <v>0.2379497079313368</v>
      </c>
      <c r="R1253" s="5">
        <f t="shared" si="73"/>
        <v>1.4901092768395279</v>
      </c>
      <c r="S1253" s="5">
        <f t="shared" si="74"/>
        <v>127.04999999999995</v>
      </c>
      <c r="T1253" s="5">
        <f t="shared" si="75"/>
        <v>12.349999999999909</v>
      </c>
      <c r="U1253" s="5">
        <f t="shared" si="76"/>
        <v>0.14484730081832381</v>
      </c>
      <c r="V1253" s="5">
        <f t="shared" si="77"/>
        <v>1.7657296468177142</v>
      </c>
      <c r="W1253" s="5">
        <f t="shared" si="78"/>
        <v>75.274999999999864</v>
      </c>
      <c r="X1253" s="5">
        <f t="shared" si="79"/>
        <v>2046.4449999999999</v>
      </c>
      <c r="Y1253" s="5">
        <f t="shared" si="80"/>
        <v>48.00356834383107</v>
      </c>
      <c r="Z1253" s="10">
        <f t="shared" si="81"/>
        <v>0.25691438262580785</v>
      </c>
      <c r="AA1253">
        <f t="shared" si="82"/>
        <v>139.39999999999986</v>
      </c>
    </row>
    <row r="1254" spans="1:27">
      <c r="A1254" s="1">
        <f t="shared" si="65"/>
        <v>101007</v>
      </c>
      <c r="B1254" s="1">
        <v>-1</v>
      </c>
      <c r="C1254" s="1">
        <v>5</v>
      </c>
      <c r="D1254" s="2">
        <v>7</v>
      </c>
      <c r="E1254" s="5">
        <v>1321.35</v>
      </c>
      <c r="F1254" s="5">
        <v>1274.51</v>
      </c>
      <c r="G1254" s="5">
        <v>46.52</v>
      </c>
      <c r="H1254" s="5">
        <v>1395.47</v>
      </c>
      <c r="I1254" s="5">
        <v>1305.6500000000001</v>
      </c>
      <c r="J1254" s="5">
        <v>45.74</v>
      </c>
      <c r="K1254" s="6">
        <f t="shared" si="66"/>
        <v>1358.4099999999999</v>
      </c>
      <c r="L1254" s="6">
        <f t="shared" si="67"/>
        <v>-74.120000000000118</v>
      </c>
      <c r="M1254" s="6">
        <f t="shared" si="68"/>
        <v>1290.08</v>
      </c>
      <c r="N1254" s="5">
        <f t="shared" si="69"/>
        <v>32.620001532801929</v>
      </c>
      <c r="O1254" s="6">
        <f t="shared" si="70"/>
        <v>-31.1400000000001</v>
      </c>
      <c r="P1254" s="6">
        <f t="shared" si="71"/>
        <v>65.240003065603858</v>
      </c>
      <c r="Q1254" s="6">
        <f t="shared" si="72"/>
        <v>1.6907527692165331E-2</v>
      </c>
      <c r="R1254" s="5">
        <f t="shared" si="73"/>
        <v>0.65879825230511269</v>
      </c>
      <c r="S1254" s="5">
        <f t="shared" si="74"/>
        <v>42.980000000000018</v>
      </c>
      <c r="T1254" s="5">
        <f t="shared" si="75"/>
        <v>31.1400000000001</v>
      </c>
      <c r="U1254" s="5">
        <f t="shared" si="76"/>
        <v>0.47731450853376611</v>
      </c>
      <c r="V1254" s="5">
        <f t="shared" si="77"/>
        <v>2.0947270628203016</v>
      </c>
      <c r="W1254" s="5">
        <f t="shared" si="78"/>
        <v>68.329999999999927</v>
      </c>
      <c r="X1254" s="5">
        <f t="shared" si="79"/>
        <v>1290.08</v>
      </c>
      <c r="Y1254" s="5">
        <f t="shared" si="80"/>
        <v>39.548741244010209</v>
      </c>
      <c r="Z1254" s="10">
        <f t="shared" si="81"/>
        <v>0.25701945451657937</v>
      </c>
      <c r="AA1254">
        <f t="shared" si="82"/>
        <v>74.120000000000118</v>
      </c>
    </row>
    <row r="1255" spans="1:27">
      <c r="A1255" s="1">
        <f t="shared" si="65"/>
        <v>201005</v>
      </c>
      <c r="B1255" s="1">
        <v>-2</v>
      </c>
      <c r="C1255" s="1">
        <v>5</v>
      </c>
      <c r="D1255" s="2">
        <v>5</v>
      </c>
      <c r="E1255" s="5">
        <v>2731.43</v>
      </c>
      <c r="F1255" s="5">
        <v>2996.92</v>
      </c>
      <c r="G1255" s="5">
        <v>72.67</v>
      </c>
      <c r="H1255" s="5">
        <v>2620.06</v>
      </c>
      <c r="I1255" s="5">
        <v>2866.21</v>
      </c>
      <c r="J1255" s="5">
        <v>88.6</v>
      </c>
      <c r="K1255" s="6">
        <f t="shared" si="66"/>
        <v>2675.7449999999999</v>
      </c>
      <c r="L1255" s="6">
        <f t="shared" si="67"/>
        <v>111.36999999999989</v>
      </c>
      <c r="M1255" s="6">
        <f t="shared" si="68"/>
        <v>2931.5650000000001</v>
      </c>
      <c r="N1255" s="5">
        <f t="shared" si="69"/>
        <v>57.295045379159966</v>
      </c>
      <c r="O1255" s="6">
        <f t="shared" si="70"/>
        <v>130.71000000000004</v>
      </c>
      <c r="P1255" s="6">
        <f t="shared" si="71"/>
        <v>114.59009075831993</v>
      </c>
      <c r="Q1255" s="6">
        <f t="shared" si="72"/>
        <v>-0.19564791992109534</v>
      </c>
      <c r="R1255" s="5">
        <f t="shared" si="73"/>
        <v>0.1687755011974798</v>
      </c>
      <c r="S1255" s="5">
        <f t="shared" si="74"/>
        <v>19.340000000000146</v>
      </c>
      <c r="T1255" s="5">
        <f t="shared" si="75"/>
        <v>130.71000000000004</v>
      </c>
      <c r="U1255" s="5">
        <f t="shared" si="76"/>
        <v>1.1406745481655856</v>
      </c>
      <c r="V1255" s="5">
        <f t="shared" si="77"/>
        <v>4.4649585022067209</v>
      </c>
      <c r="W1255" s="5">
        <f t="shared" si="78"/>
        <v>255.82000000000016</v>
      </c>
      <c r="X1255" s="5">
        <f t="shared" si="79"/>
        <v>2931.5650000000001</v>
      </c>
      <c r="Y1255" s="5">
        <f t="shared" si="80"/>
        <v>51.166117080453589</v>
      </c>
      <c r="Z1255" s="10">
        <f t="shared" si="81"/>
        <v>0.25770137756713679</v>
      </c>
      <c r="AA1255">
        <f t="shared" si="82"/>
        <v>111.36999999999989</v>
      </c>
    </row>
    <row r="1256" spans="1:27">
      <c r="A1256" s="1">
        <f t="shared" si="65"/>
        <v>500404</v>
      </c>
      <c r="B1256" s="1">
        <v>-5</v>
      </c>
      <c r="C1256" s="1">
        <v>2</v>
      </c>
      <c r="D1256" s="2">
        <v>4</v>
      </c>
      <c r="E1256" s="5">
        <v>6214.84</v>
      </c>
      <c r="F1256" s="5">
        <v>5955.57</v>
      </c>
      <c r="G1256" s="5">
        <v>233.72</v>
      </c>
      <c r="H1256" s="5">
        <v>5860.73</v>
      </c>
      <c r="I1256" s="5">
        <v>5652.36</v>
      </c>
      <c r="J1256" s="5">
        <v>112.53</v>
      </c>
      <c r="K1256" s="6">
        <f t="shared" si="66"/>
        <v>6037.7849999999999</v>
      </c>
      <c r="L1256" s="6">
        <f t="shared" si="67"/>
        <v>354.11000000000058</v>
      </c>
      <c r="M1256" s="6">
        <f t="shared" si="68"/>
        <v>5803.9650000000001</v>
      </c>
      <c r="N1256" s="5">
        <f t="shared" si="69"/>
        <v>129.6996909209887</v>
      </c>
      <c r="O1256" s="6">
        <f t="shared" si="70"/>
        <v>303.21000000000004</v>
      </c>
      <c r="P1256" s="6">
        <f t="shared" si="71"/>
        <v>259.3993818419774</v>
      </c>
      <c r="Q1256" s="6">
        <f t="shared" si="72"/>
        <v>0.62361807442351791</v>
      </c>
      <c r="R1256" s="5">
        <f t="shared" si="73"/>
        <v>0.19622251849084257</v>
      </c>
      <c r="S1256" s="5">
        <f t="shared" si="74"/>
        <v>50.900000000000546</v>
      </c>
      <c r="T1256" s="5">
        <f t="shared" si="75"/>
        <v>303.21000000000004</v>
      </c>
      <c r="U1256" s="5">
        <f t="shared" si="76"/>
        <v>1.1688925310728437</v>
      </c>
      <c r="V1256" s="5">
        <f t="shared" si="77"/>
        <v>1.8027799321622107</v>
      </c>
      <c r="W1256" s="5">
        <f t="shared" si="78"/>
        <v>233.81999999999971</v>
      </c>
      <c r="X1256" s="5">
        <f t="shared" si="79"/>
        <v>5803.9650000000001</v>
      </c>
      <c r="Y1256" s="5">
        <f t="shared" si="80"/>
        <v>44.749258527807108</v>
      </c>
      <c r="Z1256" s="10">
        <f t="shared" si="81"/>
        <v>0.25775375845950338</v>
      </c>
      <c r="AA1256">
        <f t="shared" si="82"/>
        <v>354.11000000000058</v>
      </c>
    </row>
    <row r="1257" spans="1:27">
      <c r="A1257" s="1">
        <f t="shared" si="65"/>
        <v>200414</v>
      </c>
      <c r="B1257" s="1">
        <v>-2</v>
      </c>
      <c r="C1257" s="1">
        <v>2</v>
      </c>
      <c r="D1257" s="2">
        <v>14</v>
      </c>
      <c r="E1257" s="5">
        <v>771.92</v>
      </c>
      <c r="F1257" s="5">
        <v>867.41</v>
      </c>
      <c r="G1257" s="5">
        <v>28.65</v>
      </c>
      <c r="H1257" s="5">
        <v>726.2</v>
      </c>
      <c r="I1257" s="5">
        <v>825.23</v>
      </c>
      <c r="J1257" s="5">
        <v>25.16</v>
      </c>
      <c r="K1257" s="6">
        <f t="shared" si="66"/>
        <v>749.06</v>
      </c>
      <c r="L1257" s="6">
        <f t="shared" si="67"/>
        <v>45.719999999999914</v>
      </c>
      <c r="M1257" s="6">
        <f t="shared" si="68"/>
        <v>846.31999999999994</v>
      </c>
      <c r="N1257" s="5">
        <f t="shared" si="69"/>
        <v>19.064680039276819</v>
      </c>
      <c r="O1257" s="6">
        <f t="shared" si="70"/>
        <v>42.17999999999995</v>
      </c>
      <c r="P1257" s="6">
        <f t="shared" si="71"/>
        <v>38.129360078553638</v>
      </c>
      <c r="Q1257" s="6">
        <f t="shared" si="72"/>
        <v>0.12917229798628882</v>
      </c>
      <c r="R1257" s="5">
        <f t="shared" si="73"/>
        <v>9.284184137123988E-2</v>
      </c>
      <c r="S1257" s="5">
        <f t="shared" si="74"/>
        <v>3.5399999999999636</v>
      </c>
      <c r="T1257" s="5">
        <f t="shared" si="75"/>
        <v>42.17999999999995</v>
      </c>
      <c r="U1257" s="5">
        <f t="shared" si="76"/>
        <v>1.106234143796309</v>
      </c>
      <c r="V1257" s="5">
        <f t="shared" si="77"/>
        <v>5.1015805038230981</v>
      </c>
      <c r="W1257" s="5">
        <f t="shared" si="78"/>
        <v>97.259999999999991</v>
      </c>
      <c r="X1257" s="5">
        <f t="shared" si="79"/>
        <v>846.31999999999994</v>
      </c>
      <c r="Y1257" s="5">
        <f t="shared" si="80"/>
        <v>44.392037960061323</v>
      </c>
      <c r="Z1257" s="10">
        <f t="shared" si="81"/>
        <v>0.25894400939199191</v>
      </c>
      <c r="AA1257">
        <f t="shared" si="82"/>
        <v>45.719999999999914</v>
      </c>
    </row>
    <row r="1258" spans="1:27">
      <c r="A1258" s="1">
        <f t="shared" si="65"/>
        <v>200810</v>
      </c>
      <c r="B1258" s="1">
        <v>-2</v>
      </c>
      <c r="C1258" s="1">
        <v>4</v>
      </c>
      <c r="D1258" s="2">
        <v>10</v>
      </c>
      <c r="E1258" s="5">
        <v>5275.79</v>
      </c>
      <c r="F1258" s="5">
        <v>5047.42</v>
      </c>
      <c r="G1258" s="5">
        <v>125.05</v>
      </c>
      <c r="H1258" s="5">
        <v>5658.54</v>
      </c>
      <c r="I1258" s="5">
        <v>5549.44</v>
      </c>
      <c r="J1258" s="5">
        <v>106.38</v>
      </c>
      <c r="K1258" s="6">
        <f t="shared" si="66"/>
        <v>5467.165</v>
      </c>
      <c r="L1258" s="6">
        <f t="shared" si="67"/>
        <v>-382.75</v>
      </c>
      <c r="M1258" s="6">
        <f t="shared" si="68"/>
        <v>5298.43</v>
      </c>
      <c r="N1258" s="5">
        <f t="shared" si="69"/>
        <v>82.088682076154683</v>
      </c>
      <c r="O1258" s="6">
        <f t="shared" si="70"/>
        <v>-502.01999999999953</v>
      </c>
      <c r="P1258" s="6">
        <f t="shared" si="71"/>
        <v>164.17736415230937</v>
      </c>
      <c r="Q1258" s="6">
        <f t="shared" si="72"/>
        <v>0.1603014370272568</v>
      </c>
      <c r="R1258" s="5">
        <f t="shared" si="73"/>
        <v>0.72647042797782568</v>
      </c>
      <c r="S1258" s="5">
        <f t="shared" si="74"/>
        <v>119.26999999999953</v>
      </c>
      <c r="T1258" s="5">
        <f t="shared" si="75"/>
        <v>502.01999999999953</v>
      </c>
      <c r="U1258" s="5">
        <f t="shared" si="76"/>
        <v>3.0577905948975364</v>
      </c>
      <c r="V1258" s="5">
        <f t="shared" si="77"/>
        <v>2.0555208797658868</v>
      </c>
      <c r="W1258" s="5">
        <f t="shared" si="78"/>
        <v>168.73499999999967</v>
      </c>
      <c r="X1258" s="5">
        <f t="shared" si="79"/>
        <v>5298.43</v>
      </c>
      <c r="Y1258" s="5">
        <f t="shared" si="80"/>
        <v>64.545195098693156</v>
      </c>
      <c r="Z1258" s="10">
        <f t="shared" si="81"/>
        <v>0.25908299828433357</v>
      </c>
      <c r="AA1258">
        <f t="shared" si="82"/>
        <v>382.75</v>
      </c>
    </row>
    <row r="1259" spans="1:27">
      <c r="A1259" s="1">
        <f t="shared" si="65"/>
        <v>400211</v>
      </c>
      <c r="B1259" s="1">
        <v>-4</v>
      </c>
      <c r="C1259" s="1">
        <v>1</v>
      </c>
      <c r="D1259" s="2">
        <v>11</v>
      </c>
      <c r="E1259" s="5">
        <v>6262.67</v>
      </c>
      <c r="F1259" s="5">
        <v>6537.37</v>
      </c>
      <c r="G1259" s="5">
        <v>152.86000000000001</v>
      </c>
      <c r="H1259" s="5">
        <v>6236.12</v>
      </c>
      <c r="I1259" s="5">
        <v>6562.11</v>
      </c>
      <c r="J1259" s="5">
        <v>113.72</v>
      </c>
      <c r="K1259" s="6">
        <f t="shared" si="66"/>
        <v>6249.3950000000004</v>
      </c>
      <c r="L1259" s="6">
        <f t="shared" si="67"/>
        <v>26.550000000000182</v>
      </c>
      <c r="M1259" s="6">
        <f t="shared" si="68"/>
        <v>6549.74</v>
      </c>
      <c r="N1259" s="5">
        <f t="shared" si="69"/>
        <v>95.260718557021193</v>
      </c>
      <c r="O1259" s="6">
        <f t="shared" si="70"/>
        <v>-24.739999999999782</v>
      </c>
      <c r="P1259" s="6">
        <f t="shared" si="71"/>
        <v>190.52143711404239</v>
      </c>
      <c r="Q1259" s="6">
        <f t="shared" si="72"/>
        <v>0.28744892408258677</v>
      </c>
      <c r="R1259" s="5">
        <f t="shared" si="73"/>
        <v>0.26920855089550255</v>
      </c>
      <c r="S1259" s="5">
        <f t="shared" si="74"/>
        <v>51.289999999999964</v>
      </c>
      <c r="T1259" s="5">
        <f t="shared" si="75"/>
        <v>24.739999999999782</v>
      </c>
      <c r="U1259" s="5">
        <f t="shared" si="76"/>
        <v>0.12985415381467497</v>
      </c>
      <c r="V1259" s="5">
        <f t="shared" si="77"/>
        <v>3.1528735511292489</v>
      </c>
      <c r="W1259" s="5">
        <f t="shared" si="78"/>
        <v>300.34499999999935</v>
      </c>
      <c r="X1259" s="5">
        <f t="shared" si="79"/>
        <v>6549.74</v>
      </c>
      <c r="Y1259" s="5">
        <f t="shared" si="80"/>
        <v>68.75593738125599</v>
      </c>
      <c r="Z1259" s="10">
        <f t="shared" si="81"/>
        <v>0.26013458055398941</v>
      </c>
      <c r="AA1259">
        <f t="shared" si="82"/>
        <v>26.550000000000182</v>
      </c>
    </row>
    <row r="1260" spans="1:27">
      <c r="A1260" s="1">
        <f t="shared" si="65"/>
        <v>400801</v>
      </c>
      <c r="B1260" s="1">
        <v>-4</v>
      </c>
      <c r="C1260" s="1">
        <v>4</v>
      </c>
      <c r="D1260" s="2">
        <v>1</v>
      </c>
      <c r="E1260" s="5">
        <v>6875.33</v>
      </c>
      <c r="F1260" s="5">
        <v>7353.82</v>
      </c>
      <c r="G1260" s="5">
        <v>174.23</v>
      </c>
      <c r="H1260" s="5">
        <v>7345.83</v>
      </c>
      <c r="I1260" s="5">
        <v>7951.81</v>
      </c>
      <c r="J1260" s="5">
        <v>174.68</v>
      </c>
      <c r="K1260" s="6">
        <f t="shared" si="66"/>
        <v>7110.58</v>
      </c>
      <c r="L1260" s="6">
        <f t="shared" si="67"/>
        <v>-470.5</v>
      </c>
      <c r="M1260" s="6">
        <f t="shared" si="68"/>
        <v>7652.8150000000005</v>
      </c>
      <c r="N1260" s="5">
        <f t="shared" si="69"/>
        <v>123.35841610931944</v>
      </c>
      <c r="O1260" s="6">
        <f t="shared" si="70"/>
        <v>-597.99000000000069</v>
      </c>
      <c r="P1260" s="6">
        <f t="shared" si="71"/>
        <v>246.71683221863887</v>
      </c>
      <c r="Q1260" s="6">
        <f t="shared" si="72"/>
        <v>-2.5794574616301424E-3</v>
      </c>
      <c r="R1260" s="5">
        <f t="shared" si="73"/>
        <v>0.51674625867042534</v>
      </c>
      <c r="S1260" s="5">
        <f t="shared" si="74"/>
        <v>127.49000000000069</v>
      </c>
      <c r="T1260" s="5">
        <f t="shared" si="75"/>
        <v>597.99000000000069</v>
      </c>
      <c r="U1260" s="5">
        <f t="shared" si="76"/>
        <v>2.4237908480847623</v>
      </c>
      <c r="V1260" s="5">
        <f t="shared" si="77"/>
        <v>4.3956060486337263</v>
      </c>
      <c r="W1260" s="5">
        <f t="shared" si="78"/>
        <v>542.23500000000058</v>
      </c>
      <c r="X1260" s="5">
        <f t="shared" si="79"/>
        <v>7652.8150000000005</v>
      </c>
      <c r="Y1260" s="5">
        <f t="shared" si="80"/>
        <v>62.03723459952765</v>
      </c>
      <c r="Z1260" s="10">
        <f t="shared" si="81"/>
        <v>0.26030751045638312</v>
      </c>
      <c r="AA1260">
        <f t="shared" si="82"/>
        <v>470.5</v>
      </c>
    </row>
    <row r="1261" spans="1:27">
      <c r="A1261" s="1">
        <f t="shared" si="65"/>
        <v>100415</v>
      </c>
      <c r="B1261" s="1">
        <v>-1</v>
      </c>
      <c r="C1261" s="1">
        <v>2</v>
      </c>
      <c r="D1261" s="2">
        <v>15</v>
      </c>
      <c r="E1261" s="5">
        <v>4650.28</v>
      </c>
      <c r="F1261" s="5">
        <v>4839.8</v>
      </c>
      <c r="G1261" s="5">
        <v>117.41</v>
      </c>
      <c r="H1261" s="5">
        <v>4627.95</v>
      </c>
      <c r="I1261" s="5">
        <v>4767.7299999999996</v>
      </c>
      <c r="J1261" s="5">
        <v>120</v>
      </c>
      <c r="K1261" s="6">
        <f t="shared" si="66"/>
        <v>4639.1149999999998</v>
      </c>
      <c r="L1261" s="6">
        <f t="shared" si="67"/>
        <v>22.329999999999927</v>
      </c>
      <c r="M1261" s="6">
        <f t="shared" si="68"/>
        <v>4803.7649999999994</v>
      </c>
      <c r="N1261" s="5">
        <f t="shared" si="69"/>
        <v>83.942105197570541</v>
      </c>
      <c r="O1261" s="6">
        <f t="shared" si="70"/>
        <v>72.070000000000618</v>
      </c>
      <c r="P1261" s="6">
        <f t="shared" si="71"/>
        <v>167.88421039514108</v>
      </c>
      <c r="Q1261" s="6">
        <f t="shared" si="72"/>
        <v>-2.1816198036863323E-2</v>
      </c>
      <c r="R1261" s="5">
        <f t="shared" si="73"/>
        <v>0.29627562879755054</v>
      </c>
      <c r="S1261" s="5">
        <f t="shared" si="74"/>
        <v>49.740000000000691</v>
      </c>
      <c r="T1261" s="5">
        <f t="shared" si="75"/>
        <v>72.070000000000618</v>
      </c>
      <c r="U1261" s="5">
        <f t="shared" si="76"/>
        <v>0.42928396798229496</v>
      </c>
      <c r="V1261" s="5">
        <f t="shared" si="77"/>
        <v>1.9614709401494133</v>
      </c>
      <c r="W1261" s="5">
        <f t="shared" si="78"/>
        <v>164.64999999999964</v>
      </c>
      <c r="X1261" s="5">
        <f t="shared" si="79"/>
        <v>4803.7649999999994</v>
      </c>
      <c r="Y1261" s="5">
        <f t="shared" si="80"/>
        <v>57.227120867335962</v>
      </c>
      <c r="Z1261" s="10">
        <f t="shared" si="81"/>
        <v>0.26073166282597898</v>
      </c>
      <c r="AA1261">
        <f t="shared" si="82"/>
        <v>22.329999999999927</v>
      </c>
    </row>
    <row r="1262" spans="1:27">
      <c r="A1262" s="1">
        <f t="shared" ref="A1262:A1325" si="83">100000*ABS(B1262)+200*C1262+D1262</f>
        <v>200215</v>
      </c>
      <c r="B1262" s="1">
        <v>-2</v>
      </c>
      <c r="C1262" s="1">
        <v>1</v>
      </c>
      <c r="D1262" s="2">
        <v>15</v>
      </c>
      <c r="E1262" s="5">
        <v>4754.79</v>
      </c>
      <c r="F1262" s="5">
        <v>5076.5</v>
      </c>
      <c r="G1262" s="5">
        <v>150.28</v>
      </c>
      <c r="H1262" s="5">
        <v>4852.7700000000004</v>
      </c>
      <c r="I1262" s="5">
        <v>5146.18</v>
      </c>
      <c r="J1262" s="5">
        <v>101.91</v>
      </c>
      <c r="K1262" s="6">
        <f t="shared" ref="K1262:K1325" si="84" xml:space="preserve"> 0.5*(E1262+H1262)</f>
        <v>4803.7800000000007</v>
      </c>
      <c r="L1262" s="6">
        <f t="shared" ref="L1262:L1325" si="85">E1262-H1262</f>
        <v>-97.980000000000473</v>
      </c>
      <c r="M1262" s="6">
        <f t="shared" ref="M1262:M1325" si="86">0.5*(F1262+I1262)</f>
        <v>5111.34</v>
      </c>
      <c r="N1262" s="5">
        <f t="shared" ref="N1262:N1325" si="87">0.5*P1262</f>
        <v>90.787838530278933</v>
      </c>
      <c r="O1262" s="6">
        <f t="shared" ref="O1262:O1325" si="88">F1262-I1262</f>
        <v>-69.680000000000291</v>
      </c>
      <c r="P1262" s="6">
        <f t="shared" ref="P1262:P1325" si="89">SQRT(G1262*G1262+J1262*J1262)</f>
        <v>181.57567706055787</v>
      </c>
      <c r="Q1262" s="6">
        <f t="shared" ref="Q1262:Q1325" si="90">(G1262*G1262-J1262*J1262)/(G1262*G1262+J1262*J1262)</f>
        <v>0.36998882292820967</v>
      </c>
      <c r="R1262" s="5">
        <f t="shared" ref="R1262:R1325" si="91">ABS(O1262-L1262)/P1262</f>
        <v>0.15585787952514016</v>
      </c>
      <c r="S1262" s="5">
        <f t="shared" ref="S1262:S1325" si="92">ABS(O1262-L1262)</f>
        <v>28.300000000000182</v>
      </c>
      <c r="T1262" s="5">
        <f t="shared" ref="T1262:T1325" si="93">ABS(O1262)</f>
        <v>69.680000000000291</v>
      </c>
      <c r="U1262" s="5">
        <f t="shared" ref="U1262:U1325" si="94">ABS(O1262)/P1262</f>
        <v>0.38375183905695198</v>
      </c>
      <c r="V1262" s="5">
        <f t="shared" ref="V1262:V1325" si="95">ABS(M1262-K1262)/N1262</f>
        <v>3.3876784047174358</v>
      </c>
      <c r="W1262" s="5">
        <f t="shared" ref="W1262:W1325" si="96">ABS(M1262-K1262)</f>
        <v>307.55999999999949</v>
      </c>
      <c r="X1262" s="5">
        <f t="shared" ref="X1262:X1325" si="97">ABS(M1262)</f>
        <v>5111.34</v>
      </c>
      <c r="Y1262" s="5">
        <f t="shared" ref="Y1262:Y1325" si="98">ABS(M1262)/N1262</f>
        <v>56.299831373287972</v>
      </c>
      <c r="Z1262" s="10">
        <f t="shared" ref="Z1262:Z1325" si="99">SQRT(0.002165*B1262*B1262+0.002054*C1262*C1262+0.000256*D1262*D1262)</f>
        <v>0.26136947029062135</v>
      </c>
      <c r="AA1262">
        <f t="shared" si="82"/>
        <v>97.980000000000473</v>
      </c>
    </row>
    <row r="1263" spans="1:27">
      <c r="A1263" s="1">
        <f t="shared" si="83"/>
        <v>400410</v>
      </c>
      <c r="B1263" s="1">
        <v>-4</v>
      </c>
      <c r="C1263" s="1">
        <v>2</v>
      </c>
      <c r="D1263" s="2">
        <v>10</v>
      </c>
      <c r="E1263" s="5">
        <v>3479.93</v>
      </c>
      <c r="F1263" s="5">
        <v>3816.74</v>
      </c>
      <c r="G1263" s="5">
        <v>89.16</v>
      </c>
      <c r="H1263" s="5">
        <v>3308.71</v>
      </c>
      <c r="I1263" s="5">
        <v>3586.31</v>
      </c>
      <c r="J1263" s="5">
        <v>75.31</v>
      </c>
      <c r="K1263" s="6">
        <f t="shared" si="84"/>
        <v>3394.3199999999997</v>
      </c>
      <c r="L1263" s="6">
        <f t="shared" si="85"/>
        <v>171.2199999999998</v>
      </c>
      <c r="M1263" s="6">
        <f t="shared" si="86"/>
        <v>3701.5249999999996</v>
      </c>
      <c r="N1263" s="5">
        <f t="shared" si="87"/>
        <v>58.354737811080945</v>
      </c>
      <c r="O1263" s="6">
        <f t="shared" si="88"/>
        <v>230.42999999999984</v>
      </c>
      <c r="P1263" s="6">
        <f t="shared" si="89"/>
        <v>116.70947562216189</v>
      </c>
      <c r="Q1263" s="6">
        <f t="shared" si="90"/>
        <v>0.16723386625914399</v>
      </c>
      <c r="R1263" s="5">
        <f t="shared" si="91"/>
        <v>0.50732812982287689</v>
      </c>
      <c r="S1263" s="5">
        <f t="shared" si="92"/>
        <v>59.210000000000036</v>
      </c>
      <c r="T1263" s="5">
        <f t="shared" si="93"/>
        <v>230.42999999999984</v>
      </c>
      <c r="U1263" s="5">
        <f t="shared" si="94"/>
        <v>1.9743898151509098</v>
      </c>
      <c r="V1263" s="5">
        <f t="shared" si="95"/>
        <v>5.2644397271486838</v>
      </c>
      <c r="W1263" s="5">
        <f t="shared" si="96"/>
        <v>307.20499999999993</v>
      </c>
      <c r="X1263" s="5">
        <f t="shared" si="97"/>
        <v>3701.5249999999996</v>
      </c>
      <c r="Y1263" s="5">
        <f t="shared" si="98"/>
        <v>63.431439140098739</v>
      </c>
      <c r="Z1263" s="10">
        <f t="shared" si="99"/>
        <v>0.2616409753842085</v>
      </c>
      <c r="AA1263">
        <f t="shared" ref="AA1263:AA1326" si="100">ABS(L1263)</f>
        <v>171.2199999999998</v>
      </c>
    </row>
    <row r="1264" spans="1:27">
      <c r="A1264" s="1">
        <f t="shared" si="83"/>
        <v>400802</v>
      </c>
      <c r="B1264" s="1">
        <v>-4</v>
      </c>
      <c r="C1264" s="1">
        <v>4</v>
      </c>
      <c r="D1264" s="2">
        <v>2</v>
      </c>
      <c r="E1264" s="5">
        <v>2132.06</v>
      </c>
      <c r="F1264" s="5">
        <v>2148.37</v>
      </c>
      <c r="G1264" s="5">
        <v>54.97</v>
      </c>
      <c r="H1264" s="5">
        <v>2360.64</v>
      </c>
      <c r="I1264" s="5">
        <v>2362.7600000000002</v>
      </c>
      <c r="J1264" s="5">
        <v>55.31</v>
      </c>
      <c r="K1264" s="6">
        <f t="shared" si="84"/>
        <v>2246.35</v>
      </c>
      <c r="L1264" s="6">
        <f t="shared" si="85"/>
        <v>-228.57999999999993</v>
      </c>
      <c r="M1264" s="6">
        <f t="shared" si="86"/>
        <v>2255.5650000000001</v>
      </c>
      <c r="N1264" s="5">
        <f t="shared" si="87"/>
        <v>38.990053218737721</v>
      </c>
      <c r="O1264" s="6">
        <f t="shared" si="88"/>
        <v>-214.39000000000033</v>
      </c>
      <c r="P1264" s="6">
        <f t="shared" si="89"/>
        <v>77.980106437475442</v>
      </c>
      <c r="Q1264" s="6">
        <f t="shared" si="90"/>
        <v>-6.166063986941449E-3</v>
      </c>
      <c r="R1264" s="5">
        <f t="shared" si="91"/>
        <v>0.18196948745353614</v>
      </c>
      <c r="S1264" s="5">
        <f t="shared" si="92"/>
        <v>14.1899999999996</v>
      </c>
      <c r="T1264" s="5">
        <f t="shared" si="93"/>
        <v>214.39000000000033</v>
      </c>
      <c r="U1264" s="5">
        <f t="shared" si="94"/>
        <v>2.7492909383484689</v>
      </c>
      <c r="V1264" s="5">
        <f t="shared" si="95"/>
        <v>0.23634232937060032</v>
      </c>
      <c r="W1264" s="5">
        <f t="shared" si="96"/>
        <v>9.2150000000001455</v>
      </c>
      <c r="X1264" s="5">
        <f t="shared" si="97"/>
        <v>2255.5650000000001</v>
      </c>
      <c r="Y1264" s="5">
        <f t="shared" si="98"/>
        <v>57.849754329548531</v>
      </c>
      <c r="Z1264" s="10">
        <f t="shared" si="99"/>
        <v>0.26177853235129878</v>
      </c>
      <c r="AA1264">
        <f t="shared" si="100"/>
        <v>228.57999999999993</v>
      </c>
    </row>
    <row r="1265" spans="1:27">
      <c r="A1265" s="1">
        <f t="shared" si="83"/>
        <v>500207</v>
      </c>
      <c r="B1265" s="1">
        <v>-5</v>
      </c>
      <c r="C1265" s="1">
        <v>1</v>
      </c>
      <c r="D1265" s="2">
        <v>7</v>
      </c>
      <c r="E1265" s="5">
        <v>202.53</v>
      </c>
      <c r="F1265" s="5">
        <v>203.21</v>
      </c>
      <c r="G1265" s="5">
        <v>15.34</v>
      </c>
      <c r="H1265" s="5">
        <v>275.64</v>
      </c>
      <c r="I1265" s="5">
        <v>259.23</v>
      </c>
      <c r="J1265" s="5">
        <v>11.57</v>
      </c>
      <c r="K1265" s="6">
        <f t="shared" si="84"/>
        <v>239.08499999999998</v>
      </c>
      <c r="L1265" s="6">
        <f t="shared" si="85"/>
        <v>-73.109999999999985</v>
      </c>
      <c r="M1265" s="6">
        <f t="shared" si="86"/>
        <v>231.22000000000003</v>
      </c>
      <c r="N1265" s="5">
        <f t="shared" si="87"/>
        <v>9.6070351826148741</v>
      </c>
      <c r="O1265" s="6">
        <f t="shared" si="88"/>
        <v>-56.02000000000001</v>
      </c>
      <c r="P1265" s="6">
        <f t="shared" si="89"/>
        <v>19.214070365229748</v>
      </c>
      <c r="Q1265" s="6">
        <f t="shared" si="90"/>
        <v>0.27479972533760583</v>
      </c>
      <c r="R1265" s="5">
        <f t="shared" si="91"/>
        <v>0.88945234794843142</v>
      </c>
      <c r="S1265" s="5">
        <f t="shared" si="92"/>
        <v>17.089999999999975</v>
      </c>
      <c r="T1265" s="5">
        <f t="shared" si="93"/>
        <v>56.02000000000001</v>
      </c>
      <c r="U1265" s="5">
        <f t="shared" si="94"/>
        <v>2.9155717104781282</v>
      </c>
      <c r="V1265" s="5">
        <f t="shared" si="95"/>
        <v>0.81867088550197553</v>
      </c>
      <c r="W1265" s="5">
        <f t="shared" si="96"/>
        <v>7.8649999999999523</v>
      </c>
      <c r="X1265" s="5">
        <f t="shared" si="97"/>
        <v>231.22000000000003</v>
      </c>
      <c r="Y1265" s="5">
        <f t="shared" si="98"/>
        <v>24.067779039512772</v>
      </c>
      <c r="Z1265" s="10">
        <f t="shared" si="99"/>
        <v>0.26215072000664047</v>
      </c>
      <c r="AA1265">
        <f t="shared" si="100"/>
        <v>73.109999999999985</v>
      </c>
    </row>
    <row r="1266" spans="1:27">
      <c r="A1266" s="1">
        <f t="shared" si="83"/>
        <v>300808</v>
      </c>
      <c r="B1266" s="1">
        <v>-3</v>
      </c>
      <c r="C1266" s="1">
        <v>4</v>
      </c>
      <c r="D1266" s="2">
        <v>8</v>
      </c>
      <c r="E1266" s="5">
        <v>878.82</v>
      </c>
      <c r="F1266" s="5">
        <v>909.88</v>
      </c>
      <c r="G1266" s="5">
        <v>27.51</v>
      </c>
      <c r="H1266" s="5">
        <v>831.67</v>
      </c>
      <c r="I1266" s="5">
        <v>873.15</v>
      </c>
      <c r="J1266" s="5">
        <v>25.65</v>
      </c>
      <c r="K1266" s="6">
        <f t="shared" si="84"/>
        <v>855.245</v>
      </c>
      <c r="L1266" s="6">
        <f t="shared" si="85"/>
        <v>47.150000000000091</v>
      </c>
      <c r="M1266" s="6">
        <f t="shared" si="86"/>
        <v>891.51499999999999</v>
      </c>
      <c r="N1266" s="5">
        <f t="shared" si="87"/>
        <v>18.806399176875939</v>
      </c>
      <c r="O1266" s="6">
        <f t="shared" si="88"/>
        <v>36.730000000000018</v>
      </c>
      <c r="P1266" s="6">
        <f t="shared" si="89"/>
        <v>37.612798353751877</v>
      </c>
      <c r="Q1266" s="6">
        <f t="shared" si="90"/>
        <v>6.989186431318771E-2</v>
      </c>
      <c r="R1266" s="5">
        <f t="shared" si="91"/>
        <v>0.27703336247409727</v>
      </c>
      <c r="S1266" s="5">
        <f t="shared" si="92"/>
        <v>10.420000000000073</v>
      </c>
      <c r="T1266" s="5">
        <f t="shared" si="93"/>
        <v>36.730000000000018</v>
      </c>
      <c r="U1266" s="5">
        <f t="shared" si="94"/>
        <v>0.976529309373659</v>
      </c>
      <c r="V1266" s="5">
        <f t="shared" si="95"/>
        <v>1.9285988592966281</v>
      </c>
      <c r="W1266" s="5">
        <f t="shared" si="96"/>
        <v>36.269999999999982</v>
      </c>
      <c r="X1266" s="5">
        <f t="shared" si="97"/>
        <v>891.51499999999999</v>
      </c>
      <c r="Y1266" s="5">
        <f t="shared" si="98"/>
        <v>47.404874884086965</v>
      </c>
      <c r="Z1266" s="10">
        <f t="shared" si="99"/>
        <v>0.26216979231025073</v>
      </c>
      <c r="AA1266">
        <f t="shared" si="100"/>
        <v>47.150000000000091</v>
      </c>
    </row>
    <row r="1267" spans="1:27">
      <c r="A1267" s="1">
        <f t="shared" si="83"/>
        <v>500405</v>
      </c>
      <c r="B1267" s="1">
        <v>-5</v>
      </c>
      <c r="C1267" s="1">
        <v>2</v>
      </c>
      <c r="D1267" s="2">
        <v>5</v>
      </c>
      <c r="E1267" s="5">
        <v>4142.18</v>
      </c>
      <c r="F1267" s="5">
        <v>4588.67</v>
      </c>
      <c r="G1267" s="5">
        <v>194.99</v>
      </c>
      <c r="H1267" s="5">
        <v>4303.8999999999996</v>
      </c>
      <c r="I1267" s="5">
        <v>4731.87</v>
      </c>
      <c r="J1267" s="5">
        <v>94.13</v>
      </c>
      <c r="K1267" s="6">
        <f t="shared" si="84"/>
        <v>4223.04</v>
      </c>
      <c r="L1267" s="6">
        <f t="shared" si="85"/>
        <v>-161.71999999999935</v>
      </c>
      <c r="M1267" s="6">
        <f t="shared" si="86"/>
        <v>4660.2700000000004</v>
      </c>
      <c r="N1267" s="5">
        <f t="shared" si="87"/>
        <v>108.26074657972759</v>
      </c>
      <c r="O1267" s="6">
        <f t="shared" si="88"/>
        <v>-143.19999999999982</v>
      </c>
      <c r="P1267" s="6">
        <f t="shared" si="89"/>
        <v>216.52149315945519</v>
      </c>
      <c r="Q1267" s="6">
        <f t="shared" si="90"/>
        <v>0.62200671364221127</v>
      </c>
      <c r="R1267" s="5">
        <f t="shared" si="91"/>
        <v>8.5534233713974298E-2</v>
      </c>
      <c r="S1267" s="5">
        <f t="shared" si="92"/>
        <v>18.519999999999527</v>
      </c>
      <c r="T1267" s="5">
        <f t="shared" si="93"/>
        <v>143.19999999999982</v>
      </c>
      <c r="U1267" s="5">
        <f t="shared" si="94"/>
        <v>0.66136621316638322</v>
      </c>
      <c r="V1267" s="5">
        <f t="shared" si="95"/>
        <v>4.0386752707086364</v>
      </c>
      <c r="W1267" s="5">
        <f t="shared" si="96"/>
        <v>437.23000000000047</v>
      </c>
      <c r="X1267" s="5">
        <f t="shared" si="97"/>
        <v>4660.2700000000004</v>
      </c>
      <c r="Y1267" s="5">
        <f t="shared" si="98"/>
        <v>43.046719584258447</v>
      </c>
      <c r="Z1267" s="10">
        <f t="shared" si="99"/>
        <v>0.26218504915421853</v>
      </c>
      <c r="AA1267">
        <f t="shared" si="100"/>
        <v>161.71999999999935</v>
      </c>
    </row>
    <row r="1268" spans="1:27">
      <c r="A1268" s="1">
        <f t="shared" si="83"/>
        <v>300611</v>
      </c>
      <c r="B1268" s="1">
        <v>-3</v>
      </c>
      <c r="C1268" s="1">
        <v>3</v>
      </c>
      <c r="D1268" s="2">
        <v>11</v>
      </c>
      <c r="E1268" s="5">
        <v>268.83999999999997</v>
      </c>
      <c r="F1268" s="5">
        <v>308.17</v>
      </c>
      <c r="G1268" s="5">
        <v>22.56</v>
      </c>
      <c r="H1268" s="5">
        <v>368.64</v>
      </c>
      <c r="I1268" s="5">
        <v>400.68</v>
      </c>
      <c r="J1268" s="5">
        <v>14.63</v>
      </c>
      <c r="K1268" s="6">
        <f t="shared" si="84"/>
        <v>318.74</v>
      </c>
      <c r="L1268" s="6">
        <f t="shared" si="85"/>
        <v>-99.800000000000011</v>
      </c>
      <c r="M1268" s="6">
        <f t="shared" si="86"/>
        <v>354.42500000000001</v>
      </c>
      <c r="N1268" s="5">
        <f t="shared" si="87"/>
        <v>13.44424133225821</v>
      </c>
      <c r="O1268" s="6">
        <f t="shared" si="88"/>
        <v>-92.509999999999991</v>
      </c>
      <c r="P1268" s="6">
        <f t="shared" si="89"/>
        <v>26.88848266451642</v>
      </c>
      <c r="Q1268" s="6">
        <f t="shared" si="90"/>
        <v>0.40791227547249914</v>
      </c>
      <c r="R1268" s="5">
        <f t="shared" si="91"/>
        <v>0.27111979842657025</v>
      </c>
      <c r="S1268" s="5">
        <f t="shared" si="92"/>
        <v>7.2900000000000205</v>
      </c>
      <c r="T1268" s="5">
        <f t="shared" si="93"/>
        <v>92.509999999999991</v>
      </c>
      <c r="U1268" s="5">
        <f t="shared" si="94"/>
        <v>3.4405065229687164</v>
      </c>
      <c r="V1268" s="5">
        <f t="shared" si="95"/>
        <v>2.6542962981761682</v>
      </c>
      <c r="W1268" s="5">
        <f t="shared" si="96"/>
        <v>35.685000000000002</v>
      </c>
      <c r="X1268" s="5">
        <f t="shared" si="97"/>
        <v>354.42500000000001</v>
      </c>
      <c r="Y1268" s="5">
        <f t="shared" si="98"/>
        <v>26.36258835592233</v>
      </c>
      <c r="Z1268" s="10">
        <f t="shared" si="99"/>
        <v>0.26257760757536047</v>
      </c>
      <c r="AA1268">
        <f t="shared" si="100"/>
        <v>99.800000000000011</v>
      </c>
    </row>
    <row r="1269" spans="1:27">
      <c r="A1269" s="1">
        <f t="shared" si="83"/>
        <v>201006</v>
      </c>
      <c r="B1269" s="1">
        <v>-2</v>
      </c>
      <c r="C1269" s="1">
        <v>5</v>
      </c>
      <c r="D1269" s="2">
        <v>6</v>
      </c>
      <c r="E1269" s="5">
        <v>1078.95</v>
      </c>
      <c r="F1269" s="5">
        <v>975.17</v>
      </c>
      <c r="G1269" s="5">
        <v>30.88</v>
      </c>
      <c r="H1269" s="5">
        <v>1168.73</v>
      </c>
      <c r="I1269" s="5">
        <v>1091.58</v>
      </c>
      <c r="J1269" s="5">
        <v>37.97</v>
      </c>
      <c r="K1269" s="6">
        <f t="shared" si="84"/>
        <v>1123.8400000000001</v>
      </c>
      <c r="L1269" s="6">
        <f t="shared" si="85"/>
        <v>-89.779999999999973</v>
      </c>
      <c r="M1269" s="6">
        <f t="shared" si="86"/>
        <v>1033.375</v>
      </c>
      <c r="N1269" s="5">
        <f t="shared" si="87"/>
        <v>24.470877078682733</v>
      </c>
      <c r="O1269" s="6">
        <f t="shared" si="88"/>
        <v>-116.40999999999997</v>
      </c>
      <c r="P1269" s="6">
        <f t="shared" si="89"/>
        <v>48.941754157365466</v>
      </c>
      <c r="Q1269" s="6">
        <f t="shared" si="90"/>
        <v>-0.20379387042591363</v>
      </c>
      <c r="R1269" s="5">
        <f t="shared" si="91"/>
        <v>0.54411617357185238</v>
      </c>
      <c r="S1269" s="5">
        <f t="shared" si="92"/>
        <v>26.629999999999995</v>
      </c>
      <c r="T1269" s="5">
        <f t="shared" si="93"/>
        <v>116.40999999999997</v>
      </c>
      <c r="U1269" s="5">
        <f t="shared" si="94"/>
        <v>2.3785416359556639</v>
      </c>
      <c r="V1269" s="5">
        <f t="shared" si="95"/>
        <v>3.6968433828146985</v>
      </c>
      <c r="W1269" s="5">
        <f t="shared" si="96"/>
        <v>90.465000000000146</v>
      </c>
      <c r="X1269" s="5">
        <f t="shared" si="97"/>
        <v>1033.375</v>
      </c>
      <c r="Y1269" s="5">
        <f t="shared" si="98"/>
        <v>42.228768371371615</v>
      </c>
      <c r="Z1269" s="10">
        <f t="shared" si="99"/>
        <v>0.26310834270315336</v>
      </c>
      <c r="AA1269">
        <f t="shared" si="100"/>
        <v>89.779999999999973</v>
      </c>
    </row>
    <row r="1270" spans="1:27">
      <c r="A1270" s="1">
        <f t="shared" si="83"/>
        <v>400608</v>
      </c>
      <c r="B1270" s="1">
        <v>-4</v>
      </c>
      <c r="C1270" s="1">
        <v>3</v>
      </c>
      <c r="D1270" s="2">
        <v>8</v>
      </c>
      <c r="E1270" s="5">
        <v>2001.98</v>
      </c>
      <c r="F1270" s="5">
        <v>1854.32</v>
      </c>
      <c r="G1270" s="5">
        <v>62.29</v>
      </c>
      <c r="H1270" s="5">
        <v>1965.21</v>
      </c>
      <c r="I1270" s="5">
        <v>1909.67</v>
      </c>
      <c r="J1270" s="5">
        <v>40.49</v>
      </c>
      <c r="K1270" s="6">
        <f t="shared" si="84"/>
        <v>1983.595</v>
      </c>
      <c r="L1270" s="6">
        <f t="shared" si="85"/>
        <v>36.769999999999982</v>
      </c>
      <c r="M1270" s="6">
        <f t="shared" si="86"/>
        <v>1881.9949999999999</v>
      </c>
      <c r="N1270" s="5">
        <f t="shared" si="87"/>
        <v>37.146615592810072</v>
      </c>
      <c r="O1270" s="6">
        <f t="shared" si="88"/>
        <v>-55.350000000000136</v>
      </c>
      <c r="P1270" s="6">
        <f t="shared" si="89"/>
        <v>74.293231185620144</v>
      </c>
      <c r="Q1270" s="6">
        <f t="shared" si="90"/>
        <v>0.40594445401256868</v>
      </c>
      <c r="R1270" s="5">
        <f t="shared" si="91"/>
        <v>1.239951453583169</v>
      </c>
      <c r="S1270" s="5">
        <f t="shared" si="92"/>
        <v>92.120000000000118</v>
      </c>
      <c r="T1270" s="5">
        <f t="shared" si="93"/>
        <v>55.350000000000136</v>
      </c>
      <c r="U1270" s="5">
        <f t="shared" si="94"/>
        <v>0.74502076591216326</v>
      </c>
      <c r="V1270" s="5">
        <f t="shared" si="95"/>
        <v>2.7351078524544068</v>
      </c>
      <c r="W1270" s="5">
        <f t="shared" si="96"/>
        <v>101.60000000000014</v>
      </c>
      <c r="X1270" s="5">
        <f t="shared" si="97"/>
        <v>1881.9949999999999</v>
      </c>
      <c r="Y1270" s="5">
        <f t="shared" si="98"/>
        <v>50.663969515550434</v>
      </c>
      <c r="Z1270" s="10">
        <f t="shared" si="99"/>
        <v>0.26364749192814252</v>
      </c>
      <c r="AA1270">
        <f t="shared" si="100"/>
        <v>36.769999999999982</v>
      </c>
    </row>
    <row r="1271" spans="1:27">
      <c r="A1271" s="1">
        <f t="shared" si="83"/>
        <v>100216</v>
      </c>
      <c r="B1271" s="1">
        <v>-1</v>
      </c>
      <c r="C1271" s="1">
        <v>1</v>
      </c>
      <c r="D1271" s="2">
        <v>16</v>
      </c>
      <c r="E1271" s="5">
        <v>5773.91</v>
      </c>
      <c r="F1271" s="5">
        <v>6046.28</v>
      </c>
      <c r="G1271" s="5">
        <v>142.29</v>
      </c>
      <c r="H1271" s="5">
        <v>5813.52</v>
      </c>
      <c r="I1271" s="5">
        <v>5921.21</v>
      </c>
      <c r="J1271" s="5">
        <v>138.33000000000001</v>
      </c>
      <c r="K1271" s="6">
        <f t="shared" si="84"/>
        <v>5793.7150000000001</v>
      </c>
      <c r="L1271" s="6">
        <f t="shared" si="85"/>
        <v>-39.610000000000582</v>
      </c>
      <c r="M1271" s="6">
        <f t="shared" si="86"/>
        <v>5983.7449999999999</v>
      </c>
      <c r="N1271" s="5">
        <f t="shared" si="87"/>
        <v>99.22403060750959</v>
      </c>
      <c r="O1271" s="6">
        <f t="shared" si="88"/>
        <v>125.06999999999971</v>
      </c>
      <c r="P1271" s="6">
        <f t="shared" si="89"/>
        <v>198.44806121501918</v>
      </c>
      <c r="Q1271" s="6">
        <f t="shared" si="90"/>
        <v>2.8217600829300103E-2</v>
      </c>
      <c r="R1271" s="5">
        <f t="shared" si="91"/>
        <v>0.82983929896684117</v>
      </c>
      <c r="S1271" s="5">
        <f t="shared" si="92"/>
        <v>164.68000000000029</v>
      </c>
      <c r="T1271" s="5">
        <f t="shared" si="93"/>
        <v>125.06999999999971</v>
      </c>
      <c r="U1271" s="5">
        <f t="shared" si="94"/>
        <v>0.63024047317089138</v>
      </c>
      <c r="V1271" s="5">
        <f t="shared" si="95"/>
        <v>1.9151610636709779</v>
      </c>
      <c r="W1271" s="5">
        <f t="shared" si="96"/>
        <v>190.02999999999975</v>
      </c>
      <c r="X1271" s="5">
        <f t="shared" si="97"/>
        <v>5983.7449999999999</v>
      </c>
      <c r="Y1271" s="5">
        <f t="shared" si="98"/>
        <v>60.305401457327328</v>
      </c>
      <c r="Z1271" s="10">
        <f t="shared" si="99"/>
        <v>0.26411171878581985</v>
      </c>
      <c r="AA1271">
        <f t="shared" si="100"/>
        <v>39.610000000000582</v>
      </c>
    </row>
    <row r="1272" spans="1:27">
      <c r="A1272" s="1">
        <f t="shared" si="83"/>
        <v>400803</v>
      </c>
      <c r="B1272" s="1">
        <v>-4</v>
      </c>
      <c r="C1272" s="1">
        <v>4</v>
      </c>
      <c r="D1272" s="2">
        <v>3</v>
      </c>
      <c r="E1272" s="5">
        <v>7230.16</v>
      </c>
      <c r="F1272" s="5">
        <v>7406.18</v>
      </c>
      <c r="G1272" s="5">
        <v>208</v>
      </c>
      <c r="H1272" s="5">
        <v>6873.67</v>
      </c>
      <c r="I1272" s="5">
        <v>7292.29</v>
      </c>
      <c r="J1272" s="5">
        <v>207.52</v>
      </c>
      <c r="K1272" s="6">
        <f t="shared" si="84"/>
        <v>7051.915</v>
      </c>
      <c r="L1272" s="6">
        <f t="shared" si="85"/>
        <v>356.48999999999978</v>
      </c>
      <c r="M1272" s="6">
        <f t="shared" si="86"/>
        <v>7349.2350000000006</v>
      </c>
      <c r="N1272" s="5">
        <f t="shared" si="87"/>
        <v>146.90860287947743</v>
      </c>
      <c r="O1272" s="6">
        <f t="shared" si="88"/>
        <v>113.89000000000033</v>
      </c>
      <c r="P1272" s="6">
        <f t="shared" si="89"/>
        <v>293.81720575895486</v>
      </c>
      <c r="Q1272" s="6">
        <f t="shared" si="90"/>
        <v>2.3103550224792451E-3</v>
      </c>
      <c r="R1272" s="5">
        <f t="shared" si="91"/>
        <v>0.82568343597626626</v>
      </c>
      <c r="S1272" s="5">
        <f t="shared" si="92"/>
        <v>242.59999999999945</v>
      </c>
      <c r="T1272" s="5">
        <f t="shared" si="93"/>
        <v>113.89000000000033</v>
      </c>
      <c r="U1272" s="5">
        <f t="shared" si="94"/>
        <v>0.38762195599067373</v>
      </c>
      <c r="V1272" s="5">
        <f t="shared" si="95"/>
        <v>2.0238433568381251</v>
      </c>
      <c r="W1272" s="5">
        <f t="shared" si="96"/>
        <v>297.32000000000062</v>
      </c>
      <c r="X1272" s="5">
        <f t="shared" si="97"/>
        <v>7349.2350000000006</v>
      </c>
      <c r="Y1272" s="5">
        <f t="shared" si="98"/>
        <v>50.025899477304613</v>
      </c>
      <c r="Z1272" s="10">
        <f t="shared" si="99"/>
        <v>0.26421203606194776</v>
      </c>
      <c r="AA1272">
        <f t="shared" si="100"/>
        <v>356.48999999999978</v>
      </c>
    </row>
    <row r="1273" spans="1:27">
      <c r="A1273" s="1">
        <f t="shared" si="83"/>
        <v>101008</v>
      </c>
      <c r="B1273" s="1">
        <v>-1</v>
      </c>
      <c r="C1273" s="1">
        <v>5</v>
      </c>
      <c r="D1273" s="2">
        <v>8</v>
      </c>
      <c r="E1273" s="5">
        <v>3226.8</v>
      </c>
      <c r="F1273" s="5">
        <v>3278.29</v>
      </c>
      <c r="G1273" s="5">
        <v>100.62</v>
      </c>
      <c r="H1273" s="5">
        <v>3356.42</v>
      </c>
      <c r="I1273" s="5">
        <v>3320.08</v>
      </c>
      <c r="J1273" s="5">
        <v>99.75</v>
      </c>
      <c r="K1273" s="6">
        <f t="shared" si="84"/>
        <v>3291.61</v>
      </c>
      <c r="L1273" s="6">
        <f t="shared" si="85"/>
        <v>-129.61999999999989</v>
      </c>
      <c r="M1273" s="6">
        <f t="shared" si="86"/>
        <v>3299.1849999999999</v>
      </c>
      <c r="N1273" s="5">
        <f t="shared" si="87"/>
        <v>70.842160646044675</v>
      </c>
      <c r="O1273" s="6">
        <f t="shared" si="88"/>
        <v>-41.789999999999964</v>
      </c>
      <c r="P1273" s="6">
        <f t="shared" si="89"/>
        <v>141.68432129208935</v>
      </c>
      <c r="Q1273" s="6">
        <f t="shared" si="90"/>
        <v>8.6837710084057551E-3</v>
      </c>
      <c r="R1273" s="5">
        <f t="shared" si="91"/>
        <v>0.61989921819884342</v>
      </c>
      <c r="S1273" s="5">
        <f t="shared" si="92"/>
        <v>87.829999999999927</v>
      </c>
      <c r="T1273" s="5">
        <f t="shared" si="93"/>
        <v>41.789999999999964</v>
      </c>
      <c r="U1273" s="5">
        <f t="shared" si="94"/>
        <v>0.29495147817977529</v>
      </c>
      <c r="V1273" s="5">
        <f t="shared" si="95"/>
        <v>0.10692785102712353</v>
      </c>
      <c r="W1273" s="5">
        <f t="shared" si="96"/>
        <v>7.5749999999998181</v>
      </c>
      <c r="X1273" s="5">
        <f t="shared" si="97"/>
        <v>3299.1849999999999</v>
      </c>
      <c r="Y1273" s="5">
        <f t="shared" si="98"/>
        <v>46.570925701772808</v>
      </c>
      <c r="Z1273" s="10">
        <f t="shared" si="99"/>
        <v>0.26438419014759562</v>
      </c>
      <c r="AA1273">
        <f t="shared" si="100"/>
        <v>129.61999999999989</v>
      </c>
    </row>
    <row r="1274" spans="1:27">
      <c r="A1274" s="1">
        <f t="shared" si="83"/>
        <v>200613</v>
      </c>
      <c r="B1274" s="1">
        <v>-2</v>
      </c>
      <c r="C1274" s="1">
        <v>3</v>
      </c>
      <c r="D1274" s="2">
        <v>13</v>
      </c>
      <c r="E1274" s="5">
        <v>1948.93</v>
      </c>
      <c r="F1274" s="5">
        <v>2123.34</v>
      </c>
      <c r="G1274" s="5">
        <v>82.2</v>
      </c>
      <c r="H1274" s="5">
        <v>1931.05</v>
      </c>
      <c r="I1274" s="5">
        <v>2060.7199999999998</v>
      </c>
      <c r="J1274" s="5">
        <v>53.64</v>
      </c>
      <c r="K1274" s="6">
        <f t="shared" si="84"/>
        <v>1939.99</v>
      </c>
      <c r="L1274" s="6">
        <f t="shared" si="85"/>
        <v>17.880000000000109</v>
      </c>
      <c r="M1274" s="6">
        <f t="shared" si="86"/>
        <v>2092.0299999999997</v>
      </c>
      <c r="N1274" s="5">
        <f t="shared" si="87"/>
        <v>49.076699155505558</v>
      </c>
      <c r="O1274" s="6">
        <f t="shared" si="88"/>
        <v>62.620000000000346</v>
      </c>
      <c r="P1274" s="6">
        <f t="shared" si="89"/>
        <v>98.153398311011117</v>
      </c>
      <c r="Q1274" s="6">
        <f t="shared" si="90"/>
        <v>0.40269403348708738</v>
      </c>
      <c r="R1274" s="5">
        <f t="shared" si="91"/>
        <v>0.45581712676148045</v>
      </c>
      <c r="S1274" s="5">
        <f t="shared" si="92"/>
        <v>44.740000000000236</v>
      </c>
      <c r="T1274" s="5">
        <f t="shared" si="93"/>
        <v>62.620000000000346</v>
      </c>
      <c r="U1274" s="5">
        <f t="shared" si="94"/>
        <v>0.63798096731792386</v>
      </c>
      <c r="V1274" s="5">
        <f t="shared" si="95"/>
        <v>3.0980078655706302</v>
      </c>
      <c r="W1274" s="5">
        <f t="shared" si="96"/>
        <v>152.03999999999974</v>
      </c>
      <c r="X1274" s="5">
        <f t="shared" si="97"/>
        <v>2092.0299999999997</v>
      </c>
      <c r="Y1274" s="5">
        <f t="shared" si="98"/>
        <v>42.62776502900379</v>
      </c>
      <c r="Z1274" s="10">
        <f t="shared" si="99"/>
        <v>0.26534882701832319</v>
      </c>
      <c r="AA1274">
        <f t="shared" si="100"/>
        <v>17.880000000000109</v>
      </c>
    </row>
    <row r="1275" spans="1:27">
      <c r="A1275" s="1">
        <f t="shared" si="83"/>
        <v>100614</v>
      </c>
      <c r="B1275" s="1">
        <v>-1</v>
      </c>
      <c r="C1275" s="1">
        <v>3</v>
      </c>
      <c r="D1275" s="2">
        <v>14</v>
      </c>
      <c r="E1275" s="5">
        <v>5670.05</v>
      </c>
      <c r="F1275" s="5">
        <v>5089.7</v>
      </c>
      <c r="G1275" s="5">
        <v>154.24</v>
      </c>
      <c r="H1275" s="5">
        <v>5786.35</v>
      </c>
      <c r="I1275" s="5">
        <v>5359.54</v>
      </c>
      <c r="J1275" s="5">
        <v>122.09</v>
      </c>
      <c r="K1275" s="6">
        <f t="shared" si="84"/>
        <v>5728.2000000000007</v>
      </c>
      <c r="L1275" s="6">
        <f t="shared" si="85"/>
        <v>-116.30000000000018</v>
      </c>
      <c r="M1275" s="6">
        <f t="shared" si="86"/>
        <v>5224.62</v>
      </c>
      <c r="N1275" s="5">
        <f t="shared" si="87"/>
        <v>98.356425438300676</v>
      </c>
      <c r="O1275" s="6">
        <f t="shared" si="88"/>
        <v>-269.84000000000015</v>
      </c>
      <c r="P1275" s="6">
        <f t="shared" si="89"/>
        <v>196.71285087660135</v>
      </c>
      <c r="Q1275" s="6">
        <f t="shared" si="90"/>
        <v>0.2295850208410852</v>
      </c>
      <c r="R1275" s="5">
        <f t="shared" si="91"/>
        <v>0.78052856900699452</v>
      </c>
      <c r="S1275" s="5">
        <f t="shared" si="92"/>
        <v>153.53999999999996</v>
      </c>
      <c r="T1275" s="5">
        <f t="shared" si="93"/>
        <v>269.84000000000015</v>
      </c>
      <c r="U1275" s="5">
        <f t="shared" si="94"/>
        <v>1.3717456627644105</v>
      </c>
      <c r="V1275" s="5">
        <f t="shared" si="95"/>
        <v>5.1199501990431555</v>
      </c>
      <c r="W1275" s="5">
        <f t="shared" si="96"/>
        <v>503.58000000000084</v>
      </c>
      <c r="X1275" s="5">
        <f t="shared" si="97"/>
        <v>5224.62</v>
      </c>
      <c r="Y1275" s="5">
        <f t="shared" si="98"/>
        <v>53.119254555234136</v>
      </c>
      <c r="Z1275" s="10">
        <f t="shared" si="99"/>
        <v>0.26613342518368488</v>
      </c>
      <c r="AA1275">
        <f t="shared" si="100"/>
        <v>116.30000000000018</v>
      </c>
    </row>
    <row r="1276" spans="1:27">
      <c r="A1276" s="1">
        <f t="shared" si="83"/>
        <v>300413</v>
      </c>
      <c r="B1276" s="1">
        <v>-3</v>
      </c>
      <c r="C1276" s="1">
        <v>2</v>
      </c>
      <c r="D1276" s="2">
        <v>13</v>
      </c>
      <c r="E1276" s="5">
        <v>4483.96</v>
      </c>
      <c r="F1276" s="5">
        <v>4500.7299999999996</v>
      </c>
      <c r="G1276" s="5">
        <v>106.54</v>
      </c>
      <c r="H1276" s="5">
        <v>4275.38</v>
      </c>
      <c r="I1276" s="5">
        <v>4365.67</v>
      </c>
      <c r="J1276" s="5">
        <v>78.48</v>
      </c>
      <c r="K1276" s="6">
        <f t="shared" si="84"/>
        <v>4379.67</v>
      </c>
      <c r="L1276" s="6">
        <f t="shared" si="85"/>
        <v>208.57999999999993</v>
      </c>
      <c r="M1276" s="6">
        <f t="shared" si="86"/>
        <v>4433.2</v>
      </c>
      <c r="N1276" s="5">
        <f t="shared" si="87"/>
        <v>66.162455365562124</v>
      </c>
      <c r="O1276" s="6">
        <f t="shared" si="88"/>
        <v>135.05999999999949</v>
      </c>
      <c r="P1276" s="6">
        <f t="shared" si="89"/>
        <v>132.32491073112425</v>
      </c>
      <c r="Q1276" s="6">
        <f t="shared" si="90"/>
        <v>0.29649892557813928</v>
      </c>
      <c r="R1276" s="5">
        <f t="shared" si="91"/>
        <v>0.55560211296411433</v>
      </c>
      <c r="S1276" s="5">
        <f t="shared" si="92"/>
        <v>73.520000000000437</v>
      </c>
      <c r="T1276" s="5">
        <f t="shared" si="93"/>
        <v>135.05999999999949</v>
      </c>
      <c r="U1276" s="5">
        <f t="shared" si="94"/>
        <v>1.0206694964218246</v>
      </c>
      <c r="V1276" s="5">
        <f t="shared" si="95"/>
        <v>0.80906912695779976</v>
      </c>
      <c r="W1276" s="5">
        <f t="shared" si="96"/>
        <v>53.529999999999745</v>
      </c>
      <c r="X1276" s="5">
        <f t="shared" si="97"/>
        <v>4433.2</v>
      </c>
      <c r="Y1276" s="5">
        <f t="shared" si="98"/>
        <v>67.00476842199393</v>
      </c>
      <c r="Z1276" s="10">
        <f t="shared" si="99"/>
        <v>0.26639256746388401</v>
      </c>
      <c r="AA1276">
        <f t="shared" si="100"/>
        <v>208.57999999999993</v>
      </c>
    </row>
    <row r="1277" spans="1:27">
      <c r="A1277" s="1">
        <f t="shared" si="83"/>
        <v>301001</v>
      </c>
      <c r="B1277" s="1">
        <v>-3</v>
      </c>
      <c r="C1277" s="1">
        <v>5</v>
      </c>
      <c r="D1277" s="2">
        <v>1</v>
      </c>
      <c r="E1277" s="5">
        <v>9091.7900000000009</v>
      </c>
      <c r="F1277" s="5">
        <v>8676.82</v>
      </c>
      <c r="G1277" s="5">
        <v>200.79</v>
      </c>
      <c r="H1277" s="5">
        <v>9318.4599999999991</v>
      </c>
      <c r="I1277" s="5">
        <v>8912.18</v>
      </c>
      <c r="J1277" s="5">
        <v>200.9</v>
      </c>
      <c r="K1277" s="6">
        <f t="shared" si="84"/>
        <v>9205.125</v>
      </c>
      <c r="L1277" s="6">
        <f t="shared" si="85"/>
        <v>-226.66999999999825</v>
      </c>
      <c r="M1277" s="6">
        <f t="shared" si="86"/>
        <v>8794.5</v>
      </c>
      <c r="N1277" s="5">
        <f t="shared" si="87"/>
        <v>142.01886679240897</v>
      </c>
      <c r="O1277" s="6">
        <f t="shared" si="88"/>
        <v>-235.36000000000058</v>
      </c>
      <c r="P1277" s="6">
        <f t="shared" si="89"/>
        <v>284.03773358481794</v>
      </c>
      <c r="Q1277" s="6">
        <f t="shared" si="90"/>
        <v>-5.4768598546704793E-4</v>
      </c>
      <c r="R1277" s="5">
        <f t="shared" si="91"/>
        <v>3.059452661562434E-2</v>
      </c>
      <c r="S1277" s="5">
        <f t="shared" si="92"/>
        <v>8.6900000000023283</v>
      </c>
      <c r="T1277" s="5">
        <f t="shared" si="93"/>
        <v>235.36000000000058</v>
      </c>
      <c r="U1277" s="5">
        <f t="shared" si="94"/>
        <v>0.82862229968370926</v>
      </c>
      <c r="V1277" s="5">
        <f t="shared" si="95"/>
        <v>2.891341194830237</v>
      </c>
      <c r="W1277" s="5">
        <f t="shared" si="96"/>
        <v>410.625</v>
      </c>
      <c r="X1277" s="5">
        <f t="shared" si="97"/>
        <v>8794.5</v>
      </c>
      <c r="Y1277" s="5">
        <f t="shared" si="98"/>
        <v>61.924870959962298</v>
      </c>
      <c r="Z1277" s="10">
        <f t="shared" si="99"/>
        <v>0.26662895566685924</v>
      </c>
      <c r="AA1277">
        <f t="shared" si="100"/>
        <v>226.66999999999825</v>
      </c>
    </row>
    <row r="1278" spans="1:27">
      <c r="A1278" s="1">
        <f t="shared" si="83"/>
        <v>500406</v>
      </c>
      <c r="B1278" s="1">
        <v>-5</v>
      </c>
      <c r="C1278" s="1">
        <v>2</v>
      </c>
      <c r="D1278" s="2">
        <v>6</v>
      </c>
      <c r="E1278" s="5">
        <v>3468.72</v>
      </c>
      <c r="F1278" s="5">
        <v>3293.97</v>
      </c>
      <c r="G1278" s="5">
        <v>93.27</v>
      </c>
      <c r="H1278" s="5">
        <v>3205.89</v>
      </c>
      <c r="I1278" s="5">
        <v>3059.36</v>
      </c>
      <c r="J1278" s="5">
        <v>75.430000000000007</v>
      </c>
      <c r="K1278" s="6">
        <f t="shared" si="84"/>
        <v>3337.3049999999998</v>
      </c>
      <c r="L1278" s="6">
        <f t="shared" si="85"/>
        <v>262.82999999999993</v>
      </c>
      <c r="M1278" s="6">
        <f t="shared" si="86"/>
        <v>3176.665</v>
      </c>
      <c r="N1278" s="5">
        <f t="shared" si="87"/>
        <v>59.977032687521316</v>
      </c>
      <c r="O1278" s="6">
        <f t="shared" si="88"/>
        <v>234.60999999999967</v>
      </c>
      <c r="P1278" s="6">
        <f t="shared" si="89"/>
        <v>119.95406537504263</v>
      </c>
      <c r="Q1278" s="6">
        <f t="shared" si="90"/>
        <v>0.20916065351077248</v>
      </c>
      <c r="R1278" s="5">
        <f t="shared" si="91"/>
        <v>0.23525672024344449</v>
      </c>
      <c r="S1278" s="5">
        <f t="shared" si="92"/>
        <v>28.220000000000255</v>
      </c>
      <c r="T1278" s="5">
        <f t="shared" si="93"/>
        <v>234.60999999999967</v>
      </c>
      <c r="U1278" s="5">
        <f t="shared" si="94"/>
        <v>1.9558320034129673</v>
      </c>
      <c r="V1278" s="5">
        <f t="shared" si="95"/>
        <v>2.6783585783066299</v>
      </c>
      <c r="W1278" s="5">
        <f t="shared" si="96"/>
        <v>160.63999999999987</v>
      </c>
      <c r="X1278" s="5">
        <f t="shared" si="97"/>
        <v>3176.665</v>
      </c>
      <c r="Y1278" s="5">
        <f t="shared" si="98"/>
        <v>52.964690943453917</v>
      </c>
      <c r="Z1278" s="10">
        <f t="shared" si="99"/>
        <v>0.26750140186548554</v>
      </c>
      <c r="AA1278">
        <f t="shared" si="100"/>
        <v>262.82999999999993</v>
      </c>
    </row>
    <row r="1279" spans="1:27">
      <c r="A1279" s="1">
        <f t="shared" si="83"/>
        <v>400804</v>
      </c>
      <c r="B1279" s="1">
        <v>-4</v>
      </c>
      <c r="C1279" s="1">
        <v>4</v>
      </c>
      <c r="D1279" s="2">
        <v>4</v>
      </c>
      <c r="E1279" s="5">
        <v>1806.18</v>
      </c>
      <c r="F1279" s="5">
        <v>1828.62</v>
      </c>
      <c r="G1279" s="5">
        <v>56.42</v>
      </c>
      <c r="H1279" s="5">
        <v>1610.05</v>
      </c>
      <c r="I1279" s="5">
        <v>1571</v>
      </c>
      <c r="J1279" s="5">
        <v>54.98</v>
      </c>
      <c r="K1279" s="6">
        <f t="shared" si="84"/>
        <v>1708.115</v>
      </c>
      <c r="L1279" s="6">
        <f t="shared" si="85"/>
        <v>196.13000000000011</v>
      </c>
      <c r="M1279" s="6">
        <f t="shared" si="86"/>
        <v>1699.81</v>
      </c>
      <c r="N1279" s="5">
        <f t="shared" si="87"/>
        <v>39.389138096688534</v>
      </c>
      <c r="O1279" s="6">
        <f t="shared" si="88"/>
        <v>257.61999999999989</v>
      </c>
      <c r="P1279" s="6">
        <f t="shared" si="89"/>
        <v>78.778276193377067</v>
      </c>
      <c r="Q1279" s="6">
        <f t="shared" si="90"/>
        <v>2.5848463703804451E-2</v>
      </c>
      <c r="R1279" s="5">
        <f t="shared" si="91"/>
        <v>0.78054513212576848</v>
      </c>
      <c r="S1279" s="5">
        <f t="shared" si="92"/>
        <v>61.489999999999782</v>
      </c>
      <c r="T1279" s="5">
        <f t="shared" si="93"/>
        <v>257.61999999999989</v>
      </c>
      <c r="U1279" s="5">
        <f t="shared" si="94"/>
        <v>3.2701908755609219</v>
      </c>
      <c r="V1279" s="5">
        <f t="shared" si="95"/>
        <v>0.21084492835597918</v>
      </c>
      <c r="W1279" s="5">
        <f t="shared" si="96"/>
        <v>8.3050000000000637</v>
      </c>
      <c r="X1279" s="5">
        <f t="shared" si="97"/>
        <v>1699.81</v>
      </c>
      <c r="Y1279" s="5">
        <f t="shared" si="98"/>
        <v>43.154282681369558</v>
      </c>
      <c r="Z1279" s="10">
        <f t="shared" si="99"/>
        <v>0.26758176320519306</v>
      </c>
      <c r="AA1279">
        <f t="shared" si="100"/>
        <v>196.13000000000011</v>
      </c>
    </row>
    <row r="1280" spans="1:27">
      <c r="A1280" s="1">
        <f t="shared" si="83"/>
        <v>300214</v>
      </c>
      <c r="B1280" s="1">
        <v>-3</v>
      </c>
      <c r="C1280" s="1">
        <v>1</v>
      </c>
      <c r="D1280" s="2">
        <v>14</v>
      </c>
      <c r="E1280" s="5">
        <v>10182.06</v>
      </c>
      <c r="F1280" s="5">
        <v>10587.7</v>
      </c>
      <c r="G1280" s="5">
        <v>240.21</v>
      </c>
      <c r="H1280" s="5">
        <v>10002.4</v>
      </c>
      <c r="I1280" s="5">
        <v>10344.44</v>
      </c>
      <c r="J1280" s="5">
        <v>199</v>
      </c>
      <c r="K1280" s="6">
        <f t="shared" si="84"/>
        <v>10092.23</v>
      </c>
      <c r="L1280" s="6">
        <f t="shared" si="85"/>
        <v>179.65999999999985</v>
      </c>
      <c r="M1280" s="6">
        <f t="shared" si="86"/>
        <v>10466.07</v>
      </c>
      <c r="N1280" s="5">
        <f t="shared" si="87"/>
        <v>155.96621757611487</v>
      </c>
      <c r="O1280" s="6">
        <f t="shared" si="88"/>
        <v>243.26000000000022</v>
      </c>
      <c r="P1280" s="6">
        <f t="shared" si="89"/>
        <v>311.93243515222974</v>
      </c>
      <c r="Q1280" s="6">
        <f t="shared" si="90"/>
        <v>0.18601748268407178</v>
      </c>
      <c r="R1280" s="5">
        <f t="shared" si="91"/>
        <v>0.20389030710757025</v>
      </c>
      <c r="S1280" s="5">
        <f t="shared" si="92"/>
        <v>63.600000000000364</v>
      </c>
      <c r="T1280" s="5">
        <f t="shared" si="93"/>
        <v>243.26000000000022</v>
      </c>
      <c r="U1280" s="5">
        <f t="shared" si="94"/>
        <v>0.77984836646206446</v>
      </c>
      <c r="V1280" s="5">
        <f t="shared" si="95"/>
        <v>2.3969293210406808</v>
      </c>
      <c r="W1280" s="5">
        <f t="shared" si="96"/>
        <v>373.84000000000015</v>
      </c>
      <c r="X1280" s="5">
        <f t="shared" si="97"/>
        <v>10466.07</v>
      </c>
      <c r="Y1280" s="5">
        <f t="shared" si="98"/>
        <v>67.10472410406652</v>
      </c>
      <c r="Z1280" s="10">
        <f t="shared" si="99"/>
        <v>0.26779656457841278</v>
      </c>
      <c r="AA1280">
        <f t="shared" si="100"/>
        <v>179.65999999999985</v>
      </c>
    </row>
    <row r="1281" spans="1:27">
      <c r="A1281" s="1">
        <f t="shared" si="83"/>
        <v>301002</v>
      </c>
      <c r="B1281" s="1">
        <v>-3</v>
      </c>
      <c r="C1281" s="1">
        <v>5</v>
      </c>
      <c r="D1281" s="2">
        <v>2</v>
      </c>
      <c r="E1281" s="5">
        <v>630.87</v>
      </c>
      <c r="F1281" s="5">
        <v>799.8</v>
      </c>
      <c r="G1281" s="5">
        <v>25.57</v>
      </c>
      <c r="H1281" s="5">
        <v>652.08000000000004</v>
      </c>
      <c r="I1281" s="5">
        <v>816.55</v>
      </c>
      <c r="J1281" s="5">
        <v>25.65</v>
      </c>
      <c r="K1281" s="6">
        <f t="shared" si="84"/>
        <v>641.47500000000002</v>
      </c>
      <c r="L1281" s="6">
        <f t="shared" si="85"/>
        <v>-21.210000000000036</v>
      </c>
      <c r="M1281" s="6">
        <f t="shared" si="86"/>
        <v>808.17499999999995</v>
      </c>
      <c r="N1281" s="5">
        <f t="shared" si="87"/>
        <v>18.10902675463262</v>
      </c>
      <c r="O1281" s="6">
        <f t="shared" si="88"/>
        <v>-16.75</v>
      </c>
      <c r="P1281" s="6">
        <f t="shared" si="89"/>
        <v>36.218053509265239</v>
      </c>
      <c r="Q1281" s="6">
        <f t="shared" si="90"/>
        <v>-3.1237721530836117E-3</v>
      </c>
      <c r="R1281" s="5">
        <f t="shared" si="91"/>
        <v>0.12314300653565181</v>
      </c>
      <c r="S1281" s="5">
        <f t="shared" si="92"/>
        <v>4.4600000000000364</v>
      </c>
      <c r="T1281" s="5">
        <f t="shared" si="93"/>
        <v>16.75</v>
      </c>
      <c r="U1281" s="5">
        <f t="shared" si="94"/>
        <v>0.46247653799824012</v>
      </c>
      <c r="V1281" s="5">
        <f t="shared" si="95"/>
        <v>9.205353896633623</v>
      </c>
      <c r="W1281" s="5">
        <f t="shared" si="96"/>
        <v>166.69999999999993</v>
      </c>
      <c r="X1281" s="5">
        <f t="shared" si="97"/>
        <v>808.17499999999995</v>
      </c>
      <c r="Y1281" s="5">
        <f t="shared" si="98"/>
        <v>44.628295653340622</v>
      </c>
      <c r="Z1281" s="10">
        <f t="shared" si="99"/>
        <v>0.26806529055437223</v>
      </c>
      <c r="AA1281">
        <f t="shared" si="100"/>
        <v>21.210000000000036</v>
      </c>
    </row>
    <row r="1282" spans="1:27">
      <c r="A1282" s="1">
        <f t="shared" si="83"/>
        <v>100812</v>
      </c>
      <c r="B1282" s="1">
        <v>-1</v>
      </c>
      <c r="C1282" s="1">
        <v>4</v>
      </c>
      <c r="D1282" s="2">
        <v>12</v>
      </c>
      <c r="E1282" s="5">
        <v>789.82</v>
      </c>
      <c r="F1282" s="5">
        <v>835.51</v>
      </c>
      <c r="G1282" s="5">
        <v>35.770000000000003</v>
      </c>
      <c r="H1282" s="5">
        <v>768.87</v>
      </c>
      <c r="I1282" s="5">
        <v>817.33</v>
      </c>
      <c r="J1282" s="5">
        <v>28.11</v>
      </c>
      <c r="K1282" s="6">
        <f t="shared" si="84"/>
        <v>779.34500000000003</v>
      </c>
      <c r="L1282" s="6">
        <f t="shared" si="85"/>
        <v>20.950000000000045</v>
      </c>
      <c r="M1282" s="6">
        <f t="shared" si="86"/>
        <v>826.42000000000007</v>
      </c>
      <c r="N1282" s="5">
        <f t="shared" si="87"/>
        <v>22.746785487184777</v>
      </c>
      <c r="O1282" s="6">
        <f t="shared" si="88"/>
        <v>18.17999999999995</v>
      </c>
      <c r="P1282" s="6">
        <f t="shared" si="89"/>
        <v>45.493570974369554</v>
      </c>
      <c r="Q1282" s="6">
        <f t="shared" si="90"/>
        <v>0.23642512194002421</v>
      </c>
      <c r="R1282" s="5">
        <f t="shared" si="91"/>
        <v>6.0887724148114795E-2</v>
      </c>
      <c r="S1282" s="5">
        <f t="shared" si="92"/>
        <v>2.7700000000000955</v>
      </c>
      <c r="T1282" s="5">
        <f t="shared" si="93"/>
        <v>18.17999999999995</v>
      </c>
      <c r="U1282" s="5">
        <f t="shared" si="94"/>
        <v>0.39961690433670966</v>
      </c>
      <c r="V1282" s="5">
        <f t="shared" si="95"/>
        <v>2.0695231872002946</v>
      </c>
      <c r="W1282" s="5">
        <f t="shared" si="96"/>
        <v>47.075000000000045</v>
      </c>
      <c r="X1282" s="5">
        <f t="shared" si="97"/>
        <v>826.42000000000007</v>
      </c>
      <c r="Y1282" s="5">
        <f t="shared" si="98"/>
        <v>36.331287357749673</v>
      </c>
      <c r="Z1282" s="10">
        <f t="shared" si="99"/>
        <v>0.26812870044066522</v>
      </c>
      <c r="AA1282">
        <f t="shared" si="100"/>
        <v>20.950000000000045</v>
      </c>
    </row>
    <row r="1283" spans="1:27">
      <c r="A1283" s="1">
        <f t="shared" si="83"/>
        <v>200811</v>
      </c>
      <c r="B1283" s="1">
        <v>-2</v>
      </c>
      <c r="C1283" s="1">
        <v>4</v>
      </c>
      <c r="D1283" s="2">
        <v>11</v>
      </c>
      <c r="E1283" s="5">
        <v>1230.8</v>
      </c>
      <c r="F1283" s="5">
        <v>1293.31</v>
      </c>
      <c r="G1283" s="5">
        <v>37.659999999999997</v>
      </c>
      <c r="H1283" s="5">
        <v>1173.98</v>
      </c>
      <c r="I1283" s="5">
        <v>1303.47</v>
      </c>
      <c r="J1283" s="5">
        <v>31.84</v>
      </c>
      <c r="K1283" s="6">
        <f t="shared" si="84"/>
        <v>1202.3899999999999</v>
      </c>
      <c r="L1283" s="6">
        <f t="shared" si="85"/>
        <v>56.819999999999936</v>
      </c>
      <c r="M1283" s="6">
        <f t="shared" si="86"/>
        <v>1298.3899999999999</v>
      </c>
      <c r="N1283" s="5">
        <f t="shared" si="87"/>
        <v>24.65796625839203</v>
      </c>
      <c r="O1283" s="6">
        <f t="shared" si="88"/>
        <v>-10.160000000000082</v>
      </c>
      <c r="P1283" s="6">
        <f t="shared" si="89"/>
        <v>49.315932516784059</v>
      </c>
      <c r="Q1283" s="6">
        <f t="shared" si="90"/>
        <v>0.16631571606832909</v>
      </c>
      <c r="R1283" s="5">
        <f t="shared" si="91"/>
        <v>1.3581817595602439</v>
      </c>
      <c r="S1283" s="5">
        <f t="shared" si="92"/>
        <v>66.980000000000018</v>
      </c>
      <c r="T1283" s="5">
        <f t="shared" si="93"/>
        <v>10.160000000000082</v>
      </c>
      <c r="U1283" s="5">
        <f t="shared" si="94"/>
        <v>0.20601861267739899</v>
      </c>
      <c r="V1283" s="5">
        <f t="shared" si="95"/>
        <v>3.893265121462627</v>
      </c>
      <c r="W1283" s="5">
        <f t="shared" si="96"/>
        <v>96</v>
      </c>
      <c r="X1283" s="5">
        <f t="shared" si="97"/>
        <v>1298.3899999999999</v>
      </c>
      <c r="Y1283" s="5">
        <f t="shared" si="98"/>
        <v>52.656005219331874</v>
      </c>
      <c r="Z1283" s="10">
        <f t="shared" si="99"/>
        <v>0.26925824035672519</v>
      </c>
      <c r="AA1283">
        <f t="shared" si="100"/>
        <v>56.819999999999936</v>
      </c>
    </row>
    <row r="1284" spans="1:27">
      <c r="A1284" s="1">
        <f t="shared" si="83"/>
        <v>201007</v>
      </c>
      <c r="B1284" s="1">
        <v>-2</v>
      </c>
      <c r="C1284" s="1">
        <v>5</v>
      </c>
      <c r="D1284" s="2">
        <v>7</v>
      </c>
      <c r="E1284" s="5">
        <v>12469.31</v>
      </c>
      <c r="F1284" s="5">
        <v>13016.62</v>
      </c>
      <c r="G1284" s="5">
        <v>294.88</v>
      </c>
      <c r="H1284" s="5">
        <v>12838.82</v>
      </c>
      <c r="I1284" s="5">
        <v>12970.84</v>
      </c>
      <c r="J1284" s="5">
        <v>361.24</v>
      </c>
      <c r="K1284" s="6">
        <f t="shared" si="84"/>
        <v>12654.064999999999</v>
      </c>
      <c r="L1284" s="6">
        <f t="shared" si="85"/>
        <v>-369.51000000000022</v>
      </c>
      <c r="M1284" s="6">
        <f t="shared" si="86"/>
        <v>12993.73</v>
      </c>
      <c r="N1284" s="5">
        <f t="shared" si="87"/>
        <v>233.15689567327834</v>
      </c>
      <c r="O1284" s="6">
        <f t="shared" si="88"/>
        <v>45.780000000000655</v>
      </c>
      <c r="P1284" s="6">
        <f t="shared" si="89"/>
        <v>466.31379134655668</v>
      </c>
      <c r="Q1284" s="6">
        <f t="shared" si="90"/>
        <v>-0.2002318378280119</v>
      </c>
      <c r="R1284" s="5">
        <f t="shared" si="91"/>
        <v>0.89058056550457931</v>
      </c>
      <c r="S1284" s="5">
        <f t="shared" si="92"/>
        <v>415.29000000000087</v>
      </c>
      <c r="T1284" s="5">
        <f t="shared" si="93"/>
        <v>45.780000000000655</v>
      </c>
      <c r="U1284" s="5">
        <f t="shared" si="94"/>
        <v>9.8174235567435139E-2</v>
      </c>
      <c r="V1284" s="5">
        <f t="shared" si="95"/>
        <v>1.4568087253828077</v>
      </c>
      <c r="W1284" s="5">
        <f t="shared" si="96"/>
        <v>339.66500000000087</v>
      </c>
      <c r="X1284" s="5">
        <f t="shared" si="97"/>
        <v>12993.73</v>
      </c>
      <c r="Y1284" s="5">
        <f t="shared" si="98"/>
        <v>55.729554823924452</v>
      </c>
      <c r="Z1284" s="10">
        <f t="shared" si="99"/>
        <v>0.26935849717430488</v>
      </c>
      <c r="AA1284">
        <f t="shared" si="100"/>
        <v>369.51000000000022</v>
      </c>
    </row>
    <row r="1285" spans="1:27">
      <c r="A1285" s="1">
        <f t="shared" si="83"/>
        <v>500208</v>
      </c>
      <c r="B1285" s="1">
        <v>-5</v>
      </c>
      <c r="C1285" s="1">
        <v>1</v>
      </c>
      <c r="D1285" s="2">
        <v>8</v>
      </c>
      <c r="E1285" s="5">
        <v>3227.51</v>
      </c>
      <c r="F1285" s="5">
        <v>3345.43</v>
      </c>
      <c r="G1285" s="5">
        <v>99.04</v>
      </c>
      <c r="H1285" s="5">
        <v>3194.62</v>
      </c>
      <c r="I1285" s="5">
        <v>3376.49</v>
      </c>
      <c r="J1285" s="5">
        <v>68.95</v>
      </c>
      <c r="K1285" s="6">
        <f t="shared" si="84"/>
        <v>3211.0650000000001</v>
      </c>
      <c r="L1285" s="6">
        <f t="shared" si="85"/>
        <v>32.890000000000327</v>
      </c>
      <c r="M1285" s="6">
        <f t="shared" si="86"/>
        <v>3360.96</v>
      </c>
      <c r="N1285" s="5">
        <f t="shared" si="87"/>
        <v>60.338677686870142</v>
      </c>
      <c r="O1285" s="6">
        <f t="shared" si="88"/>
        <v>-31.059999999999945</v>
      </c>
      <c r="P1285" s="6">
        <f t="shared" si="89"/>
        <v>120.67735537374028</v>
      </c>
      <c r="Q1285" s="6">
        <f t="shared" si="90"/>
        <v>0.34709954919322017</v>
      </c>
      <c r="R1285" s="5">
        <f t="shared" si="91"/>
        <v>0.52992543465959951</v>
      </c>
      <c r="S1285" s="5">
        <f t="shared" si="92"/>
        <v>63.950000000000273</v>
      </c>
      <c r="T1285" s="5">
        <f t="shared" si="93"/>
        <v>31.059999999999945</v>
      </c>
      <c r="U1285" s="5">
        <f t="shared" si="94"/>
        <v>0.25738051603638873</v>
      </c>
      <c r="V1285" s="5">
        <f t="shared" si="95"/>
        <v>2.484227459837383</v>
      </c>
      <c r="W1285" s="5">
        <f t="shared" si="96"/>
        <v>149.89499999999998</v>
      </c>
      <c r="X1285" s="5">
        <f t="shared" si="97"/>
        <v>3360.96</v>
      </c>
      <c r="Y1285" s="5">
        <f t="shared" si="98"/>
        <v>55.701585265786392</v>
      </c>
      <c r="Z1285" s="10">
        <f t="shared" si="99"/>
        <v>0.2693752030161648</v>
      </c>
      <c r="AA1285">
        <f t="shared" si="100"/>
        <v>32.890000000000327</v>
      </c>
    </row>
    <row r="1286" spans="1:27">
      <c r="A1286" s="1">
        <f t="shared" si="83"/>
        <v>500601</v>
      </c>
      <c r="B1286" s="1">
        <v>-5</v>
      </c>
      <c r="C1286" s="1">
        <v>3</v>
      </c>
      <c r="D1286" s="2">
        <v>1</v>
      </c>
      <c r="E1286" s="5">
        <v>2234.3000000000002</v>
      </c>
      <c r="F1286" s="5">
        <v>2066.67</v>
      </c>
      <c r="G1286" s="5">
        <v>67.739999999999995</v>
      </c>
      <c r="H1286" s="5">
        <v>2234.2399999999998</v>
      </c>
      <c r="I1286" s="5">
        <v>2108.67</v>
      </c>
      <c r="J1286" s="5">
        <v>51.32</v>
      </c>
      <c r="K1286" s="6">
        <f t="shared" si="84"/>
        <v>2234.27</v>
      </c>
      <c r="L1286" s="6">
        <f t="shared" si="85"/>
        <v>6.0000000000400178E-2</v>
      </c>
      <c r="M1286" s="6">
        <f t="shared" si="86"/>
        <v>2087.67</v>
      </c>
      <c r="N1286" s="5">
        <f t="shared" si="87"/>
        <v>42.492499338118485</v>
      </c>
      <c r="O1286" s="6">
        <f t="shared" si="88"/>
        <v>-42</v>
      </c>
      <c r="P1286" s="6">
        <f t="shared" si="89"/>
        <v>84.98499867623697</v>
      </c>
      <c r="Q1286" s="6">
        <f t="shared" si="90"/>
        <v>0.27067895243303863</v>
      </c>
      <c r="R1286" s="5">
        <f t="shared" si="91"/>
        <v>0.49491087433247183</v>
      </c>
      <c r="S1286" s="5">
        <f t="shared" si="92"/>
        <v>42.0600000000004</v>
      </c>
      <c r="T1286" s="5">
        <f t="shared" si="93"/>
        <v>42</v>
      </c>
      <c r="U1286" s="5">
        <f t="shared" si="94"/>
        <v>0.49420486737906844</v>
      </c>
      <c r="V1286" s="5">
        <f t="shared" si="95"/>
        <v>3.4500206456081615</v>
      </c>
      <c r="W1286" s="5">
        <f t="shared" si="96"/>
        <v>146.59999999999991</v>
      </c>
      <c r="X1286" s="5">
        <f t="shared" si="97"/>
        <v>2087.67</v>
      </c>
      <c r="Y1286" s="5">
        <f t="shared" si="98"/>
        <v>49.130317880059991</v>
      </c>
      <c r="Z1286" s="10">
        <f t="shared" si="99"/>
        <v>0.26993888197145666</v>
      </c>
      <c r="AA1286">
        <f t="shared" si="100"/>
        <v>6.0000000000400178E-2</v>
      </c>
    </row>
    <row r="1287" spans="1:27">
      <c r="A1287" s="1">
        <f t="shared" si="83"/>
        <v>300809</v>
      </c>
      <c r="B1287" s="1">
        <v>-3</v>
      </c>
      <c r="C1287" s="1">
        <v>4</v>
      </c>
      <c r="D1287" s="2">
        <v>9</v>
      </c>
      <c r="E1287" s="5">
        <v>1165.22</v>
      </c>
      <c r="F1287" s="5">
        <v>1112.3</v>
      </c>
      <c r="G1287" s="5">
        <v>39.93</v>
      </c>
      <c r="H1287" s="5">
        <v>957.15</v>
      </c>
      <c r="I1287" s="5">
        <v>898.65</v>
      </c>
      <c r="J1287" s="5">
        <v>24.18</v>
      </c>
      <c r="K1287" s="6">
        <f t="shared" si="84"/>
        <v>1061.1849999999999</v>
      </c>
      <c r="L1287" s="6">
        <f t="shared" si="85"/>
        <v>208.07000000000005</v>
      </c>
      <c r="M1287" s="6">
        <f t="shared" si="86"/>
        <v>1005.4749999999999</v>
      </c>
      <c r="N1287" s="5">
        <f t="shared" si="87"/>
        <v>23.340294021284308</v>
      </c>
      <c r="O1287" s="6">
        <f t="shared" si="88"/>
        <v>213.64999999999998</v>
      </c>
      <c r="P1287" s="6">
        <f t="shared" si="89"/>
        <v>46.680588042568615</v>
      </c>
      <c r="Q1287" s="6">
        <f t="shared" si="90"/>
        <v>0.46337617302516071</v>
      </c>
      <c r="R1287" s="5">
        <f t="shared" si="91"/>
        <v>0.11953576923477174</v>
      </c>
      <c r="S1287" s="5">
        <f t="shared" si="92"/>
        <v>5.5799999999999272</v>
      </c>
      <c r="T1287" s="5">
        <f t="shared" si="93"/>
        <v>213.64999999999998</v>
      </c>
      <c r="U1287" s="5">
        <f t="shared" si="94"/>
        <v>4.5768489421163645</v>
      </c>
      <c r="V1287" s="5">
        <f t="shared" si="95"/>
        <v>2.3868593921395074</v>
      </c>
      <c r="W1287" s="5">
        <f t="shared" si="96"/>
        <v>55.710000000000036</v>
      </c>
      <c r="X1287" s="5">
        <f t="shared" si="97"/>
        <v>1005.4749999999999</v>
      </c>
      <c r="Y1287" s="5">
        <f t="shared" si="98"/>
        <v>43.078934613381243</v>
      </c>
      <c r="Z1287" s="10">
        <f t="shared" si="99"/>
        <v>0.270342375516677</v>
      </c>
      <c r="AA1287">
        <f t="shared" si="100"/>
        <v>208.07000000000005</v>
      </c>
    </row>
    <row r="1288" spans="1:27">
      <c r="A1288" s="1">
        <f t="shared" si="83"/>
        <v>301003</v>
      </c>
      <c r="B1288" s="1">
        <v>-3</v>
      </c>
      <c r="C1288" s="1">
        <v>5</v>
      </c>
      <c r="D1288" s="2">
        <v>3</v>
      </c>
      <c r="E1288" s="5">
        <v>4305.96</v>
      </c>
      <c r="F1288" s="5">
        <v>4509.3100000000004</v>
      </c>
      <c r="G1288" s="5">
        <v>107.41</v>
      </c>
      <c r="H1288" s="5">
        <v>4503.58</v>
      </c>
      <c r="I1288" s="5">
        <v>4605.33</v>
      </c>
      <c r="J1288" s="5">
        <v>107.36</v>
      </c>
      <c r="K1288" s="6">
        <f t="shared" si="84"/>
        <v>4404.7700000000004</v>
      </c>
      <c r="L1288" s="6">
        <f t="shared" si="85"/>
        <v>-197.61999999999989</v>
      </c>
      <c r="M1288" s="6">
        <f t="shared" si="86"/>
        <v>4557.32</v>
      </c>
      <c r="N1288" s="5">
        <f t="shared" si="87"/>
        <v>75.932663755461647</v>
      </c>
      <c r="O1288" s="6">
        <f t="shared" si="88"/>
        <v>-96.019999999999527</v>
      </c>
      <c r="P1288" s="6">
        <f t="shared" si="89"/>
        <v>151.86532751092329</v>
      </c>
      <c r="Q1288" s="6">
        <f t="shared" si="90"/>
        <v>4.6561435293605575E-4</v>
      </c>
      <c r="R1288" s="5">
        <f t="shared" si="91"/>
        <v>0.66901380101190333</v>
      </c>
      <c r="S1288" s="5">
        <f t="shared" si="92"/>
        <v>101.60000000000036</v>
      </c>
      <c r="T1288" s="5">
        <f t="shared" si="93"/>
        <v>96.019999999999527</v>
      </c>
      <c r="U1288" s="5">
        <f t="shared" si="94"/>
        <v>0.63227072020829145</v>
      </c>
      <c r="V1288" s="5">
        <f t="shared" si="95"/>
        <v>2.0090168374875002</v>
      </c>
      <c r="W1288" s="5">
        <f t="shared" si="96"/>
        <v>152.54999999999927</v>
      </c>
      <c r="X1288" s="5">
        <f t="shared" si="97"/>
        <v>4557.32</v>
      </c>
      <c r="Y1288" s="5">
        <f t="shared" si="98"/>
        <v>60.017912906054256</v>
      </c>
      <c r="Z1288" s="10">
        <f t="shared" si="99"/>
        <v>0.27044223043008647</v>
      </c>
      <c r="AA1288">
        <f t="shared" si="100"/>
        <v>197.61999999999989</v>
      </c>
    </row>
    <row r="1289" spans="1:27">
      <c r="A1289" s="1">
        <f t="shared" si="83"/>
        <v>400212</v>
      </c>
      <c r="B1289" s="1">
        <v>-4</v>
      </c>
      <c r="C1289" s="1">
        <v>1</v>
      </c>
      <c r="D1289" s="2">
        <v>12</v>
      </c>
      <c r="E1289" s="5">
        <v>4808.45</v>
      </c>
      <c r="F1289" s="5">
        <v>4847.12</v>
      </c>
      <c r="G1289" s="5">
        <v>114.36</v>
      </c>
      <c r="H1289" s="5">
        <v>4723.03</v>
      </c>
      <c r="I1289" s="5">
        <v>4750.5</v>
      </c>
      <c r="J1289" s="5">
        <v>84.74</v>
      </c>
      <c r="K1289" s="6">
        <f t="shared" si="84"/>
        <v>4765.74</v>
      </c>
      <c r="L1289" s="6">
        <f t="shared" si="85"/>
        <v>85.420000000000073</v>
      </c>
      <c r="M1289" s="6">
        <f t="shared" si="86"/>
        <v>4798.8099999999995</v>
      </c>
      <c r="N1289" s="5">
        <f t="shared" si="87"/>
        <v>71.167192581975584</v>
      </c>
      <c r="O1289" s="6">
        <f t="shared" si="88"/>
        <v>96.619999999999891</v>
      </c>
      <c r="P1289" s="6">
        <f t="shared" si="89"/>
        <v>142.33438516395117</v>
      </c>
      <c r="Q1289" s="6">
        <f t="shared" si="90"/>
        <v>0.29109627954821166</v>
      </c>
      <c r="R1289" s="5">
        <f t="shared" si="91"/>
        <v>7.868794309329287E-2</v>
      </c>
      <c r="S1289" s="5">
        <f t="shared" si="92"/>
        <v>11.199999999999818</v>
      </c>
      <c r="T1289" s="5">
        <f t="shared" si="93"/>
        <v>96.619999999999891</v>
      </c>
      <c r="U1289" s="5">
        <f t="shared" si="94"/>
        <v>0.67882402336375636</v>
      </c>
      <c r="V1289" s="5">
        <f t="shared" si="95"/>
        <v>0.46468040680271688</v>
      </c>
      <c r="W1289" s="5">
        <f t="shared" si="96"/>
        <v>33.069999999999709</v>
      </c>
      <c r="X1289" s="5">
        <f t="shared" si="97"/>
        <v>4798.8099999999995</v>
      </c>
      <c r="Y1289" s="5">
        <f t="shared" si="98"/>
        <v>67.430087177773359</v>
      </c>
      <c r="Z1289" s="10">
        <f t="shared" si="99"/>
        <v>0.27121578125175533</v>
      </c>
      <c r="AA1289">
        <f t="shared" si="100"/>
        <v>85.420000000000073</v>
      </c>
    </row>
    <row r="1290" spans="1:27">
      <c r="A1290" s="1">
        <f t="shared" si="83"/>
        <v>500602</v>
      </c>
      <c r="B1290" s="1">
        <v>-5</v>
      </c>
      <c r="C1290" s="1">
        <v>3</v>
      </c>
      <c r="D1290" s="2">
        <v>2</v>
      </c>
      <c r="E1290" s="5">
        <v>7927.01</v>
      </c>
      <c r="F1290" s="5">
        <v>7879.51</v>
      </c>
      <c r="G1290" s="5">
        <v>329.77</v>
      </c>
      <c r="H1290" s="5">
        <v>8325.2199999999993</v>
      </c>
      <c r="I1290" s="5">
        <v>8280.85</v>
      </c>
      <c r="J1290" s="5">
        <v>186.84</v>
      </c>
      <c r="K1290" s="6">
        <f t="shared" si="84"/>
        <v>8126.1149999999998</v>
      </c>
      <c r="L1290" s="6">
        <f t="shared" si="85"/>
        <v>-398.20999999999913</v>
      </c>
      <c r="M1290" s="6">
        <f t="shared" si="86"/>
        <v>8080.18</v>
      </c>
      <c r="N1290" s="5">
        <f t="shared" si="87"/>
        <v>189.5108430275165</v>
      </c>
      <c r="O1290" s="6">
        <f t="shared" si="88"/>
        <v>-401.34000000000015</v>
      </c>
      <c r="P1290" s="6">
        <f t="shared" si="89"/>
        <v>379.021686055033</v>
      </c>
      <c r="Q1290" s="6">
        <f t="shared" si="90"/>
        <v>0.51399404076107069</v>
      </c>
      <c r="R1290" s="5">
        <f t="shared" si="91"/>
        <v>8.258102676337498E-3</v>
      </c>
      <c r="S1290" s="5">
        <f t="shared" si="92"/>
        <v>3.1300000000010186</v>
      </c>
      <c r="T1290" s="5">
        <f t="shared" si="93"/>
        <v>401.34000000000015</v>
      </c>
      <c r="U1290" s="5">
        <f t="shared" si="94"/>
        <v>1.0588840025943174</v>
      </c>
      <c r="V1290" s="5">
        <f t="shared" si="95"/>
        <v>0.24238718622200336</v>
      </c>
      <c r="W1290" s="5">
        <f t="shared" si="96"/>
        <v>45.934999999999491</v>
      </c>
      <c r="X1290" s="5">
        <f t="shared" si="97"/>
        <v>8080.18</v>
      </c>
      <c r="Y1290" s="5">
        <f t="shared" si="98"/>
        <v>42.637032641065176</v>
      </c>
      <c r="Z1290" s="10">
        <f t="shared" si="99"/>
        <v>0.27135769751381661</v>
      </c>
      <c r="AA1290">
        <f t="shared" si="100"/>
        <v>398.20999999999913</v>
      </c>
    </row>
    <row r="1291" spans="1:27">
      <c r="A1291" s="1">
        <f t="shared" si="83"/>
        <v>400411</v>
      </c>
      <c r="B1291" s="1">
        <v>-4</v>
      </c>
      <c r="C1291" s="1">
        <v>2</v>
      </c>
      <c r="D1291" s="2">
        <v>11</v>
      </c>
      <c r="E1291" s="5">
        <v>9098.73</v>
      </c>
      <c r="F1291" s="5">
        <v>9582.25</v>
      </c>
      <c r="G1291" s="5">
        <v>215.07</v>
      </c>
      <c r="H1291" s="5">
        <v>8968.3700000000008</v>
      </c>
      <c r="I1291" s="5">
        <v>9202.27</v>
      </c>
      <c r="J1291" s="5">
        <v>182.06</v>
      </c>
      <c r="K1291" s="6">
        <f t="shared" si="84"/>
        <v>9033.5499999999993</v>
      </c>
      <c r="L1291" s="6">
        <f t="shared" si="85"/>
        <v>130.35999999999876</v>
      </c>
      <c r="M1291" s="6">
        <f t="shared" si="86"/>
        <v>9392.26</v>
      </c>
      <c r="N1291" s="5">
        <f t="shared" si="87"/>
        <v>140.89086955867651</v>
      </c>
      <c r="O1291" s="6">
        <f t="shared" si="88"/>
        <v>379.97999999999956</v>
      </c>
      <c r="P1291" s="6">
        <f t="shared" si="89"/>
        <v>281.78173911735303</v>
      </c>
      <c r="Q1291" s="6">
        <f t="shared" si="90"/>
        <v>0.16510207431590063</v>
      </c>
      <c r="R1291" s="5">
        <f t="shared" si="91"/>
        <v>0.8858629405223527</v>
      </c>
      <c r="S1291" s="5">
        <f t="shared" si="92"/>
        <v>249.6200000000008</v>
      </c>
      <c r="T1291" s="5">
        <f t="shared" si="93"/>
        <v>379.97999999999956</v>
      </c>
      <c r="U1291" s="5">
        <f t="shared" si="94"/>
        <v>1.348490506128043</v>
      </c>
      <c r="V1291" s="5">
        <f t="shared" si="95"/>
        <v>2.5460131030748574</v>
      </c>
      <c r="W1291" s="5">
        <f t="shared" si="96"/>
        <v>358.71000000000095</v>
      </c>
      <c r="X1291" s="5">
        <f t="shared" si="97"/>
        <v>9392.26</v>
      </c>
      <c r="Y1291" s="5">
        <f t="shared" si="98"/>
        <v>66.663368814601753</v>
      </c>
      <c r="Z1291" s="10">
        <f t="shared" si="99"/>
        <v>0.27172044457493438</v>
      </c>
      <c r="AA1291">
        <f t="shared" si="100"/>
        <v>130.35999999999876</v>
      </c>
    </row>
    <row r="1292" spans="1:27">
      <c r="A1292" s="1">
        <f t="shared" si="83"/>
        <v>400609</v>
      </c>
      <c r="B1292" s="1">
        <v>-4</v>
      </c>
      <c r="C1292" s="1">
        <v>3</v>
      </c>
      <c r="D1292" s="2">
        <v>9</v>
      </c>
      <c r="E1292" s="5">
        <v>5188.1099999999997</v>
      </c>
      <c r="F1292" s="5">
        <v>4874.75</v>
      </c>
      <c r="G1292" s="5">
        <v>154.18</v>
      </c>
      <c r="H1292" s="5">
        <v>5649.47</v>
      </c>
      <c r="I1292" s="5">
        <v>5497.39</v>
      </c>
      <c r="J1292" s="5">
        <v>105.04</v>
      </c>
      <c r="K1292" s="6">
        <f t="shared" si="84"/>
        <v>5418.79</v>
      </c>
      <c r="L1292" s="6">
        <f t="shared" si="85"/>
        <v>-461.36000000000058</v>
      </c>
      <c r="M1292" s="6">
        <f t="shared" si="86"/>
        <v>5186.07</v>
      </c>
      <c r="N1292" s="5">
        <f t="shared" si="87"/>
        <v>93.280322147814218</v>
      </c>
      <c r="O1292" s="6">
        <f t="shared" si="88"/>
        <v>-622.64000000000033</v>
      </c>
      <c r="P1292" s="6">
        <f t="shared" si="89"/>
        <v>186.56064429562844</v>
      </c>
      <c r="Q1292" s="6">
        <f t="shared" si="90"/>
        <v>0.36598525827158573</v>
      </c>
      <c r="R1292" s="5">
        <f t="shared" si="91"/>
        <v>0.86449101100032444</v>
      </c>
      <c r="S1292" s="5">
        <f t="shared" si="92"/>
        <v>161.27999999999975</v>
      </c>
      <c r="T1292" s="5">
        <f t="shared" si="93"/>
        <v>622.64000000000033</v>
      </c>
      <c r="U1292" s="5">
        <f t="shared" si="94"/>
        <v>3.3374670330434224</v>
      </c>
      <c r="V1292" s="5">
        <f t="shared" si="95"/>
        <v>2.4948455863094749</v>
      </c>
      <c r="W1292" s="5">
        <f t="shared" si="96"/>
        <v>232.72000000000025</v>
      </c>
      <c r="X1292" s="5">
        <f t="shared" si="97"/>
        <v>5186.07</v>
      </c>
      <c r="Y1292" s="5">
        <f t="shared" si="98"/>
        <v>55.596613311240816</v>
      </c>
      <c r="Z1292" s="10">
        <f t="shared" si="99"/>
        <v>0.27177564276439492</v>
      </c>
      <c r="AA1292">
        <f t="shared" si="100"/>
        <v>461.36000000000058</v>
      </c>
    </row>
    <row r="1293" spans="1:27">
      <c r="A1293" s="1">
        <f t="shared" si="83"/>
        <v>400805</v>
      </c>
      <c r="B1293" s="1">
        <v>-4</v>
      </c>
      <c r="C1293" s="1">
        <v>4</v>
      </c>
      <c r="D1293" s="2">
        <v>5</v>
      </c>
      <c r="E1293" s="5">
        <v>782.4</v>
      </c>
      <c r="F1293" s="5">
        <v>768.21</v>
      </c>
      <c r="G1293" s="5">
        <v>32.31</v>
      </c>
      <c r="H1293" s="5">
        <v>840.55</v>
      </c>
      <c r="I1293" s="5">
        <v>820.91</v>
      </c>
      <c r="J1293" s="5">
        <v>33.299999999999997</v>
      </c>
      <c r="K1293" s="6">
        <f t="shared" si="84"/>
        <v>811.47499999999991</v>
      </c>
      <c r="L1293" s="6">
        <f t="shared" si="85"/>
        <v>-58.149999999999977</v>
      </c>
      <c r="M1293" s="6">
        <f t="shared" si="86"/>
        <v>794.56</v>
      </c>
      <c r="N1293" s="5">
        <f t="shared" si="87"/>
        <v>23.199278544816863</v>
      </c>
      <c r="O1293" s="6">
        <f t="shared" si="88"/>
        <v>-52.699999999999932</v>
      </c>
      <c r="P1293" s="6">
        <f t="shared" si="89"/>
        <v>46.398557089633726</v>
      </c>
      <c r="Q1293" s="6">
        <f t="shared" si="90"/>
        <v>-3.0171456951399715E-2</v>
      </c>
      <c r="R1293" s="5">
        <f t="shared" si="91"/>
        <v>0.11746054924664184</v>
      </c>
      <c r="S1293" s="5">
        <f t="shared" si="92"/>
        <v>5.4500000000000455</v>
      </c>
      <c r="T1293" s="5">
        <f t="shared" si="93"/>
        <v>52.699999999999932</v>
      </c>
      <c r="U1293" s="5">
        <f t="shared" si="94"/>
        <v>1.13581118262348</v>
      </c>
      <c r="V1293" s="5">
        <f t="shared" si="95"/>
        <v>0.72911750110345908</v>
      </c>
      <c r="W1293" s="5">
        <f t="shared" si="96"/>
        <v>16.914999999999964</v>
      </c>
      <c r="X1293" s="5">
        <f t="shared" si="97"/>
        <v>794.56</v>
      </c>
      <c r="Y1293" s="5">
        <f t="shared" si="98"/>
        <v>34.249340920884755</v>
      </c>
      <c r="Z1293" s="10">
        <f t="shared" si="99"/>
        <v>0.27185290140073914</v>
      </c>
      <c r="AA1293">
        <f t="shared" si="100"/>
        <v>58.149999999999977</v>
      </c>
    </row>
    <row r="1294" spans="1:27">
      <c r="A1294" s="1">
        <f t="shared" si="83"/>
        <v>101009</v>
      </c>
      <c r="B1294" s="1">
        <v>-1</v>
      </c>
      <c r="C1294" s="1">
        <v>5</v>
      </c>
      <c r="D1294" s="2">
        <v>9</v>
      </c>
      <c r="E1294" s="5">
        <v>1986.93</v>
      </c>
      <c r="F1294" s="5">
        <v>1976.84</v>
      </c>
      <c r="G1294" s="5">
        <v>68.849999999999994</v>
      </c>
      <c r="H1294" s="5">
        <v>2321.83</v>
      </c>
      <c r="I1294" s="5">
        <v>2258.54</v>
      </c>
      <c r="J1294" s="5">
        <v>68.91</v>
      </c>
      <c r="K1294" s="6">
        <f t="shared" si="84"/>
        <v>2154.38</v>
      </c>
      <c r="L1294" s="6">
        <f t="shared" si="85"/>
        <v>-334.89999999999986</v>
      </c>
      <c r="M1294" s="6">
        <f t="shared" si="86"/>
        <v>2117.69</v>
      </c>
      <c r="N1294" s="5">
        <f t="shared" si="87"/>
        <v>48.705519707729223</v>
      </c>
      <c r="O1294" s="6">
        <f t="shared" si="88"/>
        <v>-281.70000000000005</v>
      </c>
      <c r="P1294" s="6">
        <f t="shared" si="89"/>
        <v>97.411039415458447</v>
      </c>
      <c r="Q1294" s="6">
        <f t="shared" si="90"/>
        <v>-8.7107997413324052E-4</v>
      </c>
      <c r="R1294" s="5">
        <f t="shared" si="91"/>
        <v>0.54613933204327714</v>
      </c>
      <c r="S1294" s="5">
        <f t="shared" si="92"/>
        <v>53.199999999999818</v>
      </c>
      <c r="T1294" s="5">
        <f t="shared" si="93"/>
        <v>281.70000000000005</v>
      </c>
      <c r="U1294" s="5">
        <f t="shared" si="94"/>
        <v>2.8918693578306716</v>
      </c>
      <c r="V1294" s="5">
        <f t="shared" si="95"/>
        <v>0.7533027102506743</v>
      </c>
      <c r="W1294" s="5">
        <f t="shared" si="96"/>
        <v>36.690000000000055</v>
      </c>
      <c r="X1294" s="5">
        <f t="shared" si="97"/>
        <v>2117.69</v>
      </c>
      <c r="Y1294" s="5">
        <f t="shared" si="98"/>
        <v>43.479466243410961</v>
      </c>
      <c r="Z1294" s="10">
        <f t="shared" si="99"/>
        <v>0.27249036680220456</v>
      </c>
      <c r="AA1294">
        <f t="shared" si="100"/>
        <v>334.89999999999986</v>
      </c>
    </row>
    <row r="1295" spans="1:27">
      <c r="A1295" s="1">
        <f t="shared" si="83"/>
        <v>200415</v>
      </c>
      <c r="B1295" s="1">
        <v>-2</v>
      </c>
      <c r="C1295" s="1">
        <v>2</v>
      </c>
      <c r="D1295" s="2">
        <v>15</v>
      </c>
      <c r="E1295" s="5">
        <v>2346.0300000000002</v>
      </c>
      <c r="F1295" s="5">
        <v>2368.92</v>
      </c>
      <c r="G1295" s="5">
        <v>61.14</v>
      </c>
      <c r="H1295" s="5">
        <v>2201.81</v>
      </c>
      <c r="I1295" s="5">
        <v>2271.7399999999998</v>
      </c>
      <c r="J1295" s="5">
        <v>50.1</v>
      </c>
      <c r="K1295" s="6">
        <f t="shared" si="84"/>
        <v>2273.92</v>
      </c>
      <c r="L1295" s="6">
        <f t="shared" si="85"/>
        <v>144.22000000000025</v>
      </c>
      <c r="M1295" s="6">
        <f t="shared" si="86"/>
        <v>2320.33</v>
      </c>
      <c r="N1295" s="5">
        <f t="shared" si="87"/>
        <v>39.522492330317426</v>
      </c>
      <c r="O1295" s="6">
        <f t="shared" si="88"/>
        <v>97.180000000000291</v>
      </c>
      <c r="P1295" s="6">
        <f t="shared" si="89"/>
        <v>79.044984660634853</v>
      </c>
      <c r="Q1295" s="6">
        <f t="shared" si="90"/>
        <v>0.19655378644446311</v>
      </c>
      <c r="R1295" s="5">
        <f t="shared" si="91"/>
        <v>0.59510417013751826</v>
      </c>
      <c r="S1295" s="5">
        <f t="shared" si="92"/>
        <v>47.039999999999964</v>
      </c>
      <c r="T1295" s="5">
        <f t="shared" si="93"/>
        <v>97.180000000000291</v>
      </c>
      <c r="U1295" s="5">
        <f t="shared" si="94"/>
        <v>1.2294265147526411</v>
      </c>
      <c r="V1295" s="5">
        <f t="shared" si="95"/>
        <v>1.174268050003493</v>
      </c>
      <c r="W1295" s="5">
        <f t="shared" si="96"/>
        <v>46.409999999999854</v>
      </c>
      <c r="X1295" s="5">
        <f t="shared" si="97"/>
        <v>2320.33</v>
      </c>
      <c r="Y1295" s="5">
        <f t="shared" si="98"/>
        <v>58.709101152006326</v>
      </c>
      <c r="Z1295" s="10">
        <f t="shared" si="99"/>
        <v>0.27290291313945331</v>
      </c>
      <c r="AA1295">
        <f t="shared" si="100"/>
        <v>144.22000000000025</v>
      </c>
    </row>
    <row r="1296" spans="1:27">
      <c r="A1296" s="1">
        <f t="shared" si="83"/>
        <v>300612</v>
      </c>
      <c r="B1296" s="1">
        <v>-3</v>
      </c>
      <c r="C1296" s="1">
        <v>3</v>
      </c>
      <c r="D1296" s="2">
        <v>12</v>
      </c>
      <c r="E1296" s="5">
        <v>8174.29</v>
      </c>
      <c r="F1296" s="5">
        <v>8329.6</v>
      </c>
      <c r="G1296" s="5">
        <v>227.34</v>
      </c>
      <c r="H1296" s="5">
        <v>7729.57</v>
      </c>
      <c r="I1296" s="5">
        <v>7732.7</v>
      </c>
      <c r="J1296" s="5">
        <v>154.83000000000001</v>
      </c>
      <c r="K1296" s="6">
        <f t="shared" si="84"/>
        <v>7951.93</v>
      </c>
      <c r="L1296" s="6">
        <f t="shared" si="85"/>
        <v>444.72000000000025</v>
      </c>
      <c r="M1296" s="6">
        <f t="shared" si="86"/>
        <v>8031.15</v>
      </c>
      <c r="N1296" s="5">
        <f t="shared" si="87"/>
        <v>137.52800123974754</v>
      </c>
      <c r="O1296" s="6">
        <f t="shared" si="88"/>
        <v>596.90000000000055</v>
      </c>
      <c r="P1296" s="6">
        <f t="shared" si="89"/>
        <v>275.05600247949508</v>
      </c>
      <c r="Q1296" s="6">
        <f t="shared" si="90"/>
        <v>0.36627918879641275</v>
      </c>
      <c r="R1296" s="5">
        <f t="shared" si="91"/>
        <v>0.55326914747604916</v>
      </c>
      <c r="S1296" s="5">
        <f t="shared" si="92"/>
        <v>152.18000000000029</v>
      </c>
      <c r="T1296" s="5">
        <f t="shared" si="93"/>
        <v>596.90000000000055</v>
      </c>
      <c r="U1296" s="5">
        <f t="shared" si="94"/>
        <v>2.1701035229889172</v>
      </c>
      <c r="V1296" s="5">
        <f t="shared" si="95"/>
        <v>0.57602814907415123</v>
      </c>
      <c r="W1296" s="5">
        <f t="shared" si="96"/>
        <v>79.219999999999345</v>
      </c>
      <c r="X1296" s="5">
        <f t="shared" si="97"/>
        <v>8031.15</v>
      </c>
      <c r="Y1296" s="5">
        <f t="shared" si="98"/>
        <v>58.396471464742582</v>
      </c>
      <c r="Z1296" s="10">
        <f t="shared" si="99"/>
        <v>0.27355986547737587</v>
      </c>
      <c r="AA1296">
        <f t="shared" si="100"/>
        <v>444.72000000000025</v>
      </c>
    </row>
    <row r="1297" spans="1:27">
      <c r="A1297" s="1">
        <f t="shared" si="83"/>
        <v>500407</v>
      </c>
      <c r="B1297" s="1">
        <v>-5</v>
      </c>
      <c r="C1297" s="1">
        <v>2</v>
      </c>
      <c r="D1297" s="2">
        <v>7</v>
      </c>
      <c r="E1297" s="5">
        <v>1400.76</v>
      </c>
      <c r="F1297" s="5">
        <v>1435.3</v>
      </c>
      <c r="G1297" s="5">
        <v>39.71</v>
      </c>
      <c r="H1297" s="5">
        <v>1523.15</v>
      </c>
      <c r="I1297" s="5">
        <v>1564.44</v>
      </c>
      <c r="J1297" s="5">
        <v>34.26</v>
      </c>
      <c r="K1297" s="6">
        <f t="shared" si="84"/>
        <v>1461.9549999999999</v>
      </c>
      <c r="L1297" s="6">
        <f t="shared" si="85"/>
        <v>-122.3900000000001</v>
      </c>
      <c r="M1297" s="6">
        <f t="shared" si="86"/>
        <v>1499.87</v>
      </c>
      <c r="N1297" s="5">
        <f t="shared" si="87"/>
        <v>26.223232542918883</v>
      </c>
      <c r="O1297" s="6">
        <f t="shared" si="88"/>
        <v>-129.1400000000001</v>
      </c>
      <c r="P1297" s="6">
        <f t="shared" si="89"/>
        <v>52.446465085837765</v>
      </c>
      <c r="Q1297" s="6">
        <f t="shared" si="90"/>
        <v>0.14656142441752565</v>
      </c>
      <c r="R1297" s="5">
        <f t="shared" si="91"/>
        <v>0.1287026683104848</v>
      </c>
      <c r="S1297" s="5">
        <f t="shared" si="92"/>
        <v>6.75</v>
      </c>
      <c r="T1297" s="5">
        <f t="shared" si="93"/>
        <v>129.1400000000001</v>
      </c>
      <c r="U1297" s="5">
        <f t="shared" si="94"/>
        <v>2.4623203830542253</v>
      </c>
      <c r="V1297" s="5">
        <f t="shared" si="95"/>
        <v>1.445855309330971</v>
      </c>
      <c r="W1297" s="5">
        <f t="shared" si="96"/>
        <v>37.914999999999964</v>
      </c>
      <c r="X1297" s="5">
        <f t="shared" si="97"/>
        <v>1499.87</v>
      </c>
      <c r="Y1297" s="5">
        <f t="shared" si="98"/>
        <v>57.196228479658323</v>
      </c>
      <c r="Z1297" s="10">
        <f t="shared" si="99"/>
        <v>0.27365123789232165</v>
      </c>
      <c r="AA1297">
        <f t="shared" si="100"/>
        <v>122.3900000000001</v>
      </c>
    </row>
    <row r="1298" spans="1:27">
      <c r="A1298" s="1">
        <f t="shared" si="83"/>
        <v>500603</v>
      </c>
      <c r="B1298" s="1">
        <v>-5</v>
      </c>
      <c r="C1298" s="1">
        <v>3</v>
      </c>
      <c r="D1298" s="2">
        <v>3</v>
      </c>
      <c r="E1298" s="5">
        <v>6072.79</v>
      </c>
      <c r="F1298" s="5">
        <v>6190.25</v>
      </c>
      <c r="G1298" s="5">
        <v>170.98</v>
      </c>
      <c r="H1298" s="5">
        <v>5751.79</v>
      </c>
      <c r="I1298" s="5">
        <v>5866.85</v>
      </c>
      <c r="J1298" s="5">
        <v>138.27000000000001</v>
      </c>
      <c r="K1298" s="6">
        <f t="shared" si="84"/>
        <v>5912.29</v>
      </c>
      <c r="L1298" s="6">
        <f t="shared" si="85"/>
        <v>321</v>
      </c>
      <c r="M1298" s="6">
        <f t="shared" si="86"/>
        <v>6028.55</v>
      </c>
      <c r="N1298" s="5">
        <f t="shared" si="87"/>
        <v>109.94629745925963</v>
      </c>
      <c r="O1298" s="6">
        <f t="shared" si="88"/>
        <v>323.39999999999964</v>
      </c>
      <c r="P1298" s="6">
        <f t="shared" si="89"/>
        <v>219.89259491851925</v>
      </c>
      <c r="Q1298" s="6">
        <f t="shared" si="90"/>
        <v>0.20920354705013239</v>
      </c>
      <c r="R1298" s="5">
        <f t="shared" si="91"/>
        <v>1.0914419382285025E-2</v>
      </c>
      <c r="S1298" s="5">
        <f t="shared" si="92"/>
        <v>2.3999999999996362</v>
      </c>
      <c r="T1298" s="5">
        <f t="shared" si="93"/>
        <v>323.39999999999964</v>
      </c>
      <c r="U1298" s="5">
        <f t="shared" si="94"/>
        <v>1.4707180117631284</v>
      </c>
      <c r="V1298" s="5">
        <f t="shared" si="95"/>
        <v>1.0574253311538764</v>
      </c>
      <c r="W1298" s="5">
        <f t="shared" si="96"/>
        <v>116.26000000000022</v>
      </c>
      <c r="X1298" s="5">
        <f t="shared" si="97"/>
        <v>6028.55</v>
      </c>
      <c r="Y1298" s="5">
        <f t="shared" si="98"/>
        <v>54.831769139236968</v>
      </c>
      <c r="Z1298" s="10">
        <f t="shared" si="99"/>
        <v>0.27370604669973952</v>
      </c>
      <c r="AA1298">
        <f t="shared" si="100"/>
        <v>321</v>
      </c>
    </row>
    <row r="1299" spans="1:27">
      <c r="A1299" s="1">
        <f t="shared" si="83"/>
        <v>301004</v>
      </c>
      <c r="B1299" s="1">
        <v>-3</v>
      </c>
      <c r="C1299" s="1">
        <v>5</v>
      </c>
      <c r="D1299" s="2">
        <v>4</v>
      </c>
      <c r="E1299" s="5">
        <v>7990.16</v>
      </c>
      <c r="F1299" s="5">
        <v>8740.39</v>
      </c>
      <c r="G1299" s="5">
        <v>196.88</v>
      </c>
      <c r="H1299" s="5">
        <v>7879.3</v>
      </c>
      <c r="I1299" s="5">
        <v>8357.0400000000009</v>
      </c>
      <c r="J1299" s="5">
        <v>241.13</v>
      </c>
      <c r="K1299" s="6">
        <f t="shared" si="84"/>
        <v>7934.73</v>
      </c>
      <c r="L1299" s="6">
        <f t="shared" si="85"/>
        <v>110.85999999999967</v>
      </c>
      <c r="M1299" s="6">
        <f t="shared" si="86"/>
        <v>8548.7150000000001</v>
      </c>
      <c r="N1299" s="5">
        <f t="shared" si="87"/>
        <v>155.64817000209158</v>
      </c>
      <c r="O1299" s="6">
        <f t="shared" si="88"/>
        <v>383.34999999999854</v>
      </c>
      <c r="P1299" s="6">
        <f t="shared" si="89"/>
        <v>311.29634000418315</v>
      </c>
      <c r="Q1299" s="6">
        <f t="shared" si="90"/>
        <v>-0.20000887711004428</v>
      </c>
      <c r="R1299" s="5">
        <f t="shared" si="91"/>
        <v>0.87533955585965839</v>
      </c>
      <c r="S1299" s="5">
        <f t="shared" si="92"/>
        <v>272.48999999999887</v>
      </c>
      <c r="T1299" s="5">
        <f t="shared" si="93"/>
        <v>383.34999999999854</v>
      </c>
      <c r="U1299" s="5">
        <f t="shared" si="94"/>
        <v>1.2314632417292384</v>
      </c>
      <c r="V1299" s="5">
        <f t="shared" si="95"/>
        <v>3.9446978399537236</v>
      </c>
      <c r="W1299" s="5">
        <f t="shared" si="96"/>
        <v>613.98500000000058</v>
      </c>
      <c r="X1299" s="5">
        <f t="shared" si="97"/>
        <v>8548.7150000000001</v>
      </c>
      <c r="Y1299" s="5">
        <f t="shared" si="98"/>
        <v>54.923324828586956</v>
      </c>
      <c r="Z1299" s="10">
        <f t="shared" si="99"/>
        <v>0.27373527357649763</v>
      </c>
      <c r="AA1299">
        <f t="shared" si="100"/>
        <v>110.85999999999967</v>
      </c>
    </row>
    <row r="1300" spans="1:27">
      <c r="A1300" s="1">
        <f t="shared" si="83"/>
        <v>100416</v>
      </c>
      <c r="B1300" s="1">
        <v>-1</v>
      </c>
      <c r="C1300" s="1">
        <v>2</v>
      </c>
      <c r="D1300" s="2">
        <v>16</v>
      </c>
      <c r="E1300" s="5">
        <v>1848.84</v>
      </c>
      <c r="F1300" s="5">
        <v>1838.07</v>
      </c>
      <c r="G1300" s="5">
        <v>49</v>
      </c>
      <c r="H1300" s="5">
        <v>1642.58</v>
      </c>
      <c r="I1300" s="5">
        <v>1584.79</v>
      </c>
      <c r="J1300" s="5">
        <v>39.33</v>
      </c>
      <c r="K1300" s="6">
        <f t="shared" si="84"/>
        <v>1745.71</v>
      </c>
      <c r="L1300" s="6">
        <f t="shared" si="85"/>
        <v>206.26</v>
      </c>
      <c r="M1300" s="6">
        <f t="shared" si="86"/>
        <v>1711.4299999999998</v>
      </c>
      <c r="N1300" s="5">
        <f t="shared" si="87"/>
        <v>31.415954943308662</v>
      </c>
      <c r="O1300" s="6">
        <f t="shared" si="88"/>
        <v>253.27999999999997</v>
      </c>
      <c r="P1300" s="6">
        <f t="shared" si="89"/>
        <v>62.831909886617325</v>
      </c>
      <c r="Q1300" s="6">
        <f t="shared" si="90"/>
        <v>0.21635860987486122</v>
      </c>
      <c r="R1300" s="5">
        <f t="shared" si="91"/>
        <v>0.74834586573684359</v>
      </c>
      <c r="S1300" s="5">
        <f t="shared" si="92"/>
        <v>47.019999999999982</v>
      </c>
      <c r="T1300" s="5">
        <f t="shared" si="93"/>
        <v>253.27999999999997</v>
      </c>
      <c r="U1300" s="5">
        <f t="shared" si="94"/>
        <v>4.0310727535905526</v>
      </c>
      <c r="V1300" s="5">
        <f t="shared" si="95"/>
        <v>1.0911653031671271</v>
      </c>
      <c r="W1300" s="5">
        <f t="shared" si="96"/>
        <v>34.2800000000002</v>
      </c>
      <c r="X1300" s="5">
        <f t="shared" si="97"/>
        <v>1711.4299999999998</v>
      </c>
      <c r="Y1300" s="5">
        <f t="shared" si="98"/>
        <v>54.476459591578333</v>
      </c>
      <c r="Z1300" s="10">
        <f t="shared" si="99"/>
        <v>0.27553039759707093</v>
      </c>
      <c r="AA1300">
        <f t="shared" si="100"/>
        <v>206.26</v>
      </c>
    </row>
    <row r="1301" spans="1:27">
      <c r="A1301" s="1">
        <f t="shared" si="83"/>
        <v>200216</v>
      </c>
      <c r="B1301" s="1">
        <v>-2</v>
      </c>
      <c r="C1301" s="1">
        <v>1</v>
      </c>
      <c r="D1301" s="2">
        <v>16</v>
      </c>
      <c r="E1301" s="5">
        <v>801.86</v>
      </c>
      <c r="F1301" s="5">
        <v>767.86</v>
      </c>
      <c r="G1301" s="5">
        <v>39.03</v>
      </c>
      <c r="H1301" s="5">
        <v>805.17</v>
      </c>
      <c r="I1301" s="5">
        <v>738.05</v>
      </c>
      <c r="J1301" s="5">
        <v>23.77</v>
      </c>
      <c r="K1301" s="6">
        <f t="shared" si="84"/>
        <v>803.51499999999999</v>
      </c>
      <c r="L1301" s="6">
        <f t="shared" si="85"/>
        <v>-3.3099999999999454</v>
      </c>
      <c r="M1301" s="6">
        <f t="shared" si="86"/>
        <v>752.95499999999993</v>
      </c>
      <c r="N1301" s="5">
        <f t="shared" si="87"/>
        <v>22.849254911265707</v>
      </c>
      <c r="O1301" s="6">
        <f t="shared" si="88"/>
        <v>29.810000000000059</v>
      </c>
      <c r="P1301" s="6">
        <f t="shared" si="89"/>
        <v>45.698509822531413</v>
      </c>
      <c r="Q1301" s="6">
        <f t="shared" si="90"/>
        <v>0.45889159202813251</v>
      </c>
      <c r="R1301" s="5">
        <f t="shared" si="91"/>
        <v>0.72475010954668728</v>
      </c>
      <c r="S1301" s="5">
        <f t="shared" si="92"/>
        <v>33.120000000000005</v>
      </c>
      <c r="T1301" s="5">
        <f t="shared" si="93"/>
        <v>29.810000000000059</v>
      </c>
      <c r="U1301" s="5">
        <f t="shared" si="94"/>
        <v>0.65231886369525316</v>
      </c>
      <c r="V1301" s="5">
        <f t="shared" si="95"/>
        <v>2.21276361948554</v>
      </c>
      <c r="W1301" s="5">
        <f t="shared" si="96"/>
        <v>50.560000000000059</v>
      </c>
      <c r="X1301" s="5">
        <f t="shared" si="97"/>
        <v>752.95499999999993</v>
      </c>
      <c r="Y1301" s="5">
        <f t="shared" si="98"/>
        <v>32.953153305176677</v>
      </c>
      <c r="Z1301" s="10">
        <f t="shared" si="99"/>
        <v>0.27613402542968152</v>
      </c>
      <c r="AA1301">
        <f t="shared" si="100"/>
        <v>3.3099999999999454</v>
      </c>
    </row>
    <row r="1302" spans="1:27">
      <c r="A1302" s="1">
        <f t="shared" si="83"/>
        <v>101201</v>
      </c>
      <c r="B1302" s="1">
        <v>-1</v>
      </c>
      <c r="C1302" s="1">
        <v>6</v>
      </c>
      <c r="D1302" s="2">
        <v>1</v>
      </c>
      <c r="E1302" s="5">
        <v>1466.86</v>
      </c>
      <c r="F1302" s="5">
        <v>1229.69</v>
      </c>
      <c r="G1302" s="5">
        <v>43.87</v>
      </c>
      <c r="H1302" s="5">
        <v>1330.76</v>
      </c>
      <c r="I1302" s="5">
        <v>1113.2</v>
      </c>
      <c r="J1302" s="5">
        <v>42.59</v>
      </c>
      <c r="K1302" s="6">
        <f t="shared" si="84"/>
        <v>1398.81</v>
      </c>
      <c r="L1302" s="6">
        <f t="shared" si="85"/>
        <v>136.09999999999991</v>
      </c>
      <c r="M1302" s="6">
        <f t="shared" si="86"/>
        <v>1171.4450000000002</v>
      </c>
      <c r="N1302" s="5">
        <f t="shared" si="87"/>
        <v>30.571575850780086</v>
      </c>
      <c r="O1302" s="6">
        <f t="shared" si="88"/>
        <v>116.49000000000001</v>
      </c>
      <c r="P1302" s="6">
        <f t="shared" si="89"/>
        <v>61.143151701560171</v>
      </c>
      <c r="Q1302" s="6">
        <f t="shared" si="90"/>
        <v>2.9602579654592558E-2</v>
      </c>
      <c r="R1302" s="5">
        <f t="shared" si="91"/>
        <v>0.32072275396787436</v>
      </c>
      <c r="S1302" s="5">
        <f t="shared" si="92"/>
        <v>19.6099999999999</v>
      </c>
      <c r="T1302" s="5">
        <f t="shared" si="93"/>
        <v>116.49000000000001</v>
      </c>
      <c r="U1302" s="5">
        <f t="shared" si="94"/>
        <v>1.9052011019743944</v>
      </c>
      <c r="V1302" s="5">
        <f t="shared" si="95"/>
        <v>7.4371370684248905</v>
      </c>
      <c r="W1302" s="5">
        <f t="shared" si="96"/>
        <v>227.36499999999978</v>
      </c>
      <c r="X1302" s="5">
        <f t="shared" si="97"/>
        <v>1171.4450000000002</v>
      </c>
      <c r="Y1302" s="5">
        <f t="shared" si="98"/>
        <v>38.318109793156403</v>
      </c>
      <c r="Z1302" s="10">
        <f t="shared" si="99"/>
        <v>0.27634217919094434</v>
      </c>
      <c r="AA1302">
        <f t="shared" si="100"/>
        <v>136.09999999999991</v>
      </c>
    </row>
    <row r="1303" spans="1:27">
      <c r="A1303" s="1">
        <f t="shared" si="83"/>
        <v>500604</v>
      </c>
      <c r="B1303" s="1">
        <v>-5</v>
      </c>
      <c r="C1303" s="1">
        <v>3</v>
      </c>
      <c r="D1303" s="2">
        <v>4</v>
      </c>
      <c r="E1303" s="5">
        <v>569.65</v>
      </c>
      <c r="F1303" s="5">
        <v>563.49</v>
      </c>
      <c r="G1303" s="5">
        <v>26.78</v>
      </c>
      <c r="H1303" s="5">
        <v>683.9</v>
      </c>
      <c r="I1303" s="5">
        <v>655.81</v>
      </c>
      <c r="J1303" s="5">
        <v>21.97</v>
      </c>
      <c r="K1303" s="6">
        <f t="shared" si="84"/>
        <v>626.77499999999998</v>
      </c>
      <c r="L1303" s="6">
        <f t="shared" si="85"/>
        <v>-114.25</v>
      </c>
      <c r="M1303" s="6">
        <f t="shared" si="86"/>
        <v>609.65</v>
      </c>
      <c r="N1303" s="5">
        <f t="shared" si="87"/>
        <v>17.31942045797145</v>
      </c>
      <c r="O1303" s="6">
        <f t="shared" si="88"/>
        <v>-92.319999999999936</v>
      </c>
      <c r="P1303" s="6">
        <f t="shared" si="89"/>
        <v>34.6388409159429</v>
      </c>
      <c r="Q1303" s="6">
        <f t="shared" si="90"/>
        <v>0.19543079285040221</v>
      </c>
      <c r="R1303" s="5">
        <f t="shared" si="91"/>
        <v>0.63310432509035097</v>
      </c>
      <c r="S1303" s="5">
        <f t="shared" si="92"/>
        <v>21.930000000000064</v>
      </c>
      <c r="T1303" s="5">
        <f t="shared" si="93"/>
        <v>92.319999999999936</v>
      </c>
      <c r="U1303" s="5">
        <f t="shared" si="94"/>
        <v>2.6652162012011393</v>
      </c>
      <c r="V1303" s="5">
        <f t="shared" si="95"/>
        <v>0.98877442473070942</v>
      </c>
      <c r="W1303" s="5">
        <f t="shared" si="96"/>
        <v>17.125</v>
      </c>
      <c r="X1303" s="5">
        <f t="shared" si="97"/>
        <v>609.65</v>
      </c>
      <c r="Y1303" s="5">
        <f t="shared" si="98"/>
        <v>35.200369520413254</v>
      </c>
      <c r="Z1303" s="10">
        <f t="shared" si="99"/>
        <v>0.27696028596172412</v>
      </c>
      <c r="AA1303">
        <f t="shared" si="100"/>
        <v>114.25</v>
      </c>
    </row>
    <row r="1304" spans="1:27">
      <c r="A1304" s="1">
        <f t="shared" si="83"/>
        <v>400806</v>
      </c>
      <c r="B1304" s="1">
        <v>-4</v>
      </c>
      <c r="C1304" s="1">
        <v>4</v>
      </c>
      <c r="D1304" s="2">
        <v>6</v>
      </c>
      <c r="E1304" s="5">
        <v>6140.78</v>
      </c>
      <c r="F1304" s="5">
        <v>5965.43</v>
      </c>
      <c r="G1304" s="5">
        <v>176.81</v>
      </c>
      <c r="H1304" s="5">
        <v>6716.16</v>
      </c>
      <c r="I1304" s="5">
        <v>6577.73</v>
      </c>
      <c r="J1304" s="5">
        <v>253.93</v>
      </c>
      <c r="K1304" s="6">
        <f t="shared" si="84"/>
        <v>6428.4699999999993</v>
      </c>
      <c r="L1304" s="6">
        <f t="shared" si="85"/>
        <v>-575.38000000000011</v>
      </c>
      <c r="M1304" s="6">
        <f t="shared" si="86"/>
        <v>6271.58</v>
      </c>
      <c r="N1304" s="5">
        <f t="shared" si="87"/>
        <v>154.71119949764466</v>
      </c>
      <c r="O1304" s="6">
        <f t="shared" si="88"/>
        <v>-612.29999999999927</v>
      </c>
      <c r="P1304" s="6">
        <f t="shared" si="89"/>
        <v>309.42239899528931</v>
      </c>
      <c r="Q1304" s="6">
        <f t="shared" si="90"/>
        <v>-0.34695945480521073</v>
      </c>
      <c r="R1304" s="5">
        <f t="shared" si="91"/>
        <v>0.11931909299352707</v>
      </c>
      <c r="S1304" s="5">
        <f t="shared" si="92"/>
        <v>36.919999999999163</v>
      </c>
      <c r="T1304" s="5">
        <f t="shared" si="93"/>
        <v>612.29999999999927</v>
      </c>
      <c r="U1304" s="5">
        <f t="shared" si="94"/>
        <v>1.978848338026495</v>
      </c>
      <c r="V1304" s="5">
        <f t="shared" si="95"/>
        <v>1.0140830173214961</v>
      </c>
      <c r="W1304" s="5">
        <f t="shared" si="96"/>
        <v>156.88999999999942</v>
      </c>
      <c r="X1304" s="5">
        <f t="shared" si="97"/>
        <v>6271.58</v>
      </c>
      <c r="Y1304" s="5">
        <f t="shared" si="98"/>
        <v>40.537336795035834</v>
      </c>
      <c r="Z1304" s="10">
        <f t="shared" si="99"/>
        <v>0.27698375403622499</v>
      </c>
      <c r="AA1304">
        <f t="shared" si="100"/>
        <v>575.38000000000011</v>
      </c>
    </row>
    <row r="1305" spans="1:27">
      <c r="A1305" s="1">
        <f t="shared" si="83"/>
        <v>500209</v>
      </c>
      <c r="B1305" s="1">
        <v>-5</v>
      </c>
      <c r="C1305" s="1">
        <v>1</v>
      </c>
      <c r="D1305" s="2">
        <v>9</v>
      </c>
      <c r="E1305" s="5">
        <v>4670.45</v>
      </c>
      <c r="F1305" s="5">
        <v>4730.3500000000004</v>
      </c>
      <c r="G1305" s="5">
        <v>141.84</v>
      </c>
      <c r="H1305" s="5">
        <v>5017.03</v>
      </c>
      <c r="I1305" s="5">
        <v>5047.45</v>
      </c>
      <c r="J1305" s="5">
        <v>98.81</v>
      </c>
      <c r="K1305" s="6">
        <f t="shared" si="84"/>
        <v>4843.74</v>
      </c>
      <c r="L1305" s="6">
        <f t="shared" si="85"/>
        <v>-346.57999999999993</v>
      </c>
      <c r="M1305" s="6">
        <f t="shared" si="86"/>
        <v>4888.8999999999996</v>
      </c>
      <c r="N1305" s="5">
        <f t="shared" si="87"/>
        <v>86.432056697732236</v>
      </c>
      <c r="O1305" s="6">
        <f t="shared" si="88"/>
        <v>-317.09999999999945</v>
      </c>
      <c r="P1305" s="6">
        <f t="shared" si="89"/>
        <v>172.86411339546447</v>
      </c>
      <c r="Q1305" s="6">
        <f t="shared" si="90"/>
        <v>0.34653533601800179</v>
      </c>
      <c r="R1305" s="5">
        <f t="shared" si="91"/>
        <v>0.17053857750427659</v>
      </c>
      <c r="S1305" s="5">
        <f t="shared" si="92"/>
        <v>29.480000000000473</v>
      </c>
      <c r="T1305" s="5">
        <f t="shared" si="93"/>
        <v>317.09999999999945</v>
      </c>
      <c r="U1305" s="5">
        <f t="shared" si="94"/>
        <v>1.8343888374018027</v>
      </c>
      <c r="V1305" s="5">
        <f t="shared" si="95"/>
        <v>0.52249132700766499</v>
      </c>
      <c r="W1305" s="5">
        <f t="shared" si="96"/>
        <v>45.159999999999854</v>
      </c>
      <c r="X1305" s="5">
        <f t="shared" si="97"/>
        <v>4888.8999999999996</v>
      </c>
      <c r="Y1305" s="5">
        <f t="shared" si="98"/>
        <v>56.563504176434485</v>
      </c>
      <c r="Z1305" s="10">
        <f t="shared" si="99"/>
        <v>0.2773355368502205</v>
      </c>
      <c r="AA1305">
        <f t="shared" si="100"/>
        <v>346.57999999999993</v>
      </c>
    </row>
    <row r="1306" spans="1:27">
      <c r="A1306" s="1">
        <f t="shared" si="83"/>
        <v>101202</v>
      </c>
      <c r="B1306" s="1">
        <v>-1</v>
      </c>
      <c r="C1306" s="1">
        <v>6</v>
      </c>
      <c r="D1306" s="2">
        <v>2</v>
      </c>
      <c r="E1306" s="5">
        <v>7005.73</v>
      </c>
      <c r="F1306" s="5">
        <v>6586.52</v>
      </c>
      <c r="G1306" s="5">
        <v>187.03</v>
      </c>
      <c r="H1306" s="5">
        <v>6681.42</v>
      </c>
      <c r="I1306" s="5">
        <v>6452.8</v>
      </c>
      <c r="J1306" s="5">
        <v>186.7</v>
      </c>
      <c r="K1306" s="6">
        <f t="shared" si="84"/>
        <v>6843.5749999999998</v>
      </c>
      <c r="L1306" s="6">
        <f t="shared" si="85"/>
        <v>324.30999999999949</v>
      </c>
      <c r="M1306" s="6">
        <f t="shared" si="86"/>
        <v>6519.66</v>
      </c>
      <c r="N1306" s="5">
        <f t="shared" si="87"/>
        <v>132.13356017681502</v>
      </c>
      <c r="O1306" s="6">
        <f t="shared" si="88"/>
        <v>133.72000000000025</v>
      </c>
      <c r="P1306" s="6">
        <f t="shared" si="89"/>
        <v>264.26712035363005</v>
      </c>
      <c r="Q1306" s="6">
        <f t="shared" si="90"/>
        <v>1.7659794113849591E-3</v>
      </c>
      <c r="R1306" s="5">
        <f t="shared" si="91"/>
        <v>0.72120209182648409</v>
      </c>
      <c r="S1306" s="5">
        <f t="shared" si="92"/>
        <v>190.58999999999924</v>
      </c>
      <c r="T1306" s="5">
        <f t="shared" si="93"/>
        <v>133.72000000000025</v>
      </c>
      <c r="U1306" s="5">
        <f t="shared" si="94"/>
        <v>0.50600316763228936</v>
      </c>
      <c r="V1306" s="5">
        <f t="shared" si="95"/>
        <v>2.4514211194079074</v>
      </c>
      <c r="W1306" s="5">
        <f t="shared" si="96"/>
        <v>323.91499999999996</v>
      </c>
      <c r="X1306" s="5">
        <f t="shared" si="97"/>
        <v>6519.66</v>
      </c>
      <c r="Y1306" s="5">
        <f t="shared" si="98"/>
        <v>49.341439005167892</v>
      </c>
      <c r="Z1306" s="10">
        <f t="shared" si="99"/>
        <v>0.27772828447963305</v>
      </c>
      <c r="AA1306">
        <f t="shared" si="100"/>
        <v>324.30999999999949</v>
      </c>
    </row>
    <row r="1307" spans="1:27">
      <c r="A1307" s="1">
        <f t="shared" si="83"/>
        <v>301005</v>
      </c>
      <c r="B1307" s="1">
        <v>-3</v>
      </c>
      <c r="C1307" s="1">
        <v>5</v>
      </c>
      <c r="D1307" s="2">
        <v>5</v>
      </c>
      <c r="E1307" s="5">
        <v>1593.76</v>
      </c>
      <c r="F1307" s="5">
        <v>1396.11</v>
      </c>
      <c r="G1307" s="5">
        <v>40.04</v>
      </c>
      <c r="H1307" s="5">
        <v>1725.23</v>
      </c>
      <c r="I1307" s="5">
        <v>1469.63</v>
      </c>
      <c r="J1307" s="5">
        <v>78.91</v>
      </c>
      <c r="K1307" s="6">
        <f t="shared" si="84"/>
        <v>1659.4949999999999</v>
      </c>
      <c r="L1307" s="6">
        <f t="shared" si="85"/>
        <v>-131.47000000000003</v>
      </c>
      <c r="M1307" s="6">
        <f t="shared" si="86"/>
        <v>1432.87</v>
      </c>
      <c r="N1307" s="5">
        <f t="shared" si="87"/>
        <v>44.243614511022948</v>
      </c>
      <c r="O1307" s="6">
        <f t="shared" si="88"/>
        <v>-73.520000000000209</v>
      </c>
      <c r="P1307" s="6">
        <f t="shared" si="89"/>
        <v>88.487229022045895</v>
      </c>
      <c r="Q1307" s="6">
        <f t="shared" si="90"/>
        <v>-0.59049713692471384</v>
      </c>
      <c r="R1307" s="5">
        <f t="shared" si="91"/>
        <v>0.65489676465698832</v>
      </c>
      <c r="S1307" s="5">
        <f t="shared" si="92"/>
        <v>57.949999999999818</v>
      </c>
      <c r="T1307" s="5">
        <f t="shared" si="93"/>
        <v>73.520000000000209</v>
      </c>
      <c r="U1307" s="5">
        <f t="shared" si="94"/>
        <v>0.83085435957863796</v>
      </c>
      <c r="V1307" s="5">
        <f t="shared" si="95"/>
        <v>5.1222080859496275</v>
      </c>
      <c r="W1307" s="5">
        <f t="shared" si="96"/>
        <v>226.625</v>
      </c>
      <c r="X1307" s="5">
        <f t="shared" si="97"/>
        <v>1432.87</v>
      </c>
      <c r="Y1307" s="5">
        <f t="shared" si="98"/>
        <v>32.385916382193678</v>
      </c>
      <c r="Z1307" s="10">
        <f t="shared" si="99"/>
        <v>0.2779118565300876</v>
      </c>
      <c r="AA1307">
        <f t="shared" si="100"/>
        <v>131.47000000000003</v>
      </c>
    </row>
    <row r="1308" spans="1:27">
      <c r="A1308" s="1">
        <f t="shared" si="83"/>
        <v>200614</v>
      </c>
      <c r="B1308" s="1">
        <v>-2</v>
      </c>
      <c r="C1308" s="1">
        <v>3</v>
      </c>
      <c r="D1308" s="2">
        <v>14</v>
      </c>
      <c r="E1308" s="5">
        <v>1939.33</v>
      </c>
      <c r="F1308" s="5">
        <v>1806.58</v>
      </c>
      <c r="G1308" s="5">
        <v>63.67</v>
      </c>
      <c r="H1308" s="5">
        <v>1972.23</v>
      </c>
      <c r="I1308" s="5">
        <v>1884.24</v>
      </c>
      <c r="J1308" s="5">
        <v>49.7</v>
      </c>
      <c r="K1308" s="6">
        <f t="shared" si="84"/>
        <v>1955.78</v>
      </c>
      <c r="L1308" s="6">
        <f t="shared" si="85"/>
        <v>-32.900000000000091</v>
      </c>
      <c r="M1308" s="6">
        <f t="shared" si="86"/>
        <v>1845.4099999999999</v>
      </c>
      <c r="N1308" s="5">
        <f t="shared" si="87"/>
        <v>40.385513801361995</v>
      </c>
      <c r="O1308" s="6">
        <f t="shared" si="88"/>
        <v>-77.660000000000082</v>
      </c>
      <c r="P1308" s="6">
        <f t="shared" si="89"/>
        <v>80.77102760272399</v>
      </c>
      <c r="Q1308" s="6">
        <f t="shared" si="90"/>
        <v>0.24276346989249123</v>
      </c>
      <c r="R1308" s="5">
        <f t="shared" si="91"/>
        <v>0.55415910046550487</v>
      </c>
      <c r="S1308" s="5">
        <f t="shared" si="92"/>
        <v>44.759999999999991</v>
      </c>
      <c r="T1308" s="5">
        <f t="shared" si="93"/>
        <v>77.660000000000082</v>
      </c>
      <c r="U1308" s="5">
        <f t="shared" si="94"/>
        <v>0.96148337225538794</v>
      </c>
      <c r="V1308" s="5">
        <f t="shared" si="95"/>
        <v>2.7329106308479827</v>
      </c>
      <c r="W1308" s="5">
        <f t="shared" si="96"/>
        <v>110.37000000000012</v>
      </c>
      <c r="X1308" s="5">
        <f t="shared" si="97"/>
        <v>1845.4099999999999</v>
      </c>
      <c r="Y1308" s="5">
        <f t="shared" si="98"/>
        <v>45.694850115730453</v>
      </c>
      <c r="Z1308" s="10">
        <f t="shared" si="99"/>
        <v>0.27806833692457689</v>
      </c>
      <c r="AA1308">
        <f t="shared" si="100"/>
        <v>32.900000000000091</v>
      </c>
    </row>
    <row r="1309" spans="1:27">
      <c r="A1309" s="1">
        <f t="shared" si="83"/>
        <v>300414</v>
      </c>
      <c r="B1309" s="1">
        <v>-3</v>
      </c>
      <c r="C1309" s="1">
        <v>2</v>
      </c>
      <c r="D1309" s="2">
        <v>14</v>
      </c>
      <c r="E1309" s="5">
        <v>6539.98</v>
      </c>
      <c r="F1309" s="5">
        <v>6521.92</v>
      </c>
      <c r="G1309" s="5">
        <v>156.88</v>
      </c>
      <c r="H1309" s="5">
        <v>6720.41</v>
      </c>
      <c r="I1309" s="5">
        <v>6796.72</v>
      </c>
      <c r="J1309" s="5">
        <v>129.5</v>
      </c>
      <c r="K1309" s="6">
        <f t="shared" si="84"/>
        <v>6630.1949999999997</v>
      </c>
      <c r="L1309" s="6">
        <f t="shared" si="85"/>
        <v>-180.43000000000029</v>
      </c>
      <c r="M1309" s="6">
        <f t="shared" si="86"/>
        <v>6659.32</v>
      </c>
      <c r="N1309" s="5">
        <f t="shared" si="87"/>
        <v>101.7123202960192</v>
      </c>
      <c r="O1309" s="6">
        <f t="shared" si="88"/>
        <v>-274.80000000000018</v>
      </c>
      <c r="P1309" s="6">
        <f t="shared" si="89"/>
        <v>203.4246405920384</v>
      </c>
      <c r="Q1309" s="6">
        <f t="shared" si="90"/>
        <v>0.18948245973878178</v>
      </c>
      <c r="R1309" s="5">
        <f t="shared" si="91"/>
        <v>0.46390643594281139</v>
      </c>
      <c r="S1309" s="5">
        <f t="shared" si="92"/>
        <v>94.369999999999891</v>
      </c>
      <c r="T1309" s="5">
        <f t="shared" si="93"/>
        <v>274.80000000000018</v>
      </c>
      <c r="U1309" s="5">
        <f t="shared" si="94"/>
        <v>1.3508687993756998</v>
      </c>
      <c r="V1309" s="5">
        <f t="shared" si="95"/>
        <v>0.28634682519517635</v>
      </c>
      <c r="W1309" s="5">
        <f t="shared" si="96"/>
        <v>29.125</v>
      </c>
      <c r="X1309" s="5">
        <f t="shared" si="97"/>
        <v>6659.32</v>
      </c>
      <c r="Y1309" s="5">
        <f t="shared" si="98"/>
        <v>65.472107809742212</v>
      </c>
      <c r="Z1309" s="10">
        <f t="shared" si="99"/>
        <v>0.27906450867138227</v>
      </c>
      <c r="AA1309">
        <f t="shared" si="100"/>
        <v>180.43000000000029</v>
      </c>
    </row>
    <row r="1310" spans="1:27">
      <c r="A1310" s="1">
        <f t="shared" si="83"/>
        <v>300810</v>
      </c>
      <c r="B1310" s="1">
        <v>-3</v>
      </c>
      <c r="C1310" s="1">
        <v>4</v>
      </c>
      <c r="D1310" s="2">
        <v>10</v>
      </c>
      <c r="E1310" s="5">
        <v>6062.82</v>
      </c>
      <c r="F1310" s="5">
        <v>6103.16</v>
      </c>
      <c r="G1310" s="5">
        <v>175.14</v>
      </c>
      <c r="H1310" s="5">
        <v>5865.58</v>
      </c>
      <c r="I1310" s="5">
        <v>5965.12</v>
      </c>
      <c r="J1310" s="5">
        <v>119.08</v>
      </c>
      <c r="K1310" s="6">
        <f t="shared" si="84"/>
        <v>5964.2</v>
      </c>
      <c r="L1310" s="6">
        <f t="shared" si="85"/>
        <v>197.23999999999978</v>
      </c>
      <c r="M1310" s="6">
        <f t="shared" si="86"/>
        <v>6034.1399999999994</v>
      </c>
      <c r="N1310" s="5">
        <f t="shared" si="87"/>
        <v>105.89389264730993</v>
      </c>
      <c r="O1310" s="6">
        <f t="shared" si="88"/>
        <v>138.03999999999996</v>
      </c>
      <c r="P1310" s="6">
        <f t="shared" si="89"/>
        <v>211.78778529461985</v>
      </c>
      <c r="Q1310" s="6">
        <f t="shared" si="90"/>
        <v>0.36772526263282351</v>
      </c>
      <c r="R1310" s="5">
        <f t="shared" si="91"/>
        <v>0.27952509120224367</v>
      </c>
      <c r="S1310" s="5">
        <f t="shared" si="92"/>
        <v>59.199999999999818</v>
      </c>
      <c r="T1310" s="5">
        <f t="shared" si="93"/>
        <v>138.03999999999996</v>
      </c>
      <c r="U1310" s="5">
        <f t="shared" si="94"/>
        <v>0.65178452009388221</v>
      </c>
      <c r="V1310" s="5">
        <f t="shared" si="95"/>
        <v>0.66047246211773214</v>
      </c>
      <c r="W1310" s="5">
        <f t="shared" si="96"/>
        <v>69.9399999999996</v>
      </c>
      <c r="X1310" s="5">
        <f t="shared" si="97"/>
        <v>6034.1399999999994</v>
      </c>
      <c r="Y1310" s="5">
        <f t="shared" si="98"/>
        <v>56.982889656321341</v>
      </c>
      <c r="Z1310" s="10">
        <f t="shared" si="99"/>
        <v>0.27919348129925953</v>
      </c>
      <c r="AA1310">
        <f t="shared" si="100"/>
        <v>197.23999999999978</v>
      </c>
    </row>
    <row r="1311" spans="1:27">
      <c r="A1311" s="1">
        <f t="shared" si="83"/>
        <v>100217</v>
      </c>
      <c r="B1311" s="1">
        <v>-1</v>
      </c>
      <c r="C1311" s="1">
        <v>1</v>
      </c>
      <c r="D1311" s="2">
        <v>17</v>
      </c>
      <c r="E1311" s="5">
        <v>7387.37</v>
      </c>
      <c r="F1311" s="5">
        <v>7412.87</v>
      </c>
      <c r="G1311" s="5">
        <v>178.59</v>
      </c>
      <c r="H1311" s="5">
        <v>7613.43</v>
      </c>
      <c r="I1311" s="5">
        <v>7806.77</v>
      </c>
      <c r="J1311" s="5">
        <v>174.31</v>
      </c>
      <c r="K1311" s="6">
        <f t="shared" si="84"/>
        <v>7500.4</v>
      </c>
      <c r="L1311" s="6">
        <f t="shared" si="85"/>
        <v>-226.0600000000004</v>
      </c>
      <c r="M1311" s="6">
        <f t="shared" si="86"/>
        <v>7609.82</v>
      </c>
      <c r="N1311" s="5">
        <f t="shared" si="87"/>
        <v>124.77816736112131</v>
      </c>
      <c r="O1311" s="6">
        <f t="shared" si="88"/>
        <v>-393.90000000000055</v>
      </c>
      <c r="P1311" s="6">
        <f t="shared" si="89"/>
        <v>249.55633472224261</v>
      </c>
      <c r="Q1311" s="6">
        <f t="shared" si="90"/>
        <v>2.4252595895895422E-2</v>
      </c>
      <c r="R1311" s="5">
        <f t="shared" si="91"/>
        <v>0.67255355463850219</v>
      </c>
      <c r="S1311" s="5">
        <f t="shared" si="92"/>
        <v>167.84000000000015</v>
      </c>
      <c r="T1311" s="5">
        <f t="shared" si="93"/>
        <v>393.90000000000055</v>
      </c>
      <c r="U1311" s="5">
        <f t="shared" si="94"/>
        <v>1.578401127097868</v>
      </c>
      <c r="V1311" s="5">
        <f t="shared" si="95"/>
        <v>0.87691622912946732</v>
      </c>
      <c r="W1311" s="5">
        <f t="shared" si="96"/>
        <v>109.42000000000007</v>
      </c>
      <c r="X1311" s="5">
        <f t="shared" si="97"/>
        <v>7609.82</v>
      </c>
      <c r="Y1311" s="5">
        <f t="shared" si="98"/>
        <v>60.986790886072001</v>
      </c>
      <c r="Z1311" s="10">
        <f t="shared" si="99"/>
        <v>0.2796479930197962</v>
      </c>
      <c r="AA1311">
        <f t="shared" si="100"/>
        <v>226.0600000000004</v>
      </c>
    </row>
    <row r="1312" spans="1:27">
      <c r="A1312" s="1">
        <f t="shared" si="83"/>
        <v>100615</v>
      </c>
      <c r="B1312" s="1">
        <v>-1</v>
      </c>
      <c r="C1312" s="1">
        <v>3</v>
      </c>
      <c r="D1312" s="2">
        <v>15</v>
      </c>
      <c r="E1312" s="5">
        <v>1549.01</v>
      </c>
      <c r="F1312" s="5">
        <v>1575.7</v>
      </c>
      <c r="G1312" s="5">
        <v>78.55</v>
      </c>
      <c r="H1312" s="5">
        <v>1626.13</v>
      </c>
      <c r="I1312" s="5">
        <v>1598.13</v>
      </c>
      <c r="J1312" s="5">
        <v>44.59</v>
      </c>
      <c r="K1312" s="6">
        <f t="shared" si="84"/>
        <v>1587.5700000000002</v>
      </c>
      <c r="L1312" s="6">
        <f t="shared" si="85"/>
        <v>-77.120000000000118</v>
      </c>
      <c r="M1312" s="6">
        <f t="shared" si="86"/>
        <v>1586.915</v>
      </c>
      <c r="N1312" s="5">
        <f t="shared" si="87"/>
        <v>45.161849497114268</v>
      </c>
      <c r="O1312" s="6">
        <f t="shared" si="88"/>
        <v>-22.430000000000064</v>
      </c>
      <c r="P1312" s="6">
        <f t="shared" si="89"/>
        <v>90.323698994228536</v>
      </c>
      <c r="Q1312" s="6">
        <f t="shared" si="90"/>
        <v>0.51258205897143228</v>
      </c>
      <c r="R1312" s="5">
        <f t="shared" si="91"/>
        <v>0.60548893157591577</v>
      </c>
      <c r="S1312" s="5">
        <f t="shared" si="92"/>
        <v>54.690000000000055</v>
      </c>
      <c r="T1312" s="5">
        <f t="shared" si="93"/>
        <v>22.430000000000064</v>
      </c>
      <c r="U1312" s="5">
        <f t="shared" si="94"/>
        <v>0.24832906811570335</v>
      </c>
      <c r="V1312" s="5">
        <f t="shared" si="95"/>
        <v>1.4503391851612564E-2</v>
      </c>
      <c r="W1312" s="5">
        <f t="shared" si="96"/>
        <v>0.65500000000020009</v>
      </c>
      <c r="X1312" s="5">
        <f t="shared" si="97"/>
        <v>1586.915</v>
      </c>
      <c r="Y1312" s="5">
        <f t="shared" si="98"/>
        <v>35.138397068999573</v>
      </c>
      <c r="Z1312" s="10">
        <f t="shared" si="99"/>
        <v>0.27973380203329018</v>
      </c>
      <c r="AA1312">
        <f t="shared" si="100"/>
        <v>77.120000000000118</v>
      </c>
    </row>
    <row r="1313" spans="1:27">
      <c r="A1313" s="1">
        <f t="shared" si="83"/>
        <v>100813</v>
      </c>
      <c r="B1313" s="1">
        <v>-1</v>
      </c>
      <c r="C1313" s="1">
        <v>4</v>
      </c>
      <c r="D1313" s="2">
        <v>13</v>
      </c>
      <c r="E1313" s="5">
        <v>3619.95</v>
      </c>
      <c r="F1313" s="5">
        <v>3577.21</v>
      </c>
      <c r="G1313" s="5">
        <v>145.55000000000001</v>
      </c>
      <c r="H1313" s="5">
        <v>3233.92</v>
      </c>
      <c r="I1313" s="5">
        <v>3260.44</v>
      </c>
      <c r="J1313" s="5">
        <v>81.739999999999995</v>
      </c>
      <c r="K1313" s="6">
        <f t="shared" si="84"/>
        <v>3426.9349999999999</v>
      </c>
      <c r="L1313" s="6">
        <f t="shared" si="85"/>
        <v>386.02999999999975</v>
      </c>
      <c r="M1313" s="6">
        <f t="shared" si="86"/>
        <v>3418.8249999999998</v>
      </c>
      <c r="N1313" s="5">
        <f t="shared" si="87"/>
        <v>83.465906363017467</v>
      </c>
      <c r="O1313" s="6">
        <f t="shared" si="88"/>
        <v>316.77</v>
      </c>
      <c r="P1313" s="6">
        <f t="shared" si="89"/>
        <v>166.93181272603493</v>
      </c>
      <c r="Q1313" s="6">
        <f t="shared" si="90"/>
        <v>0.52046419081280759</v>
      </c>
      <c r="R1313" s="5">
        <f t="shared" si="91"/>
        <v>0.41489994548653142</v>
      </c>
      <c r="S1313" s="5">
        <f t="shared" si="92"/>
        <v>69.259999999999764</v>
      </c>
      <c r="T1313" s="5">
        <f t="shared" si="93"/>
        <v>316.77</v>
      </c>
      <c r="U1313" s="5">
        <f t="shared" si="94"/>
        <v>1.8976011511950475</v>
      </c>
      <c r="V1313" s="5">
        <f t="shared" si="95"/>
        <v>9.7165421827774587E-2</v>
      </c>
      <c r="W1313" s="5">
        <f t="shared" si="96"/>
        <v>8.1100000000001273</v>
      </c>
      <c r="X1313" s="5">
        <f t="shared" si="97"/>
        <v>3418.8249999999998</v>
      </c>
      <c r="Y1313" s="5">
        <f t="shared" si="98"/>
        <v>40.960736532717164</v>
      </c>
      <c r="Z1313" s="10">
        <f t="shared" si="99"/>
        <v>0.27980886333352628</v>
      </c>
      <c r="AA1313">
        <f t="shared" si="100"/>
        <v>386.02999999999975</v>
      </c>
    </row>
    <row r="1314" spans="1:27">
      <c r="A1314" s="1">
        <f t="shared" si="83"/>
        <v>200812</v>
      </c>
      <c r="B1314" s="1">
        <v>-2</v>
      </c>
      <c r="C1314" s="1">
        <v>4</v>
      </c>
      <c r="D1314" s="2">
        <v>12</v>
      </c>
      <c r="E1314" s="5">
        <v>2961.34</v>
      </c>
      <c r="F1314" s="5">
        <v>3062.28</v>
      </c>
      <c r="G1314" s="5">
        <v>90.89</v>
      </c>
      <c r="H1314" s="5">
        <v>2627.32</v>
      </c>
      <c r="I1314" s="5">
        <v>2747.25</v>
      </c>
      <c r="J1314" s="5">
        <v>70.36</v>
      </c>
      <c r="K1314" s="6">
        <f t="shared" si="84"/>
        <v>2794.33</v>
      </c>
      <c r="L1314" s="6">
        <f t="shared" si="85"/>
        <v>334.02</v>
      </c>
      <c r="M1314" s="6">
        <f t="shared" si="86"/>
        <v>2904.7650000000003</v>
      </c>
      <c r="N1314" s="5">
        <f t="shared" si="87"/>
        <v>57.470691878556671</v>
      </c>
      <c r="O1314" s="6">
        <f t="shared" si="88"/>
        <v>315.0300000000002</v>
      </c>
      <c r="P1314" s="6">
        <f t="shared" si="89"/>
        <v>114.94138375711334</v>
      </c>
      <c r="Q1314" s="6">
        <f t="shared" si="90"/>
        <v>0.25057389869026214</v>
      </c>
      <c r="R1314" s="5">
        <f t="shared" si="91"/>
        <v>0.16521464575481548</v>
      </c>
      <c r="S1314" s="5">
        <f t="shared" si="92"/>
        <v>18.989999999999782</v>
      </c>
      <c r="T1314" s="5">
        <f t="shared" si="93"/>
        <v>315.0300000000002</v>
      </c>
      <c r="U1314" s="5">
        <f t="shared" si="94"/>
        <v>2.7407883018504555</v>
      </c>
      <c r="V1314" s="5">
        <f t="shared" si="95"/>
        <v>1.9215881415411609</v>
      </c>
      <c r="W1314" s="5">
        <f t="shared" si="96"/>
        <v>110.4350000000004</v>
      </c>
      <c r="X1314" s="5">
        <f t="shared" si="97"/>
        <v>2904.7650000000003</v>
      </c>
      <c r="Y1314" s="5">
        <f t="shared" si="98"/>
        <v>50.543414478777478</v>
      </c>
      <c r="Z1314" s="10">
        <f t="shared" si="99"/>
        <v>0.27997857060853781</v>
      </c>
      <c r="AA1314">
        <f t="shared" si="100"/>
        <v>334.02</v>
      </c>
    </row>
    <row r="1315" spans="1:27">
      <c r="A1315" s="1">
        <f t="shared" si="83"/>
        <v>500408</v>
      </c>
      <c r="B1315" s="1">
        <v>-5</v>
      </c>
      <c r="C1315" s="1">
        <v>2</v>
      </c>
      <c r="D1315" s="2">
        <v>8</v>
      </c>
      <c r="E1315" s="5">
        <v>5944.31</v>
      </c>
      <c r="F1315" s="5">
        <v>6327.32</v>
      </c>
      <c r="G1315" s="5">
        <v>145.88999999999999</v>
      </c>
      <c r="H1315" s="5">
        <v>5897.07</v>
      </c>
      <c r="I1315" s="5">
        <v>6250.37</v>
      </c>
      <c r="J1315" s="5">
        <v>123.76</v>
      </c>
      <c r="K1315" s="6">
        <f t="shared" si="84"/>
        <v>5920.6900000000005</v>
      </c>
      <c r="L1315" s="6">
        <f t="shared" si="85"/>
        <v>47.240000000000691</v>
      </c>
      <c r="M1315" s="6">
        <f t="shared" si="86"/>
        <v>6288.8449999999993</v>
      </c>
      <c r="N1315" s="5">
        <f t="shared" si="87"/>
        <v>95.656193866367062</v>
      </c>
      <c r="O1315" s="6">
        <f t="shared" si="88"/>
        <v>76.949999999999818</v>
      </c>
      <c r="P1315" s="6">
        <f t="shared" si="89"/>
        <v>191.31238773273412</v>
      </c>
      <c r="Q1315" s="6">
        <f t="shared" si="90"/>
        <v>0.16304055851016405</v>
      </c>
      <c r="R1315" s="5">
        <f t="shared" si="91"/>
        <v>0.15529574614637282</v>
      </c>
      <c r="S1315" s="5">
        <f t="shared" si="92"/>
        <v>29.709999999999127</v>
      </c>
      <c r="T1315" s="5">
        <f t="shared" si="93"/>
        <v>76.949999999999818</v>
      </c>
      <c r="U1315" s="5">
        <f t="shared" si="94"/>
        <v>0.4022217322774726</v>
      </c>
      <c r="V1315" s="5">
        <f t="shared" si="95"/>
        <v>3.8487314320107293</v>
      </c>
      <c r="W1315" s="5">
        <f t="shared" si="96"/>
        <v>368.15499999999884</v>
      </c>
      <c r="X1315" s="5">
        <f t="shared" si="97"/>
        <v>6288.8449999999993</v>
      </c>
      <c r="Y1315" s="5">
        <f t="shared" si="98"/>
        <v>65.744252889526393</v>
      </c>
      <c r="Z1315" s="10">
        <f t="shared" si="99"/>
        <v>0.28057975693196402</v>
      </c>
      <c r="AA1315">
        <f t="shared" si="100"/>
        <v>47.240000000000691</v>
      </c>
    </row>
    <row r="1316" spans="1:27">
      <c r="A1316" s="1">
        <f t="shared" si="83"/>
        <v>400610</v>
      </c>
      <c r="B1316" s="1">
        <v>-4</v>
      </c>
      <c r="C1316" s="1">
        <v>3</v>
      </c>
      <c r="D1316" s="2">
        <v>10</v>
      </c>
      <c r="E1316" s="5">
        <v>2626.83</v>
      </c>
      <c r="F1316" s="5">
        <v>2444.25</v>
      </c>
      <c r="G1316" s="5">
        <v>91.04</v>
      </c>
      <c r="H1316" s="5">
        <v>2523.39</v>
      </c>
      <c r="I1316" s="5">
        <v>2426.34</v>
      </c>
      <c r="J1316" s="5">
        <v>51.18</v>
      </c>
      <c r="K1316" s="6">
        <f t="shared" si="84"/>
        <v>2575.1099999999997</v>
      </c>
      <c r="L1316" s="6">
        <f t="shared" si="85"/>
        <v>103.44000000000005</v>
      </c>
      <c r="M1316" s="6">
        <f t="shared" si="86"/>
        <v>2435.2950000000001</v>
      </c>
      <c r="N1316" s="5">
        <f t="shared" si="87"/>
        <v>52.219905208646253</v>
      </c>
      <c r="O1316" s="6">
        <f t="shared" si="88"/>
        <v>17.909999999999854</v>
      </c>
      <c r="P1316" s="6">
        <f t="shared" si="89"/>
        <v>104.43981041729251</v>
      </c>
      <c r="Q1316" s="6">
        <f t="shared" si="90"/>
        <v>0.51971567907145</v>
      </c>
      <c r="R1316" s="5">
        <f t="shared" si="91"/>
        <v>0.81894059035785716</v>
      </c>
      <c r="S1316" s="5">
        <f t="shared" si="92"/>
        <v>85.5300000000002</v>
      </c>
      <c r="T1316" s="5">
        <f t="shared" si="93"/>
        <v>17.909999999999854</v>
      </c>
      <c r="U1316" s="5">
        <f t="shared" si="94"/>
        <v>0.17148633196900581</v>
      </c>
      <c r="V1316" s="5">
        <f t="shared" si="95"/>
        <v>2.6774273036568035</v>
      </c>
      <c r="W1316" s="5">
        <f t="shared" si="96"/>
        <v>139.8149999999996</v>
      </c>
      <c r="X1316" s="5">
        <f t="shared" si="97"/>
        <v>2435.2950000000001</v>
      </c>
      <c r="Y1316" s="5">
        <f t="shared" si="98"/>
        <v>46.635377645166209</v>
      </c>
      <c r="Z1316" s="10">
        <f t="shared" si="99"/>
        <v>0.28058153895080123</v>
      </c>
      <c r="AA1316">
        <f t="shared" si="100"/>
        <v>103.44000000000005</v>
      </c>
    </row>
    <row r="1317" spans="1:27">
      <c r="A1317" s="1">
        <f t="shared" si="83"/>
        <v>500605</v>
      </c>
      <c r="B1317" s="1">
        <v>-5</v>
      </c>
      <c r="C1317" s="1">
        <v>3</v>
      </c>
      <c r="D1317" s="2">
        <v>5</v>
      </c>
      <c r="E1317" s="5">
        <v>233.24</v>
      </c>
      <c r="F1317" s="5">
        <v>235.08</v>
      </c>
      <c r="G1317" s="5">
        <v>17.37</v>
      </c>
      <c r="H1317" s="5">
        <v>236.97</v>
      </c>
      <c r="I1317" s="5">
        <v>255.69</v>
      </c>
      <c r="J1317" s="5">
        <v>13.16</v>
      </c>
      <c r="K1317" s="6">
        <f t="shared" si="84"/>
        <v>235.10500000000002</v>
      </c>
      <c r="L1317" s="6">
        <f t="shared" si="85"/>
        <v>-3.7299999999999898</v>
      </c>
      <c r="M1317" s="6">
        <f t="shared" si="86"/>
        <v>245.38499999999999</v>
      </c>
      <c r="N1317" s="5">
        <f t="shared" si="87"/>
        <v>10.896128899751508</v>
      </c>
      <c r="O1317" s="6">
        <f t="shared" si="88"/>
        <v>-20.609999999999985</v>
      </c>
      <c r="P1317" s="6">
        <f t="shared" si="89"/>
        <v>21.792257799503016</v>
      </c>
      <c r="Q1317" s="6">
        <f t="shared" si="90"/>
        <v>0.27064776454114264</v>
      </c>
      <c r="R1317" s="5">
        <f t="shared" si="91"/>
        <v>0.77458701871565383</v>
      </c>
      <c r="S1317" s="5">
        <f t="shared" si="92"/>
        <v>16.879999999999995</v>
      </c>
      <c r="T1317" s="5">
        <f t="shared" si="93"/>
        <v>20.609999999999985</v>
      </c>
      <c r="U1317" s="5">
        <f t="shared" si="94"/>
        <v>0.94574872368066454</v>
      </c>
      <c r="V1317" s="5">
        <f t="shared" si="95"/>
        <v>0.94345433085271357</v>
      </c>
      <c r="W1317" s="5">
        <f t="shared" si="96"/>
        <v>10.279999999999973</v>
      </c>
      <c r="X1317" s="5">
        <f t="shared" si="97"/>
        <v>245.38499999999999</v>
      </c>
      <c r="Y1317" s="5">
        <f t="shared" si="98"/>
        <v>22.520383363452694</v>
      </c>
      <c r="Z1317" s="10">
        <f t="shared" si="99"/>
        <v>0.28108895389182409</v>
      </c>
      <c r="AA1317">
        <f t="shared" si="100"/>
        <v>3.7299999999999898</v>
      </c>
    </row>
    <row r="1318" spans="1:27">
      <c r="A1318" s="1">
        <f t="shared" si="83"/>
        <v>101010</v>
      </c>
      <c r="B1318" s="1">
        <v>-1</v>
      </c>
      <c r="C1318" s="1">
        <v>5</v>
      </c>
      <c r="D1318" s="2">
        <v>10</v>
      </c>
      <c r="E1318" s="5">
        <v>5823.3</v>
      </c>
      <c r="F1318" s="5">
        <v>5515.98</v>
      </c>
      <c r="G1318" s="5">
        <v>162.63999999999999</v>
      </c>
      <c r="H1318" s="5">
        <v>5754.59</v>
      </c>
      <c r="I1318" s="5">
        <v>5621.68</v>
      </c>
      <c r="J1318" s="5">
        <v>161.91999999999999</v>
      </c>
      <c r="K1318" s="6">
        <f t="shared" si="84"/>
        <v>5788.9449999999997</v>
      </c>
      <c r="L1318" s="6">
        <f t="shared" si="85"/>
        <v>68.710000000000036</v>
      </c>
      <c r="M1318" s="6">
        <f t="shared" si="86"/>
        <v>5568.83</v>
      </c>
      <c r="N1318" s="5">
        <f t="shared" si="87"/>
        <v>114.74957080529757</v>
      </c>
      <c r="O1318" s="6">
        <f t="shared" si="88"/>
        <v>-105.70000000000073</v>
      </c>
      <c r="P1318" s="6">
        <f t="shared" si="89"/>
        <v>229.49914161059513</v>
      </c>
      <c r="Q1318" s="6">
        <f t="shared" si="90"/>
        <v>4.4367541084600554E-3</v>
      </c>
      <c r="R1318" s="5">
        <f t="shared" si="91"/>
        <v>0.7599592694596331</v>
      </c>
      <c r="S1318" s="5">
        <f t="shared" si="92"/>
        <v>174.41000000000076</v>
      </c>
      <c r="T1318" s="5">
        <f t="shared" si="93"/>
        <v>105.70000000000073</v>
      </c>
      <c r="U1318" s="5">
        <f t="shared" si="94"/>
        <v>0.46056817144592294</v>
      </c>
      <c r="V1318" s="5">
        <f t="shared" si="95"/>
        <v>1.9182206822671435</v>
      </c>
      <c r="W1318" s="5">
        <f t="shared" si="96"/>
        <v>220.11499999999978</v>
      </c>
      <c r="X1318" s="5">
        <f t="shared" si="97"/>
        <v>5568.83</v>
      </c>
      <c r="Y1318" s="5">
        <f t="shared" si="98"/>
        <v>48.530290448309962</v>
      </c>
      <c r="Z1318" s="10">
        <f t="shared" si="99"/>
        <v>0.28127388787443458</v>
      </c>
      <c r="AA1318">
        <f t="shared" si="100"/>
        <v>68.710000000000036</v>
      </c>
    </row>
    <row r="1319" spans="1:27">
      <c r="A1319" s="1">
        <f t="shared" si="83"/>
        <v>300215</v>
      </c>
      <c r="B1319" s="1">
        <v>-3</v>
      </c>
      <c r="C1319" s="1">
        <v>1</v>
      </c>
      <c r="D1319" s="2">
        <v>15</v>
      </c>
      <c r="E1319" s="5">
        <v>8812.67</v>
      </c>
      <c r="F1319" s="5">
        <v>8658.7099999999991</v>
      </c>
      <c r="G1319" s="5">
        <v>197.4</v>
      </c>
      <c r="H1319" s="5">
        <v>8685.81</v>
      </c>
      <c r="I1319" s="5">
        <v>8351.17</v>
      </c>
      <c r="J1319" s="5">
        <v>163.29</v>
      </c>
      <c r="K1319" s="6">
        <f t="shared" si="84"/>
        <v>8749.24</v>
      </c>
      <c r="L1319" s="6">
        <f t="shared" si="85"/>
        <v>126.86000000000058</v>
      </c>
      <c r="M1319" s="6">
        <f t="shared" si="86"/>
        <v>8504.9399999999987</v>
      </c>
      <c r="N1319" s="5">
        <f t="shared" si="87"/>
        <v>128.09213881031107</v>
      </c>
      <c r="O1319" s="6">
        <f t="shared" si="88"/>
        <v>307.53999999999905</v>
      </c>
      <c r="P1319" s="6">
        <f t="shared" si="89"/>
        <v>256.18427762062214</v>
      </c>
      <c r="Q1319" s="6">
        <f t="shared" si="90"/>
        <v>0.18746097663018257</v>
      </c>
      <c r="R1319" s="5">
        <f t="shared" si="91"/>
        <v>0.70527356978387112</v>
      </c>
      <c r="S1319" s="5">
        <f t="shared" si="92"/>
        <v>180.67999999999847</v>
      </c>
      <c r="T1319" s="5">
        <f t="shared" si="93"/>
        <v>307.53999999999905</v>
      </c>
      <c r="U1319" s="5">
        <f t="shared" si="94"/>
        <v>1.2004639896575875</v>
      </c>
      <c r="V1319" s="5">
        <f t="shared" si="95"/>
        <v>1.9072208667057997</v>
      </c>
      <c r="W1319" s="5">
        <f t="shared" si="96"/>
        <v>244.30000000000109</v>
      </c>
      <c r="X1319" s="5">
        <f t="shared" si="97"/>
        <v>8504.9399999999987</v>
      </c>
      <c r="Y1319" s="5">
        <f t="shared" si="98"/>
        <v>66.397048866478713</v>
      </c>
      <c r="Z1319" s="10">
        <f t="shared" si="99"/>
        <v>0.28131654768249947</v>
      </c>
      <c r="AA1319">
        <f t="shared" si="100"/>
        <v>126.86000000000058</v>
      </c>
    </row>
    <row r="1320" spans="1:27">
      <c r="A1320" s="1">
        <f t="shared" si="83"/>
        <v>400412</v>
      </c>
      <c r="B1320" s="1">
        <v>-4</v>
      </c>
      <c r="C1320" s="1">
        <v>2</v>
      </c>
      <c r="D1320" s="2">
        <v>12</v>
      </c>
      <c r="E1320" s="5">
        <v>2013.91</v>
      </c>
      <c r="F1320" s="5">
        <v>2134.7800000000002</v>
      </c>
      <c r="G1320" s="5">
        <v>54.59</v>
      </c>
      <c r="H1320" s="5">
        <v>1911.49</v>
      </c>
      <c r="I1320" s="5">
        <v>2020.22</v>
      </c>
      <c r="J1320" s="5">
        <v>46.1</v>
      </c>
      <c r="K1320" s="6">
        <f t="shared" si="84"/>
        <v>1962.7</v>
      </c>
      <c r="L1320" s="6">
        <f t="shared" si="85"/>
        <v>102.42000000000007</v>
      </c>
      <c r="M1320" s="6">
        <f t="shared" si="86"/>
        <v>2077.5</v>
      </c>
      <c r="N1320" s="5">
        <f t="shared" si="87"/>
        <v>35.725614410391884</v>
      </c>
      <c r="O1320" s="6">
        <f t="shared" si="88"/>
        <v>114.56000000000017</v>
      </c>
      <c r="P1320" s="6">
        <f t="shared" si="89"/>
        <v>71.451228820783768</v>
      </c>
      <c r="Q1320" s="6">
        <f t="shared" si="90"/>
        <v>0.16744594187728976</v>
      </c>
      <c r="R1320" s="5">
        <f t="shared" si="91"/>
        <v>0.16990610519029745</v>
      </c>
      <c r="S1320" s="5">
        <f t="shared" si="92"/>
        <v>12.1400000000001</v>
      </c>
      <c r="T1320" s="5">
        <f t="shared" si="93"/>
        <v>114.56000000000017</v>
      </c>
      <c r="U1320" s="5">
        <f t="shared" si="94"/>
        <v>1.6033314176771289</v>
      </c>
      <c r="V1320" s="5">
        <f t="shared" si="95"/>
        <v>3.2133807044227312</v>
      </c>
      <c r="W1320" s="5">
        <f t="shared" si="96"/>
        <v>114.79999999999995</v>
      </c>
      <c r="X1320" s="5">
        <f t="shared" si="97"/>
        <v>2077.5</v>
      </c>
      <c r="Y1320" s="5">
        <f t="shared" si="98"/>
        <v>58.151554124026369</v>
      </c>
      <c r="Z1320" s="10">
        <f t="shared" si="99"/>
        <v>0.28234730386529283</v>
      </c>
      <c r="AA1320">
        <f t="shared" si="100"/>
        <v>102.42000000000007</v>
      </c>
    </row>
    <row r="1321" spans="1:27">
      <c r="A1321" s="1">
        <f t="shared" si="83"/>
        <v>400213</v>
      </c>
      <c r="B1321" s="1">
        <v>-4</v>
      </c>
      <c r="C1321" s="1">
        <v>1</v>
      </c>
      <c r="D1321" s="2">
        <v>13</v>
      </c>
      <c r="E1321" s="5">
        <v>826.12</v>
      </c>
      <c r="F1321" s="5">
        <v>732.25</v>
      </c>
      <c r="G1321" s="5">
        <v>26.04</v>
      </c>
      <c r="H1321" s="5">
        <v>794.7</v>
      </c>
      <c r="I1321" s="5">
        <v>695.67</v>
      </c>
      <c r="J1321" s="5">
        <v>21</v>
      </c>
      <c r="K1321" s="6">
        <f t="shared" si="84"/>
        <v>810.41000000000008</v>
      </c>
      <c r="L1321" s="6">
        <f t="shared" si="85"/>
        <v>31.419999999999959</v>
      </c>
      <c r="M1321" s="6">
        <f t="shared" si="86"/>
        <v>713.96</v>
      </c>
      <c r="N1321" s="5">
        <f t="shared" si="87"/>
        <v>16.726338511461496</v>
      </c>
      <c r="O1321" s="6">
        <f t="shared" si="88"/>
        <v>36.580000000000041</v>
      </c>
      <c r="P1321" s="6">
        <f t="shared" si="89"/>
        <v>33.452677022922991</v>
      </c>
      <c r="Q1321" s="6">
        <f t="shared" si="90"/>
        <v>0.21185372005044134</v>
      </c>
      <c r="R1321" s="5">
        <f t="shared" si="91"/>
        <v>0.15424774514949169</v>
      </c>
      <c r="S1321" s="5">
        <f t="shared" si="92"/>
        <v>5.1600000000000819</v>
      </c>
      <c r="T1321" s="5">
        <f t="shared" si="93"/>
        <v>36.580000000000041</v>
      </c>
      <c r="U1321" s="5">
        <f t="shared" si="94"/>
        <v>1.0934849840248688</v>
      </c>
      <c r="V1321" s="5">
        <f t="shared" si="95"/>
        <v>5.766354658786141</v>
      </c>
      <c r="W1321" s="5">
        <f t="shared" si="96"/>
        <v>96.450000000000045</v>
      </c>
      <c r="X1321" s="5">
        <f t="shared" si="97"/>
        <v>713.96</v>
      </c>
      <c r="Y1321" s="5">
        <f t="shared" si="98"/>
        <v>42.684775242995869</v>
      </c>
      <c r="Z1321" s="10">
        <f t="shared" si="99"/>
        <v>0.28276845651522026</v>
      </c>
      <c r="AA1321">
        <f t="shared" si="100"/>
        <v>31.419999999999959</v>
      </c>
    </row>
    <row r="1322" spans="1:27">
      <c r="A1322" s="1">
        <f t="shared" si="83"/>
        <v>400807</v>
      </c>
      <c r="B1322" s="1">
        <v>-4</v>
      </c>
      <c r="C1322" s="1">
        <v>4</v>
      </c>
      <c r="D1322" s="2">
        <v>7</v>
      </c>
      <c r="E1322" s="5">
        <v>2292.38</v>
      </c>
      <c r="F1322" s="5">
        <v>2511.94</v>
      </c>
      <c r="G1322" s="5">
        <v>79.86</v>
      </c>
      <c r="H1322" s="5">
        <v>2214.1</v>
      </c>
      <c r="I1322" s="5">
        <v>2565.66</v>
      </c>
      <c r="J1322" s="5">
        <v>115.09</v>
      </c>
      <c r="K1322" s="6">
        <f t="shared" si="84"/>
        <v>2253.2399999999998</v>
      </c>
      <c r="L1322" s="6">
        <f t="shared" si="85"/>
        <v>78.2800000000002</v>
      </c>
      <c r="M1322" s="6">
        <f t="shared" si="86"/>
        <v>2538.8000000000002</v>
      </c>
      <c r="N1322" s="5">
        <f t="shared" si="87"/>
        <v>70.041644219706896</v>
      </c>
      <c r="O1322" s="6">
        <f t="shared" si="88"/>
        <v>-53.7199999999998</v>
      </c>
      <c r="P1322" s="6">
        <f t="shared" si="89"/>
        <v>140.08328843941379</v>
      </c>
      <c r="Q1322" s="6">
        <f t="shared" si="90"/>
        <v>-0.34999611712135864</v>
      </c>
      <c r="R1322" s="5">
        <f t="shared" si="91"/>
        <v>0.94229655421810132</v>
      </c>
      <c r="S1322" s="5">
        <f t="shared" si="92"/>
        <v>132</v>
      </c>
      <c r="T1322" s="5">
        <f t="shared" si="93"/>
        <v>53.7199999999998</v>
      </c>
      <c r="U1322" s="5">
        <f t="shared" si="94"/>
        <v>0.38348614312572887</v>
      </c>
      <c r="V1322" s="5">
        <f t="shared" si="95"/>
        <v>4.0770030912503241</v>
      </c>
      <c r="W1322" s="5">
        <f t="shared" si="96"/>
        <v>285.5600000000004</v>
      </c>
      <c r="X1322" s="5">
        <f t="shared" si="97"/>
        <v>2538.8000000000002</v>
      </c>
      <c r="Y1322" s="5">
        <f t="shared" si="98"/>
        <v>36.247007452256298</v>
      </c>
      <c r="Z1322" s="10">
        <f t="shared" si="99"/>
        <v>0.28292755256425628</v>
      </c>
      <c r="AA1322">
        <f t="shared" si="100"/>
        <v>78.2800000000002</v>
      </c>
    </row>
    <row r="1323" spans="1:27">
      <c r="A1323" s="1">
        <f t="shared" si="83"/>
        <v>301006</v>
      </c>
      <c r="B1323" s="1">
        <v>-3</v>
      </c>
      <c r="C1323" s="1">
        <v>5</v>
      </c>
      <c r="D1323" s="2">
        <v>6</v>
      </c>
      <c r="E1323" s="5">
        <v>2144.5700000000002</v>
      </c>
      <c r="F1323" s="5">
        <v>2329.64</v>
      </c>
      <c r="G1323" s="5">
        <v>59.4</v>
      </c>
      <c r="H1323" s="5">
        <v>2149.64</v>
      </c>
      <c r="I1323" s="5">
        <v>2379.37</v>
      </c>
      <c r="J1323" s="5">
        <v>72.69</v>
      </c>
      <c r="K1323" s="6">
        <f t="shared" si="84"/>
        <v>2147.105</v>
      </c>
      <c r="L1323" s="6">
        <f t="shared" si="85"/>
        <v>-5.069999999999709</v>
      </c>
      <c r="M1323" s="6">
        <f t="shared" si="86"/>
        <v>2354.5050000000001</v>
      </c>
      <c r="N1323" s="5">
        <f t="shared" si="87"/>
        <v>46.936649060196018</v>
      </c>
      <c r="O1323" s="6">
        <f t="shared" si="88"/>
        <v>-49.730000000000018</v>
      </c>
      <c r="P1323" s="6">
        <f t="shared" si="89"/>
        <v>93.873298120392036</v>
      </c>
      <c r="Q1323" s="6">
        <f t="shared" si="90"/>
        <v>-0.19920983147435858</v>
      </c>
      <c r="R1323" s="5">
        <f t="shared" si="91"/>
        <v>0.47574763957610272</v>
      </c>
      <c r="S1323" s="5">
        <f t="shared" si="92"/>
        <v>44.660000000000309</v>
      </c>
      <c r="T1323" s="5">
        <f t="shared" si="93"/>
        <v>49.730000000000018</v>
      </c>
      <c r="U1323" s="5">
        <f t="shared" si="94"/>
        <v>0.52975660806357883</v>
      </c>
      <c r="V1323" s="5">
        <f t="shared" si="95"/>
        <v>4.4187219188572797</v>
      </c>
      <c r="W1323" s="5">
        <f t="shared" si="96"/>
        <v>207.40000000000009</v>
      </c>
      <c r="X1323" s="5">
        <f t="shared" si="97"/>
        <v>2354.5050000000001</v>
      </c>
      <c r="Y1323" s="5">
        <f t="shared" si="98"/>
        <v>50.163466015231705</v>
      </c>
      <c r="Z1323" s="10">
        <f t="shared" si="99"/>
        <v>0.28293285422516773</v>
      </c>
      <c r="AA1323">
        <f t="shared" si="100"/>
        <v>5.069999999999709</v>
      </c>
    </row>
    <row r="1324" spans="1:27">
      <c r="A1324" s="1">
        <f t="shared" si="83"/>
        <v>101204</v>
      </c>
      <c r="B1324" s="1">
        <v>-1</v>
      </c>
      <c r="C1324" s="1">
        <v>6</v>
      </c>
      <c r="D1324" s="2">
        <v>4</v>
      </c>
      <c r="E1324" s="5">
        <v>1640.16</v>
      </c>
      <c r="F1324" s="5">
        <v>1653.75</v>
      </c>
      <c r="G1324" s="5">
        <v>56.32</v>
      </c>
      <c r="H1324" s="5">
        <v>1483.74</v>
      </c>
      <c r="I1324" s="5">
        <v>1508.08</v>
      </c>
      <c r="J1324" s="5">
        <v>53.41</v>
      </c>
      <c r="K1324" s="6">
        <f t="shared" si="84"/>
        <v>1561.95</v>
      </c>
      <c r="L1324" s="6">
        <f t="shared" si="85"/>
        <v>156.42000000000007</v>
      </c>
      <c r="M1324" s="6">
        <f t="shared" si="86"/>
        <v>1580.915</v>
      </c>
      <c r="N1324" s="5">
        <f t="shared" si="87"/>
        <v>38.80905338964093</v>
      </c>
      <c r="O1324" s="6">
        <f t="shared" si="88"/>
        <v>145.67000000000007</v>
      </c>
      <c r="P1324" s="6">
        <f t="shared" si="89"/>
        <v>77.61810677928186</v>
      </c>
      <c r="Q1324" s="6">
        <f t="shared" si="90"/>
        <v>5.3002002383406494E-2</v>
      </c>
      <c r="R1324" s="5">
        <f t="shared" si="91"/>
        <v>0.13849861129142399</v>
      </c>
      <c r="S1324" s="5">
        <f t="shared" si="92"/>
        <v>10.75</v>
      </c>
      <c r="T1324" s="5">
        <f t="shared" si="93"/>
        <v>145.67000000000007</v>
      </c>
      <c r="U1324" s="5">
        <f t="shared" si="94"/>
        <v>1.8767528099369064</v>
      </c>
      <c r="V1324" s="5">
        <f t="shared" si="95"/>
        <v>0.48867463500313391</v>
      </c>
      <c r="W1324" s="5">
        <f t="shared" si="96"/>
        <v>18.964999999999918</v>
      </c>
      <c r="X1324" s="5">
        <f t="shared" si="97"/>
        <v>1580.915</v>
      </c>
      <c r="Y1324" s="5">
        <f t="shared" si="98"/>
        <v>40.735726896703547</v>
      </c>
      <c r="Z1324" s="10">
        <f t="shared" si="99"/>
        <v>0.28320487283943402</v>
      </c>
      <c r="AA1324">
        <f t="shared" si="100"/>
        <v>156.42000000000007</v>
      </c>
    </row>
    <row r="1325" spans="1:27">
      <c r="A1325" s="1">
        <f t="shared" si="83"/>
        <v>600201</v>
      </c>
      <c r="B1325" s="1">
        <v>-6</v>
      </c>
      <c r="C1325" s="1">
        <v>1</v>
      </c>
      <c r="D1325" s="2">
        <v>1</v>
      </c>
      <c r="E1325" s="5">
        <v>5010.5</v>
      </c>
      <c r="F1325" s="5">
        <v>5084.49</v>
      </c>
      <c r="G1325" s="5">
        <v>101.59</v>
      </c>
      <c r="H1325" s="5">
        <v>5099.1499999999996</v>
      </c>
      <c r="I1325" s="5">
        <v>5197.8100000000004</v>
      </c>
      <c r="J1325" s="5">
        <v>91.2</v>
      </c>
      <c r="K1325" s="6">
        <f t="shared" si="84"/>
        <v>5054.8249999999998</v>
      </c>
      <c r="L1325" s="6">
        <f t="shared" si="85"/>
        <v>-88.649999999999636</v>
      </c>
      <c r="M1325" s="6">
        <f t="shared" si="86"/>
        <v>5141.1499999999996</v>
      </c>
      <c r="N1325" s="5">
        <f t="shared" si="87"/>
        <v>68.260471907246583</v>
      </c>
      <c r="O1325" s="6">
        <f t="shared" si="88"/>
        <v>-113.32000000000062</v>
      </c>
      <c r="P1325" s="6">
        <f t="shared" si="89"/>
        <v>136.52094381449317</v>
      </c>
      <c r="Q1325" s="6">
        <f t="shared" si="90"/>
        <v>0.10747352336116514</v>
      </c>
      <c r="R1325" s="5">
        <f t="shared" si="91"/>
        <v>0.18070487436362123</v>
      </c>
      <c r="S1325" s="5">
        <f t="shared" si="92"/>
        <v>24.670000000000982</v>
      </c>
      <c r="T1325" s="5">
        <f t="shared" si="93"/>
        <v>113.32000000000062</v>
      </c>
      <c r="U1325" s="5">
        <f t="shared" si="94"/>
        <v>0.83005579095601356</v>
      </c>
      <c r="V1325" s="5">
        <f t="shared" si="95"/>
        <v>1.2646411252078598</v>
      </c>
      <c r="W1325" s="5">
        <f t="shared" si="96"/>
        <v>86.324999999999818</v>
      </c>
      <c r="X1325" s="5">
        <f t="shared" si="97"/>
        <v>5141.1499999999996</v>
      </c>
      <c r="Y1325" s="5">
        <f t="shared" si="98"/>
        <v>75.316648952938337</v>
      </c>
      <c r="Z1325" s="10">
        <f t="shared" si="99"/>
        <v>0.28328430948430589</v>
      </c>
      <c r="AA1325">
        <f t="shared" si="100"/>
        <v>88.649999999999636</v>
      </c>
    </row>
    <row r="1326" spans="1:27">
      <c r="A1326" s="1">
        <f t="shared" ref="A1326:A1389" si="101">100000*ABS(B1326)+200*C1326+D1326</f>
        <v>201009</v>
      </c>
      <c r="B1326" s="1">
        <v>-2</v>
      </c>
      <c r="C1326" s="1">
        <v>5</v>
      </c>
      <c r="D1326" s="2">
        <v>9</v>
      </c>
      <c r="E1326" s="5">
        <v>4418.88</v>
      </c>
      <c r="F1326" s="5">
        <v>4363.71</v>
      </c>
      <c r="G1326" s="5">
        <v>132.82</v>
      </c>
      <c r="H1326" s="5">
        <v>4508.04</v>
      </c>
      <c r="I1326" s="5">
        <v>4568.54</v>
      </c>
      <c r="J1326" s="5">
        <v>131.47</v>
      </c>
      <c r="K1326" s="6">
        <f t="shared" ref="K1326:K1389" si="102" xml:space="preserve"> 0.5*(E1326+H1326)</f>
        <v>4463.46</v>
      </c>
      <c r="L1326" s="6">
        <f t="shared" ref="L1326:L1389" si="103">E1326-H1326</f>
        <v>-89.159999999999854</v>
      </c>
      <c r="M1326" s="6">
        <f t="shared" ref="M1326:M1389" si="104">0.5*(F1326+I1326)</f>
        <v>4466.125</v>
      </c>
      <c r="N1326" s="5">
        <f t="shared" ref="N1326:N1389" si="105">0.5*P1326</f>
        <v>93.441844614712096</v>
      </c>
      <c r="O1326" s="6">
        <f t="shared" ref="O1326:O1389" si="106">F1326-I1326</f>
        <v>-204.82999999999993</v>
      </c>
      <c r="P1326" s="6">
        <f t="shared" ref="P1326:P1389" si="107">SQRT(G1326*G1326+J1326*J1326)</f>
        <v>186.88368922942419</v>
      </c>
      <c r="Q1326" s="6">
        <f t="shared" ref="Q1326:Q1389" si="108">(G1326*G1326-J1326*J1326)/(G1326*G1326+J1326*J1326)</f>
        <v>1.0215784001090097E-2</v>
      </c>
      <c r="R1326" s="5">
        <f t="shared" ref="R1326:R1389" si="109">ABS(O1326-L1326)/P1326</f>
        <v>0.61894112042062699</v>
      </c>
      <c r="S1326" s="5">
        <f t="shared" ref="S1326:S1389" si="110">ABS(O1326-L1326)</f>
        <v>115.67000000000007</v>
      </c>
      <c r="T1326" s="5">
        <f t="shared" ref="T1326:T1389" si="111">ABS(O1326)</f>
        <v>204.82999999999993</v>
      </c>
      <c r="U1326" s="5">
        <f t="shared" ref="U1326:U1389" si="112">ABS(O1326)/P1326</f>
        <v>1.0960293048824838</v>
      </c>
      <c r="V1326" s="5">
        <f t="shared" ref="V1326:V1389" si="113">ABS(M1326-K1326)/N1326</f>
        <v>2.852041300114027E-2</v>
      </c>
      <c r="W1326" s="5">
        <f t="shared" ref="W1326:W1389" si="114">ABS(M1326-K1326)</f>
        <v>2.6649999999999636</v>
      </c>
      <c r="X1326" s="5">
        <f t="shared" ref="X1326:X1389" si="115">ABS(M1326)</f>
        <v>4466.125</v>
      </c>
      <c r="Y1326" s="5">
        <f t="shared" ref="Y1326:Y1389" si="116">ABS(M1326)/N1326</f>
        <v>47.795770924847773</v>
      </c>
      <c r="Z1326" s="10">
        <f t="shared" ref="Z1326:Z1389" si="117">SQRT(0.002165*B1326*B1326+0.002054*C1326*C1326+0.000256*D1326*D1326)</f>
        <v>0.2841584065270637</v>
      </c>
      <c r="AA1326">
        <f t="shared" si="100"/>
        <v>89.159999999999854</v>
      </c>
    </row>
    <row r="1327" spans="1:27">
      <c r="A1327" s="1">
        <f t="shared" si="101"/>
        <v>600202</v>
      </c>
      <c r="B1327" s="1">
        <v>-6</v>
      </c>
      <c r="C1327" s="1">
        <v>1</v>
      </c>
      <c r="D1327" s="2">
        <v>2</v>
      </c>
      <c r="E1327" s="5">
        <v>2121.69</v>
      </c>
      <c r="F1327" s="5">
        <v>1954.75</v>
      </c>
      <c r="G1327" s="5">
        <v>45.12</v>
      </c>
      <c r="H1327" s="5">
        <v>2506.59</v>
      </c>
      <c r="I1327" s="5">
        <v>2291.1799999999998</v>
      </c>
      <c r="J1327" s="5">
        <v>41.08</v>
      </c>
      <c r="K1327" s="6">
        <f t="shared" si="102"/>
        <v>2314.1400000000003</v>
      </c>
      <c r="L1327" s="6">
        <f t="shared" si="103"/>
        <v>-384.90000000000009</v>
      </c>
      <c r="M1327" s="6">
        <f t="shared" si="104"/>
        <v>2122.9650000000001</v>
      </c>
      <c r="N1327" s="5">
        <f t="shared" si="105"/>
        <v>30.509755816787521</v>
      </c>
      <c r="O1327" s="6">
        <f t="shared" si="106"/>
        <v>-336.42999999999984</v>
      </c>
      <c r="P1327" s="6">
        <f t="shared" si="107"/>
        <v>61.019511633575043</v>
      </c>
      <c r="Q1327" s="6">
        <f t="shared" si="108"/>
        <v>9.3530052043024933E-2</v>
      </c>
      <c r="R1327" s="5">
        <f t="shared" si="109"/>
        <v>0.7943360853338981</v>
      </c>
      <c r="S1327" s="5">
        <f t="shared" si="110"/>
        <v>48.470000000000255</v>
      </c>
      <c r="T1327" s="5">
        <f t="shared" si="111"/>
        <v>336.42999999999984</v>
      </c>
      <c r="U1327" s="5">
        <f t="shared" si="112"/>
        <v>5.5134823434883806</v>
      </c>
      <c r="V1327" s="5">
        <f t="shared" si="113"/>
        <v>6.2660285171738117</v>
      </c>
      <c r="W1327" s="5">
        <f t="shared" si="114"/>
        <v>191.17500000000018</v>
      </c>
      <c r="X1327" s="5">
        <f t="shared" si="115"/>
        <v>2122.9650000000001</v>
      </c>
      <c r="Y1327" s="5">
        <f t="shared" si="116"/>
        <v>69.583152770821968</v>
      </c>
      <c r="Z1327" s="10">
        <f t="shared" si="117"/>
        <v>0.28463661043513006</v>
      </c>
      <c r="AA1327">
        <f t="shared" ref="AA1327:AA1390" si="118">ABS(L1327)</f>
        <v>384.90000000000009</v>
      </c>
    </row>
    <row r="1328" spans="1:27">
      <c r="A1328" s="1">
        <f t="shared" si="101"/>
        <v>300613</v>
      </c>
      <c r="B1328" s="1">
        <v>-3</v>
      </c>
      <c r="C1328" s="1">
        <v>3</v>
      </c>
      <c r="D1328" s="2">
        <v>13</v>
      </c>
      <c r="E1328" s="5">
        <v>790.43</v>
      </c>
      <c r="F1328" s="5">
        <v>822.93</v>
      </c>
      <c r="G1328" s="5">
        <v>78.23</v>
      </c>
      <c r="H1328" s="5">
        <v>879.9</v>
      </c>
      <c r="I1328" s="5">
        <v>922.07</v>
      </c>
      <c r="J1328" s="5">
        <v>24.83</v>
      </c>
      <c r="K1328" s="6">
        <f t="shared" si="102"/>
        <v>835.16499999999996</v>
      </c>
      <c r="L1328" s="6">
        <f t="shared" si="103"/>
        <v>-89.470000000000027</v>
      </c>
      <c r="M1328" s="6">
        <f t="shared" si="104"/>
        <v>872.5</v>
      </c>
      <c r="N1328" s="5">
        <f t="shared" si="105"/>
        <v>41.037975705436544</v>
      </c>
      <c r="O1328" s="6">
        <f t="shared" si="106"/>
        <v>-99.1400000000001</v>
      </c>
      <c r="P1328" s="6">
        <f t="shared" si="107"/>
        <v>82.075951410873088</v>
      </c>
      <c r="Q1328" s="6">
        <f t="shared" si="108"/>
        <v>0.81695764978582674</v>
      </c>
      <c r="R1328" s="5">
        <f t="shared" si="109"/>
        <v>0.11781770218650223</v>
      </c>
      <c r="S1328" s="5">
        <f t="shared" si="110"/>
        <v>9.6700000000000728</v>
      </c>
      <c r="T1328" s="5">
        <f t="shared" si="111"/>
        <v>99.1400000000001</v>
      </c>
      <c r="U1328" s="5">
        <f t="shared" si="112"/>
        <v>1.2079055837404089</v>
      </c>
      <c r="V1328" s="5">
        <f t="shared" si="113"/>
        <v>0.90976709640807274</v>
      </c>
      <c r="W1328" s="5">
        <f t="shared" si="114"/>
        <v>37.335000000000036</v>
      </c>
      <c r="X1328" s="5">
        <f t="shared" si="115"/>
        <v>872.5</v>
      </c>
      <c r="Y1328" s="5">
        <f t="shared" si="116"/>
        <v>21.260795275640625</v>
      </c>
      <c r="Z1328" s="10">
        <f t="shared" si="117"/>
        <v>0.28501754331970514</v>
      </c>
      <c r="AA1328">
        <f t="shared" si="118"/>
        <v>89.470000000000027</v>
      </c>
    </row>
    <row r="1329" spans="1:27">
      <c r="A1329" s="1">
        <f t="shared" si="101"/>
        <v>500210</v>
      </c>
      <c r="B1329" s="1">
        <v>-5</v>
      </c>
      <c r="C1329" s="1">
        <v>1</v>
      </c>
      <c r="D1329" s="2">
        <v>10</v>
      </c>
      <c r="E1329" s="5">
        <v>1345.23</v>
      </c>
      <c r="F1329" s="5">
        <v>1336.07</v>
      </c>
      <c r="G1329" s="5">
        <v>47.72</v>
      </c>
      <c r="H1329" s="5">
        <v>1495.43</v>
      </c>
      <c r="I1329" s="5">
        <v>1481.33</v>
      </c>
      <c r="J1329" s="5">
        <v>29.17</v>
      </c>
      <c r="K1329" s="6">
        <f t="shared" si="102"/>
        <v>1420.33</v>
      </c>
      <c r="L1329" s="6">
        <f t="shared" si="103"/>
        <v>-150.20000000000005</v>
      </c>
      <c r="M1329" s="6">
        <f t="shared" si="104"/>
        <v>1408.6999999999998</v>
      </c>
      <c r="N1329" s="5">
        <f t="shared" si="105"/>
        <v>27.964653135699717</v>
      </c>
      <c r="O1329" s="6">
        <f t="shared" si="106"/>
        <v>-145.26</v>
      </c>
      <c r="P1329" s="6">
        <f t="shared" si="107"/>
        <v>55.929306271399433</v>
      </c>
      <c r="Q1329" s="6">
        <f t="shared" si="108"/>
        <v>0.45596857223262266</v>
      </c>
      <c r="R1329" s="5">
        <f t="shared" si="109"/>
        <v>8.8325787128996136E-2</v>
      </c>
      <c r="S1329" s="5">
        <f t="shared" si="110"/>
        <v>4.9400000000000546</v>
      </c>
      <c r="T1329" s="5">
        <f t="shared" si="111"/>
        <v>145.26</v>
      </c>
      <c r="U1329" s="5">
        <f t="shared" si="112"/>
        <v>2.5972072547283069</v>
      </c>
      <c r="V1329" s="5">
        <f t="shared" si="113"/>
        <v>0.41588214749401753</v>
      </c>
      <c r="W1329" s="5">
        <f t="shared" si="114"/>
        <v>11.630000000000109</v>
      </c>
      <c r="X1329" s="5">
        <f t="shared" si="115"/>
        <v>1408.6999999999998</v>
      </c>
      <c r="Y1329" s="5">
        <f t="shared" si="116"/>
        <v>50.374306205917186</v>
      </c>
      <c r="Z1329" s="10">
        <f t="shared" si="117"/>
        <v>0.28597027817589715</v>
      </c>
      <c r="AA1329">
        <f t="shared" si="118"/>
        <v>150.20000000000005</v>
      </c>
    </row>
    <row r="1330" spans="1:27">
      <c r="A1330" s="1">
        <f t="shared" si="101"/>
        <v>500606</v>
      </c>
      <c r="B1330" s="1">
        <v>-5</v>
      </c>
      <c r="C1330" s="1">
        <v>3</v>
      </c>
      <c r="D1330" s="2">
        <v>6</v>
      </c>
      <c r="E1330" s="5">
        <v>1610.08</v>
      </c>
      <c r="F1330" s="5">
        <v>1578.97</v>
      </c>
      <c r="G1330" s="5">
        <v>50.13</v>
      </c>
      <c r="H1330" s="5">
        <v>1336.5</v>
      </c>
      <c r="I1330" s="5">
        <v>1326.38</v>
      </c>
      <c r="J1330" s="5">
        <v>39.299999999999997</v>
      </c>
      <c r="K1330" s="6">
        <f t="shared" si="102"/>
        <v>1473.29</v>
      </c>
      <c r="L1330" s="6">
        <f t="shared" si="103"/>
        <v>273.57999999999993</v>
      </c>
      <c r="M1330" s="6">
        <f t="shared" si="104"/>
        <v>1452.6750000000002</v>
      </c>
      <c r="N1330" s="5">
        <f t="shared" si="105"/>
        <v>31.849281389067478</v>
      </c>
      <c r="O1330" s="6">
        <f t="shared" si="106"/>
        <v>252.58999999999992</v>
      </c>
      <c r="P1330" s="6">
        <f t="shared" si="107"/>
        <v>63.698562778134956</v>
      </c>
      <c r="Q1330" s="6">
        <f t="shared" si="108"/>
        <v>0.23870000073197664</v>
      </c>
      <c r="R1330" s="5">
        <f t="shared" si="109"/>
        <v>0.3295207785630761</v>
      </c>
      <c r="S1330" s="5">
        <f t="shared" si="110"/>
        <v>20.990000000000009</v>
      </c>
      <c r="T1330" s="5">
        <f t="shared" si="111"/>
        <v>252.58999999999992</v>
      </c>
      <c r="U1330" s="5">
        <f t="shared" si="112"/>
        <v>3.9653955911027787</v>
      </c>
      <c r="V1330" s="5">
        <f t="shared" si="113"/>
        <v>0.64726735112698797</v>
      </c>
      <c r="W1330" s="5">
        <f t="shared" si="114"/>
        <v>20.614999999999782</v>
      </c>
      <c r="X1330" s="5">
        <f t="shared" si="115"/>
        <v>1452.6750000000002</v>
      </c>
      <c r="Y1330" s="5">
        <f t="shared" si="116"/>
        <v>45.610919199534671</v>
      </c>
      <c r="Z1330" s="10">
        <f t="shared" si="117"/>
        <v>0.28605419067022947</v>
      </c>
      <c r="AA1330">
        <f t="shared" si="118"/>
        <v>273.57999999999993</v>
      </c>
    </row>
    <row r="1331" spans="1:27">
      <c r="A1331" s="1">
        <f t="shared" si="101"/>
        <v>600203</v>
      </c>
      <c r="B1331" s="1">
        <v>-6</v>
      </c>
      <c r="C1331" s="1">
        <v>1</v>
      </c>
      <c r="D1331" s="2">
        <v>3</v>
      </c>
      <c r="E1331" s="5">
        <v>694.47</v>
      </c>
      <c r="F1331" s="5">
        <v>642.13</v>
      </c>
      <c r="G1331" s="5">
        <v>26.33</v>
      </c>
      <c r="H1331" s="5">
        <v>664.14</v>
      </c>
      <c r="I1331" s="5">
        <v>639.89</v>
      </c>
      <c r="J1331" s="5">
        <v>18.61</v>
      </c>
      <c r="K1331" s="6">
        <f t="shared" si="102"/>
        <v>679.30500000000006</v>
      </c>
      <c r="L1331" s="6">
        <f t="shared" si="103"/>
        <v>30.330000000000041</v>
      </c>
      <c r="M1331" s="6">
        <f t="shared" si="104"/>
        <v>641.01</v>
      </c>
      <c r="N1331" s="5">
        <f t="shared" si="105"/>
        <v>16.121422083674876</v>
      </c>
      <c r="O1331" s="6">
        <f t="shared" si="106"/>
        <v>2.2400000000000091</v>
      </c>
      <c r="P1331" s="6">
        <f t="shared" si="107"/>
        <v>32.242844167349752</v>
      </c>
      <c r="Q1331" s="6">
        <f t="shared" si="108"/>
        <v>0.33372111031059032</v>
      </c>
      <c r="R1331" s="5">
        <f t="shared" si="109"/>
        <v>0.87120105950345916</v>
      </c>
      <c r="S1331" s="5">
        <f t="shared" si="110"/>
        <v>28.090000000000032</v>
      </c>
      <c r="T1331" s="5">
        <f t="shared" si="111"/>
        <v>2.2400000000000091</v>
      </c>
      <c r="U1331" s="5">
        <f t="shared" si="112"/>
        <v>6.9472779397926454E-2</v>
      </c>
      <c r="V1331" s="5">
        <f t="shared" si="113"/>
        <v>2.3754107920032035</v>
      </c>
      <c r="W1331" s="5">
        <f t="shared" si="114"/>
        <v>38.295000000000073</v>
      </c>
      <c r="X1331" s="5">
        <f t="shared" si="115"/>
        <v>641.01</v>
      </c>
      <c r="Y1331" s="5">
        <f t="shared" si="116"/>
        <v>39.761380644522013</v>
      </c>
      <c r="Z1331" s="10">
        <f t="shared" si="117"/>
        <v>0.28687627995357157</v>
      </c>
      <c r="AA1331">
        <f t="shared" si="118"/>
        <v>30.330000000000041</v>
      </c>
    </row>
    <row r="1332" spans="1:27">
      <c r="A1332" s="1">
        <f t="shared" si="101"/>
        <v>200416</v>
      </c>
      <c r="B1332" s="1">
        <v>-2</v>
      </c>
      <c r="C1332" s="1">
        <v>2</v>
      </c>
      <c r="D1332" s="2">
        <v>16</v>
      </c>
      <c r="E1332" s="5">
        <v>145.15</v>
      </c>
      <c r="F1332" s="5">
        <v>132.80000000000001</v>
      </c>
      <c r="G1332" s="5">
        <v>13.96</v>
      </c>
      <c r="H1332" s="5">
        <v>173.17</v>
      </c>
      <c r="I1332" s="5">
        <v>172.42</v>
      </c>
      <c r="J1332" s="5">
        <v>12.09</v>
      </c>
      <c r="K1332" s="6">
        <f t="shared" si="102"/>
        <v>159.16</v>
      </c>
      <c r="L1332" s="6">
        <f t="shared" si="103"/>
        <v>-28.019999999999982</v>
      </c>
      <c r="M1332" s="6">
        <f t="shared" si="104"/>
        <v>152.61000000000001</v>
      </c>
      <c r="N1332" s="5">
        <f t="shared" si="105"/>
        <v>9.2337654832684599</v>
      </c>
      <c r="O1332" s="6">
        <f t="shared" si="106"/>
        <v>-39.619999999999976</v>
      </c>
      <c r="P1332" s="6">
        <f t="shared" si="107"/>
        <v>18.46753096653692</v>
      </c>
      <c r="Q1332" s="6">
        <f t="shared" si="108"/>
        <v>0.14283402096527281</v>
      </c>
      <c r="R1332" s="5">
        <f t="shared" si="109"/>
        <v>0.62812944627081657</v>
      </c>
      <c r="S1332" s="5">
        <f t="shared" si="110"/>
        <v>11.599999999999994</v>
      </c>
      <c r="T1332" s="5">
        <f t="shared" si="111"/>
        <v>39.619999999999976</v>
      </c>
      <c r="U1332" s="5">
        <f t="shared" si="112"/>
        <v>2.1453869535560131</v>
      </c>
      <c r="V1332" s="5">
        <f t="shared" si="113"/>
        <v>0.7093530815644552</v>
      </c>
      <c r="W1332" s="5">
        <f t="shared" si="114"/>
        <v>6.5499999999999829</v>
      </c>
      <c r="X1332" s="5">
        <f t="shared" si="115"/>
        <v>152.61000000000001</v>
      </c>
      <c r="Y1332" s="5">
        <f t="shared" si="116"/>
        <v>16.527385309549892</v>
      </c>
      <c r="Z1332" s="10">
        <f t="shared" si="117"/>
        <v>0.28707490311763584</v>
      </c>
      <c r="AA1332">
        <f t="shared" si="118"/>
        <v>28.019999999999982</v>
      </c>
    </row>
    <row r="1333" spans="1:27">
      <c r="A1333" s="1">
        <f t="shared" si="101"/>
        <v>101205</v>
      </c>
      <c r="B1333" s="1">
        <v>-1</v>
      </c>
      <c r="C1333" s="1">
        <v>6</v>
      </c>
      <c r="D1333" s="2">
        <v>5</v>
      </c>
      <c r="E1333" s="5">
        <v>2319.3200000000002</v>
      </c>
      <c r="F1333" s="5">
        <v>2294.4</v>
      </c>
      <c r="G1333" s="5">
        <v>72.680000000000007</v>
      </c>
      <c r="H1333" s="5">
        <v>2257.2199999999998</v>
      </c>
      <c r="I1333" s="5">
        <v>2197.04</v>
      </c>
      <c r="J1333" s="5">
        <v>71.569999999999993</v>
      </c>
      <c r="K1333" s="6">
        <f t="shared" si="102"/>
        <v>2288.27</v>
      </c>
      <c r="L1333" s="6">
        <f t="shared" si="103"/>
        <v>62.100000000000364</v>
      </c>
      <c r="M1333" s="6">
        <f t="shared" si="104"/>
        <v>2245.7200000000003</v>
      </c>
      <c r="N1333" s="5">
        <f t="shared" si="105"/>
        <v>51.001586494931708</v>
      </c>
      <c r="O1333" s="6">
        <f t="shared" si="106"/>
        <v>97.360000000000127</v>
      </c>
      <c r="P1333" s="6">
        <f t="shared" si="107"/>
        <v>102.00317298986342</v>
      </c>
      <c r="Q1333" s="6">
        <f t="shared" si="108"/>
        <v>1.5389036781669869E-2</v>
      </c>
      <c r="R1333" s="5">
        <f t="shared" si="109"/>
        <v>0.34567552132426049</v>
      </c>
      <c r="S1333" s="5">
        <f t="shared" si="110"/>
        <v>35.259999999999764</v>
      </c>
      <c r="T1333" s="5">
        <f t="shared" si="111"/>
        <v>97.360000000000127</v>
      </c>
      <c r="U1333" s="5">
        <f t="shared" si="112"/>
        <v>0.95448011219881657</v>
      </c>
      <c r="V1333" s="5">
        <f t="shared" si="113"/>
        <v>0.83428777267993692</v>
      </c>
      <c r="W1333" s="5">
        <f t="shared" si="114"/>
        <v>42.549999999999727</v>
      </c>
      <c r="X1333" s="5">
        <f t="shared" si="115"/>
        <v>2245.7200000000003</v>
      </c>
      <c r="Y1333" s="5">
        <f t="shared" si="116"/>
        <v>44.032355742956526</v>
      </c>
      <c r="Z1333" s="10">
        <f t="shared" si="117"/>
        <v>0.28724379888867918</v>
      </c>
      <c r="AA1333">
        <f t="shared" si="118"/>
        <v>62.100000000000364</v>
      </c>
    </row>
    <row r="1334" spans="1:27">
      <c r="A1334" s="1">
        <f t="shared" si="101"/>
        <v>201201</v>
      </c>
      <c r="B1334" s="1">
        <v>-2</v>
      </c>
      <c r="C1334" s="1">
        <v>6</v>
      </c>
      <c r="D1334" s="2">
        <v>1</v>
      </c>
      <c r="E1334" s="5">
        <v>2960.84</v>
      </c>
      <c r="F1334" s="5">
        <v>3013.77</v>
      </c>
      <c r="G1334" s="5">
        <v>91.22</v>
      </c>
      <c r="H1334" s="5">
        <v>2860.23</v>
      </c>
      <c r="I1334" s="5">
        <v>2924.25</v>
      </c>
      <c r="J1334" s="5">
        <v>90.52</v>
      </c>
      <c r="K1334" s="6">
        <f t="shared" si="102"/>
        <v>2910.5349999999999</v>
      </c>
      <c r="L1334" s="6">
        <f t="shared" si="103"/>
        <v>100.61000000000013</v>
      </c>
      <c r="M1334" s="6">
        <f t="shared" si="104"/>
        <v>2969.01</v>
      </c>
      <c r="N1334" s="5">
        <f t="shared" si="105"/>
        <v>64.255269822793522</v>
      </c>
      <c r="O1334" s="6">
        <f t="shared" si="106"/>
        <v>89.519999999999982</v>
      </c>
      <c r="P1334" s="6">
        <f t="shared" si="107"/>
        <v>128.51053964558704</v>
      </c>
      <c r="Q1334" s="6">
        <f t="shared" si="108"/>
        <v>7.7031981454292672E-3</v>
      </c>
      <c r="R1334" s="5">
        <f t="shared" si="109"/>
        <v>8.629642386207946E-2</v>
      </c>
      <c r="S1334" s="5">
        <f t="shared" si="110"/>
        <v>11.090000000000146</v>
      </c>
      <c r="T1334" s="5">
        <f t="shared" si="111"/>
        <v>89.519999999999982</v>
      </c>
      <c r="U1334" s="5">
        <f t="shared" si="112"/>
        <v>0.69659656123834535</v>
      </c>
      <c r="V1334" s="5">
        <f t="shared" si="113"/>
        <v>0.91004208933003805</v>
      </c>
      <c r="W1334" s="5">
        <f t="shared" si="114"/>
        <v>58.475000000000364</v>
      </c>
      <c r="X1334" s="5">
        <f t="shared" si="115"/>
        <v>2969.01</v>
      </c>
      <c r="Y1334" s="5">
        <f t="shared" si="116"/>
        <v>46.206482490667121</v>
      </c>
      <c r="Z1334" s="10">
        <f t="shared" si="117"/>
        <v>0.2878541297254566</v>
      </c>
      <c r="AA1334">
        <f t="shared" si="118"/>
        <v>100.61000000000013</v>
      </c>
    </row>
    <row r="1335" spans="1:27">
      <c r="A1335" s="1">
        <f t="shared" si="101"/>
        <v>500409</v>
      </c>
      <c r="B1335" s="1">
        <v>-5</v>
      </c>
      <c r="C1335" s="1">
        <v>2</v>
      </c>
      <c r="D1335" s="2">
        <v>9</v>
      </c>
      <c r="E1335" s="5">
        <v>169.72</v>
      </c>
      <c r="F1335" s="5">
        <v>154.47</v>
      </c>
      <c r="G1335" s="5">
        <v>12.81</v>
      </c>
      <c r="H1335" s="5">
        <v>252.03</v>
      </c>
      <c r="I1335" s="5">
        <v>225.92</v>
      </c>
      <c r="J1335" s="5">
        <v>10.9</v>
      </c>
      <c r="K1335" s="6">
        <f t="shared" si="102"/>
        <v>210.875</v>
      </c>
      <c r="L1335" s="6">
        <f t="shared" si="103"/>
        <v>-82.31</v>
      </c>
      <c r="M1335" s="6">
        <f t="shared" si="104"/>
        <v>190.19499999999999</v>
      </c>
      <c r="N1335" s="5">
        <f t="shared" si="105"/>
        <v>8.4099063609531353</v>
      </c>
      <c r="O1335" s="6">
        <f t="shared" si="106"/>
        <v>-71.449999999999989</v>
      </c>
      <c r="P1335" s="6">
        <f t="shared" si="107"/>
        <v>16.819812721906271</v>
      </c>
      <c r="Q1335" s="6">
        <f t="shared" si="108"/>
        <v>0.160074667884503</v>
      </c>
      <c r="R1335" s="5">
        <f t="shared" si="109"/>
        <v>0.64566711767580232</v>
      </c>
      <c r="S1335" s="5">
        <f t="shared" si="110"/>
        <v>10.860000000000014</v>
      </c>
      <c r="T1335" s="5">
        <f t="shared" si="111"/>
        <v>71.449999999999989</v>
      </c>
      <c r="U1335" s="5">
        <f t="shared" si="112"/>
        <v>4.247966441798896</v>
      </c>
      <c r="V1335" s="5">
        <f t="shared" si="113"/>
        <v>2.4590047870231273</v>
      </c>
      <c r="W1335" s="5">
        <f t="shared" si="114"/>
        <v>20.680000000000007</v>
      </c>
      <c r="X1335" s="5">
        <f t="shared" si="115"/>
        <v>190.19499999999999</v>
      </c>
      <c r="Y1335" s="5">
        <f t="shared" si="116"/>
        <v>22.615590689935374</v>
      </c>
      <c r="Z1335" s="10">
        <f t="shared" si="117"/>
        <v>0.28823081028925412</v>
      </c>
      <c r="AA1335">
        <f t="shared" si="118"/>
        <v>82.31</v>
      </c>
    </row>
    <row r="1336" spans="1:27">
      <c r="A1336" s="1">
        <f t="shared" si="101"/>
        <v>300811</v>
      </c>
      <c r="B1336" s="1">
        <v>-3</v>
      </c>
      <c r="C1336" s="1">
        <v>4</v>
      </c>
      <c r="D1336" s="2">
        <v>11</v>
      </c>
      <c r="E1336" s="5">
        <v>703.32</v>
      </c>
      <c r="F1336" s="5">
        <v>720.74</v>
      </c>
      <c r="G1336" s="5">
        <v>33.950000000000003</v>
      </c>
      <c r="H1336" s="5">
        <v>698.98</v>
      </c>
      <c r="I1336" s="5">
        <v>746.59</v>
      </c>
      <c r="J1336" s="5">
        <v>21.48</v>
      </c>
      <c r="K1336" s="6">
        <f t="shared" si="102"/>
        <v>701.15000000000009</v>
      </c>
      <c r="L1336" s="6">
        <f t="shared" si="103"/>
        <v>4.3400000000000318</v>
      </c>
      <c r="M1336" s="6">
        <f t="shared" si="104"/>
        <v>733.66499999999996</v>
      </c>
      <c r="N1336" s="5">
        <f t="shared" si="105"/>
        <v>20.087265244427876</v>
      </c>
      <c r="O1336" s="6">
        <f t="shared" si="106"/>
        <v>-25.850000000000023</v>
      </c>
      <c r="P1336" s="6">
        <f t="shared" si="107"/>
        <v>40.174530488855751</v>
      </c>
      <c r="Q1336" s="6">
        <f t="shared" si="108"/>
        <v>0.42826216893519181</v>
      </c>
      <c r="R1336" s="5">
        <f t="shared" si="109"/>
        <v>0.7514711343888546</v>
      </c>
      <c r="S1336" s="5">
        <f t="shared" si="110"/>
        <v>30.190000000000055</v>
      </c>
      <c r="T1336" s="5">
        <f t="shared" si="111"/>
        <v>25.850000000000023</v>
      </c>
      <c r="U1336" s="5">
        <f t="shared" si="112"/>
        <v>0.6434424916843946</v>
      </c>
      <c r="V1336" s="5">
        <f t="shared" si="113"/>
        <v>1.6186872431039063</v>
      </c>
      <c r="W1336" s="5">
        <f t="shared" si="114"/>
        <v>32.514999999999873</v>
      </c>
      <c r="X1336" s="5">
        <f t="shared" si="115"/>
        <v>733.66499999999996</v>
      </c>
      <c r="Y1336" s="5">
        <f t="shared" si="116"/>
        <v>36.523886704961775</v>
      </c>
      <c r="Z1336" s="10">
        <f t="shared" si="117"/>
        <v>0.2886607004772212</v>
      </c>
      <c r="AA1336">
        <f t="shared" si="118"/>
        <v>4.3400000000000318</v>
      </c>
    </row>
    <row r="1337" spans="1:27">
      <c r="A1337" s="1">
        <f t="shared" si="101"/>
        <v>301007</v>
      </c>
      <c r="B1337" s="1">
        <v>-3</v>
      </c>
      <c r="C1337" s="1">
        <v>5</v>
      </c>
      <c r="D1337" s="2">
        <v>7</v>
      </c>
      <c r="E1337" s="5">
        <v>3932.85</v>
      </c>
      <c r="F1337" s="5">
        <v>3869.86</v>
      </c>
      <c r="G1337" s="5">
        <v>89.9</v>
      </c>
      <c r="H1337" s="5">
        <v>3622.89</v>
      </c>
      <c r="I1337" s="5">
        <v>3516.3</v>
      </c>
      <c r="J1337" s="5">
        <v>109.25</v>
      </c>
      <c r="K1337" s="6">
        <f t="shared" si="102"/>
        <v>3777.87</v>
      </c>
      <c r="L1337" s="6">
        <f t="shared" si="103"/>
        <v>309.96000000000004</v>
      </c>
      <c r="M1337" s="6">
        <f t="shared" si="104"/>
        <v>3693.08</v>
      </c>
      <c r="N1337" s="5">
        <f t="shared" si="105"/>
        <v>70.74173538301136</v>
      </c>
      <c r="O1337" s="6">
        <f t="shared" si="106"/>
        <v>353.55999999999995</v>
      </c>
      <c r="P1337" s="6">
        <f t="shared" si="107"/>
        <v>141.48347076602272</v>
      </c>
      <c r="Q1337" s="6">
        <f t="shared" si="108"/>
        <v>-0.19250848223479639</v>
      </c>
      <c r="R1337" s="5">
        <f t="shared" si="109"/>
        <v>0.30816320637272954</v>
      </c>
      <c r="S1337" s="5">
        <f t="shared" si="110"/>
        <v>43.599999999999909</v>
      </c>
      <c r="T1337" s="5">
        <f t="shared" si="111"/>
        <v>353.55999999999995</v>
      </c>
      <c r="U1337" s="5">
        <f t="shared" si="112"/>
        <v>2.4989491569986808</v>
      </c>
      <c r="V1337" s="5">
        <f t="shared" si="113"/>
        <v>1.1985852416671461</v>
      </c>
      <c r="W1337" s="5">
        <f t="shared" si="114"/>
        <v>84.789999999999964</v>
      </c>
      <c r="X1337" s="5">
        <f t="shared" si="115"/>
        <v>3693.08</v>
      </c>
      <c r="Y1337" s="5">
        <f t="shared" si="116"/>
        <v>52.205108907844149</v>
      </c>
      <c r="Z1337" s="10">
        <f t="shared" si="117"/>
        <v>0.28875422074837276</v>
      </c>
      <c r="AA1337">
        <f t="shared" si="118"/>
        <v>309.96000000000004</v>
      </c>
    </row>
    <row r="1338" spans="1:27">
      <c r="A1338" s="1">
        <f t="shared" si="101"/>
        <v>201202</v>
      </c>
      <c r="B1338" s="1">
        <v>-2</v>
      </c>
      <c r="C1338" s="1">
        <v>6</v>
      </c>
      <c r="D1338" s="2">
        <v>2</v>
      </c>
      <c r="E1338" s="5">
        <v>251.88</v>
      </c>
      <c r="F1338" s="5">
        <v>279.73</v>
      </c>
      <c r="G1338" s="5">
        <v>28.01</v>
      </c>
      <c r="H1338" s="5">
        <v>229.94</v>
      </c>
      <c r="I1338" s="5">
        <v>259.93</v>
      </c>
      <c r="J1338" s="5">
        <v>19.420000000000002</v>
      </c>
      <c r="K1338" s="6">
        <f t="shared" si="102"/>
        <v>240.91</v>
      </c>
      <c r="L1338" s="6">
        <f t="shared" si="103"/>
        <v>21.939999999999998</v>
      </c>
      <c r="M1338" s="6">
        <f t="shared" si="104"/>
        <v>269.83000000000004</v>
      </c>
      <c r="N1338" s="5">
        <f t="shared" si="105"/>
        <v>17.041834555000232</v>
      </c>
      <c r="O1338" s="6">
        <f t="shared" si="106"/>
        <v>19.800000000000011</v>
      </c>
      <c r="P1338" s="6">
        <f t="shared" si="107"/>
        <v>34.083669110000464</v>
      </c>
      <c r="Q1338" s="6">
        <f t="shared" si="108"/>
        <v>0.35071440776485074</v>
      </c>
      <c r="R1338" s="5">
        <f t="shared" si="109"/>
        <v>6.278666751203997E-2</v>
      </c>
      <c r="S1338" s="5">
        <f t="shared" si="110"/>
        <v>2.1399999999999864</v>
      </c>
      <c r="T1338" s="5">
        <f t="shared" si="111"/>
        <v>19.800000000000011</v>
      </c>
      <c r="U1338" s="5">
        <f t="shared" si="112"/>
        <v>0.58092337230766355</v>
      </c>
      <c r="V1338" s="5">
        <f t="shared" si="113"/>
        <v>1.6970003966805702</v>
      </c>
      <c r="W1338" s="5">
        <f t="shared" si="114"/>
        <v>28.920000000000044</v>
      </c>
      <c r="X1338" s="5">
        <f t="shared" si="115"/>
        <v>269.83000000000004</v>
      </c>
      <c r="Y1338" s="5">
        <f t="shared" si="116"/>
        <v>15.833389247452201</v>
      </c>
      <c r="Z1338" s="10">
        <f t="shared" si="117"/>
        <v>0.28918506185486131</v>
      </c>
      <c r="AA1338">
        <f t="shared" si="118"/>
        <v>21.939999999999998</v>
      </c>
    </row>
    <row r="1339" spans="1:27">
      <c r="A1339" s="1">
        <f t="shared" si="101"/>
        <v>400808</v>
      </c>
      <c r="B1339" s="1">
        <v>-4</v>
      </c>
      <c r="C1339" s="1">
        <v>4</v>
      </c>
      <c r="D1339" s="2">
        <v>8</v>
      </c>
      <c r="E1339" s="5">
        <v>459.38</v>
      </c>
      <c r="F1339" s="5">
        <v>463.63</v>
      </c>
      <c r="G1339" s="5">
        <v>25.92</v>
      </c>
      <c r="H1339" s="5">
        <v>403.66</v>
      </c>
      <c r="I1339" s="5">
        <v>426.55</v>
      </c>
      <c r="J1339" s="5">
        <v>13.27</v>
      </c>
      <c r="K1339" s="6">
        <f t="shared" si="102"/>
        <v>431.52</v>
      </c>
      <c r="L1339" s="6">
        <f t="shared" si="103"/>
        <v>55.71999999999997</v>
      </c>
      <c r="M1339" s="6">
        <f t="shared" si="104"/>
        <v>445.09000000000003</v>
      </c>
      <c r="N1339" s="5">
        <f t="shared" si="105"/>
        <v>14.559698657595906</v>
      </c>
      <c r="O1339" s="6">
        <f t="shared" si="106"/>
        <v>37.079999999999984</v>
      </c>
      <c r="P1339" s="6">
        <f t="shared" si="107"/>
        <v>29.119397315191812</v>
      </c>
      <c r="Q1339" s="6">
        <f t="shared" si="108"/>
        <v>0.58465682626103077</v>
      </c>
      <c r="R1339" s="5">
        <f t="shared" si="109"/>
        <v>0.64012313847839686</v>
      </c>
      <c r="S1339" s="5">
        <f t="shared" si="110"/>
        <v>18.639999999999986</v>
      </c>
      <c r="T1339" s="5">
        <f t="shared" si="111"/>
        <v>37.079999999999984</v>
      </c>
      <c r="U1339" s="5">
        <f t="shared" si="112"/>
        <v>1.2733780029387856</v>
      </c>
      <c r="V1339" s="5">
        <f t="shared" si="113"/>
        <v>0.93202478424376434</v>
      </c>
      <c r="W1339" s="5">
        <f t="shared" si="114"/>
        <v>13.57000000000005</v>
      </c>
      <c r="X1339" s="5">
        <f t="shared" si="115"/>
        <v>445.09000000000003</v>
      </c>
      <c r="Y1339" s="5">
        <f t="shared" si="116"/>
        <v>30.570000826754281</v>
      </c>
      <c r="Z1339" s="10">
        <f t="shared" si="117"/>
        <v>0.2896342521180808</v>
      </c>
      <c r="AA1339">
        <f t="shared" si="118"/>
        <v>55.71999999999997</v>
      </c>
    </row>
    <row r="1340" spans="1:27">
      <c r="A1340" s="1">
        <f t="shared" si="101"/>
        <v>600204</v>
      </c>
      <c r="B1340" s="1">
        <v>-6</v>
      </c>
      <c r="C1340" s="1">
        <v>1</v>
      </c>
      <c r="D1340" s="2">
        <v>4</v>
      </c>
      <c r="E1340" s="5">
        <v>9148.73</v>
      </c>
      <c r="F1340" s="5">
        <v>9183.5300000000007</v>
      </c>
      <c r="G1340" s="5">
        <v>258.02</v>
      </c>
      <c r="H1340" s="5">
        <v>9321.67</v>
      </c>
      <c r="I1340" s="5">
        <v>9277.4500000000007</v>
      </c>
      <c r="J1340" s="5">
        <v>178.81</v>
      </c>
      <c r="K1340" s="6">
        <f t="shared" si="102"/>
        <v>9235.2000000000007</v>
      </c>
      <c r="L1340" s="6">
        <f t="shared" si="103"/>
        <v>-172.94000000000051</v>
      </c>
      <c r="M1340" s="6">
        <f t="shared" si="104"/>
        <v>9230.4900000000016</v>
      </c>
      <c r="N1340" s="5">
        <f t="shared" si="105"/>
        <v>156.96125039321012</v>
      </c>
      <c r="O1340" s="6">
        <f t="shared" si="106"/>
        <v>-93.920000000000073</v>
      </c>
      <c r="P1340" s="6">
        <f t="shared" si="107"/>
        <v>313.92250078642024</v>
      </c>
      <c r="Q1340" s="6">
        <f t="shared" si="108"/>
        <v>0.35111354125740368</v>
      </c>
      <c r="R1340" s="5">
        <f t="shared" si="109"/>
        <v>0.25171817821928716</v>
      </c>
      <c r="S1340" s="5">
        <f t="shared" si="110"/>
        <v>79.020000000000437</v>
      </c>
      <c r="T1340" s="5">
        <f t="shared" si="111"/>
        <v>93.920000000000073</v>
      </c>
      <c r="U1340" s="5">
        <f t="shared" si="112"/>
        <v>0.29918212222671903</v>
      </c>
      <c r="V1340" s="5">
        <f t="shared" si="113"/>
        <v>3.0007406211405116E-2</v>
      </c>
      <c r="W1340" s="5">
        <f t="shared" si="114"/>
        <v>4.7099999999991269</v>
      </c>
      <c r="X1340" s="5">
        <f t="shared" si="115"/>
        <v>9230.4900000000016</v>
      </c>
      <c r="Y1340" s="5">
        <f t="shared" si="116"/>
        <v>58.807444365257787</v>
      </c>
      <c r="Z1340" s="10">
        <f t="shared" si="117"/>
        <v>0.28998275810813301</v>
      </c>
      <c r="AA1340">
        <f t="shared" si="118"/>
        <v>172.94000000000051</v>
      </c>
    </row>
    <row r="1341" spans="1:27">
      <c r="A1341" s="1">
        <f t="shared" si="101"/>
        <v>400611</v>
      </c>
      <c r="B1341" s="1">
        <v>-4</v>
      </c>
      <c r="C1341" s="1">
        <v>3</v>
      </c>
      <c r="D1341" s="2">
        <v>11</v>
      </c>
      <c r="E1341" s="5">
        <v>2438.9899999999998</v>
      </c>
      <c r="F1341" s="5">
        <v>2285.79</v>
      </c>
      <c r="G1341" s="5">
        <v>73.8</v>
      </c>
      <c r="H1341" s="5">
        <v>2291.89</v>
      </c>
      <c r="I1341" s="5">
        <v>2236.2199999999998</v>
      </c>
      <c r="J1341" s="5">
        <v>48.23</v>
      </c>
      <c r="K1341" s="6">
        <f t="shared" si="102"/>
        <v>2365.4399999999996</v>
      </c>
      <c r="L1341" s="6">
        <f t="shared" si="103"/>
        <v>147.09999999999991</v>
      </c>
      <c r="M1341" s="6">
        <f t="shared" si="104"/>
        <v>2261.0050000000001</v>
      </c>
      <c r="N1341" s="5">
        <f t="shared" si="105"/>
        <v>44.081098273523082</v>
      </c>
      <c r="O1341" s="6">
        <f t="shared" si="106"/>
        <v>49.570000000000164</v>
      </c>
      <c r="P1341" s="6">
        <f t="shared" si="107"/>
        <v>88.162196547046165</v>
      </c>
      <c r="Q1341" s="6">
        <f t="shared" si="108"/>
        <v>0.40145099185882199</v>
      </c>
      <c r="R1341" s="5">
        <f t="shared" si="109"/>
        <v>1.1062564661482162</v>
      </c>
      <c r="S1341" s="5">
        <f t="shared" si="110"/>
        <v>97.529999999999745</v>
      </c>
      <c r="T1341" s="5">
        <f t="shared" si="111"/>
        <v>49.570000000000164</v>
      </c>
      <c r="U1341" s="5">
        <f t="shared" si="112"/>
        <v>0.56225913080044498</v>
      </c>
      <c r="V1341" s="5">
        <f t="shared" si="113"/>
        <v>2.3691560349059504</v>
      </c>
      <c r="W1341" s="5">
        <f t="shared" si="114"/>
        <v>104.43499999999949</v>
      </c>
      <c r="X1341" s="5">
        <f t="shared" si="115"/>
        <v>2261.0050000000001</v>
      </c>
      <c r="Y1341" s="5">
        <f t="shared" si="116"/>
        <v>51.291938916096669</v>
      </c>
      <c r="Z1341" s="10">
        <f t="shared" si="117"/>
        <v>0.29000344825536128</v>
      </c>
      <c r="AA1341">
        <f t="shared" si="118"/>
        <v>147.09999999999991</v>
      </c>
    </row>
    <row r="1342" spans="1:27">
      <c r="A1342" s="1">
        <f t="shared" si="101"/>
        <v>100417</v>
      </c>
      <c r="B1342" s="1">
        <v>-1</v>
      </c>
      <c r="C1342" s="1">
        <v>2</v>
      </c>
      <c r="D1342" s="2">
        <v>17</v>
      </c>
      <c r="E1342" s="5">
        <v>2456.61</v>
      </c>
      <c r="F1342" s="5">
        <v>2577.9899999999998</v>
      </c>
      <c r="G1342" s="5">
        <v>58.28</v>
      </c>
      <c r="H1342" s="5">
        <v>2556.21</v>
      </c>
      <c r="I1342" s="5">
        <v>2637.62</v>
      </c>
      <c r="J1342" s="5">
        <v>51.48</v>
      </c>
      <c r="K1342" s="6">
        <f t="shared" si="102"/>
        <v>2506.41</v>
      </c>
      <c r="L1342" s="6">
        <f t="shared" si="103"/>
        <v>-99.599999999999909</v>
      </c>
      <c r="M1342" s="6">
        <f t="shared" si="104"/>
        <v>2607.8049999999998</v>
      </c>
      <c r="N1342" s="5">
        <f t="shared" si="105"/>
        <v>38.880421808411491</v>
      </c>
      <c r="O1342" s="6">
        <f t="shared" si="106"/>
        <v>-59.630000000000109</v>
      </c>
      <c r="P1342" s="6">
        <f t="shared" si="107"/>
        <v>77.760843616822982</v>
      </c>
      <c r="Q1342" s="6">
        <f t="shared" si="108"/>
        <v>0.12343294300566958</v>
      </c>
      <c r="R1342" s="5">
        <f t="shared" si="109"/>
        <v>0.514011913206052</v>
      </c>
      <c r="S1342" s="5">
        <f t="shared" si="110"/>
        <v>39.9699999999998</v>
      </c>
      <c r="T1342" s="5">
        <f t="shared" si="111"/>
        <v>59.630000000000109</v>
      </c>
      <c r="U1342" s="5">
        <f t="shared" si="112"/>
        <v>0.76683838840322971</v>
      </c>
      <c r="V1342" s="5">
        <f t="shared" si="113"/>
        <v>2.6078677978247633</v>
      </c>
      <c r="W1342" s="5">
        <f t="shared" si="114"/>
        <v>101.39499999999998</v>
      </c>
      <c r="X1342" s="5">
        <f t="shared" si="115"/>
        <v>2607.8049999999998</v>
      </c>
      <c r="Y1342" s="5">
        <f t="shared" si="116"/>
        <v>67.072446200566176</v>
      </c>
      <c r="Z1342" s="10">
        <f t="shared" si="117"/>
        <v>0.29045653719618708</v>
      </c>
      <c r="AA1342">
        <f t="shared" si="118"/>
        <v>99.599999999999909</v>
      </c>
    </row>
    <row r="1343" spans="1:27">
      <c r="A1343" s="1">
        <f t="shared" si="101"/>
        <v>101011</v>
      </c>
      <c r="B1343" s="1">
        <v>-1</v>
      </c>
      <c r="C1343" s="1">
        <v>5</v>
      </c>
      <c r="D1343" s="2">
        <v>11</v>
      </c>
      <c r="E1343" s="5">
        <v>7467.94</v>
      </c>
      <c r="F1343" s="5">
        <v>7584.79</v>
      </c>
      <c r="G1343" s="5">
        <v>216.61</v>
      </c>
      <c r="H1343" s="5">
        <v>7276.89</v>
      </c>
      <c r="I1343" s="5">
        <v>7543.88</v>
      </c>
      <c r="J1343" s="5">
        <v>185.51</v>
      </c>
      <c r="K1343" s="6">
        <f t="shared" si="102"/>
        <v>7372.415</v>
      </c>
      <c r="L1343" s="6">
        <f t="shared" si="103"/>
        <v>191.04999999999927</v>
      </c>
      <c r="M1343" s="6">
        <f t="shared" si="104"/>
        <v>7564.335</v>
      </c>
      <c r="N1343" s="5">
        <f t="shared" si="105"/>
        <v>142.59545241696875</v>
      </c>
      <c r="O1343" s="6">
        <f t="shared" si="106"/>
        <v>40.909999999999854</v>
      </c>
      <c r="P1343" s="6">
        <f t="shared" si="107"/>
        <v>285.19090483393751</v>
      </c>
      <c r="Q1343" s="6">
        <f t="shared" si="108"/>
        <v>0.15376047810016319</v>
      </c>
      <c r="R1343" s="5">
        <f t="shared" si="109"/>
        <v>0.52645437654270122</v>
      </c>
      <c r="S1343" s="5">
        <f t="shared" si="110"/>
        <v>150.13999999999942</v>
      </c>
      <c r="T1343" s="5">
        <f t="shared" si="111"/>
        <v>40.909999999999854</v>
      </c>
      <c r="U1343" s="5">
        <f t="shared" si="112"/>
        <v>0.14344777237486289</v>
      </c>
      <c r="V1343" s="5">
        <f t="shared" si="113"/>
        <v>1.3459054741717817</v>
      </c>
      <c r="W1343" s="5">
        <f t="shared" si="114"/>
        <v>191.92000000000007</v>
      </c>
      <c r="X1343" s="5">
        <f t="shared" si="115"/>
        <v>7564.335</v>
      </c>
      <c r="Y1343" s="5">
        <f t="shared" si="116"/>
        <v>53.047519200548152</v>
      </c>
      <c r="Z1343" s="10">
        <f t="shared" si="117"/>
        <v>0.29067335619213536</v>
      </c>
      <c r="AA1343">
        <f t="shared" si="118"/>
        <v>191.04999999999927</v>
      </c>
    </row>
    <row r="1344" spans="1:27">
      <c r="A1344" s="1">
        <f t="shared" si="101"/>
        <v>200217</v>
      </c>
      <c r="B1344" s="1">
        <v>-2</v>
      </c>
      <c r="C1344" s="1">
        <v>1</v>
      </c>
      <c r="D1344" s="2">
        <v>17</v>
      </c>
      <c r="E1344" s="5">
        <v>151.69999999999999</v>
      </c>
      <c r="F1344" s="5">
        <v>155.19999999999999</v>
      </c>
      <c r="G1344" s="5">
        <v>30.36</v>
      </c>
      <c r="H1344" s="5">
        <v>219.42</v>
      </c>
      <c r="I1344" s="5">
        <v>222.55</v>
      </c>
      <c r="J1344" s="5">
        <v>13.59</v>
      </c>
      <c r="K1344" s="6">
        <f t="shared" si="102"/>
        <v>185.56</v>
      </c>
      <c r="L1344" s="6">
        <f t="shared" si="103"/>
        <v>-67.72</v>
      </c>
      <c r="M1344" s="6">
        <f t="shared" si="104"/>
        <v>188.875</v>
      </c>
      <c r="N1344" s="5">
        <f t="shared" si="105"/>
        <v>16.631428832183961</v>
      </c>
      <c r="O1344" s="6">
        <f t="shared" si="106"/>
        <v>-67.350000000000023</v>
      </c>
      <c r="P1344" s="6">
        <f t="shared" si="107"/>
        <v>33.262857664367921</v>
      </c>
      <c r="Q1344" s="6">
        <f t="shared" si="108"/>
        <v>0.66615121938125177</v>
      </c>
      <c r="R1344" s="5">
        <f t="shared" si="109"/>
        <v>1.1123518121424973E-2</v>
      </c>
      <c r="S1344" s="5">
        <f t="shared" si="110"/>
        <v>0.36999999999997613</v>
      </c>
      <c r="T1344" s="5">
        <f t="shared" si="111"/>
        <v>67.350000000000023</v>
      </c>
      <c r="U1344" s="5">
        <f t="shared" si="112"/>
        <v>2.0247809337243798</v>
      </c>
      <c r="V1344" s="5">
        <f t="shared" si="113"/>
        <v>0.1993214193109521</v>
      </c>
      <c r="W1344" s="5">
        <f t="shared" si="114"/>
        <v>3.3149999999999977</v>
      </c>
      <c r="X1344" s="5">
        <f t="shared" si="115"/>
        <v>188.875</v>
      </c>
      <c r="Y1344" s="5">
        <f t="shared" si="116"/>
        <v>11.356510730725823</v>
      </c>
      <c r="Z1344" s="10">
        <f t="shared" si="117"/>
        <v>0.2910292081561574</v>
      </c>
      <c r="AA1344">
        <f t="shared" si="118"/>
        <v>67.72</v>
      </c>
    </row>
    <row r="1345" spans="1:27">
      <c r="A1345" s="1">
        <f t="shared" si="101"/>
        <v>200615</v>
      </c>
      <c r="B1345" s="1">
        <v>-2</v>
      </c>
      <c r="C1345" s="1">
        <v>3</v>
      </c>
      <c r="D1345" s="2">
        <v>15</v>
      </c>
      <c r="E1345" s="5">
        <v>4407.8599999999997</v>
      </c>
      <c r="F1345" s="5">
        <v>4365.0600000000004</v>
      </c>
      <c r="G1345" s="5">
        <v>130.9</v>
      </c>
      <c r="H1345" s="5">
        <v>4333.2299999999996</v>
      </c>
      <c r="I1345" s="5">
        <v>4308.3100000000004</v>
      </c>
      <c r="J1345" s="5">
        <v>103.63</v>
      </c>
      <c r="K1345" s="6">
        <f t="shared" si="102"/>
        <v>4370.5450000000001</v>
      </c>
      <c r="L1345" s="6">
        <f t="shared" si="103"/>
        <v>74.630000000000109</v>
      </c>
      <c r="M1345" s="6">
        <f t="shared" si="104"/>
        <v>4336.6850000000004</v>
      </c>
      <c r="N1345" s="5">
        <f t="shared" si="105"/>
        <v>83.477522273963061</v>
      </c>
      <c r="O1345" s="6">
        <f t="shared" si="106"/>
        <v>56.75</v>
      </c>
      <c r="P1345" s="6">
        <f t="shared" si="107"/>
        <v>166.95504454792612</v>
      </c>
      <c r="Q1345" s="6">
        <f t="shared" si="108"/>
        <v>0.22944809161835414</v>
      </c>
      <c r="R1345" s="5">
        <f t="shared" si="109"/>
        <v>0.10709469754816228</v>
      </c>
      <c r="S1345" s="5">
        <f t="shared" si="110"/>
        <v>17.880000000000109</v>
      </c>
      <c r="T1345" s="5">
        <f t="shared" si="111"/>
        <v>56.75</v>
      </c>
      <c r="U1345" s="5">
        <f t="shared" si="112"/>
        <v>0.33991186162517745</v>
      </c>
      <c r="V1345" s="5">
        <f t="shared" si="113"/>
        <v>0.40561817214549417</v>
      </c>
      <c r="W1345" s="5">
        <f t="shared" si="114"/>
        <v>33.859999999999673</v>
      </c>
      <c r="X1345" s="5">
        <f t="shared" si="115"/>
        <v>4336.6850000000004</v>
      </c>
      <c r="Y1345" s="5">
        <f t="shared" si="116"/>
        <v>51.950332039893667</v>
      </c>
      <c r="Z1345" s="10">
        <f t="shared" si="117"/>
        <v>0.29111166242526249</v>
      </c>
      <c r="AA1345">
        <f t="shared" si="118"/>
        <v>74.630000000000109</v>
      </c>
    </row>
    <row r="1346" spans="1:27">
      <c r="A1346" s="1">
        <f t="shared" si="101"/>
        <v>200813</v>
      </c>
      <c r="B1346" s="1">
        <v>-2</v>
      </c>
      <c r="C1346" s="1">
        <v>4</v>
      </c>
      <c r="D1346" s="2">
        <v>13</v>
      </c>
      <c r="E1346" s="5">
        <v>1915.73</v>
      </c>
      <c r="F1346" s="5">
        <v>1777.51</v>
      </c>
      <c r="G1346" s="5">
        <v>60.95</v>
      </c>
      <c r="H1346" s="5">
        <v>1790.26</v>
      </c>
      <c r="I1346" s="5">
        <v>1689.58</v>
      </c>
      <c r="J1346" s="5">
        <v>46.92</v>
      </c>
      <c r="K1346" s="6">
        <f t="shared" si="102"/>
        <v>1852.9949999999999</v>
      </c>
      <c r="L1346" s="6">
        <f t="shared" si="103"/>
        <v>125.47000000000003</v>
      </c>
      <c r="M1346" s="6">
        <f t="shared" si="104"/>
        <v>1733.5450000000001</v>
      </c>
      <c r="N1346" s="5">
        <f t="shared" si="105"/>
        <v>38.459033074168673</v>
      </c>
      <c r="O1346" s="6">
        <f t="shared" si="106"/>
        <v>87.930000000000064</v>
      </c>
      <c r="P1346" s="6">
        <f t="shared" si="107"/>
        <v>76.918066148337346</v>
      </c>
      <c r="Q1346" s="6">
        <f t="shared" si="108"/>
        <v>0.25580064555932081</v>
      </c>
      <c r="R1346" s="5">
        <f t="shared" si="109"/>
        <v>0.48805179172866431</v>
      </c>
      <c r="S1346" s="5">
        <f t="shared" si="110"/>
        <v>37.539999999999964</v>
      </c>
      <c r="T1346" s="5">
        <f t="shared" si="111"/>
        <v>87.930000000000064</v>
      </c>
      <c r="U1346" s="5">
        <f t="shared" si="112"/>
        <v>1.1431644658151712</v>
      </c>
      <c r="V1346" s="5">
        <f t="shared" si="113"/>
        <v>3.1059023186994632</v>
      </c>
      <c r="W1346" s="5">
        <f t="shared" si="114"/>
        <v>119.44999999999982</v>
      </c>
      <c r="X1346" s="5">
        <f t="shared" si="115"/>
        <v>1733.5450000000001</v>
      </c>
      <c r="Y1346" s="5">
        <f t="shared" si="116"/>
        <v>45.075106195645617</v>
      </c>
      <c r="Z1346" s="10">
        <f t="shared" si="117"/>
        <v>0.29118379075765877</v>
      </c>
      <c r="AA1346">
        <f t="shared" si="118"/>
        <v>125.47000000000003</v>
      </c>
    </row>
    <row r="1347" spans="1:27">
      <c r="A1347" s="1">
        <f t="shared" si="101"/>
        <v>201203</v>
      </c>
      <c r="B1347" s="1">
        <v>-2</v>
      </c>
      <c r="C1347" s="1">
        <v>6</v>
      </c>
      <c r="D1347" s="2">
        <v>3</v>
      </c>
      <c r="E1347" s="5">
        <v>3559.23</v>
      </c>
      <c r="F1347" s="5">
        <v>3477.26</v>
      </c>
      <c r="G1347" s="5">
        <v>108.91</v>
      </c>
      <c r="H1347" s="5">
        <v>3804.07</v>
      </c>
      <c r="I1347" s="5">
        <v>3761.12</v>
      </c>
      <c r="J1347" s="5">
        <v>108.89</v>
      </c>
      <c r="K1347" s="6">
        <f t="shared" si="102"/>
        <v>3681.65</v>
      </c>
      <c r="L1347" s="6">
        <f t="shared" si="103"/>
        <v>-244.84000000000015</v>
      </c>
      <c r="M1347" s="6">
        <f t="shared" si="104"/>
        <v>3619.19</v>
      </c>
      <c r="N1347" s="5">
        <f t="shared" si="105"/>
        <v>77.00392879587379</v>
      </c>
      <c r="O1347" s="6">
        <f t="shared" si="106"/>
        <v>-283.85999999999967</v>
      </c>
      <c r="P1347" s="6">
        <f t="shared" si="107"/>
        <v>154.00785759174758</v>
      </c>
      <c r="Q1347" s="6">
        <f t="shared" si="108"/>
        <v>1.8365472756063942E-4</v>
      </c>
      <c r="R1347" s="5">
        <f t="shared" si="109"/>
        <v>0.25336369591891778</v>
      </c>
      <c r="S1347" s="5">
        <f t="shared" si="110"/>
        <v>39.019999999999527</v>
      </c>
      <c r="T1347" s="5">
        <f t="shared" si="111"/>
        <v>283.85999999999967</v>
      </c>
      <c r="U1347" s="5">
        <f t="shared" si="112"/>
        <v>1.8431527094706508</v>
      </c>
      <c r="V1347" s="5">
        <f t="shared" si="113"/>
        <v>0.81112744475119458</v>
      </c>
      <c r="W1347" s="5">
        <f t="shared" si="114"/>
        <v>62.460000000000036</v>
      </c>
      <c r="X1347" s="5">
        <f t="shared" si="115"/>
        <v>3619.19</v>
      </c>
      <c r="Y1347" s="5">
        <f t="shared" si="116"/>
        <v>47.000069432742144</v>
      </c>
      <c r="Z1347" s="10">
        <f t="shared" si="117"/>
        <v>0.29138977332775423</v>
      </c>
      <c r="AA1347">
        <f t="shared" si="118"/>
        <v>244.84000000000015</v>
      </c>
    </row>
    <row r="1348" spans="1:27">
      <c r="A1348" s="1">
        <f t="shared" si="101"/>
        <v>500607</v>
      </c>
      <c r="B1348" s="1">
        <v>-5</v>
      </c>
      <c r="C1348" s="1">
        <v>3</v>
      </c>
      <c r="D1348" s="2">
        <v>7</v>
      </c>
      <c r="E1348" s="5">
        <v>3070.8</v>
      </c>
      <c r="F1348" s="5">
        <v>3115.09</v>
      </c>
      <c r="G1348" s="5">
        <v>92.21</v>
      </c>
      <c r="H1348" s="5">
        <v>2871.42</v>
      </c>
      <c r="I1348" s="5">
        <v>2908.02</v>
      </c>
      <c r="J1348" s="5">
        <v>72.819999999999993</v>
      </c>
      <c r="K1348" s="6">
        <f t="shared" si="102"/>
        <v>2971.11</v>
      </c>
      <c r="L1348" s="6">
        <f t="shared" si="103"/>
        <v>199.38000000000011</v>
      </c>
      <c r="M1348" s="6">
        <f t="shared" si="104"/>
        <v>3011.5550000000003</v>
      </c>
      <c r="N1348" s="5">
        <f t="shared" si="105"/>
        <v>58.74826912343886</v>
      </c>
      <c r="O1348" s="6">
        <f t="shared" si="106"/>
        <v>207.07000000000016</v>
      </c>
      <c r="P1348" s="6">
        <f t="shared" si="107"/>
        <v>117.49653824687772</v>
      </c>
      <c r="Q1348" s="6">
        <f t="shared" si="108"/>
        <v>0.23178779606135594</v>
      </c>
      <c r="R1348" s="5">
        <f t="shared" si="109"/>
        <v>6.5448736743564481E-2</v>
      </c>
      <c r="S1348" s="5">
        <f t="shared" si="110"/>
        <v>7.6900000000000546</v>
      </c>
      <c r="T1348" s="5">
        <f t="shared" si="111"/>
        <v>207.07000000000016</v>
      </c>
      <c r="U1348" s="5">
        <f t="shared" si="112"/>
        <v>1.762349794211939</v>
      </c>
      <c r="V1348" s="5">
        <f t="shared" si="113"/>
        <v>0.68844581471871447</v>
      </c>
      <c r="W1348" s="5">
        <f t="shared" si="114"/>
        <v>40.445000000000164</v>
      </c>
      <c r="X1348" s="5">
        <f t="shared" si="115"/>
        <v>3011.5550000000003</v>
      </c>
      <c r="Y1348" s="5">
        <f t="shared" si="116"/>
        <v>51.262020906050438</v>
      </c>
      <c r="Z1348" s="10">
        <f t="shared" si="117"/>
        <v>0.29181329647567467</v>
      </c>
      <c r="AA1348">
        <f t="shared" si="118"/>
        <v>199.38000000000011</v>
      </c>
    </row>
    <row r="1349" spans="1:27">
      <c r="A1349" s="1">
        <f t="shared" si="101"/>
        <v>100814</v>
      </c>
      <c r="B1349" s="1">
        <v>-1</v>
      </c>
      <c r="C1349" s="1">
        <v>4</v>
      </c>
      <c r="D1349" s="2">
        <v>14</v>
      </c>
      <c r="E1349" s="5">
        <v>1230.33</v>
      </c>
      <c r="F1349" s="5">
        <v>1233.96</v>
      </c>
      <c r="G1349" s="5">
        <v>48.54</v>
      </c>
      <c r="H1349" s="5">
        <v>1308.8499999999999</v>
      </c>
      <c r="I1349" s="5">
        <v>1309.6500000000001</v>
      </c>
      <c r="J1349" s="5">
        <v>38.53</v>
      </c>
      <c r="K1349" s="6">
        <f t="shared" si="102"/>
        <v>1269.5899999999999</v>
      </c>
      <c r="L1349" s="6">
        <f t="shared" si="103"/>
        <v>-78.519999999999982</v>
      </c>
      <c r="M1349" s="6">
        <f t="shared" si="104"/>
        <v>1271.8050000000001</v>
      </c>
      <c r="N1349" s="5">
        <f t="shared" si="105"/>
        <v>30.986660436387783</v>
      </c>
      <c r="O1349" s="6">
        <f t="shared" si="106"/>
        <v>-75.690000000000055</v>
      </c>
      <c r="P1349" s="6">
        <f t="shared" si="107"/>
        <v>61.973320872775567</v>
      </c>
      <c r="Q1349" s="6">
        <f t="shared" si="108"/>
        <v>0.22693061212268348</v>
      </c>
      <c r="R1349" s="5">
        <f t="shared" si="109"/>
        <v>4.5664811246917153E-2</v>
      </c>
      <c r="S1349" s="5">
        <f t="shared" si="110"/>
        <v>2.8299999999999272</v>
      </c>
      <c r="T1349" s="5">
        <f t="shared" si="111"/>
        <v>75.690000000000055</v>
      </c>
      <c r="U1349" s="5">
        <f t="shared" si="112"/>
        <v>1.2213320011587459</v>
      </c>
      <c r="V1349" s="5">
        <f t="shared" si="113"/>
        <v>7.1482372375922781E-2</v>
      </c>
      <c r="W1349" s="5">
        <f t="shared" si="114"/>
        <v>2.2150000000001455</v>
      </c>
      <c r="X1349" s="5">
        <f t="shared" si="115"/>
        <v>1271.8050000000001</v>
      </c>
      <c r="Y1349" s="5">
        <f t="shared" si="116"/>
        <v>41.043629164584431</v>
      </c>
      <c r="Z1349" s="10">
        <f t="shared" si="117"/>
        <v>0.29189895511974689</v>
      </c>
      <c r="AA1349">
        <f t="shared" si="118"/>
        <v>78.519999999999982</v>
      </c>
    </row>
    <row r="1350" spans="1:27">
      <c r="A1350" s="1">
        <f t="shared" si="101"/>
        <v>300415</v>
      </c>
      <c r="B1350" s="1">
        <v>-3</v>
      </c>
      <c r="C1350" s="1">
        <v>2</v>
      </c>
      <c r="D1350" s="2">
        <v>15</v>
      </c>
      <c r="E1350" s="5">
        <v>1787.4</v>
      </c>
      <c r="F1350" s="5">
        <v>1757.14</v>
      </c>
      <c r="G1350" s="5">
        <v>51.45</v>
      </c>
      <c r="H1350" s="5">
        <v>1947.17</v>
      </c>
      <c r="I1350" s="5">
        <v>1946.35</v>
      </c>
      <c r="J1350" s="5">
        <v>42.29</v>
      </c>
      <c r="K1350" s="6">
        <f t="shared" si="102"/>
        <v>1867.2850000000001</v>
      </c>
      <c r="L1350" s="6">
        <f t="shared" si="103"/>
        <v>-159.76999999999998</v>
      </c>
      <c r="M1350" s="6">
        <f t="shared" si="104"/>
        <v>1851.7449999999999</v>
      </c>
      <c r="N1350" s="5">
        <f t="shared" si="105"/>
        <v>33.29994969966171</v>
      </c>
      <c r="O1350" s="6">
        <f t="shared" si="106"/>
        <v>-189.20999999999981</v>
      </c>
      <c r="P1350" s="6">
        <f t="shared" si="107"/>
        <v>66.599899399323419</v>
      </c>
      <c r="Q1350" s="6">
        <f t="shared" si="108"/>
        <v>0.19358570147814486</v>
      </c>
      <c r="R1350" s="5">
        <f t="shared" si="109"/>
        <v>0.4420427097566893</v>
      </c>
      <c r="S1350" s="5">
        <f t="shared" si="110"/>
        <v>29.439999999999827</v>
      </c>
      <c r="T1350" s="5">
        <f t="shared" si="111"/>
        <v>189.20999999999981</v>
      </c>
      <c r="U1350" s="5">
        <f t="shared" si="112"/>
        <v>2.840995282373084</v>
      </c>
      <c r="V1350" s="5">
        <f t="shared" si="113"/>
        <v>0.46666737157738292</v>
      </c>
      <c r="W1350" s="5">
        <f t="shared" si="114"/>
        <v>15.540000000000191</v>
      </c>
      <c r="X1350" s="5">
        <f t="shared" si="115"/>
        <v>1851.7449999999999</v>
      </c>
      <c r="Y1350" s="5">
        <f t="shared" si="116"/>
        <v>55.608041955054709</v>
      </c>
      <c r="Z1350" s="10">
        <f t="shared" si="117"/>
        <v>0.29206334929258065</v>
      </c>
      <c r="AA1350">
        <f t="shared" si="118"/>
        <v>159.76999999999998</v>
      </c>
    </row>
    <row r="1351" spans="1:27">
      <c r="A1351" s="1">
        <f t="shared" si="101"/>
        <v>101206</v>
      </c>
      <c r="B1351" s="1">
        <v>-1</v>
      </c>
      <c r="C1351" s="1">
        <v>6</v>
      </c>
      <c r="D1351" s="2">
        <v>6</v>
      </c>
      <c r="E1351" s="5">
        <v>3315.99</v>
      </c>
      <c r="F1351" s="5">
        <v>3292.7</v>
      </c>
      <c r="G1351" s="5">
        <v>105.18</v>
      </c>
      <c r="H1351" s="5">
        <v>3171.56</v>
      </c>
      <c r="I1351" s="5">
        <v>3064.92</v>
      </c>
      <c r="J1351" s="5">
        <v>96.62</v>
      </c>
      <c r="K1351" s="6">
        <f t="shared" si="102"/>
        <v>3243.7749999999996</v>
      </c>
      <c r="L1351" s="6">
        <f t="shared" si="103"/>
        <v>144.42999999999984</v>
      </c>
      <c r="M1351" s="6">
        <f t="shared" si="104"/>
        <v>3178.81</v>
      </c>
      <c r="N1351" s="5">
        <f t="shared" si="105"/>
        <v>71.411233009940389</v>
      </c>
      <c r="O1351" s="6">
        <f t="shared" si="106"/>
        <v>227.77999999999975</v>
      </c>
      <c r="P1351" s="6">
        <f t="shared" si="107"/>
        <v>142.82246601988078</v>
      </c>
      <c r="Q1351" s="6">
        <f t="shared" si="108"/>
        <v>8.4684099084388384E-2</v>
      </c>
      <c r="R1351" s="5">
        <f t="shared" si="109"/>
        <v>0.58359165979109795</v>
      </c>
      <c r="S1351" s="5">
        <f t="shared" si="110"/>
        <v>83.349999999999909</v>
      </c>
      <c r="T1351" s="5">
        <f t="shared" si="111"/>
        <v>227.77999999999975</v>
      </c>
      <c r="U1351" s="5">
        <f t="shared" si="112"/>
        <v>1.5948471297806392</v>
      </c>
      <c r="V1351" s="5">
        <f t="shared" si="113"/>
        <v>0.90973082611466194</v>
      </c>
      <c r="W1351" s="5">
        <f t="shared" si="114"/>
        <v>64.964999999999691</v>
      </c>
      <c r="X1351" s="5">
        <f t="shared" si="115"/>
        <v>3178.81</v>
      </c>
      <c r="Y1351" s="5">
        <f t="shared" si="116"/>
        <v>44.514145268399332</v>
      </c>
      <c r="Z1351" s="10">
        <f t="shared" si="117"/>
        <v>0.29210443337957059</v>
      </c>
      <c r="AA1351">
        <f t="shared" si="118"/>
        <v>144.42999999999984</v>
      </c>
    </row>
    <row r="1352" spans="1:27">
      <c r="A1352" s="1">
        <f t="shared" si="101"/>
        <v>201010</v>
      </c>
      <c r="B1352" s="1">
        <v>-2</v>
      </c>
      <c r="C1352" s="1">
        <v>5</v>
      </c>
      <c r="D1352" s="2">
        <v>10</v>
      </c>
      <c r="E1352" s="5">
        <v>1618.65</v>
      </c>
      <c r="F1352" s="5">
        <v>1631.62</v>
      </c>
      <c r="G1352" s="5">
        <v>56.27</v>
      </c>
      <c r="H1352" s="5">
        <v>1492.93</v>
      </c>
      <c r="I1352" s="5">
        <v>1538.49</v>
      </c>
      <c r="J1352" s="5">
        <v>54</v>
      </c>
      <c r="K1352" s="6">
        <f t="shared" si="102"/>
        <v>1555.79</v>
      </c>
      <c r="L1352" s="6">
        <f t="shared" si="103"/>
        <v>125.72000000000003</v>
      </c>
      <c r="M1352" s="6">
        <f t="shared" si="104"/>
        <v>1585.0549999999998</v>
      </c>
      <c r="N1352" s="5">
        <f t="shared" si="105"/>
        <v>38.994592253285589</v>
      </c>
      <c r="O1352" s="6">
        <f t="shared" si="106"/>
        <v>93.129999999999882</v>
      </c>
      <c r="P1352" s="6">
        <f t="shared" si="107"/>
        <v>77.989184506571178</v>
      </c>
      <c r="Q1352" s="6">
        <f t="shared" si="108"/>
        <v>4.1154229339302871E-2</v>
      </c>
      <c r="R1352" s="5">
        <f t="shared" si="109"/>
        <v>0.41787845591915623</v>
      </c>
      <c r="S1352" s="5">
        <f t="shared" si="110"/>
        <v>32.590000000000146</v>
      </c>
      <c r="T1352" s="5">
        <f t="shared" si="111"/>
        <v>93.129999999999882</v>
      </c>
      <c r="U1352" s="5">
        <f t="shared" si="112"/>
        <v>1.1941399386238354</v>
      </c>
      <c r="V1352" s="5">
        <f t="shared" si="113"/>
        <v>0.75048867827394905</v>
      </c>
      <c r="W1352" s="5">
        <f t="shared" si="114"/>
        <v>29.264999999999873</v>
      </c>
      <c r="X1352" s="5">
        <f t="shared" si="115"/>
        <v>1585.0549999999998</v>
      </c>
      <c r="Y1352" s="5">
        <f t="shared" si="116"/>
        <v>40.648072166120599</v>
      </c>
      <c r="Z1352" s="10">
        <f t="shared" si="117"/>
        <v>0.29259186591564706</v>
      </c>
      <c r="AA1352">
        <f t="shared" si="118"/>
        <v>125.72000000000003</v>
      </c>
    </row>
    <row r="1353" spans="1:27">
      <c r="A1353" s="1">
        <f t="shared" si="101"/>
        <v>400413</v>
      </c>
      <c r="B1353" s="1">
        <v>-4</v>
      </c>
      <c r="C1353" s="1">
        <v>2</v>
      </c>
      <c r="D1353" s="2">
        <v>13</v>
      </c>
      <c r="E1353" s="5">
        <v>2140.34</v>
      </c>
      <c r="F1353" s="5">
        <v>2112.38</v>
      </c>
      <c r="G1353" s="5">
        <v>52.5</v>
      </c>
      <c r="H1353" s="5">
        <v>1903.66</v>
      </c>
      <c r="I1353" s="5">
        <v>1826.35</v>
      </c>
      <c r="J1353" s="5">
        <v>37.67</v>
      </c>
      <c r="K1353" s="6">
        <f t="shared" si="102"/>
        <v>2022</v>
      </c>
      <c r="L1353" s="6">
        <f t="shared" si="103"/>
        <v>236.68000000000006</v>
      </c>
      <c r="M1353" s="6">
        <f t="shared" si="104"/>
        <v>1969.365</v>
      </c>
      <c r="N1353" s="5">
        <f t="shared" si="105"/>
        <v>32.308199036777026</v>
      </c>
      <c r="O1353" s="6">
        <f t="shared" si="106"/>
        <v>286.0300000000002</v>
      </c>
      <c r="P1353" s="6">
        <f t="shared" si="107"/>
        <v>64.616398073554052</v>
      </c>
      <c r="Q1353" s="6">
        <f t="shared" si="108"/>
        <v>0.32027108416637745</v>
      </c>
      <c r="R1353" s="5">
        <f t="shared" si="109"/>
        <v>0.76373802117264589</v>
      </c>
      <c r="S1353" s="5">
        <f t="shared" si="110"/>
        <v>49.350000000000136</v>
      </c>
      <c r="T1353" s="5">
        <f t="shared" si="111"/>
        <v>286.0300000000002</v>
      </c>
      <c r="U1353" s="5">
        <f t="shared" si="112"/>
        <v>4.4265853332525111</v>
      </c>
      <c r="V1353" s="5">
        <f t="shared" si="113"/>
        <v>1.6291530190241985</v>
      </c>
      <c r="W1353" s="5">
        <f t="shared" si="114"/>
        <v>52.634999999999991</v>
      </c>
      <c r="X1353" s="5">
        <f t="shared" si="115"/>
        <v>1969.365</v>
      </c>
      <c r="Y1353" s="5">
        <f t="shared" si="116"/>
        <v>60.955579658223449</v>
      </c>
      <c r="Z1353" s="10">
        <f t="shared" si="117"/>
        <v>0.29346209295239478</v>
      </c>
      <c r="AA1353">
        <f t="shared" si="118"/>
        <v>236.68000000000006</v>
      </c>
    </row>
    <row r="1354" spans="1:27">
      <c r="A1354" s="1">
        <f t="shared" si="101"/>
        <v>100616</v>
      </c>
      <c r="B1354" s="1">
        <v>-1</v>
      </c>
      <c r="C1354" s="1">
        <v>3</v>
      </c>
      <c r="D1354" s="2">
        <v>16</v>
      </c>
      <c r="E1354" s="5">
        <v>3278.03</v>
      </c>
      <c r="F1354" s="5">
        <v>3572.09</v>
      </c>
      <c r="G1354" s="5">
        <v>109.92</v>
      </c>
      <c r="H1354" s="5">
        <v>3235.49</v>
      </c>
      <c r="I1354" s="5">
        <v>3521.74</v>
      </c>
      <c r="J1354" s="5">
        <v>73.39</v>
      </c>
      <c r="K1354" s="6">
        <f t="shared" si="102"/>
        <v>3256.76</v>
      </c>
      <c r="L1354" s="6">
        <f t="shared" si="103"/>
        <v>42.540000000000418</v>
      </c>
      <c r="M1354" s="6">
        <f t="shared" si="104"/>
        <v>3546.915</v>
      </c>
      <c r="N1354" s="5">
        <f t="shared" si="105"/>
        <v>66.084223722458901</v>
      </c>
      <c r="O1354" s="6">
        <f t="shared" si="106"/>
        <v>50.350000000000364</v>
      </c>
      <c r="P1354" s="6">
        <f t="shared" si="107"/>
        <v>132.1684474449178</v>
      </c>
      <c r="Q1354" s="6">
        <f t="shared" si="108"/>
        <v>0.38333657011219363</v>
      </c>
      <c r="R1354" s="5">
        <f t="shared" si="109"/>
        <v>5.9091259305703969E-2</v>
      </c>
      <c r="S1354" s="5">
        <f t="shared" si="110"/>
        <v>7.8099999999999454</v>
      </c>
      <c r="T1354" s="5">
        <f t="shared" si="111"/>
        <v>50.350000000000364</v>
      </c>
      <c r="U1354" s="5">
        <f t="shared" si="112"/>
        <v>0.380953253014371</v>
      </c>
      <c r="V1354" s="5">
        <f t="shared" si="113"/>
        <v>4.3906848511771166</v>
      </c>
      <c r="W1354" s="5">
        <f t="shared" si="114"/>
        <v>290.15499999999975</v>
      </c>
      <c r="X1354" s="5">
        <f t="shared" si="115"/>
        <v>3546.915</v>
      </c>
      <c r="Y1354" s="5">
        <f t="shared" si="116"/>
        <v>53.672643790087697</v>
      </c>
      <c r="Z1354" s="10">
        <f t="shared" si="117"/>
        <v>0.29357622519543369</v>
      </c>
      <c r="AA1354">
        <f t="shared" si="118"/>
        <v>42.540000000000418</v>
      </c>
    </row>
    <row r="1355" spans="1:27">
      <c r="A1355" s="1">
        <f t="shared" si="101"/>
        <v>401001</v>
      </c>
      <c r="B1355" s="1">
        <v>-4</v>
      </c>
      <c r="C1355" s="1">
        <v>5</v>
      </c>
      <c r="D1355" s="2">
        <v>1</v>
      </c>
      <c r="E1355" s="5">
        <v>65.760000000000005</v>
      </c>
      <c r="F1355" s="5">
        <v>80.569999999999993</v>
      </c>
      <c r="G1355" s="5">
        <v>9</v>
      </c>
      <c r="H1355" s="5">
        <v>49.5</v>
      </c>
      <c r="I1355" s="5">
        <v>64.56</v>
      </c>
      <c r="J1355" s="5">
        <v>8.85</v>
      </c>
      <c r="K1355" s="6">
        <f t="shared" si="102"/>
        <v>57.63</v>
      </c>
      <c r="L1355" s="6">
        <f t="shared" si="103"/>
        <v>16.260000000000005</v>
      </c>
      <c r="M1355" s="6">
        <f t="shared" si="104"/>
        <v>72.564999999999998</v>
      </c>
      <c r="N1355" s="5">
        <f t="shared" si="105"/>
        <v>6.3111508459234278</v>
      </c>
      <c r="O1355" s="6">
        <f t="shared" si="106"/>
        <v>16.009999999999991</v>
      </c>
      <c r="P1355" s="6">
        <f t="shared" si="107"/>
        <v>12.622301691846856</v>
      </c>
      <c r="Q1355" s="6">
        <f t="shared" si="108"/>
        <v>1.6805535941251292E-2</v>
      </c>
      <c r="R1355" s="5">
        <f t="shared" si="109"/>
        <v>1.9806213328072891E-2</v>
      </c>
      <c r="S1355" s="5">
        <f t="shared" si="110"/>
        <v>0.25000000000001421</v>
      </c>
      <c r="T1355" s="5">
        <f t="shared" si="111"/>
        <v>16.009999999999991</v>
      </c>
      <c r="U1355" s="5">
        <f t="shared" si="112"/>
        <v>1.2683899015297153</v>
      </c>
      <c r="V1355" s="5">
        <f t="shared" si="113"/>
        <v>2.3664463684380137</v>
      </c>
      <c r="W1355" s="5">
        <f t="shared" si="114"/>
        <v>14.934999999999995</v>
      </c>
      <c r="X1355" s="5">
        <f t="shared" si="115"/>
        <v>72.564999999999998</v>
      </c>
      <c r="Y1355" s="5">
        <f t="shared" si="116"/>
        <v>11.497902961212221</v>
      </c>
      <c r="Z1355" s="10">
        <f t="shared" si="117"/>
        <v>0.29367669298056326</v>
      </c>
      <c r="AA1355">
        <f t="shared" si="118"/>
        <v>16.260000000000005</v>
      </c>
    </row>
    <row r="1356" spans="1:27">
      <c r="A1356" s="1">
        <f t="shared" si="101"/>
        <v>600205</v>
      </c>
      <c r="B1356" s="1">
        <v>-6</v>
      </c>
      <c r="C1356" s="1">
        <v>1</v>
      </c>
      <c r="D1356" s="2">
        <v>5</v>
      </c>
      <c r="E1356" s="5">
        <v>2800.29</v>
      </c>
      <c r="F1356" s="5">
        <v>2964.6</v>
      </c>
      <c r="G1356" s="5">
        <v>88.84</v>
      </c>
      <c r="H1356" s="5">
        <v>2835.26</v>
      </c>
      <c r="I1356" s="5">
        <v>3008.33</v>
      </c>
      <c r="J1356" s="5">
        <v>61.85</v>
      </c>
      <c r="K1356" s="6">
        <f t="shared" si="102"/>
        <v>2817.7750000000001</v>
      </c>
      <c r="L1356" s="6">
        <f t="shared" si="103"/>
        <v>-34.970000000000255</v>
      </c>
      <c r="M1356" s="6">
        <f t="shared" si="104"/>
        <v>2986.4650000000001</v>
      </c>
      <c r="N1356" s="5">
        <f t="shared" si="105"/>
        <v>54.124781985704111</v>
      </c>
      <c r="O1356" s="6">
        <f t="shared" si="106"/>
        <v>-43.730000000000018</v>
      </c>
      <c r="P1356" s="6">
        <f t="shared" si="107"/>
        <v>108.24956397140822</v>
      </c>
      <c r="Q1356" s="6">
        <f t="shared" si="108"/>
        <v>0.34708432940690459</v>
      </c>
      <c r="R1356" s="5">
        <f t="shared" si="109"/>
        <v>8.0924113489395003E-2</v>
      </c>
      <c r="S1356" s="5">
        <f t="shared" si="110"/>
        <v>8.7599999999997635</v>
      </c>
      <c r="T1356" s="5">
        <f t="shared" si="111"/>
        <v>43.730000000000018</v>
      </c>
      <c r="U1356" s="5">
        <f t="shared" si="112"/>
        <v>0.40397391357207085</v>
      </c>
      <c r="V1356" s="5">
        <f t="shared" si="113"/>
        <v>3.1166869188416477</v>
      </c>
      <c r="W1356" s="5">
        <f t="shared" si="114"/>
        <v>168.69000000000005</v>
      </c>
      <c r="X1356" s="5">
        <f t="shared" si="115"/>
        <v>2986.4650000000001</v>
      </c>
      <c r="Y1356" s="5">
        <f t="shared" si="116"/>
        <v>55.177404701395567</v>
      </c>
      <c r="Z1356" s="10">
        <f t="shared" si="117"/>
        <v>0.2939285627495225</v>
      </c>
      <c r="AA1356">
        <f t="shared" si="118"/>
        <v>34.970000000000255</v>
      </c>
    </row>
    <row r="1357" spans="1:27">
      <c r="A1357" s="1">
        <f t="shared" si="101"/>
        <v>600401</v>
      </c>
      <c r="B1357" s="1">
        <v>-6</v>
      </c>
      <c r="C1357" s="1">
        <v>2</v>
      </c>
      <c r="D1357" s="2">
        <v>1</v>
      </c>
      <c r="E1357" s="5">
        <v>1200.8399999999999</v>
      </c>
      <c r="F1357" s="5">
        <v>1243.8599999999999</v>
      </c>
      <c r="G1357" s="5">
        <v>34.82</v>
      </c>
      <c r="H1357" s="5">
        <v>1387.13</v>
      </c>
      <c r="I1357" s="5">
        <v>1435.02</v>
      </c>
      <c r="J1357" s="5">
        <v>31.41</v>
      </c>
      <c r="K1357" s="6">
        <f t="shared" si="102"/>
        <v>1293.9850000000001</v>
      </c>
      <c r="L1357" s="6">
        <f t="shared" si="103"/>
        <v>-186.29000000000019</v>
      </c>
      <c r="M1357" s="6">
        <f t="shared" si="104"/>
        <v>1339.44</v>
      </c>
      <c r="N1357" s="5">
        <f t="shared" si="105"/>
        <v>23.446857465340639</v>
      </c>
      <c r="O1357" s="6">
        <f t="shared" si="106"/>
        <v>-191.16000000000008</v>
      </c>
      <c r="P1357" s="6">
        <f t="shared" si="107"/>
        <v>46.893714930681277</v>
      </c>
      <c r="Q1357" s="6">
        <f t="shared" si="108"/>
        <v>0.10270222583191009</v>
      </c>
      <c r="R1357" s="5">
        <f t="shared" si="109"/>
        <v>0.10385187028152429</v>
      </c>
      <c r="S1357" s="5">
        <f t="shared" si="110"/>
        <v>4.8699999999998909</v>
      </c>
      <c r="T1357" s="5">
        <f t="shared" si="111"/>
        <v>191.16000000000008</v>
      </c>
      <c r="U1357" s="5">
        <f t="shared" si="112"/>
        <v>4.076452468791917</v>
      </c>
      <c r="V1357" s="5">
        <f t="shared" si="113"/>
        <v>1.9386393279863594</v>
      </c>
      <c r="W1357" s="5">
        <f t="shared" si="114"/>
        <v>45.454999999999927</v>
      </c>
      <c r="X1357" s="5">
        <f t="shared" si="115"/>
        <v>1339.44</v>
      </c>
      <c r="Y1357" s="5">
        <f t="shared" si="116"/>
        <v>57.12663208619631</v>
      </c>
      <c r="Z1357" s="10">
        <f t="shared" si="117"/>
        <v>0.29395918083978939</v>
      </c>
      <c r="AA1357">
        <f t="shared" si="118"/>
        <v>186.29000000000019</v>
      </c>
    </row>
    <row r="1358" spans="1:27">
      <c r="A1358" s="1">
        <f t="shared" si="101"/>
        <v>201204</v>
      </c>
      <c r="B1358" s="1">
        <v>-2</v>
      </c>
      <c r="C1358" s="1">
        <v>6</v>
      </c>
      <c r="D1358" s="2">
        <v>4</v>
      </c>
      <c r="E1358" s="5">
        <v>505.56</v>
      </c>
      <c r="F1358" s="5">
        <v>452.24</v>
      </c>
      <c r="G1358" s="5">
        <v>26.51</v>
      </c>
      <c r="H1358" s="5">
        <v>652.54</v>
      </c>
      <c r="I1358" s="5">
        <v>616.78</v>
      </c>
      <c r="J1358" s="5">
        <v>37.049999999999997</v>
      </c>
      <c r="K1358" s="6">
        <f t="shared" si="102"/>
        <v>579.04999999999995</v>
      </c>
      <c r="L1358" s="6">
        <f t="shared" si="103"/>
        <v>-146.97999999999996</v>
      </c>
      <c r="M1358" s="6">
        <f t="shared" si="104"/>
        <v>534.51</v>
      </c>
      <c r="N1358" s="5">
        <f t="shared" si="105"/>
        <v>22.7787324054698</v>
      </c>
      <c r="O1358" s="6">
        <f t="shared" si="106"/>
        <v>-164.53999999999996</v>
      </c>
      <c r="P1358" s="6">
        <f t="shared" si="107"/>
        <v>45.557464810939599</v>
      </c>
      <c r="Q1358" s="6">
        <f t="shared" si="108"/>
        <v>-0.32277909725670545</v>
      </c>
      <c r="R1358" s="5">
        <f t="shared" si="109"/>
        <v>0.38544726035289312</v>
      </c>
      <c r="S1358" s="5">
        <f t="shared" si="110"/>
        <v>17.560000000000002</v>
      </c>
      <c r="T1358" s="5">
        <f t="shared" si="111"/>
        <v>164.53999999999996</v>
      </c>
      <c r="U1358" s="5">
        <f t="shared" si="112"/>
        <v>3.6117022903453879</v>
      </c>
      <c r="V1358" s="5">
        <f t="shared" si="113"/>
        <v>1.9553326852070436</v>
      </c>
      <c r="W1358" s="5">
        <f t="shared" si="114"/>
        <v>44.539999999999964</v>
      </c>
      <c r="X1358" s="5">
        <f t="shared" si="115"/>
        <v>534.51</v>
      </c>
      <c r="Y1358" s="5">
        <f t="shared" si="116"/>
        <v>23.465309240458414</v>
      </c>
      <c r="Z1358" s="10">
        <f t="shared" si="117"/>
        <v>0.29444863728670911</v>
      </c>
      <c r="AA1358">
        <f t="shared" si="118"/>
        <v>146.97999999999996</v>
      </c>
    </row>
    <row r="1359" spans="1:27">
      <c r="A1359" s="1">
        <f t="shared" si="101"/>
        <v>400214</v>
      </c>
      <c r="B1359" s="1">
        <v>-4</v>
      </c>
      <c r="C1359" s="1">
        <v>1</v>
      </c>
      <c r="D1359" s="2">
        <v>14</v>
      </c>
      <c r="E1359" s="5">
        <v>1.51</v>
      </c>
      <c r="F1359" s="5">
        <v>-9.59</v>
      </c>
      <c r="G1359" s="5">
        <v>9.59</v>
      </c>
      <c r="H1359" s="5">
        <v>26.54</v>
      </c>
      <c r="I1359" s="5">
        <v>27.56</v>
      </c>
      <c r="J1359" s="5">
        <v>8.66</v>
      </c>
      <c r="K1359" s="6">
        <f t="shared" si="102"/>
        <v>14.025</v>
      </c>
      <c r="L1359" s="6">
        <f t="shared" si="103"/>
        <v>-25.029999999999998</v>
      </c>
      <c r="M1359" s="6">
        <f t="shared" si="104"/>
        <v>8.9849999999999994</v>
      </c>
      <c r="N1359" s="5">
        <f t="shared" si="105"/>
        <v>6.4607217089114739</v>
      </c>
      <c r="O1359" s="6">
        <f t="shared" si="106"/>
        <v>-37.15</v>
      </c>
      <c r="P1359" s="6">
        <f t="shared" si="107"/>
        <v>12.921443417822948</v>
      </c>
      <c r="Q1359" s="6">
        <f t="shared" si="108"/>
        <v>0.10165383253964783</v>
      </c>
      <c r="R1359" s="5">
        <f t="shared" si="109"/>
        <v>0.93797570504255812</v>
      </c>
      <c r="S1359" s="5">
        <f t="shared" si="110"/>
        <v>12.120000000000001</v>
      </c>
      <c r="T1359" s="5">
        <f t="shared" si="111"/>
        <v>37.15</v>
      </c>
      <c r="U1359" s="5">
        <f t="shared" si="112"/>
        <v>2.8750657955718673</v>
      </c>
      <c r="V1359" s="5">
        <f t="shared" si="113"/>
        <v>0.78009860617400884</v>
      </c>
      <c r="W1359" s="5">
        <f t="shared" si="114"/>
        <v>5.0400000000000009</v>
      </c>
      <c r="X1359" s="5">
        <f t="shared" si="115"/>
        <v>8.9849999999999994</v>
      </c>
      <c r="Y1359" s="5">
        <f t="shared" si="116"/>
        <v>1.3907115032685451</v>
      </c>
      <c r="Z1359" s="10">
        <f t="shared" si="117"/>
        <v>0.29473717105244801</v>
      </c>
      <c r="AA1359">
        <f t="shared" si="118"/>
        <v>25.029999999999998</v>
      </c>
    </row>
    <row r="1360" spans="1:27">
      <c r="A1360" s="1">
        <f t="shared" si="101"/>
        <v>401002</v>
      </c>
      <c r="B1360" s="1">
        <v>-4</v>
      </c>
      <c r="C1360" s="1">
        <v>5</v>
      </c>
      <c r="D1360" s="2">
        <v>2</v>
      </c>
      <c r="E1360" s="5">
        <v>9167.9500000000007</v>
      </c>
      <c r="F1360" s="5">
        <v>9361.6200000000008</v>
      </c>
      <c r="G1360" s="5">
        <v>206.61</v>
      </c>
      <c r="H1360" s="5">
        <v>8637.9599999999991</v>
      </c>
      <c r="I1360" s="5">
        <v>8731.1200000000008</v>
      </c>
      <c r="J1360" s="5">
        <v>206.19</v>
      </c>
      <c r="K1360" s="6">
        <f t="shared" si="102"/>
        <v>8902.9549999999999</v>
      </c>
      <c r="L1360" s="6">
        <f t="shared" si="103"/>
        <v>529.9900000000016</v>
      </c>
      <c r="M1360" s="6">
        <f t="shared" si="104"/>
        <v>9046.3700000000008</v>
      </c>
      <c r="N1360" s="5">
        <f t="shared" si="105"/>
        <v>145.94691517808798</v>
      </c>
      <c r="O1360" s="6">
        <f t="shared" si="106"/>
        <v>630.5</v>
      </c>
      <c r="P1360" s="6">
        <f t="shared" si="107"/>
        <v>291.89383035617595</v>
      </c>
      <c r="Q1360" s="6">
        <f t="shared" si="108"/>
        <v>2.0348816144454573E-3</v>
      </c>
      <c r="R1360" s="5">
        <f t="shared" si="109"/>
        <v>0.3443375280572174</v>
      </c>
      <c r="S1360" s="5">
        <f t="shared" si="110"/>
        <v>100.5099999999984</v>
      </c>
      <c r="T1360" s="5">
        <f t="shared" si="111"/>
        <v>630.5</v>
      </c>
      <c r="U1360" s="5">
        <f t="shared" si="112"/>
        <v>2.1600319514484037</v>
      </c>
      <c r="V1360" s="5">
        <f t="shared" si="113"/>
        <v>0.98265180750824643</v>
      </c>
      <c r="W1360" s="5">
        <f t="shared" si="114"/>
        <v>143.41500000000087</v>
      </c>
      <c r="X1360" s="5">
        <f t="shared" si="115"/>
        <v>9046.3700000000008</v>
      </c>
      <c r="Y1360" s="5">
        <f t="shared" si="116"/>
        <v>61.983975399284049</v>
      </c>
      <c r="Z1360" s="10">
        <f t="shared" si="117"/>
        <v>0.29498135534301145</v>
      </c>
      <c r="AA1360">
        <f t="shared" si="118"/>
        <v>529.9900000000016</v>
      </c>
    </row>
    <row r="1361" spans="1:27">
      <c r="A1361" s="1">
        <f t="shared" si="101"/>
        <v>300216</v>
      </c>
      <c r="B1361" s="1">
        <v>-3</v>
      </c>
      <c r="C1361" s="1">
        <v>1</v>
      </c>
      <c r="D1361" s="2">
        <v>16</v>
      </c>
      <c r="E1361" s="5">
        <v>1371.25</v>
      </c>
      <c r="F1361" s="5">
        <v>1376.14</v>
      </c>
      <c r="G1361" s="5">
        <v>42.85</v>
      </c>
      <c r="H1361" s="5">
        <v>1461.01</v>
      </c>
      <c r="I1361" s="5">
        <v>1483.57</v>
      </c>
      <c r="J1361" s="5">
        <v>35.64</v>
      </c>
      <c r="K1361" s="6">
        <f t="shared" si="102"/>
        <v>1416.13</v>
      </c>
      <c r="L1361" s="6">
        <f t="shared" si="103"/>
        <v>-89.759999999999991</v>
      </c>
      <c r="M1361" s="6">
        <f t="shared" si="104"/>
        <v>1429.855</v>
      </c>
      <c r="N1361" s="5">
        <f t="shared" si="105"/>
        <v>27.867239278407183</v>
      </c>
      <c r="O1361" s="6">
        <f t="shared" si="106"/>
        <v>-107.42999999999984</v>
      </c>
      <c r="P1361" s="6">
        <f t="shared" si="107"/>
        <v>55.734478556814366</v>
      </c>
      <c r="Q1361" s="6">
        <f t="shared" si="108"/>
        <v>0.18218042430170295</v>
      </c>
      <c r="R1361" s="5">
        <f t="shared" si="109"/>
        <v>0.31703893994428384</v>
      </c>
      <c r="S1361" s="5">
        <f t="shared" si="110"/>
        <v>17.669999999999845</v>
      </c>
      <c r="T1361" s="5">
        <f t="shared" si="111"/>
        <v>107.42999999999984</v>
      </c>
      <c r="U1361" s="5">
        <f t="shared" si="112"/>
        <v>1.9275321628870774</v>
      </c>
      <c r="V1361" s="5">
        <f t="shared" si="113"/>
        <v>0.49251380313925353</v>
      </c>
      <c r="W1361" s="5">
        <f t="shared" si="114"/>
        <v>13.724999999999909</v>
      </c>
      <c r="X1361" s="5">
        <f t="shared" si="115"/>
        <v>1429.855</v>
      </c>
      <c r="Y1361" s="5">
        <f t="shared" si="116"/>
        <v>51.309531802381201</v>
      </c>
      <c r="Z1361" s="10">
        <f t="shared" si="117"/>
        <v>0.29508473359359</v>
      </c>
      <c r="AA1361">
        <f t="shared" si="118"/>
        <v>89.759999999999991</v>
      </c>
    </row>
    <row r="1362" spans="1:27">
      <c r="A1362" s="1">
        <f t="shared" si="101"/>
        <v>500211</v>
      </c>
      <c r="B1362" s="1">
        <v>-5</v>
      </c>
      <c r="C1362" s="1">
        <v>1</v>
      </c>
      <c r="D1362" s="2">
        <v>11</v>
      </c>
      <c r="E1362" s="5">
        <v>9840.41</v>
      </c>
      <c r="F1362" s="5">
        <v>10093.58</v>
      </c>
      <c r="G1362" s="5">
        <v>291.95</v>
      </c>
      <c r="H1362" s="5">
        <v>10571.01</v>
      </c>
      <c r="I1362" s="5">
        <v>10579.61</v>
      </c>
      <c r="J1362" s="5">
        <v>178.4</v>
      </c>
      <c r="K1362" s="6">
        <f t="shared" si="102"/>
        <v>10205.709999999999</v>
      </c>
      <c r="L1362" s="6">
        <f t="shared" si="103"/>
        <v>-730.60000000000036</v>
      </c>
      <c r="M1362" s="6">
        <f t="shared" si="104"/>
        <v>10336.595000000001</v>
      </c>
      <c r="N1362" s="5">
        <f t="shared" si="105"/>
        <v>171.07115661326429</v>
      </c>
      <c r="O1362" s="6">
        <f t="shared" si="106"/>
        <v>-486.03000000000065</v>
      </c>
      <c r="P1362" s="6">
        <f t="shared" si="107"/>
        <v>342.14231322652859</v>
      </c>
      <c r="Q1362" s="6">
        <f t="shared" si="108"/>
        <v>0.45624142210031082</v>
      </c>
      <c r="R1362" s="5">
        <f t="shared" si="109"/>
        <v>0.71481950798079941</v>
      </c>
      <c r="S1362" s="5">
        <f t="shared" si="110"/>
        <v>244.56999999999971</v>
      </c>
      <c r="T1362" s="5">
        <f t="shared" si="111"/>
        <v>486.03000000000065</v>
      </c>
      <c r="U1362" s="5">
        <f t="shared" si="112"/>
        <v>1.4205492311563512</v>
      </c>
      <c r="V1362" s="5">
        <f t="shared" si="113"/>
        <v>0.7650909866465101</v>
      </c>
      <c r="W1362" s="5">
        <f t="shared" si="114"/>
        <v>130.88500000000204</v>
      </c>
      <c r="X1362" s="5">
        <f t="shared" si="115"/>
        <v>10336.595000000001</v>
      </c>
      <c r="Y1362" s="5">
        <f t="shared" si="116"/>
        <v>60.422780816100101</v>
      </c>
      <c r="Z1362" s="10">
        <f t="shared" si="117"/>
        <v>0.29522025675756058</v>
      </c>
      <c r="AA1362">
        <f t="shared" si="118"/>
        <v>730.60000000000036</v>
      </c>
    </row>
    <row r="1363" spans="1:27">
      <c r="A1363" s="1">
        <f t="shared" si="101"/>
        <v>100218</v>
      </c>
      <c r="B1363" s="1">
        <v>-1</v>
      </c>
      <c r="C1363" s="1">
        <v>1</v>
      </c>
      <c r="D1363" s="2">
        <v>18</v>
      </c>
      <c r="E1363" s="5">
        <v>1739.89</v>
      </c>
      <c r="F1363" s="5">
        <v>1883.14</v>
      </c>
      <c r="G1363" s="5">
        <v>56.3</v>
      </c>
      <c r="H1363" s="5">
        <v>2063.21</v>
      </c>
      <c r="I1363" s="5">
        <v>2204.9899999999998</v>
      </c>
      <c r="J1363" s="5">
        <v>56.43</v>
      </c>
      <c r="K1363" s="6">
        <f t="shared" si="102"/>
        <v>1901.5500000000002</v>
      </c>
      <c r="L1363" s="6">
        <f t="shared" si="103"/>
        <v>-323.31999999999994</v>
      </c>
      <c r="M1363" s="6">
        <f t="shared" si="104"/>
        <v>2044.0650000000001</v>
      </c>
      <c r="N1363" s="5">
        <f t="shared" si="105"/>
        <v>39.856100223177883</v>
      </c>
      <c r="O1363" s="6">
        <f t="shared" si="106"/>
        <v>-321.84999999999968</v>
      </c>
      <c r="P1363" s="6">
        <f t="shared" si="107"/>
        <v>79.712200446355766</v>
      </c>
      <c r="Q1363" s="6">
        <f t="shared" si="108"/>
        <v>-2.3063927458126573E-3</v>
      </c>
      <c r="R1363" s="5">
        <f t="shared" si="109"/>
        <v>1.8441342627212084E-2</v>
      </c>
      <c r="S1363" s="5">
        <f t="shared" si="110"/>
        <v>1.4700000000002547</v>
      </c>
      <c r="T1363" s="5">
        <f t="shared" si="111"/>
        <v>321.84999999999968</v>
      </c>
      <c r="U1363" s="5">
        <f t="shared" si="112"/>
        <v>4.0376504248756291</v>
      </c>
      <c r="V1363" s="5">
        <f t="shared" si="113"/>
        <v>3.5757387000226837</v>
      </c>
      <c r="W1363" s="5">
        <f t="shared" si="114"/>
        <v>142.51499999999987</v>
      </c>
      <c r="X1363" s="5">
        <f t="shared" si="115"/>
        <v>2044.0650000000001</v>
      </c>
      <c r="Y1363" s="5">
        <f t="shared" si="116"/>
        <v>51.286126554130256</v>
      </c>
      <c r="Z1363" s="10">
        <f t="shared" si="117"/>
        <v>0.29523380565240154</v>
      </c>
      <c r="AA1363">
        <f t="shared" si="118"/>
        <v>323.31999999999994</v>
      </c>
    </row>
    <row r="1364" spans="1:27">
      <c r="A1364" s="1">
        <f t="shared" si="101"/>
        <v>600402</v>
      </c>
      <c r="B1364" s="1">
        <v>-6</v>
      </c>
      <c r="C1364" s="1">
        <v>2</v>
      </c>
      <c r="D1364" s="2">
        <v>2</v>
      </c>
      <c r="E1364" s="5">
        <v>1258.5999999999999</v>
      </c>
      <c r="F1364" s="5">
        <v>1189.93</v>
      </c>
      <c r="G1364" s="5">
        <v>32.590000000000003</v>
      </c>
      <c r="H1364" s="5">
        <v>1340.39</v>
      </c>
      <c r="I1364" s="5">
        <v>1294.9100000000001</v>
      </c>
      <c r="J1364" s="5">
        <v>29.82</v>
      </c>
      <c r="K1364" s="6">
        <f t="shared" si="102"/>
        <v>1299.4949999999999</v>
      </c>
      <c r="L1364" s="6">
        <f t="shared" si="103"/>
        <v>-81.790000000000191</v>
      </c>
      <c r="M1364" s="6">
        <f t="shared" si="104"/>
        <v>1242.42</v>
      </c>
      <c r="N1364" s="5">
        <f t="shared" si="105"/>
        <v>22.086989948836397</v>
      </c>
      <c r="O1364" s="6">
        <f t="shared" si="106"/>
        <v>-104.98000000000002</v>
      </c>
      <c r="P1364" s="6">
        <f t="shared" si="107"/>
        <v>44.173979897672794</v>
      </c>
      <c r="Q1364" s="6">
        <f t="shared" si="108"/>
        <v>8.8593302911511421E-2</v>
      </c>
      <c r="R1364" s="5">
        <f t="shared" si="109"/>
        <v>0.52496967793525751</v>
      </c>
      <c r="S1364" s="5">
        <f t="shared" si="110"/>
        <v>23.189999999999827</v>
      </c>
      <c r="T1364" s="5">
        <f t="shared" si="111"/>
        <v>104.98000000000002</v>
      </c>
      <c r="U1364" s="5">
        <f t="shared" si="112"/>
        <v>2.3765121513429821</v>
      </c>
      <c r="V1364" s="5">
        <f t="shared" si="113"/>
        <v>2.5841004198494999</v>
      </c>
      <c r="W1364" s="5">
        <f t="shared" si="114"/>
        <v>57.074999999999818</v>
      </c>
      <c r="X1364" s="5">
        <f t="shared" si="115"/>
        <v>1242.42</v>
      </c>
      <c r="Y1364" s="5">
        <f t="shared" si="116"/>
        <v>56.251214080235236</v>
      </c>
      <c r="Z1364" s="10">
        <f t="shared" si="117"/>
        <v>0.29526259498961255</v>
      </c>
      <c r="AA1364">
        <f t="shared" si="118"/>
        <v>81.790000000000191</v>
      </c>
    </row>
    <row r="1365" spans="1:27">
      <c r="A1365" s="1">
        <f t="shared" si="101"/>
        <v>301008</v>
      </c>
      <c r="B1365" s="1">
        <v>-3</v>
      </c>
      <c r="C1365" s="1">
        <v>5</v>
      </c>
      <c r="D1365" s="2">
        <v>8</v>
      </c>
      <c r="E1365" s="5">
        <v>572.57000000000005</v>
      </c>
      <c r="F1365" s="5">
        <v>693.6</v>
      </c>
      <c r="G1365" s="5">
        <v>24.73</v>
      </c>
      <c r="H1365" s="5">
        <v>591.91999999999996</v>
      </c>
      <c r="I1365" s="5">
        <v>682.43</v>
      </c>
      <c r="J1365" s="5">
        <v>28.96</v>
      </c>
      <c r="K1365" s="6">
        <f t="shared" si="102"/>
        <v>582.245</v>
      </c>
      <c r="L1365" s="6">
        <f t="shared" si="103"/>
        <v>-19.349999999999909</v>
      </c>
      <c r="M1365" s="6">
        <f t="shared" si="104"/>
        <v>688.01499999999999</v>
      </c>
      <c r="N1365" s="5">
        <f t="shared" si="105"/>
        <v>19.04110356570753</v>
      </c>
      <c r="O1365" s="6">
        <f t="shared" si="106"/>
        <v>11.170000000000073</v>
      </c>
      <c r="P1365" s="6">
        <f t="shared" si="107"/>
        <v>38.082207131415061</v>
      </c>
      <c r="Q1365" s="6">
        <f t="shared" si="108"/>
        <v>-0.15659920379492012</v>
      </c>
      <c r="R1365" s="5">
        <f t="shared" si="109"/>
        <v>0.80142413738470519</v>
      </c>
      <c r="S1365" s="5">
        <f t="shared" si="110"/>
        <v>30.519999999999982</v>
      </c>
      <c r="T1365" s="5">
        <f t="shared" si="111"/>
        <v>11.170000000000073</v>
      </c>
      <c r="U1365" s="5">
        <f t="shared" si="112"/>
        <v>0.29331283140849346</v>
      </c>
      <c r="V1365" s="5">
        <f t="shared" si="113"/>
        <v>5.5548250990288528</v>
      </c>
      <c r="W1365" s="5">
        <f t="shared" si="114"/>
        <v>105.76999999999998</v>
      </c>
      <c r="X1365" s="5">
        <f t="shared" si="115"/>
        <v>688.01499999999999</v>
      </c>
      <c r="Y1365" s="5">
        <f t="shared" si="116"/>
        <v>36.133147305552967</v>
      </c>
      <c r="Z1365" s="10">
        <f t="shared" si="117"/>
        <v>0.29532863051184183</v>
      </c>
      <c r="AA1365">
        <f t="shared" si="118"/>
        <v>19.349999999999909</v>
      </c>
    </row>
    <row r="1366" spans="1:27">
      <c r="A1366" s="1">
        <f t="shared" si="101"/>
        <v>500801</v>
      </c>
      <c r="B1366" s="1">
        <v>-5</v>
      </c>
      <c r="C1366" s="1">
        <v>4</v>
      </c>
      <c r="D1366" s="2">
        <v>1</v>
      </c>
      <c r="E1366" s="5">
        <v>1863.71</v>
      </c>
      <c r="F1366" s="5">
        <v>1903.8</v>
      </c>
      <c r="G1366" s="5">
        <v>82.81</v>
      </c>
      <c r="H1366" s="5">
        <v>1579.9</v>
      </c>
      <c r="I1366" s="5">
        <v>1539.98</v>
      </c>
      <c r="J1366" s="5">
        <v>40.700000000000003</v>
      </c>
      <c r="K1366" s="6">
        <f t="shared" si="102"/>
        <v>1721.8050000000001</v>
      </c>
      <c r="L1366" s="6">
        <f t="shared" si="103"/>
        <v>283.80999999999995</v>
      </c>
      <c r="M1366" s="6">
        <f t="shared" si="104"/>
        <v>1721.8899999999999</v>
      </c>
      <c r="N1366" s="5">
        <f t="shared" si="105"/>
        <v>46.135631837008582</v>
      </c>
      <c r="O1366" s="6">
        <f t="shared" si="106"/>
        <v>363.81999999999994</v>
      </c>
      <c r="P1366" s="6">
        <f t="shared" si="107"/>
        <v>92.271263674017163</v>
      </c>
      <c r="Q1366" s="6">
        <f t="shared" si="108"/>
        <v>0.61087791768887201</v>
      </c>
      <c r="R1366" s="5">
        <f t="shared" si="109"/>
        <v>0.86711720219488175</v>
      </c>
      <c r="S1366" s="5">
        <f t="shared" si="110"/>
        <v>80.009999999999991</v>
      </c>
      <c r="T1366" s="5">
        <f t="shared" si="111"/>
        <v>363.81999999999994</v>
      </c>
      <c r="U1366" s="5">
        <f t="shared" si="112"/>
        <v>3.9429393888581661</v>
      </c>
      <c r="V1366" s="5">
        <f t="shared" si="113"/>
        <v>1.8423937554405535E-3</v>
      </c>
      <c r="W1366" s="5">
        <f t="shared" si="114"/>
        <v>8.4999999999809006E-2</v>
      </c>
      <c r="X1366" s="5">
        <f t="shared" si="115"/>
        <v>1721.8899999999999</v>
      </c>
      <c r="Y1366" s="5">
        <f t="shared" si="116"/>
        <v>37.322345688972504</v>
      </c>
      <c r="Z1366" s="10">
        <f t="shared" si="117"/>
        <v>0.29537264599146618</v>
      </c>
      <c r="AA1366">
        <f t="shared" si="118"/>
        <v>283.80999999999995</v>
      </c>
    </row>
    <row r="1367" spans="1:27">
      <c r="A1367" s="1">
        <f t="shared" si="101"/>
        <v>500410</v>
      </c>
      <c r="B1367" s="1">
        <v>-5</v>
      </c>
      <c r="C1367" s="1">
        <v>2</v>
      </c>
      <c r="D1367" s="2">
        <v>10</v>
      </c>
      <c r="E1367" s="5">
        <v>990.9</v>
      </c>
      <c r="F1367" s="5">
        <v>930.29</v>
      </c>
      <c r="G1367" s="5">
        <v>26.34</v>
      </c>
      <c r="H1367" s="5">
        <v>740.05</v>
      </c>
      <c r="I1367" s="5">
        <v>683.75</v>
      </c>
      <c r="J1367" s="5">
        <v>21.49</v>
      </c>
      <c r="K1367" s="6">
        <f t="shared" si="102"/>
        <v>865.47499999999991</v>
      </c>
      <c r="L1367" s="6">
        <f t="shared" si="103"/>
        <v>250.85000000000002</v>
      </c>
      <c r="M1367" s="6">
        <f t="shared" si="104"/>
        <v>807.02</v>
      </c>
      <c r="N1367" s="5">
        <f t="shared" si="105"/>
        <v>16.997174029820368</v>
      </c>
      <c r="O1367" s="6">
        <f t="shared" si="106"/>
        <v>246.53999999999996</v>
      </c>
      <c r="P1367" s="6">
        <f t="shared" si="107"/>
        <v>33.994348059640735</v>
      </c>
      <c r="Q1367" s="6">
        <f t="shared" si="108"/>
        <v>0.20073758084110502</v>
      </c>
      <c r="R1367" s="5">
        <f t="shared" si="109"/>
        <v>0.12678578193170412</v>
      </c>
      <c r="S1367" s="5">
        <f t="shared" si="110"/>
        <v>4.3100000000000591</v>
      </c>
      <c r="T1367" s="5">
        <f t="shared" si="111"/>
        <v>246.53999999999996</v>
      </c>
      <c r="U1367" s="5">
        <f t="shared" si="112"/>
        <v>7.2523820597312989</v>
      </c>
      <c r="V1367" s="5">
        <f t="shared" si="113"/>
        <v>3.4391011057158485</v>
      </c>
      <c r="W1367" s="5">
        <f t="shared" si="114"/>
        <v>58.454999999999927</v>
      </c>
      <c r="X1367" s="5">
        <f t="shared" si="115"/>
        <v>807.02</v>
      </c>
      <c r="Y1367" s="5">
        <f t="shared" si="116"/>
        <v>47.479657417411808</v>
      </c>
      <c r="Z1367" s="10">
        <f t="shared" si="117"/>
        <v>0.29654847833027231</v>
      </c>
      <c r="AA1367">
        <f t="shared" si="118"/>
        <v>250.85000000000002</v>
      </c>
    </row>
    <row r="1368" spans="1:27">
      <c r="A1368" s="1">
        <f t="shared" si="101"/>
        <v>500802</v>
      </c>
      <c r="B1368" s="1">
        <v>-5</v>
      </c>
      <c r="C1368" s="1">
        <v>4</v>
      </c>
      <c r="D1368" s="2">
        <v>2</v>
      </c>
      <c r="E1368" s="5">
        <v>4045.27</v>
      </c>
      <c r="F1368" s="5">
        <v>4239.3999999999996</v>
      </c>
      <c r="G1368" s="5">
        <v>122.48</v>
      </c>
      <c r="H1368" s="5">
        <v>4045.93</v>
      </c>
      <c r="I1368" s="5">
        <v>4169.04</v>
      </c>
      <c r="J1368" s="5">
        <v>98.65</v>
      </c>
      <c r="K1368" s="6">
        <f t="shared" si="102"/>
        <v>4045.6</v>
      </c>
      <c r="L1368" s="6">
        <f t="shared" si="103"/>
        <v>-0.65999999999985448</v>
      </c>
      <c r="M1368" s="6">
        <f t="shared" si="104"/>
        <v>4204.2199999999993</v>
      </c>
      <c r="N1368" s="5">
        <f t="shared" si="105"/>
        <v>78.633919048970213</v>
      </c>
      <c r="O1368" s="6">
        <f t="shared" si="106"/>
        <v>70.359999999999673</v>
      </c>
      <c r="P1368" s="6">
        <f t="shared" si="107"/>
        <v>157.26783809794043</v>
      </c>
      <c r="Q1368" s="6">
        <f t="shared" si="108"/>
        <v>0.21305507066584251</v>
      </c>
      <c r="R1368" s="5">
        <f t="shared" si="109"/>
        <v>0.45158629290606112</v>
      </c>
      <c r="S1368" s="5">
        <f t="shared" si="110"/>
        <v>71.019999999999527</v>
      </c>
      <c r="T1368" s="5">
        <f t="shared" si="111"/>
        <v>70.359999999999673</v>
      </c>
      <c r="U1368" s="5">
        <f t="shared" si="112"/>
        <v>0.44738963065151399</v>
      </c>
      <c r="V1368" s="5">
        <f t="shared" si="113"/>
        <v>2.0171956570194212</v>
      </c>
      <c r="W1368" s="5">
        <f t="shared" si="114"/>
        <v>158.61999999999944</v>
      </c>
      <c r="X1368" s="5">
        <f t="shared" si="115"/>
        <v>4204.2199999999993</v>
      </c>
      <c r="Y1368" s="5">
        <f t="shared" si="116"/>
        <v>53.465731466109062</v>
      </c>
      <c r="Z1368" s="10">
        <f t="shared" si="117"/>
        <v>0.29666985017018493</v>
      </c>
      <c r="AA1368">
        <f t="shared" si="118"/>
        <v>0.65999999999985448</v>
      </c>
    </row>
    <row r="1369" spans="1:27">
      <c r="A1369" s="1">
        <f t="shared" si="101"/>
        <v>300614</v>
      </c>
      <c r="B1369" s="1">
        <v>-3</v>
      </c>
      <c r="C1369" s="1">
        <v>3</v>
      </c>
      <c r="D1369" s="2">
        <v>14</v>
      </c>
      <c r="E1369" s="5">
        <v>1896.45</v>
      </c>
      <c r="F1369" s="5">
        <v>2070.98</v>
      </c>
      <c r="G1369" s="5">
        <v>74.39</v>
      </c>
      <c r="H1369" s="5">
        <v>2402.7199999999998</v>
      </c>
      <c r="I1369" s="5">
        <v>2457.52</v>
      </c>
      <c r="J1369" s="5">
        <v>73.23</v>
      </c>
      <c r="K1369" s="6">
        <f t="shared" si="102"/>
        <v>2149.585</v>
      </c>
      <c r="L1369" s="6">
        <f t="shared" si="103"/>
        <v>-506.26999999999975</v>
      </c>
      <c r="M1369" s="6">
        <f t="shared" si="104"/>
        <v>2264.25</v>
      </c>
      <c r="N1369" s="5">
        <f t="shared" si="105"/>
        <v>52.193162866413836</v>
      </c>
      <c r="O1369" s="6">
        <f t="shared" si="106"/>
        <v>-386.53999999999996</v>
      </c>
      <c r="P1369" s="6">
        <f t="shared" si="107"/>
        <v>104.38632573282767</v>
      </c>
      <c r="Q1369" s="6">
        <f t="shared" si="108"/>
        <v>1.5715057259185396E-2</v>
      </c>
      <c r="R1369" s="5">
        <f t="shared" si="109"/>
        <v>1.1469893126274373</v>
      </c>
      <c r="S1369" s="5">
        <f t="shared" si="110"/>
        <v>119.72999999999979</v>
      </c>
      <c r="T1369" s="5">
        <f t="shared" si="111"/>
        <v>386.53999999999996</v>
      </c>
      <c r="U1369" s="5">
        <f t="shared" si="112"/>
        <v>3.7029754355884941</v>
      </c>
      <c r="V1369" s="5">
        <f t="shared" si="113"/>
        <v>2.1969352632159911</v>
      </c>
      <c r="W1369" s="5">
        <f t="shared" si="114"/>
        <v>114.66499999999996</v>
      </c>
      <c r="X1369" s="5">
        <f t="shared" si="115"/>
        <v>2264.25</v>
      </c>
      <c r="Y1369" s="5">
        <f t="shared" si="116"/>
        <v>43.38211895292207</v>
      </c>
      <c r="Z1369" s="10">
        <f t="shared" si="117"/>
        <v>0.29689560454813069</v>
      </c>
      <c r="AA1369">
        <f t="shared" si="118"/>
        <v>506.26999999999975</v>
      </c>
    </row>
    <row r="1370" spans="1:27">
      <c r="A1370" s="1">
        <f t="shared" si="101"/>
        <v>400809</v>
      </c>
      <c r="B1370" s="1">
        <v>-4</v>
      </c>
      <c r="C1370" s="1">
        <v>4</v>
      </c>
      <c r="D1370" s="2">
        <v>9</v>
      </c>
      <c r="E1370" s="5">
        <v>5602.53</v>
      </c>
      <c r="F1370" s="5">
        <v>5495.24</v>
      </c>
      <c r="G1370" s="5">
        <v>157.29</v>
      </c>
      <c r="H1370" s="5">
        <v>5383.85</v>
      </c>
      <c r="I1370" s="5">
        <v>5286.74</v>
      </c>
      <c r="J1370" s="5">
        <v>106.04</v>
      </c>
      <c r="K1370" s="6">
        <f t="shared" si="102"/>
        <v>5493.1900000000005</v>
      </c>
      <c r="L1370" s="6">
        <f t="shared" si="103"/>
        <v>218.67999999999938</v>
      </c>
      <c r="M1370" s="6">
        <f t="shared" si="104"/>
        <v>5390.99</v>
      </c>
      <c r="N1370" s="5">
        <f t="shared" si="105"/>
        <v>94.848070222856933</v>
      </c>
      <c r="O1370" s="6">
        <f t="shared" si="106"/>
        <v>208.5</v>
      </c>
      <c r="P1370" s="6">
        <f t="shared" si="107"/>
        <v>189.69614044571387</v>
      </c>
      <c r="Q1370" s="6">
        <f t="shared" si="108"/>
        <v>0.37503967979302888</v>
      </c>
      <c r="R1370" s="5">
        <f t="shared" si="109"/>
        <v>5.3664771334199259E-2</v>
      </c>
      <c r="S1370" s="5">
        <f t="shared" si="110"/>
        <v>10.179999999999382</v>
      </c>
      <c r="T1370" s="5">
        <f t="shared" si="111"/>
        <v>208.5</v>
      </c>
      <c r="U1370" s="5">
        <f t="shared" si="112"/>
        <v>1.0991262105286075</v>
      </c>
      <c r="V1370" s="5">
        <f t="shared" si="113"/>
        <v>1.0775126975158225</v>
      </c>
      <c r="W1370" s="5">
        <f t="shared" si="114"/>
        <v>102.20000000000073</v>
      </c>
      <c r="X1370" s="5">
        <f t="shared" si="115"/>
        <v>5390.99</v>
      </c>
      <c r="Y1370" s="5">
        <f t="shared" si="116"/>
        <v>56.838162203334463</v>
      </c>
      <c r="Z1370" s="10">
        <f t="shared" si="117"/>
        <v>0.2970521839677332</v>
      </c>
      <c r="AA1370">
        <f t="shared" si="118"/>
        <v>218.67999999999938</v>
      </c>
    </row>
    <row r="1371" spans="1:27">
      <c r="A1371" s="1">
        <f t="shared" si="101"/>
        <v>401003</v>
      </c>
      <c r="B1371" s="1">
        <v>-4</v>
      </c>
      <c r="C1371" s="1">
        <v>5</v>
      </c>
      <c r="D1371" s="2">
        <v>3</v>
      </c>
      <c r="E1371" s="5">
        <v>3358.94</v>
      </c>
      <c r="F1371" s="5">
        <v>3494.24</v>
      </c>
      <c r="G1371" s="5">
        <v>83.43</v>
      </c>
      <c r="H1371" s="5">
        <v>3415.24</v>
      </c>
      <c r="I1371" s="5">
        <v>3459.78</v>
      </c>
      <c r="J1371" s="5">
        <v>83.37</v>
      </c>
      <c r="K1371" s="6">
        <f t="shared" si="102"/>
        <v>3387.09</v>
      </c>
      <c r="L1371" s="6">
        <f t="shared" si="103"/>
        <v>-56.299999999999727</v>
      </c>
      <c r="M1371" s="6">
        <f t="shared" si="104"/>
        <v>3477.01</v>
      </c>
      <c r="N1371" s="5">
        <f t="shared" si="105"/>
        <v>58.972709366282302</v>
      </c>
      <c r="O1371" s="6">
        <f t="shared" si="106"/>
        <v>34.459999999999582</v>
      </c>
      <c r="P1371" s="6">
        <f t="shared" si="107"/>
        <v>117.9454187325646</v>
      </c>
      <c r="Q1371" s="6">
        <f t="shared" si="108"/>
        <v>7.1942436734330939E-4</v>
      </c>
      <c r="R1371" s="5">
        <f t="shared" si="109"/>
        <v>0.76950848091686475</v>
      </c>
      <c r="S1371" s="5">
        <f t="shared" si="110"/>
        <v>90.759999999999309</v>
      </c>
      <c r="T1371" s="5">
        <f t="shared" si="111"/>
        <v>34.459999999999582</v>
      </c>
      <c r="U1371" s="5">
        <f t="shared" si="112"/>
        <v>0.29216904200523403</v>
      </c>
      <c r="V1371" s="5">
        <f t="shared" si="113"/>
        <v>1.524773085148635</v>
      </c>
      <c r="W1371" s="5">
        <f t="shared" si="114"/>
        <v>89.920000000000073</v>
      </c>
      <c r="X1371" s="5">
        <f t="shared" si="115"/>
        <v>3477.01</v>
      </c>
      <c r="Y1371" s="5">
        <f t="shared" si="116"/>
        <v>58.959644848672724</v>
      </c>
      <c r="Z1371" s="10">
        <f t="shared" si="117"/>
        <v>0.29714306318674172</v>
      </c>
      <c r="AA1371">
        <f t="shared" si="118"/>
        <v>56.299999999999727</v>
      </c>
    </row>
    <row r="1372" spans="1:27">
      <c r="A1372" s="1">
        <f t="shared" si="101"/>
        <v>600403</v>
      </c>
      <c r="B1372" s="1">
        <v>-6</v>
      </c>
      <c r="C1372" s="1">
        <v>2</v>
      </c>
      <c r="D1372" s="2">
        <v>3</v>
      </c>
      <c r="E1372" s="5">
        <v>2964.4</v>
      </c>
      <c r="F1372" s="5">
        <v>2993.27</v>
      </c>
      <c r="G1372" s="5">
        <v>70.739999999999995</v>
      </c>
      <c r="H1372" s="5">
        <v>3010.28</v>
      </c>
      <c r="I1372" s="5">
        <v>2961.22</v>
      </c>
      <c r="J1372" s="5">
        <v>61.99</v>
      </c>
      <c r="K1372" s="6">
        <f t="shared" si="102"/>
        <v>2987.34</v>
      </c>
      <c r="L1372" s="6">
        <f t="shared" si="103"/>
        <v>-45.880000000000109</v>
      </c>
      <c r="M1372" s="6">
        <f t="shared" si="104"/>
        <v>2977.2449999999999</v>
      </c>
      <c r="N1372" s="5">
        <f t="shared" si="105"/>
        <v>47.02900089306597</v>
      </c>
      <c r="O1372" s="6">
        <f t="shared" si="106"/>
        <v>32.050000000000182</v>
      </c>
      <c r="P1372" s="6">
        <f t="shared" si="107"/>
        <v>94.058001786131939</v>
      </c>
      <c r="Q1372" s="6">
        <f t="shared" si="108"/>
        <v>0.13127609548814428</v>
      </c>
      <c r="R1372" s="5">
        <f t="shared" si="109"/>
        <v>0.82853131599793794</v>
      </c>
      <c r="S1372" s="5">
        <f t="shared" si="110"/>
        <v>77.930000000000291</v>
      </c>
      <c r="T1372" s="5">
        <f t="shared" si="111"/>
        <v>32.050000000000182</v>
      </c>
      <c r="U1372" s="5">
        <f t="shared" si="112"/>
        <v>0.34074719206639242</v>
      </c>
      <c r="V1372" s="5">
        <f t="shared" si="113"/>
        <v>0.21465478339533847</v>
      </c>
      <c r="W1372" s="5">
        <f t="shared" si="114"/>
        <v>10.095000000000255</v>
      </c>
      <c r="X1372" s="5">
        <f t="shared" si="115"/>
        <v>2977.2449999999999</v>
      </c>
      <c r="Y1372" s="5">
        <f t="shared" si="116"/>
        <v>63.306575590870558</v>
      </c>
      <c r="Z1372" s="10">
        <f t="shared" si="117"/>
        <v>0.29742225875008077</v>
      </c>
      <c r="AA1372">
        <f t="shared" si="118"/>
        <v>45.880000000000109</v>
      </c>
    </row>
    <row r="1373" spans="1:27">
      <c r="A1373" s="1">
        <f t="shared" si="101"/>
        <v>101207</v>
      </c>
      <c r="B1373" s="1">
        <v>-1</v>
      </c>
      <c r="C1373" s="1">
        <v>6</v>
      </c>
      <c r="D1373" s="2">
        <v>7</v>
      </c>
      <c r="E1373" s="5">
        <v>5514.15</v>
      </c>
      <c r="F1373" s="5">
        <v>5541.9</v>
      </c>
      <c r="G1373" s="5">
        <v>181.99</v>
      </c>
      <c r="H1373" s="5">
        <v>5965.23</v>
      </c>
      <c r="I1373" s="5">
        <v>6199.78</v>
      </c>
      <c r="J1373" s="5">
        <v>170.69</v>
      </c>
      <c r="K1373" s="6">
        <f t="shared" si="102"/>
        <v>5739.69</v>
      </c>
      <c r="L1373" s="6">
        <f t="shared" si="103"/>
        <v>-451.07999999999993</v>
      </c>
      <c r="M1373" s="6">
        <f t="shared" si="104"/>
        <v>5870.84</v>
      </c>
      <c r="N1373" s="5">
        <f t="shared" si="105"/>
        <v>124.75519648495609</v>
      </c>
      <c r="O1373" s="6">
        <f t="shared" si="106"/>
        <v>-657.88000000000011</v>
      </c>
      <c r="P1373" s="6">
        <f t="shared" si="107"/>
        <v>249.51039296991217</v>
      </c>
      <c r="Q1373" s="6">
        <f t="shared" si="108"/>
        <v>6.40150361680384E-2</v>
      </c>
      <c r="R1373" s="5">
        <f t="shared" si="109"/>
        <v>0.82882319064335597</v>
      </c>
      <c r="S1373" s="5">
        <f t="shared" si="110"/>
        <v>206.80000000000018</v>
      </c>
      <c r="T1373" s="5">
        <f t="shared" si="111"/>
        <v>657.88000000000011</v>
      </c>
      <c r="U1373" s="5">
        <f t="shared" si="112"/>
        <v>2.6366837556114633</v>
      </c>
      <c r="V1373" s="5">
        <f t="shared" si="113"/>
        <v>1.0512588148247244</v>
      </c>
      <c r="W1373" s="5">
        <f t="shared" si="114"/>
        <v>131.15000000000055</v>
      </c>
      <c r="X1373" s="5">
        <f t="shared" si="115"/>
        <v>5870.84</v>
      </c>
      <c r="Y1373" s="5">
        <f t="shared" si="116"/>
        <v>47.058881436717947</v>
      </c>
      <c r="Z1373" s="10">
        <f t="shared" si="117"/>
        <v>0.29774653650378535</v>
      </c>
      <c r="AA1373">
        <f t="shared" si="118"/>
        <v>451.07999999999993</v>
      </c>
    </row>
    <row r="1374" spans="1:27">
      <c r="A1374" s="1">
        <f t="shared" si="101"/>
        <v>500608</v>
      </c>
      <c r="B1374" s="1">
        <v>-5</v>
      </c>
      <c r="C1374" s="1">
        <v>3</v>
      </c>
      <c r="D1374" s="2">
        <v>8</v>
      </c>
      <c r="E1374" s="5">
        <v>394.11</v>
      </c>
      <c r="F1374" s="5">
        <v>505.63</v>
      </c>
      <c r="G1374" s="5">
        <v>32.92</v>
      </c>
      <c r="H1374" s="5">
        <v>326</v>
      </c>
      <c r="I1374" s="5">
        <v>401.91</v>
      </c>
      <c r="J1374" s="5">
        <v>20.3</v>
      </c>
      <c r="K1374" s="6">
        <f t="shared" si="102"/>
        <v>360.05500000000001</v>
      </c>
      <c r="L1374" s="6">
        <f t="shared" si="103"/>
        <v>68.110000000000014</v>
      </c>
      <c r="M1374" s="6">
        <f t="shared" si="104"/>
        <v>453.77</v>
      </c>
      <c r="N1374" s="5">
        <f t="shared" si="105"/>
        <v>19.337892853152333</v>
      </c>
      <c r="O1374" s="6">
        <f t="shared" si="106"/>
        <v>103.71999999999997</v>
      </c>
      <c r="P1374" s="6">
        <f t="shared" si="107"/>
        <v>38.675785706304666</v>
      </c>
      <c r="Q1374" s="6">
        <f t="shared" si="108"/>
        <v>0.44900991859696143</v>
      </c>
      <c r="R1374" s="5">
        <f t="shared" si="109"/>
        <v>0.92073113318018651</v>
      </c>
      <c r="S1374" s="5">
        <f t="shared" si="110"/>
        <v>35.609999999999957</v>
      </c>
      <c r="T1374" s="5">
        <f t="shared" si="111"/>
        <v>103.71999999999997</v>
      </c>
      <c r="U1374" s="5">
        <f t="shared" si="112"/>
        <v>2.6817813292178894</v>
      </c>
      <c r="V1374" s="5">
        <f t="shared" si="113"/>
        <v>4.8461846754271987</v>
      </c>
      <c r="W1374" s="5">
        <f t="shared" si="114"/>
        <v>93.714999999999975</v>
      </c>
      <c r="X1374" s="5">
        <f t="shared" si="115"/>
        <v>453.77</v>
      </c>
      <c r="Y1374" s="5">
        <f t="shared" si="116"/>
        <v>23.465328070944889</v>
      </c>
      <c r="Z1374" s="10">
        <f t="shared" si="117"/>
        <v>0.2983202976667863</v>
      </c>
      <c r="AA1374">
        <f t="shared" si="118"/>
        <v>68.110000000000014</v>
      </c>
    </row>
    <row r="1375" spans="1:27">
      <c r="A1375" s="1">
        <f t="shared" si="101"/>
        <v>201205</v>
      </c>
      <c r="B1375" s="1">
        <v>-2</v>
      </c>
      <c r="C1375" s="1">
        <v>6</v>
      </c>
      <c r="D1375" s="2">
        <v>5</v>
      </c>
      <c r="E1375" s="5">
        <v>988.08</v>
      </c>
      <c r="F1375" s="5">
        <v>1006.03</v>
      </c>
      <c r="G1375" s="5">
        <v>46.38</v>
      </c>
      <c r="H1375" s="5">
        <v>1010.92</v>
      </c>
      <c r="I1375" s="5">
        <v>1028.94</v>
      </c>
      <c r="J1375" s="5">
        <v>39.229999999999997</v>
      </c>
      <c r="K1375" s="6">
        <f t="shared" si="102"/>
        <v>999.5</v>
      </c>
      <c r="L1375" s="6">
        <f t="shared" si="103"/>
        <v>-22.839999999999918</v>
      </c>
      <c r="M1375" s="6">
        <f t="shared" si="104"/>
        <v>1017.485</v>
      </c>
      <c r="N1375" s="5">
        <f t="shared" si="105"/>
        <v>30.373085536375786</v>
      </c>
      <c r="O1375" s="6">
        <f t="shared" si="106"/>
        <v>-22.910000000000082</v>
      </c>
      <c r="P1375" s="6">
        <f t="shared" si="107"/>
        <v>60.746171072751572</v>
      </c>
      <c r="Q1375" s="6">
        <f t="shared" si="108"/>
        <v>0.16587950133455842</v>
      </c>
      <c r="R1375" s="5">
        <f t="shared" si="109"/>
        <v>1.1523360034713867E-3</v>
      </c>
      <c r="S1375" s="5">
        <f t="shared" si="110"/>
        <v>7.0000000000163709E-2</v>
      </c>
      <c r="T1375" s="5">
        <f t="shared" si="111"/>
        <v>22.910000000000082</v>
      </c>
      <c r="U1375" s="5">
        <f t="shared" si="112"/>
        <v>0.37714311199239747</v>
      </c>
      <c r="V1375" s="5">
        <f t="shared" si="113"/>
        <v>0.59213608635384107</v>
      </c>
      <c r="W1375" s="5">
        <f t="shared" si="114"/>
        <v>17.985000000000014</v>
      </c>
      <c r="X1375" s="5">
        <f t="shared" si="115"/>
        <v>1017.485</v>
      </c>
      <c r="Y1375" s="5">
        <f t="shared" si="116"/>
        <v>33.49955995683834</v>
      </c>
      <c r="Z1375" s="10">
        <f t="shared" si="117"/>
        <v>0.29833538174343316</v>
      </c>
      <c r="AA1375">
        <f t="shared" si="118"/>
        <v>22.839999999999918</v>
      </c>
    </row>
    <row r="1376" spans="1:27">
      <c r="A1376" s="1">
        <f t="shared" si="101"/>
        <v>600206</v>
      </c>
      <c r="B1376" s="1">
        <v>-6</v>
      </c>
      <c r="C1376" s="1">
        <v>1</v>
      </c>
      <c r="D1376" s="2">
        <v>6</v>
      </c>
      <c r="E1376" s="5">
        <v>2937.93</v>
      </c>
      <c r="F1376" s="5">
        <v>3040.25</v>
      </c>
      <c r="G1376" s="5">
        <v>85.98</v>
      </c>
      <c r="H1376" s="5">
        <v>2647.05</v>
      </c>
      <c r="I1376" s="5">
        <v>2765.08</v>
      </c>
      <c r="J1376" s="5">
        <v>59.4</v>
      </c>
      <c r="K1376" s="6">
        <f t="shared" si="102"/>
        <v>2792.49</v>
      </c>
      <c r="L1376" s="6">
        <f t="shared" si="103"/>
        <v>290.87999999999965</v>
      </c>
      <c r="M1376" s="6">
        <f t="shared" si="104"/>
        <v>2902.665</v>
      </c>
      <c r="N1376" s="5">
        <f t="shared" si="105"/>
        <v>52.251603803136987</v>
      </c>
      <c r="O1376" s="6">
        <f t="shared" si="106"/>
        <v>275.17000000000007</v>
      </c>
      <c r="P1376" s="6">
        <f t="shared" si="107"/>
        <v>104.50320760627397</v>
      </c>
      <c r="Q1376" s="6">
        <f t="shared" si="108"/>
        <v>0.35383468228557008</v>
      </c>
      <c r="R1376" s="5">
        <f t="shared" si="109"/>
        <v>0.15033031387121187</v>
      </c>
      <c r="S1376" s="5">
        <f t="shared" si="110"/>
        <v>15.709999999999582</v>
      </c>
      <c r="T1376" s="5">
        <f t="shared" si="111"/>
        <v>275.17000000000007</v>
      </c>
      <c r="U1376" s="5">
        <f t="shared" si="112"/>
        <v>2.6331249183922649</v>
      </c>
      <c r="V1376" s="5">
        <f t="shared" si="113"/>
        <v>2.1085477187474519</v>
      </c>
      <c r="W1376" s="5">
        <f t="shared" si="114"/>
        <v>110.17500000000018</v>
      </c>
      <c r="X1376" s="5">
        <f t="shared" si="115"/>
        <v>2902.665</v>
      </c>
      <c r="Y1376" s="5">
        <f t="shared" si="116"/>
        <v>55.55169198128489</v>
      </c>
      <c r="Z1376" s="10">
        <f t="shared" si="117"/>
        <v>0.2986804312304373</v>
      </c>
      <c r="AA1376">
        <f t="shared" si="118"/>
        <v>290.87999999999965</v>
      </c>
    </row>
    <row r="1377" spans="1:27">
      <c r="A1377" s="1">
        <f t="shared" si="101"/>
        <v>300812</v>
      </c>
      <c r="B1377" s="1">
        <v>-3</v>
      </c>
      <c r="C1377" s="1">
        <v>4</v>
      </c>
      <c r="D1377" s="2">
        <v>12</v>
      </c>
      <c r="E1377" s="5">
        <v>432.59</v>
      </c>
      <c r="F1377" s="5">
        <v>396.25</v>
      </c>
      <c r="G1377" s="5">
        <v>26.33</v>
      </c>
      <c r="H1377" s="5">
        <v>403.4</v>
      </c>
      <c r="I1377" s="5">
        <v>383.31</v>
      </c>
      <c r="J1377" s="5">
        <v>15.69</v>
      </c>
      <c r="K1377" s="6">
        <f t="shared" si="102"/>
        <v>417.995</v>
      </c>
      <c r="L1377" s="6">
        <f t="shared" si="103"/>
        <v>29.189999999999998</v>
      </c>
      <c r="M1377" s="6">
        <f t="shared" si="104"/>
        <v>389.78</v>
      </c>
      <c r="N1377" s="5">
        <f t="shared" si="105"/>
        <v>15.325183522555283</v>
      </c>
      <c r="O1377" s="6">
        <f t="shared" si="106"/>
        <v>12.939999999999998</v>
      </c>
      <c r="P1377" s="6">
        <f t="shared" si="107"/>
        <v>30.650367045110567</v>
      </c>
      <c r="Q1377" s="6">
        <f t="shared" si="108"/>
        <v>0.47591162867437681</v>
      </c>
      <c r="R1377" s="5">
        <f t="shared" si="109"/>
        <v>0.53017309633139442</v>
      </c>
      <c r="S1377" s="5">
        <f t="shared" si="110"/>
        <v>16.25</v>
      </c>
      <c r="T1377" s="5">
        <f t="shared" si="111"/>
        <v>12.939999999999998</v>
      </c>
      <c r="U1377" s="5">
        <f t="shared" si="112"/>
        <v>0.42218091486327641</v>
      </c>
      <c r="V1377" s="5">
        <f t="shared" si="113"/>
        <v>1.8410872508295766</v>
      </c>
      <c r="W1377" s="5">
        <f t="shared" si="114"/>
        <v>28.215000000000032</v>
      </c>
      <c r="X1377" s="5">
        <f t="shared" si="115"/>
        <v>389.78</v>
      </c>
      <c r="Y1377" s="5">
        <f t="shared" si="116"/>
        <v>25.433953167760109</v>
      </c>
      <c r="Z1377" s="10">
        <f t="shared" si="117"/>
        <v>0.29868545327819362</v>
      </c>
      <c r="AA1377">
        <f t="shared" si="118"/>
        <v>29.189999999999998</v>
      </c>
    </row>
    <row r="1378" spans="1:27">
      <c r="A1378" s="1">
        <f t="shared" si="101"/>
        <v>500803</v>
      </c>
      <c r="B1378" s="1">
        <v>-5</v>
      </c>
      <c r="C1378" s="1">
        <v>4</v>
      </c>
      <c r="D1378" s="2">
        <v>3</v>
      </c>
      <c r="E1378" s="5">
        <v>6156.46</v>
      </c>
      <c r="F1378" s="5">
        <v>6135.72</v>
      </c>
      <c r="G1378" s="5">
        <v>177.42</v>
      </c>
      <c r="H1378" s="5">
        <v>6132.45</v>
      </c>
      <c r="I1378" s="5">
        <v>6270.12</v>
      </c>
      <c r="J1378" s="5">
        <v>143.75</v>
      </c>
      <c r="K1378" s="6">
        <f t="shared" si="102"/>
        <v>6144.4549999999999</v>
      </c>
      <c r="L1378" s="6">
        <f t="shared" si="103"/>
        <v>24.010000000000218</v>
      </c>
      <c r="M1378" s="6">
        <f t="shared" si="104"/>
        <v>6202.92</v>
      </c>
      <c r="N1378" s="5">
        <f t="shared" si="105"/>
        <v>114.1730253825307</v>
      </c>
      <c r="O1378" s="6">
        <f t="shared" si="106"/>
        <v>-134.39999999999964</v>
      </c>
      <c r="P1378" s="6">
        <f t="shared" si="107"/>
        <v>228.34605076506139</v>
      </c>
      <c r="Q1378" s="6">
        <f t="shared" si="108"/>
        <v>0.2073915599604064</v>
      </c>
      <c r="R1378" s="5">
        <f t="shared" si="109"/>
        <v>0.69372778495294973</v>
      </c>
      <c r="S1378" s="5">
        <f t="shared" si="110"/>
        <v>158.40999999999985</v>
      </c>
      <c r="T1378" s="5">
        <f t="shared" si="111"/>
        <v>134.39999999999964</v>
      </c>
      <c r="U1378" s="5">
        <f t="shared" si="112"/>
        <v>0.58858035665473318</v>
      </c>
      <c r="V1378" s="5">
        <f t="shared" si="113"/>
        <v>0.51207366892588024</v>
      </c>
      <c r="W1378" s="5">
        <f t="shared" si="114"/>
        <v>58.465000000000146</v>
      </c>
      <c r="X1378" s="5">
        <f t="shared" si="115"/>
        <v>6202.92</v>
      </c>
      <c r="Y1378" s="5">
        <f t="shared" si="116"/>
        <v>54.329120028285523</v>
      </c>
      <c r="Z1378" s="10">
        <f t="shared" si="117"/>
        <v>0.29881934341672062</v>
      </c>
      <c r="AA1378">
        <f t="shared" si="118"/>
        <v>24.010000000000218</v>
      </c>
    </row>
    <row r="1379" spans="1:27">
      <c r="A1379" s="1">
        <f t="shared" si="101"/>
        <v>400612</v>
      </c>
      <c r="B1379" s="1">
        <v>-4</v>
      </c>
      <c r="C1379" s="1">
        <v>3</v>
      </c>
      <c r="D1379" s="2">
        <v>12</v>
      </c>
      <c r="E1379" s="5">
        <v>164.29</v>
      </c>
      <c r="F1379" s="5">
        <v>165.74</v>
      </c>
      <c r="G1379" s="5">
        <v>19.29</v>
      </c>
      <c r="H1379" s="5">
        <v>229.81</v>
      </c>
      <c r="I1379" s="5">
        <v>230.66</v>
      </c>
      <c r="J1379" s="5">
        <v>12.01</v>
      </c>
      <c r="K1379" s="6">
        <f t="shared" si="102"/>
        <v>197.05</v>
      </c>
      <c r="L1379" s="6">
        <f t="shared" si="103"/>
        <v>-65.52000000000001</v>
      </c>
      <c r="M1379" s="6">
        <f t="shared" si="104"/>
        <v>198.2</v>
      </c>
      <c r="N1379" s="5">
        <f t="shared" si="105"/>
        <v>11.361604200111884</v>
      </c>
      <c r="O1379" s="6">
        <f t="shared" si="106"/>
        <v>-64.919999999999987</v>
      </c>
      <c r="P1379" s="6">
        <f t="shared" si="107"/>
        <v>22.723208400223768</v>
      </c>
      <c r="Q1379" s="6">
        <f t="shared" si="108"/>
        <v>0.44130252649298662</v>
      </c>
      <c r="R1379" s="5">
        <f t="shared" si="109"/>
        <v>2.6404721966732225E-2</v>
      </c>
      <c r="S1379" s="5">
        <f t="shared" si="110"/>
        <v>0.60000000000002274</v>
      </c>
      <c r="T1379" s="5">
        <f t="shared" si="111"/>
        <v>64.919999999999987</v>
      </c>
      <c r="U1379" s="5">
        <f t="shared" si="112"/>
        <v>2.856990916800318</v>
      </c>
      <c r="V1379" s="5">
        <f t="shared" si="113"/>
        <v>0.10121810087246769</v>
      </c>
      <c r="W1379" s="5">
        <f t="shared" si="114"/>
        <v>1.1499999999999773</v>
      </c>
      <c r="X1379" s="5">
        <f t="shared" si="115"/>
        <v>198.2</v>
      </c>
      <c r="Y1379" s="5">
        <f t="shared" si="116"/>
        <v>17.444719646020427</v>
      </c>
      <c r="Z1379" s="10">
        <f t="shared" si="117"/>
        <v>0.29998333287034462</v>
      </c>
      <c r="AA1379">
        <f t="shared" si="118"/>
        <v>65.52000000000001</v>
      </c>
    </row>
    <row r="1380" spans="1:27">
      <c r="A1380" s="1">
        <f t="shared" si="101"/>
        <v>401004</v>
      </c>
      <c r="B1380" s="1">
        <v>-4</v>
      </c>
      <c r="C1380" s="1">
        <v>5</v>
      </c>
      <c r="D1380" s="2">
        <v>4</v>
      </c>
      <c r="E1380" s="5">
        <v>4609.04</v>
      </c>
      <c r="F1380" s="5">
        <v>4518.62</v>
      </c>
      <c r="G1380" s="5">
        <v>106.93</v>
      </c>
      <c r="H1380" s="5">
        <v>4630.3500000000004</v>
      </c>
      <c r="I1380" s="5">
        <v>4555.09</v>
      </c>
      <c r="J1380" s="5">
        <v>131.19</v>
      </c>
      <c r="K1380" s="6">
        <f t="shared" si="102"/>
        <v>4619.6949999999997</v>
      </c>
      <c r="L1380" s="6">
        <f t="shared" si="103"/>
        <v>-21.3100000000004</v>
      </c>
      <c r="M1380" s="6">
        <f t="shared" si="104"/>
        <v>4536.8549999999996</v>
      </c>
      <c r="N1380" s="5">
        <f t="shared" si="105"/>
        <v>84.623934262122319</v>
      </c>
      <c r="O1380" s="6">
        <f t="shared" si="106"/>
        <v>-36.470000000000255</v>
      </c>
      <c r="P1380" s="6">
        <f t="shared" si="107"/>
        <v>169.24786852424464</v>
      </c>
      <c r="Q1380" s="6">
        <f t="shared" si="108"/>
        <v>-0.20166951528898339</v>
      </c>
      <c r="R1380" s="5">
        <f t="shared" si="109"/>
        <v>8.9572767634755732E-2</v>
      </c>
      <c r="S1380" s="5">
        <f t="shared" si="110"/>
        <v>15.159999999999854</v>
      </c>
      <c r="T1380" s="5">
        <f t="shared" si="111"/>
        <v>36.470000000000255</v>
      </c>
      <c r="U1380" s="5">
        <f t="shared" si="112"/>
        <v>0.21548277279944564</v>
      </c>
      <c r="V1380" s="5">
        <f t="shared" si="113"/>
        <v>0.978919270562434</v>
      </c>
      <c r="W1380" s="5">
        <f t="shared" si="114"/>
        <v>82.840000000000146</v>
      </c>
      <c r="X1380" s="5">
        <f t="shared" si="115"/>
        <v>4536.8549999999996</v>
      </c>
      <c r="Y1380" s="5">
        <f t="shared" si="116"/>
        <v>53.611960251660108</v>
      </c>
      <c r="Z1380" s="10">
        <f t="shared" si="117"/>
        <v>0.30014329910894227</v>
      </c>
      <c r="AA1380">
        <f t="shared" si="118"/>
        <v>21.3100000000004</v>
      </c>
    </row>
    <row r="1381" spans="1:27">
      <c r="A1381" s="1">
        <f t="shared" si="101"/>
        <v>600404</v>
      </c>
      <c r="B1381" s="1">
        <v>-6</v>
      </c>
      <c r="C1381" s="1">
        <v>2</v>
      </c>
      <c r="D1381" s="2">
        <v>4</v>
      </c>
      <c r="E1381" s="5">
        <v>56.22</v>
      </c>
      <c r="F1381" s="5">
        <v>51.14</v>
      </c>
      <c r="G1381" s="5">
        <v>5.94</v>
      </c>
      <c r="H1381" s="5">
        <v>72.14</v>
      </c>
      <c r="I1381" s="5">
        <v>65.06</v>
      </c>
      <c r="J1381" s="5">
        <v>6.29</v>
      </c>
      <c r="K1381" s="6">
        <f t="shared" si="102"/>
        <v>64.180000000000007</v>
      </c>
      <c r="L1381" s="6">
        <f t="shared" si="103"/>
        <v>-15.920000000000002</v>
      </c>
      <c r="M1381" s="6">
        <f t="shared" si="104"/>
        <v>58.1</v>
      </c>
      <c r="N1381" s="5">
        <f t="shared" si="105"/>
        <v>4.3257282623854216</v>
      </c>
      <c r="O1381" s="6">
        <f t="shared" si="106"/>
        <v>-13.920000000000002</v>
      </c>
      <c r="P1381" s="6">
        <f t="shared" si="107"/>
        <v>8.6514565247708433</v>
      </c>
      <c r="Q1381" s="6">
        <f t="shared" si="108"/>
        <v>-5.718946607577783E-2</v>
      </c>
      <c r="R1381" s="5">
        <f t="shared" si="109"/>
        <v>0.23117494658542195</v>
      </c>
      <c r="S1381" s="5">
        <f t="shared" si="110"/>
        <v>2</v>
      </c>
      <c r="T1381" s="5">
        <f t="shared" si="111"/>
        <v>13.920000000000002</v>
      </c>
      <c r="U1381" s="5">
        <f t="shared" si="112"/>
        <v>1.6089776282345369</v>
      </c>
      <c r="V1381" s="5">
        <f t="shared" si="113"/>
        <v>1.4055436752393669</v>
      </c>
      <c r="W1381" s="5">
        <f t="shared" si="114"/>
        <v>6.0800000000000054</v>
      </c>
      <c r="X1381" s="5">
        <f t="shared" si="115"/>
        <v>58.1</v>
      </c>
      <c r="Y1381" s="5">
        <f t="shared" si="116"/>
        <v>13.431264396613017</v>
      </c>
      <c r="Z1381" s="10">
        <f t="shared" si="117"/>
        <v>0.30041970641088106</v>
      </c>
      <c r="AA1381">
        <f t="shared" si="118"/>
        <v>15.920000000000002</v>
      </c>
    </row>
    <row r="1382" spans="1:27">
      <c r="A1382" s="1">
        <f t="shared" si="101"/>
        <v>101012</v>
      </c>
      <c r="B1382" s="1">
        <v>-1</v>
      </c>
      <c r="C1382" s="1">
        <v>5</v>
      </c>
      <c r="D1382" s="2">
        <v>12</v>
      </c>
      <c r="E1382" s="5">
        <v>1942.75</v>
      </c>
      <c r="F1382" s="5">
        <v>2014.77</v>
      </c>
      <c r="G1382" s="5">
        <v>68.290000000000006</v>
      </c>
      <c r="H1382" s="5">
        <v>1930.61</v>
      </c>
      <c r="I1382" s="5">
        <v>2035.24</v>
      </c>
      <c r="J1382" s="5">
        <v>53.93</v>
      </c>
      <c r="K1382" s="6">
        <f t="shared" si="102"/>
        <v>1936.6799999999998</v>
      </c>
      <c r="L1382" s="6">
        <f t="shared" si="103"/>
        <v>12.1400000000001</v>
      </c>
      <c r="M1382" s="6">
        <f t="shared" si="104"/>
        <v>2025.0050000000001</v>
      </c>
      <c r="N1382" s="5">
        <f t="shared" si="105"/>
        <v>43.508530772711694</v>
      </c>
      <c r="O1382" s="6">
        <f t="shared" si="106"/>
        <v>-20.470000000000027</v>
      </c>
      <c r="P1382" s="6">
        <f t="shared" si="107"/>
        <v>87.017061545423388</v>
      </c>
      <c r="Q1382" s="6">
        <f t="shared" si="108"/>
        <v>0.23178636890880039</v>
      </c>
      <c r="R1382" s="5">
        <f t="shared" si="109"/>
        <v>0.37475409328752762</v>
      </c>
      <c r="S1382" s="5">
        <f t="shared" si="110"/>
        <v>32.610000000000127</v>
      </c>
      <c r="T1382" s="5">
        <f t="shared" si="111"/>
        <v>20.470000000000027</v>
      </c>
      <c r="U1382" s="5">
        <f t="shared" si="112"/>
        <v>0.23524122323200461</v>
      </c>
      <c r="V1382" s="5">
        <f t="shared" si="113"/>
        <v>2.0300616552972</v>
      </c>
      <c r="W1382" s="5">
        <f t="shared" si="114"/>
        <v>88.325000000000273</v>
      </c>
      <c r="X1382" s="5">
        <f t="shared" si="115"/>
        <v>2025.0050000000001</v>
      </c>
      <c r="Y1382" s="5">
        <f t="shared" si="116"/>
        <v>46.542711602435261</v>
      </c>
      <c r="Z1382" s="10">
        <f t="shared" si="117"/>
        <v>0.30063100305856683</v>
      </c>
      <c r="AA1382">
        <f t="shared" si="118"/>
        <v>12.1400000000001</v>
      </c>
    </row>
    <row r="1383" spans="1:27">
      <c r="A1383" s="1">
        <f t="shared" si="101"/>
        <v>200417</v>
      </c>
      <c r="B1383" s="1">
        <v>-2</v>
      </c>
      <c r="C1383" s="1">
        <v>2</v>
      </c>
      <c r="D1383" s="2">
        <v>17</v>
      </c>
      <c r="E1383" s="5">
        <v>2718.34</v>
      </c>
      <c r="F1383" s="5">
        <v>2855.78</v>
      </c>
      <c r="G1383" s="5">
        <v>69.099999999999994</v>
      </c>
      <c r="H1383" s="5">
        <v>2138.98</v>
      </c>
      <c r="I1383" s="5">
        <v>2387.34</v>
      </c>
      <c r="J1383" s="5">
        <v>55.42</v>
      </c>
      <c r="K1383" s="6">
        <f t="shared" si="102"/>
        <v>2428.66</v>
      </c>
      <c r="L1383" s="6">
        <f t="shared" si="103"/>
        <v>579.36000000000013</v>
      </c>
      <c r="M1383" s="6">
        <f t="shared" si="104"/>
        <v>2621.5600000000004</v>
      </c>
      <c r="N1383" s="5">
        <f t="shared" si="105"/>
        <v>44.289350864513693</v>
      </c>
      <c r="O1383" s="6">
        <f t="shared" si="106"/>
        <v>468.44000000000005</v>
      </c>
      <c r="P1383" s="6">
        <f t="shared" si="107"/>
        <v>88.578701729027387</v>
      </c>
      <c r="Q1383" s="6">
        <f t="shared" si="108"/>
        <v>0.21710338158675399</v>
      </c>
      <c r="R1383" s="5">
        <f t="shared" si="109"/>
        <v>1.2522197529979309</v>
      </c>
      <c r="S1383" s="5">
        <f t="shared" si="110"/>
        <v>110.92000000000007</v>
      </c>
      <c r="T1383" s="5">
        <f t="shared" si="111"/>
        <v>468.44000000000005</v>
      </c>
      <c r="U1383" s="5">
        <f t="shared" si="112"/>
        <v>5.2884044454954058</v>
      </c>
      <c r="V1383" s="5">
        <f t="shared" si="113"/>
        <v>4.3554487982924881</v>
      </c>
      <c r="W1383" s="5">
        <f t="shared" si="114"/>
        <v>192.90000000000055</v>
      </c>
      <c r="X1383" s="5">
        <f t="shared" si="115"/>
        <v>2621.5600000000004</v>
      </c>
      <c r="Y1383" s="5">
        <f t="shared" si="116"/>
        <v>59.191655529557416</v>
      </c>
      <c r="Z1383" s="10">
        <f t="shared" si="117"/>
        <v>0.30142992552167081</v>
      </c>
      <c r="AA1383">
        <f t="shared" si="118"/>
        <v>579.36000000000013</v>
      </c>
    </row>
    <row r="1384" spans="1:27">
      <c r="A1384" s="1">
        <f t="shared" si="101"/>
        <v>201011</v>
      </c>
      <c r="B1384" s="1">
        <v>-2</v>
      </c>
      <c r="C1384" s="1">
        <v>5</v>
      </c>
      <c r="D1384" s="2">
        <v>11</v>
      </c>
      <c r="E1384" s="5">
        <v>178.59</v>
      </c>
      <c r="F1384" s="5">
        <v>187.25</v>
      </c>
      <c r="G1384" s="5">
        <v>28.95</v>
      </c>
      <c r="H1384" s="5">
        <v>152.69</v>
      </c>
      <c r="I1384" s="5">
        <v>160.44</v>
      </c>
      <c r="J1384" s="5">
        <v>13.93</v>
      </c>
      <c r="K1384" s="6">
        <f t="shared" si="102"/>
        <v>165.64</v>
      </c>
      <c r="L1384" s="6">
        <f t="shared" si="103"/>
        <v>25.900000000000006</v>
      </c>
      <c r="M1384" s="6">
        <f t="shared" si="104"/>
        <v>173.845</v>
      </c>
      <c r="N1384" s="5">
        <f t="shared" si="105"/>
        <v>16.063525453648086</v>
      </c>
      <c r="O1384" s="6">
        <f t="shared" si="106"/>
        <v>26.810000000000002</v>
      </c>
      <c r="P1384" s="6">
        <f t="shared" si="107"/>
        <v>32.127050907296173</v>
      </c>
      <c r="Q1384" s="6">
        <f t="shared" si="108"/>
        <v>0.62399769645304548</v>
      </c>
      <c r="R1384" s="5">
        <f t="shared" si="109"/>
        <v>2.8325039936775903E-2</v>
      </c>
      <c r="S1384" s="5">
        <f t="shared" si="110"/>
        <v>0.90999999999999659</v>
      </c>
      <c r="T1384" s="5">
        <f t="shared" si="111"/>
        <v>26.810000000000002</v>
      </c>
      <c r="U1384" s="5">
        <f t="shared" si="112"/>
        <v>0.83449925352193943</v>
      </c>
      <c r="V1384" s="5">
        <f t="shared" si="113"/>
        <v>0.51078451138735714</v>
      </c>
      <c r="W1384" s="5">
        <f t="shared" si="114"/>
        <v>8.2050000000000125</v>
      </c>
      <c r="X1384" s="5">
        <f t="shared" si="115"/>
        <v>173.845</v>
      </c>
      <c r="Y1384" s="5">
        <f t="shared" si="116"/>
        <v>10.822344105074341</v>
      </c>
      <c r="Z1384" s="10">
        <f t="shared" si="117"/>
        <v>0.30163885691336256</v>
      </c>
      <c r="AA1384">
        <f t="shared" si="118"/>
        <v>25.900000000000006</v>
      </c>
    </row>
    <row r="1385" spans="1:27">
      <c r="A1385" s="1">
        <f t="shared" si="101"/>
        <v>500804</v>
      </c>
      <c r="B1385" s="1">
        <v>-5</v>
      </c>
      <c r="C1385" s="1">
        <v>4</v>
      </c>
      <c r="D1385" s="2">
        <v>4</v>
      </c>
      <c r="E1385" s="5">
        <v>2513.4699999999998</v>
      </c>
      <c r="F1385" s="5">
        <v>2486.17</v>
      </c>
      <c r="G1385" s="5">
        <v>79.430000000000007</v>
      </c>
      <c r="H1385" s="5">
        <v>2719.18</v>
      </c>
      <c r="I1385" s="5">
        <v>2655.84</v>
      </c>
      <c r="J1385" s="5">
        <v>79.66</v>
      </c>
      <c r="K1385" s="6">
        <f t="shared" si="102"/>
        <v>2616.3249999999998</v>
      </c>
      <c r="L1385" s="6">
        <f t="shared" si="103"/>
        <v>-205.71000000000004</v>
      </c>
      <c r="M1385" s="6">
        <f t="shared" si="104"/>
        <v>2571.0050000000001</v>
      </c>
      <c r="N1385" s="5">
        <f t="shared" si="105"/>
        <v>56.246867690565665</v>
      </c>
      <c r="O1385" s="6">
        <f t="shared" si="106"/>
        <v>-169.67000000000007</v>
      </c>
      <c r="P1385" s="6">
        <f t="shared" si="107"/>
        <v>112.49373538113133</v>
      </c>
      <c r="Q1385" s="6">
        <f t="shared" si="108"/>
        <v>-2.8914390505355506E-3</v>
      </c>
      <c r="R1385" s="5">
        <f t="shared" si="109"/>
        <v>0.32037339570861989</v>
      </c>
      <c r="S1385" s="5">
        <f t="shared" si="110"/>
        <v>36.039999999999964</v>
      </c>
      <c r="T1385" s="5">
        <f t="shared" si="111"/>
        <v>169.67000000000007</v>
      </c>
      <c r="U1385" s="5">
        <f t="shared" si="112"/>
        <v>1.5082617660899451</v>
      </c>
      <c r="V1385" s="5">
        <f t="shared" si="113"/>
        <v>0.80573375657683555</v>
      </c>
      <c r="W1385" s="5">
        <f t="shared" si="114"/>
        <v>45.319999999999709</v>
      </c>
      <c r="X1385" s="5">
        <f t="shared" si="115"/>
        <v>2571.0050000000001</v>
      </c>
      <c r="Y1385" s="5">
        <f t="shared" si="116"/>
        <v>45.709300900879093</v>
      </c>
      <c r="Z1385" s="10">
        <f t="shared" si="117"/>
        <v>0.30180291582421798</v>
      </c>
      <c r="AA1385">
        <f t="shared" si="118"/>
        <v>205.71000000000004</v>
      </c>
    </row>
    <row r="1386" spans="1:27">
      <c r="A1386" s="1">
        <f t="shared" si="101"/>
        <v>301009</v>
      </c>
      <c r="B1386" s="1">
        <v>-3</v>
      </c>
      <c r="C1386" s="1">
        <v>5</v>
      </c>
      <c r="D1386" s="2">
        <v>9</v>
      </c>
      <c r="E1386" s="5">
        <v>1377.75</v>
      </c>
      <c r="F1386" s="5">
        <v>1290.8399999999999</v>
      </c>
      <c r="G1386" s="5">
        <v>37.200000000000003</v>
      </c>
      <c r="H1386" s="5">
        <v>1285.3900000000001</v>
      </c>
      <c r="I1386" s="5">
        <v>1256.4000000000001</v>
      </c>
      <c r="J1386" s="5">
        <v>35.47</v>
      </c>
      <c r="K1386" s="6">
        <f t="shared" si="102"/>
        <v>1331.5700000000002</v>
      </c>
      <c r="L1386" s="6">
        <f t="shared" si="103"/>
        <v>92.3599999999999</v>
      </c>
      <c r="M1386" s="6">
        <f t="shared" si="104"/>
        <v>1273.6199999999999</v>
      </c>
      <c r="N1386" s="5">
        <f t="shared" si="105"/>
        <v>25.700004377431533</v>
      </c>
      <c r="O1386" s="6">
        <f t="shared" si="106"/>
        <v>34.439999999999827</v>
      </c>
      <c r="P1386" s="6">
        <f t="shared" si="107"/>
        <v>51.400008754863066</v>
      </c>
      <c r="Q1386" s="6">
        <f t="shared" si="108"/>
        <v>4.7585526341438381E-2</v>
      </c>
      <c r="R1386" s="5">
        <f t="shared" si="109"/>
        <v>1.1268480570933781</v>
      </c>
      <c r="S1386" s="5">
        <f t="shared" si="110"/>
        <v>57.920000000000073</v>
      </c>
      <c r="T1386" s="5">
        <f t="shared" si="111"/>
        <v>34.439999999999827</v>
      </c>
      <c r="U1386" s="5">
        <f t="shared" si="112"/>
        <v>0.67003879637941466</v>
      </c>
      <c r="V1386" s="5">
        <f t="shared" si="113"/>
        <v>2.2548634291630347</v>
      </c>
      <c r="W1386" s="5">
        <f t="shared" si="114"/>
        <v>57.950000000000273</v>
      </c>
      <c r="X1386" s="5">
        <f t="shared" si="115"/>
        <v>1273.6199999999999</v>
      </c>
      <c r="Y1386" s="5">
        <f t="shared" si="116"/>
        <v>49.557190002598979</v>
      </c>
      <c r="Z1386" s="10">
        <f t="shared" si="117"/>
        <v>0.30260700586734601</v>
      </c>
      <c r="AA1386">
        <f t="shared" si="118"/>
        <v>92.3599999999999</v>
      </c>
    </row>
    <row r="1387" spans="1:27">
      <c r="A1387" s="1">
        <f t="shared" si="101"/>
        <v>200814</v>
      </c>
      <c r="B1387" s="1">
        <v>-2</v>
      </c>
      <c r="C1387" s="1">
        <v>4</v>
      </c>
      <c r="D1387" s="2">
        <v>14</v>
      </c>
      <c r="E1387" s="5">
        <v>4136.6499999999996</v>
      </c>
      <c r="F1387" s="5">
        <v>4281.47</v>
      </c>
      <c r="G1387" s="5">
        <v>135.66999999999999</v>
      </c>
      <c r="H1387" s="5">
        <v>4414.79</v>
      </c>
      <c r="I1387" s="5">
        <v>4685.6899999999996</v>
      </c>
      <c r="J1387" s="5">
        <v>107.33</v>
      </c>
      <c r="K1387" s="6">
        <f t="shared" si="102"/>
        <v>4275.7199999999993</v>
      </c>
      <c r="L1387" s="6">
        <f t="shared" si="103"/>
        <v>-278.14000000000033</v>
      </c>
      <c r="M1387" s="6">
        <f t="shared" si="104"/>
        <v>4483.58</v>
      </c>
      <c r="N1387" s="5">
        <f t="shared" si="105"/>
        <v>86.495777064548065</v>
      </c>
      <c r="O1387" s="6">
        <f t="shared" si="106"/>
        <v>-404.21999999999935</v>
      </c>
      <c r="P1387" s="6">
        <f t="shared" si="107"/>
        <v>172.99155412909613</v>
      </c>
      <c r="Q1387" s="6">
        <f t="shared" si="108"/>
        <v>0.23012103510604379</v>
      </c>
      <c r="R1387" s="5">
        <f t="shared" si="109"/>
        <v>0.72882170828935933</v>
      </c>
      <c r="S1387" s="5">
        <f t="shared" si="110"/>
        <v>126.07999999999902</v>
      </c>
      <c r="T1387" s="5">
        <f t="shared" si="111"/>
        <v>404.21999999999935</v>
      </c>
      <c r="U1387" s="5">
        <f t="shared" si="112"/>
        <v>2.3366458671060171</v>
      </c>
      <c r="V1387" s="5">
        <f t="shared" si="113"/>
        <v>2.4031231009680813</v>
      </c>
      <c r="W1387" s="5">
        <f t="shared" si="114"/>
        <v>207.86000000000058</v>
      </c>
      <c r="X1387" s="5">
        <f t="shared" si="115"/>
        <v>4483.58</v>
      </c>
      <c r="Y1387" s="5">
        <f t="shared" si="116"/>
        <v>51.835825425952272</v>
      </c>
      <c r="Z1387" s="10">
        <f t="shared" si="117"/>
        <v>0.30282007859453441</v>
      </c>
      <c r="AA1387">
        <f t="shared" si="118"/>
        <v>278.14000000000033</v>
      </c>
    </row>
    <row r="1388" spans="1:27">
      <c r="A1388" s="1">
        <f t="shared" si="101"/>
        <v>201206</v>
      </c>
      <c r="B1388" s="1">
        <v>-2</v>
      </c>
      <c r="C1388" s="1">
        <v>6</v>
      </c>
      <c r="D1388" s="2">
        <v>6</v>
      </c>
      <c r="E1388" s="5">
        <v>2839.63</v>
      </c>
      <c r="F1388" s="5">
        <v>2580.94</v>
      </c>
      <c r="G1388" s="5">
        <v>86.33</v>
      </c>
      <c r="H1388" s="5">
        <v>3167.64</v>
      </c>
      <c r="I1388" s="5">
        <v>2918.75</v>
      </c>
      <c r="J1388" s="5">
        <v>86.13</v>
      </c>
      <c r="K1388" s="6">
        <f t="shared" si="102"/>
        <v>3003.6350000000002</v>
      </c>
      <c r="L1388" s="6">
        <f t="shared" si="103"/>
        <v>-328.00999999999976</v>
      </c>
      <c r="M1388" s="6">
        <f t="shared" si="104"/>
        <v>2749.8450000000003</v>
      </c>
      <c r="N1388" s="5">
        <f t="shared" si="105"/>
        <v>60.97385874290719</v>
      </c>
      <c r="O1388" s="6">
        <f t="shared" si="106"/>
        <v>-337.80999999999995</v>
      </c>
      <c r="P1388" s="6">
        <f t="shared" si="107"/>
        <v>121.94771748581438</v>
      </c>
      <c r="Q1388" s="6">
        <f t="shared" si="108"/>
        <v>2.3193752873078189E-3</v>
      </c>
      <c r="R1388" s="5">
        <f t="shared" si="109"/>
        <v>8.0362307733559429E-2</v>
      </c>
      <c r="S1388" s="5">
        <f t="shared" si="110"/>
        <v>9.8000000000001819</v>
      </c>
      <c r="T1388" s="5">
        <f t="shared" si="111"/>
        <v>337.80999999999995</v>
      </c>
      <c r="U1388" s="5">
        <f t="shared" si="112"/>
        <v>2.770121548517674</v>
      </c>
      <c r="V1388" s="5">
        <f t="shared" si="113"/>
        <v>4.1622755264693199</v>
      </c>
      <c r="W1388" s="5">
        <f t="shared" si="114"/>
        <v>253.78999999999996</v>
      </c>
      <c r="X1388" s="5">
        <f t="shared" si="115"/>
        <v>2749.8450000000003</v>
      </c>
      <c r="Y1388" s="5">
        <f t="shared" si="116"/>
        <v>45.09875308358891</v>
      </c>
      <c r="Z1388" s="10">
        <f t="shared" si="117"/>
        <v>0.30301815127150383</v>
      </c>
      <c r="AA1388">
        <f t="shared" si="118"/>
        <v>328.00999999999976</v>
      </c>
    </row>
    <row r="1389" spans="1:27">
      <c r="A1389" s="1">
        <f t="shared" si="101"/>
        <v>401005</v>
      </c>
      <c r="B1389" s="1">
        <v>-4</v>
      </c>
      <c r="C1389" s="1">
        <v>5</v>
      </c>
      <c r="D1389" s="2">
        <v>5</v>
      </c>
      <c r="E1389" s="5">
        <v>654.4</v>
      </c>
      <c r="F1389" s="5">
        <v>715.04</v>
      </c>
      <c r="G1389" s="5">
        <v>22.43</v>
      </c>
      <c r="H1389" s="5">
        <v>552.23</v>
      </c>
      <c r="I1389" s="5">
        <v>629.07000000000005</v>
      </c>
      <c r="J1389" s="5">
        <v>26.48</v>
      </c>
      <c r="K1389" s="6">
        <f t="shared" si="102"/>
        <v>603.31500000000005</v>
      </c>
      <c r="L1389" s="6">
        <f t="shared" si="103"/>
        <v>102.16999999999996</v>
      </c>
      <c r="M1389" s="6">
        <f t="shared" si="104"/>
        <v>672.05500000000006</v>
      </c>
      <c r="N1389" s="5">
        <f t="shared" si="105"/>
        <v>17.351479043585879</v>
      </c>
      <c r="O1389" s="6">
        <f t="shared" si="106"/>
        <v>85.969999999999914</v>
      </c>
      <c r="P1389" s="6">
        <f t="shared" si="107"/>
        <v>34.702958087171758</v>
      </c>
      <c r="Q1389" s="6">
        <f t="shared" si="108"/>
        <v>-0.16448249860312505</v>
      </c>
      <c r="R1389" s="5">
        <f t="shared" si="109"/>
        <v>0.46681899448763453</v>
      </c>
      <c r="S1389" s="5">
        <f t="shared" si="110"/>
        <v>16.200000000000045</v>
      </c>
      <c r="T1389" s="5">
        <f t="shared" si="111"/>
        <v>85.969999999999914</v>
      </c>
      <c r="U1389" s="5">
        <f t="shared" si="112"/>
        <v>2.4773104293889991</v>
      </c>
      <c r="V1389" s="5">
        <f t="shared" si="113"/>
        <v>3.9616219359357916</v>
      </c>
      <c r="W1389" s="5">
        <f t="shared" si="114"/>
        <v>68.740000000000009</v>
      </c>
      <c r="X1389" s="5">
        <f t="shared" si="115"/>
        <v>672.05500000000006</v>
      </c>
      <c r="Y1389" s="5">
        <f t="shared" si="116"/>
        <v>38.731856708689676</v>
      </c>
      <c r="Z1389" s="10">
        <f t="shared" si="117"/>
        <v>0.30395723383397211</v>
      </c>
      <c r="AA1389">
        <f t="shared" si="118"/>
        <v>102.16999999999996</v>
      </c>
    </row>
    <row r="1390" spans="1:27">
      <c r="A1390" s="1">
        <f t="shared" ref="A1390:A1453" si="119">100000*ABS(B1390)+200*C1390+D1390</f>
        <v>101208</v>
      </c>
      <c r="B1390" s="1">
        <v>-1</v>
      </c>
      <c r="C1390" s="1">
        <v>6</v>
      </c>
      <c r="D1390" s="2">
        <v>8</v>
      </c>
      <c r="E1390" s="5">
        <v>2437.88</v>
      </c>
      <c r="F1390" s="5">
        <v>2491.59</v>
      </c>
      <c r="G1390" s="5">
        <v>79.819999999999993</v>
      </c>
      <c r="H1390" s="5">
        <v>2329.79</v>
      </c>
      <c r="I1390" s="5">
        <v>2440.5300000000002</v>
      </c>
      <c r="J1390" s="5">
        <v>78.8</v>
      </c>
      <c r="K1390" s="6">
        <f t="shared" ref="K1390:K1453" si="120" xml:space="preserve"> 0.5*(E1390+H1390)</f>
        <v>2383.835</v>
      </c>
      <c r="L1390" s="6">
        <f t="shared" ref="L1390:L1453" si="121">E1390-H1390</f>
        <v>108.09000000000015</v>
      </c>
      <c r="M1390" s="6">
        <f t="shared" ref="M1390:M1453" si="122">0.5*(F1390+I1390)</f>
        <v>2466.0600000000004</v>
      </c>
      <c r="N1390" s="5">
        <f t="shared" ref="N1390:N1453" si="123">0.5*P1390</f>
        <v>56.081798294990506</v>
      </c>
      <c r="O1390" s="6">
        <f t="shared" ref="O1390:O1453" si="124">F1390-I1390</f>
        <v>51.059999999999945</v>
      </c>
      <c r="P1390" s="6">
        <f t="shared" ref="P1390:P1453" si="125">SQRT(G1390*G1390+J1390*J1390)</f>
        <v>112.16359658998101</v>
      </c>
      <c r="Q1390" s="6">
        <f t="shared" ref="Q1390:Q1453" si="126">(G1390*G1390-J1390*J1390)/(G1390*G1390+J1390*J1390)</f>
        <v>1.2860393694060373E-2</v>
      </c>
      <c r="R1390" s="5">
        <f t="shared" ref="R1390:R1453" si="127">ABS(O1390-L1390)/P1390</f>
        <v>0.50845373841279262</v>
      </c>
      <c r="S1390" s="5">
        <f t="shared" ref="S1390:S1453" si="128">ABS(O1390-L1390)</f>
        <v>57.0300000000002</v>
      </c>
      <c r="T1390" s="5">
        <f t="shared" ref="T1390:T1453" si="129">ABS(O1390)</f>
        <v>51.059999999999945</v>
      </c>
      <c r="U1390" s="5">
        <f t="shared" ref="U1390:U1453" si="130">ABS(O1390)/P1390</f>
        <v>0.45522791308709576</v>
      </c>
      <c r="V1390" s="5">
        <f t="shared" ref="V1390:V1453" si="131">ABS(M1390-K1390)/N1390</f>
        <v>1.4661619723300687</v>
      </c>
      <c r="W1390" s="5">
        <f t="shared" ref="W1390:W1453" si="132">ABS(M1390-K1390)</f>
        <v>82.225000000000364</v>
      </c>
      <c r="X1390" s="5">
        <f t="shared" ref="X1390:X1453" si="133">ABS(M1390)</f>
        <v>2466.0600000000004</v>
      </c>
      <c r="Y1390" s="5">
        <f t="shared" ref="Y1390:Y1453" si="134">ABS(M1390)/N1390</f>
        <v>43.972555712791412</v>
      </c>
      <c r="Z1390" s="10">
        <f t="shared" ref="Z1390:Z1453" si="135">SQRT(0.002165*B1390*B1390+0.002054*C1390*C1390+0.000256*D1390*D1390)</f>
        <v>0.30412661836807375</v>
      </c>
      <c r="AA1390">
        <f t="shared" si="118"/>
        <v>108.09000000000015</v>
      </c>
    </row>
    <row r="1391" spans="1:27">
      <c r="A1391" s="1">
        <f t="shared" si="119"/>
        <v>600207</v>
      </c>
      <c r="B1391" s="1">
        <v>-6</v>
      </c>
      <c r="C1391" s="1">
        <v>1</v>
      </c>
      <c r="D1391" s="2">
        <v>7</v>
      </c>
      <c r="E1391" s="5">
        <v>131.07</v>
      </c>
      <c r="F1391" s="5">
        <v>135.93</v>
      </c>
      <c r="G1391" s="5">
        <v>13.67</v>
      </c>
      <c r="H1391" s="5">
        <v>179.21</v>
      </c>
      <c r="I1391" s="5">
        <v>190.04</v>
      </c>
      <c r="J1391" s="5">
        <v>14.77</v>
      </c>
      <c r="K1391" s="6">
        <f t="shared" si="120"/>
        <v>155.13999999999999</v>
      </c>
      <c r="L1391" s="6">
        <f t="shared" si="121"/>
        <v>-48.140000000000015</v>
      </c>
      <c r="M1391" s="6">
        <f t="shared" si="122"/>
        <v>162.98500000000001</v>
      </c>
      <c r="N1391" s="5">
        <f t="shared" si="123"/>
        <v>10.062576707782156</v>
      </c>
      <c r="O1391" s="6">
        <f t="shared" si="124"/>
        <v>-54.109999999999985</v>
      </c>
      <c r="P1391" s="6">
        <f t="shared" si="125"/>
        <v>20.125153415564313</v>
      </c>
      <c r="Q1391" s="6">
        <f t="shared" si="126"/>
        <v>-7.7240286819129228E-2</v>
      </c>
      <c r="R1391" s="5">
        <f t="shared" si="127"/>
        <v>0.29664370137834156</v>
      </c>
      <c r="S1391" s="5">
        <f t="shared" si="128"/>
        <v>5.9699999999999704</v>
      </c>
      <c r="T1391" s="5">
        <f t="shared" si="129"/>
        <v>54.109999999999985</v>
      </c>
      <c r="U1391" s="5">
        <f t="shared" si="130"/>
        <v>2.6886751560439088</v>
      </c>
      <c r="V1391" s="5">
        <f t="shared" si="131"/>
        <v>0.77962138603454245</v>
      </c>
      <c r="W1391" s="5">
        <f t="shared" si="132"/>
        <v>7.8450000000000273</v>
      </c>
      <c r="X1391" s="5">
        <f t="shared" si="133"/>
        <v>162.98500000000001</v>
      </c>
      <c r="Y1391" s="5">
        <f t="shared" si="134"/>
        <v>16.197143607755191</v>
      </c>
      <c r="Z1391" s="10">
        <f t="shared" si="135"/>
        <v>0.30420059171540081</v>
      </c>
      <c r="AA1391">
        <f t="shared" ref="AA1391:AA1454" si="136">ABS(L1391)</f>
        <v>48.140000000000015</v>
      </c>
    </row>
    <row r="1392" spans="1:27">
      <c r="A1392" s="1">
        <f t="shared" si="119"/>
        <v>600405</v>
      </c>
      <c r="B1392" s="1">
        <v>-6</v>
      </c>
      <c r="C1392" s="1">
        <v>2</v>
      </c>
      <c r="D1392" s="2">
        <v>5</v>
      </c>
      <c r="E1392" s="5">
        <v>3833.45</v>
      </c>
      <c r="F1392" s="5">
        <v>3680.86</v>
      </c>
      <c r="G1392" s="5">
        <v>109.37</v>
      </c>
      <c r="H1392" s="5">
        <v>3837.42</v>
      </c>
      <c r="I1392" s="5">
        <v>3804.67</v>
      </c>
      <c r="J1392" s="5">
        <v>76.42</v>
      </c>
      <c r="K1392" s="6">
        <f t="shared" si="120"/>
        <v>3835.4349999999999</v>
      </c>
      <c r="L1392" s="6">
        <f t="shared" si="121"/>
        <v>-3.9700000000002547</v>
      </c>
      <c r="M1392" s="6">
        <f t="shared" si="122"/>
        <v>3742.7650000000003</v>
      </c>
      <c r="N1392" s="5">
        <f t="shared" si="123"/>
        <v>66.711718048630715</v>
      </c>
      <c r="O1392" s="6">
        <f t="shared" si="124"/>
        <v>-123.80999999999995</v>
      </c>
      <c r="P1392" s="6">
        <f t="shared" si="125"/>
        <v>133.42343609726143</v>
      </c>
      <c r="Q1392" s="6">
        <f t="shared" si="126"/>
        <v>0.34388522095105895</v>
      </c>
      <c r="R1392" s="5">
        <f t="shared" si="127"/>
        <v>0.89819302744264617</v>
      </c>
      <c r="S1392" s="5">
        <f t="shared" si="128"/>
        <v>119.83999999999969</v>
      </c>
      <c r="T1392" s="5">
        <f t="shared" si="129"/>
        <v>123.80999999999995</v>
      </c>
      <c r="U1392" s="5">
        <f t="shared" si="130"/>
        <v>0.92794791995722858</v>
      </c>
      <c r="V1392" s="5">
        <f t="shared" si="131"/>
        <v>1.3891112792575082</v>
      </c>
      <c r="W1392" s="5">
        <f t="shared" si="132"/>
        <v>92.669999999999618</v>
      </c>
      <c r="X1392" s="5">
        <f t="shared" si="133"/>
        <v>3742.7650000000003</v>
      </c>
      <c r="Y1392" s="5">
        <f t="shared" si="134"/>
        <v>56.103561855079853</v>
      </c>
      <c r="Z1392" s="10">
        <f t="shared" si="135"/>
        <v>0.30423017601809321</v>
      </c>
      <c r="AA1392">
        <f t="shared" si="136"/>
        <v>3.9700000000002547</v>
      </c>
    </row>
    <row r="1393" spans="1:27">
      <c r="A1393" s="1">
        <f t="shared" si="119"/>
        <v>100815</v>
      </c>
      <c r="B1393" s="1">
        <v>-1</v>
      </c>
      <c r="C1393" s="1">
        <v>4</v>
      </c>
      <c r="D1393" s="2">
        <v>15</v>
      </c>
      <c r="E1393" s="5">
        <v>1627.52</v>
      </c>
      <c r="F1393" s="5">
        <v>1758.58</v>
      </c>
      <c r="G1393" s="5">
        <v>106.47</v>
      </c>
      <c r="H1393" s="5">
        <v>1731.48</v>
      </c>
      <c r="I1393" s="5">
        <v>1944.02</v>
      </c>
      <c r="J1393" s="5">
        <v>57.24</v>
      </c>
      <c r="K1393" s="6">
        <f t="shared" si="120"/>
        <v>1679.5</v>
      </c>
      <c r="L1393" s="6">
        <f t="shared" si="121"/>
        <v>-103.96000000000004</v>
      </c>
      <c r="M1393" s="6">
        <f t="shared" si="122"/>
        <v>1851.3</v>
      </c>
      <c r="N1393" s="5">
        <f t="shared" si="123"/>
        <v>60.440628926244635</v>
      </c>
      <c r="O1393" s="6">
        <f t="shared" si="124"/>
        <v>-185.44000000000005</v>
      </c>
      <c r="P1393" s="6">
        <f t="shared" si="125"/>
        <v>120.88125785248927</v>
      </c>
      <c r="Q1393" s="6">
        <f t="shared" si="126"/>
        <v>0.55155281224622144</v>
      </c>
      <c r="R1393" s="5">
        <f t="shared" si="127"/>
        <v>0.67404990192466074</v>
      </c>
      <c r="S1393" s="5">
        <f t="shared" si="128"/>
        <v>81.480000000000018</v>
      </c>
      <c r="T1393" s="5">
        <f t="shared" si="129"/>
        <v>185.44000000000005</v>
      </c>
      <c r="U1393" s="5">
        <f t="shared" si="130"/>
        <v>1.5340674252934352</v>
      </c>
      <c r="V1393" s="5">
        <f t="shared" si="131"/>
        <v>2.8424588402223039</v>
      </c>
      <c r="W1393" s="5">
        <f t="shared" si="132"/>
        <v>171.79999999999995</v>
      </c>
      <c r="X1393" s="5">
        <f t="shared" si="133"/>
        <v>1851.3</v>
      </c>
      <c r="Y1393" s="5">
        <f t="shared" si="134"/>
        <v>30.630058503513112</v>
      </c>
      <c r="Z1393" s="10">
        <f t="shared" si="135"/>
        <v>0.30435012732049249</v>
      </c>
      <c r="AA1393">
        <f t="shared" si="136"/>
        <v>103.96000000000004</v>
      </c>
    </row>
    <row r="1394" spans="1:27">
      <c r="A1394" s="1">
        <f t="shared" si="119"/>
        <v>200616</v>
      </c>
      <c r="B1394" s="1">
        <v>-2</v>
      </c>
      <c r="C1394" s="1">
        <v>3</v>
      </c>
      <c r="D1394" s="2">
        <v>16</v>
      </c>
      <c r="E1394" s="5">
        <v>4284.78</v>
      </c>
      <c r="F1394" s="5">
        <v>4103.82</v>
      </c>
      <c r="G1394" s="5">
        <v>127.22</v>
      </c>
      <c r="H1394" s="5">
        <v>4351.68</v>
      </c>
      <c r="I1394" s="5">
        <v>4197.33</v>
      </c>
      <c r="J1394" s="5">
        <v>99.89</v>
      </c>
      <c r="K1394" s="6">
        <f t="shared" si="120"/>
        <v>4318.2299999999996</v>
      </c>
      <c r="L1394" s="6">
        <f t="shared" si="121"/>
        <v>-66.900000000000546</v>
      </c>
      <c r="M1394" s="6">
        <f t="shared" si="122"/>
        <v>4150.5749999999998</v>
      </c>
      <c r="N1394" s="5">
        <f t="shared" si="123"/>
        <v>80.874811437183581</v>
      </c>
      <c r="O1394" s="6">
        <f t="shared" si="124"/>
        <v>-93.510000000000218</v>
      </c>
      <c r="P1394" s="6">
        <f t="shared" si="125"/>
        <v>161.74962287436716</v>
      </c>
      <c r="Q1394" s="6">
        <f t="shared" si="126"/>
        <v>0.23724077574537158</v>
      </c>
      <c r="R1394" s="5">
        <f t="shared" si="127"/>
        <v>0.16451352112683423</v>
      </c>
      <c r="S1394" s="5">
        <f t="shared" si="128"/>
        <v>26.609999999999673</v>
      </c>
      <c r="T1394" s="5">
        <f t="shared" si="129"/>
        <v>93.510000000000218</v>
      </c>
      <c r="U1394" s="5">
        <f t="shared" si="130"/>
        <v>0.57811572193049587</v>
      </c>
      <c r="V1394" s="5">
        <f t="shared" si="131"/>
        <v>2.073018743669274</v>
      </c>
      <c r="W1394" s="5">
        <f t="shared" si="132"/>
        <v>167.65499999999975</v>
      </c>
      <c r="X1394" s="5">
        <f t="shared" si="133"/>
        <v>4150.5749999999998</v>
      </c>
      <c r="Y1394" s="5">
        <f t="shared" si="134"/>
        <v>51.320985189854824</v>
      </c>
      <c r="Z1394" s="10">
        <f t="shared" si="135"/>
        <v>0.30443718563933675</v>
      </c>
      <c r="AA1394">
        <f t="shared" si="136"/>
        <v>66.900000000000546</v>
      </c>
    </row>
    <row r="1395" spans="1:27">
      <c r="A1395" s="1">
        <f t="shared" si="119"/>
        <v>400414</v>
      </c>
      <c r="B1395" s="1">
        <v>-4</v>
      </c>
      <c r="C1395" s="1">
        <v>2</v>
      </c>
      <c r="D1395" s="2">
        <v>14</v>
      </c>
      <c r="E1395" s="5">
        <v>504.86</v>
      </c>
      <c r="F1395" s="5">
        <v>470.42</v>
      </c>
      <c r="G1395" s="5">
        <v>22.15</v>
      </c>
      <c r="H1395" s="5">
        <v>535.74</v>
      </c>
      <c r="I1395" s="5">
        <v>536.07000000000005</v>
      </c>
      <c r="J1395" s="5">
        <v>16.23</v>
      </c>
      <c r="K1395" s="6">
        <f t="shared" si="120"/>
        <v>520.29999999999995</v>
      </c>
      <c r="L1395" s="6">
        <f t="shared" si="121"/>
        <v>-30.879999999999995</v>
      </c>
      <c r="M1395" s="6">
        <f t="shared" si="122"/>
        <v>503.245</v>
      </c>
      <c r="N1395" s="5">
        <f t="shared" si="123"/>
        <v>13.729852511953652</v>
      </c>
      <c r="O1395" s="6">
        <f t="shared" si="124"/>
        <v>-65.650000000000034</v>
      </c>
      <c r="P1395" s="6">
        <f t="shared" si="125"/>
        <v>27.459705023907304</v>
      </c>
      <c r="Q1395" s="6">
        <f t="shared" si="126"/>
        <v>0.30132484496085982</v>
      </c>
      <c r="R1395" s="5">
        <f t="shared" si="127"/>
        <v>1.2662189914177211</v>
      </c>
      <c r="S1395" s="5">
        <f t="shared" si="128"/>
        <v>34.770000000000039</v>
      </c>
      <c r="T1395" s="5">
        <f t="shared" si="129"/>
        <v>65.650000000000034</v>
      </c>
      <c r="U1395" s="5">
        <f t="shared" si="130"/>
        <v>2.3907758638646346</v>
      </c>
      <c r="V1395" s="5">
        <f t="shared" si="131"/>
        <v>1.2421837732889933</v>
      </c>
      <c r="W1395" s="5">
        <f t="shared" si="132"/>
        <v>17.05499999999995</v>
      </c>
      <c r="X1395" s="5">
        <f t="shared" si="133"/>
        <v>503.245</v>
      </c>
      <c r="Y1395" s="5">
        <f t="shared" si="134"/>
        <v>36.653343476330768</v>
      </c>
      <c r="Z1395" s="10">
        <f t="shared" si="135"/>
        <v>0.3050114751939671</v>
      </c>
      <c r="AA1395">
        <f t="shared" si="136"/>
        <v>30.879999999999995</v>
      </c>
    </row>
    <row r="1396" spans="1:27">
      <c r="A1396" s="1">
        <f t="shared" si="119"/>
        <v>500212</v>
      </c>
      <c r="B1396" s="1">
        <v>-5</v>
      </c>
      <c r="C1396" s="1">
        <v>1</v>
      </c>
      <c r="D1396" s="2">
        <v>12</v>
      </c>
      <c r="E1396" s="5">
        <v>2250.27</v>
      </c>
      <c r="F1396" s="5">
        <v>2372.59</v>
      </c>
      <c r="G1396" s="5">
        <v>76.11</v>
      </c>
      <c r="H1396" s="5">
        <v>2356.66</v>
      </c>
      <c r="I1396" s="5">
        <v>2472.4699999999998</v>
      </c>
      <c r="J1396" s="5">
        <v>46.21</v>
      </c>
      <c r="K1396" s="6">
        <f t="shared" si="120"/>
        <v>2303.4650000000001</v>
      </c>
      <c r="L1396" s="6">
        <f t="shared" si="121"/>
        <v>-106.38999999999987</v>
      </c>
      <c r="M1396" s="6">
        <f t="shared" si="122"/>
        <v>2422.5299999999997</v>
      </c>
      <c r="N1396" s="5">
        <f t="shared" si="123"/>
        <v>44.519928683680526</v>
      </c>
      <c r="O1396" s="6">
        <f t="shared" si="124"/>
        <v>-99.879999999999654</v>
      </c>
      <c r="P1396" s="6">
        <f t="shared" si="125"/>
        <v>89.039857367361051</v>
      </c>
      <c r="Q1396" s="6">
        <f t="shared" si="126"/>
        <v>0.46131730843528362</v>
      </c>
      <c r="R1396" s="5">
        <f t="shared" si="127"/>
        <v>7.3113324666966059E-2</v>
      </c>
      <c r="S1396" s="5">
        <f t="shared" si="128"/>
        <v>6.5100000000002183</v>
      </c>
      <c r="T1396" s="5">
        <f t="shared" si="129"/>
        <v>99.879999999999654</v>
      </c>
      <c r="U1396" s="5">
        <f t="shared" si="130"/>
        <v>1.121744833753656</v>
      </c>
      <c r="V1396" s="5">
        <f t="shared" si="131"/>
        <v>2.6744202769499208</v>
      </c>
      <c r="W1396" s="5">
        <f t="shared" si="132"/>
        <v>119.0649999999996</v>
      </c>
      <c r="X1396" s="5">
        <f t="shared" si="133"/>
        <v>2422.5299999999997</v>
      </c>
      <c r="Y1396" s="5">
        <f t="shared" si="134"/>
        <v>54.414507651446797</v>
      </c>
      <c r="Z1396" s="10">
        <f t="shared" si="135"/>
        <v>0.30502950676942714</v>
      </c>
      <c r="AA1396">
        <f t="shared" si="136"/>
        <v>106.38999999999987</v>
      </c>
    </row>
    <row r="1397" spans="1:27">
      <c r="A1397" s="1">
        <f t="shared" si="119"/>
        <v>400810</v>
      </c>
      <c r="B1397" s="1">
        <v>-4</v>
      </c>
      <c r="C1397" s="1">
        <v>4</v>
      </c>
      <c r="D1397" s="2">
        <v>10</v>
      </c>
      <c r="E1397" s="5">
        <v>3420.54</v>
      </c>
      <c r="F1397" s="5">
        <v>3172.65</v>
      </c>
      <c r="G1397" s="5">
        <v>204.42</v>
      </c>
      <c r="H1397" s="5">
        <v>3249.36</v>
      </c>
      <c r="I1397" s="5">
        <v>3003.33</v>
      </c>
      <c r="J1397" s="5">
        <v>63.27</v>
      </c>
      <c r="K1397" s="6">
        <f t="shared" si="120"/>
        <v>3334.95</v>
      </c>
      <c r="L1397" s="6">
        <f t="shared" si="121"/>
        <v>171.17999999999984</v>
      </c>
      <c r="M1397" s="6">
        <f t="shared" si="122"/>
        <v>3087.99</v>
      </c>
      <c r="N1397" s="5">
        <f t="shared" si="123"/>
        <v>106.99372563379593</v>
      </c>
      <c r="O1397" s="6">
        <f t="shared" si="124"/>
        <v>169.32000000000016</v>
      </c>
      <c r="P1397" s="6">
        <f t="shared" si="125"/>
        <v>213.98745126759187</v>
      </c>
      <c r="Q1397" s="6">
        <f t="shared" si="126"/>
        <v>0.82515667676137383</v>
      </c>
      <c r="R1397" s="5">
        <f t="shared" si="127"/>
        <v>8.692098480455929E-3</v>
      </c>
      <c r="S1397" s="5">
        <f t="shared" si="128"/>
        <v>1.8599999999996726</v>
      </c>
      <c r="T1397" s="5">
        <f t="shared" si="129"/>
        <v>169.32000000000016</v>
      </c>
      <c r="U1397" s="5">
        <f t="shared" si="130"/>
        <v>0.79126135199519276</v>
      </c>
      <c r="V1397" s="5">
        <f t="shared" si="131"/>
        <v>2.3081727319718008</v>
      </c>
      <c r="W1397" s="5">
        <f t="shared" si="132"/>
        <v>246.96000000000004</v>
      </c>
      <c r="X1397" s="5">
        <f t="shared" si="133"/>
        <v>3087.99</v>
      </c>
      <c r="Y1397" s="5">
        <f t="shared" si="134"/>
        <v>28.861412028675087</v>
      </c>
      <c r="Z1397" s="10">
        <f t="shared" si="135"/>
        <v>0.3051294807126968</v>
      </c>
      <c r="AA1397">
        <f t="shared" si="136"/>
        <v>171.17999999999984</v>
      </c>
    </row>
    <row r="1398" spans="1:27">
      <c r="A1398" s="1">
        <f t="shared" si="119"/>
        <v>300416</v>
      </c>
      <c r="B1398" s="1">
        <v>-3</v>
      </c>
      <c r="C1398" s="1">
        <v>2</v>
      </c>
      <c r="D1398" s="2">
        <v>16</v>
      </c>
      <c r="E1398" s="5">
        <v>8140.63</v>
      </c>
      <c r="F1398" s="5">
        <v>8173.71</v>
      </c>
      <c r="G1398" s="5">
        <v>190.18</v>
      </c>
      <c r="H1398" s="5">
        <v>8126.37</v>
      </c>
      <c r="I1398" s="5">
        <v>8084.37</v>
      </c>
      <c r="J1398" s="5">
        <v>156.77000000000001</v>
      </c>
      <c r="K1398" s="6">
        <f t="shared" si="120"/>
        <v>8133.5</v>
      </c>
      <c r="L1398" s="6">
        <f t="shared" si="121"/>
        <v>14.260000000000218</v>
      </c>
      <c r="M1398" s="6">
        <f t="shared" si="122"/>
        <v>8129.04</v>
      </c>
      <c r="N1398" s="5">
        <f t="shared" si="123"/>
        <v>123.23277293398864</v>
      </c>
      <c r="O1398" s="6">
        <f t="shared" si="124"/>
        <v>89.340000000000146</v>
      </c>
      <c r="P1398" s="6">
        <f t="shared" si="125"/>
        <v>246.46554586797728</v>
      </c>
      <c r="Q1398" s="6">
        <f t="shared" si="126"/>
        <v>0.19082309448733278</v>
      </c>
      <c r="R1398" s="5">
        <f t="shared" si="127"/>
        <v>0.30462675720288135</v>
      </c>
      <c r="S1398" s="5">
        <f t="shared" si="128"/>
        <v>75.079999999999927</v>
      </c>
      <c r="T1398" s="5">
        <f t="shared" si="129"/>
        <v>89.340000000000146</v>
      </c>
      <c r="U1398" s="5">
        <f t="shared" si="130"/>
        <v>0.36248474278776621</v>
      </c>
      <c r="V1398" s="5">
        <f t="shared" si="131"/>
        <v>3.6191671207375146E-2</v>
      </c>
      <c r="W1398" s="5">
        <f t="shared" si="132"/>
        <v>4.4600000000000364</v>
      </c>
      <c r="X1398" s="5">
        <f t="shared" si="133"/>
        <v>8129.04</v>
      </c>
      <c r="Y1398" s="5">
        <f t="shared" si="134"/>
        <v>65.964919935335985</v>
      </c>
      <c r="Z1398" s="10">
        <f t="shared" si="135"/>
        <v>0.30534734320114854</v>
      </c>
      <c r="AA1398">
        <f t="shared" si="136"/>
        <v>14.260000000000218</v>
      </c>
    </row>
    <row r="1399" spans="1:27">
      <c r="A1399" s="1">
        <f t="shared" si="119"/>
        <v>500411</v>
      </c>
      <c r="B1399" s="1">
        <v>-5</v>
      </c>
      <c r="C1399" s="1">
        <v>2</v>
      </c>
      <c r="D1399" s="2">
        <v>11</v>
      </c>
      <c r="E1399" s="5">
        <v>4238.2700000000004</v>
      </c>
      <c r="F1399" s="5">
        <v>4250.33</v>
      </c>
      <c r="G1399" s="5">
        <v>97.3</v>
      </c>
      <c r="H1399" s="5">
        <v>3978.24</v>
      </c>
      <c r="I1399" s="5">
        <v>3832.94</v>
      </c>
      <c r="J1399" s="5">
        <v>81.95</v>
      </c>
      <c r="K1399" s="6">
        <f t="shared" si="120"/>
        <v>4108.2550000000001</v>
      </c>
      <c r="L1399" s="6">
        <f t="shared" si="121"/>
        <v>260.03000000000065</v>
      </c>
      <c r="M1399" s="6">
        <f t="shared" si="122"/>
        <v>4041.6350000000002</v>
      </c>
      <c r="N1399" s="5">
        <f t="shared" si="123"/>
        <v>63.606392170913132</v>
      </c>
      <c r="O1399" s="6">
        <f t="shared" si="124"/>
        <v>417.38999999999987</v>
      </c>
      <c r="P1399" s="6">
        <f t="shared" si="125"/>
        <v>127.21278434182626</v>
      </c>
      <c r="Q1399" s="6">
        <f t="shared" si="126"/>
        <v>0.17002235512155656</v>
      </c>
      <c r="R1399" s="5">
        <f t="shared" si="127"/>
        <v>1.2369825942742207</v>
      </c>
      <c r="S1399" s="5">
        <f t="shared" si="128"/>
        <v>157.35999999999922</v>
      </c>
      <c r="T1399" s="5">
        <f t="shared" si="129"/>
        <v>417.38999999999987</v>
      </c>
      <c r="U1399" s="5">
        <f t="shared" si="130"/>
        <v>3.2810381610582064</v>
      </c>
      <c r="V1399" s="5">
        <f t="shared" si="131"/>
        <v>1.0473790090308701</v>
      </c>
      <c r="W1399" s="5">
        <f t="shared" si="132"/>
        <v>66.619999999999891</v>
      </c>
      <c r="X1399" s="5">
        <f t="shared" si="133"/>
        <v>4041.6350000000002</v>
      </c>
      <c r="Y1399" s="5">
        <f t="shared" si="134"/>
        <v>63.541333851163131</v>
      </c>
      <c r="Z1399" s="10">
        <f t="shared" si="135"/>
        <v>0.30547831346922155</v>
      </c>
      <c r="AA1399">
        <f t="shared" si="136"/>
        <v>260.03000000000065</v>
      </c>
    </row>
    <row r="1400" spans="1:27">
      <c r="A1400" s="1">
        <f t="shared" si="119"/>
        <v>100418</v>
      </c>
      <c r="B1400" s="1">
        <v>-1</v>
      </c>
      <c r="C1400" s="1">
        <v>2</v>
      </c>
      <c r="D1400" s="2">
        <v>18</v>
      </c>
      <c r="E1400" s="5">
        <v>3046.27</v>
      </c>
      <c r="F1400" s="5">
        <v>3316.71</v>
      </c>
      <c r="G1400" s="5">
        <v>93.66</v>
      </c>
      <c r="H1400" s="5">
        <v>3209.41</v>
      </c>
      <c r="I1400" s="5">
        <v>3293.43</v>
      </c>
      <c r="J1400" s="5">
        <v>63.03</v>
      </c>
      <c r="K1400" s="6">
        <f t="shared" si="120"/>
        <v>3127.84</v>
      </c>
      <c r="L1400" s="6">
        <f t="shared" si="121"/>
        <v>-163.13999999999987</v>
      </c>
      <c r="M1400" s="6">
        <f t="shared" si="122"/>
        <v>3305.0699999999997</v>
      </c>
      <c r="N1400" s="5">
        <f t="shared" si="123"/>
        <v>56.446825641483152</v>
      </c>
      <c r="O1400" s="6">
        <f t="shared" si="124"/>
        <v>23.2800000000002</v>
      </c>
      <c r="P1400" s="6">
        <f t="shared" si="125"/>
        <v>112.8936512829663</v>
      </c>
      <c r="Q1400" s="6">
        <f t="shared" si="126"/>
        <v>0.37657305213548253</v>
      </c>
      <c r="R1400" s="5">
        <f t="shared" si="127"/>
        <v>1.651288605527879</v>
      </c>
      <c r="S1400" s="5">
        <f t="shared" si="128"/>
        <v>186.42000000000007</v>
      </c>
      <c r="T1400" s="5">
        <f t="shared" si="129"/>
        <v>23.2800000000002</v>
      </c>
      <c r="U1400" s="5">
        <f t="shared" si="130"/>
        <v>0.20621177307525662</v>
      </c>
      <c r="V1400" s="5">
        <f t="shared" si="131"/>
        <v>3.1397691187394612</v>
      </c>
      <c r="W1400" s="5">
        <f t="shared" si="132"/>
        <v>177.22999999999956</v>
      </c>
      <c r="X1400" s="5">
        <f t="shared" si="133"/>
        <v>3305.0699999999997</v>
      </c>
      <c r="Y1400" s="5">
        <f t="shared" si="134"/>
        <v>58.551919659607599</v>
      </c>
      <c r="Z1400" s="10">
        <f t="shared" si="135"/>
        <v>0.30549140740780256</v>
      </c>
      <c r="AA1400">
        <f t="shared" si="136"/>
        <v>163.13999999999987</v>
      </c>
    </row>
    <row r="1401" spans="1:27">
      <c r="A1401" s="1">
        <f t="shared" si="119"/>
        <v>500609</v>
      </c>
      <c r="B1401" s="1">
        <v>-5</v>
      </c>
      <c r="C1401" s="1">
        <v>3</v>
      </c>
      <c r="D1401" s="2">
        <v>9</v>
      </c>
      <c r="E1401" s="5">
        <v>272.14</v>
      </c>
      <c r="F1401" s="5">
        <v>300.68</v>
      </c>
      <c r="G1401" s="5">
        <v>22.78</v>
      </c>
      <c r="H1401" s="5">
        <v>326.48</v>
      </c>
      <c r="I1401" s="5">
        <v>376.97</v>
      </c>
      <c r="J1401" s="5">
        <v>19.329999999999998</v>
      </c>
      <c r="K1401" s="6">
        <f t="shared" si="120"/>
        <v>299.31</v>
      </c>
      <c r="L1401" s="6">
        <f t="shared" si="121"/>
        <v>-54.340000000000032</v>
      </c>
      <c r="M1401" s="6">
        <f t="shared" si="122"/>
        <v>338.82500000000005</v>
      </c>
      <c r="N1401" s="5">
        <f t="shared" si="123"/>
        <v>14.938016099870826</v>
      </c>
      <c r="O1401" s="6">
        <f t="shared" si="124"/>
        <v>-76.29000000000002</v>
      </c>
      <c r="P1401" s="6">
        <f t="shared" si="125"/>
        <v>29.876032199741651</v>
      </c>
      <c r="Q1401" s="6">
        <f t="shared" si="126"/>
        <v>0.16276405416091144</v>
      </c>
      <c r="R1401" s="5">
        <f t="shared" si="127"/>
        <v>0.7347026490415216</v>
      </c>
      <c r="S1401" s="5">
        <f t="shared" si="128"/>
        <v>21.949999999999989</v>
      </c>
      <c r="T1401" s="5">
        <f t="shared" si="129"/>
        <v>76.29000000000002</v>
      </c>
      <c r="U1401" s="5">
        <f t="shared" si="130"/>
        <v>2.5535519405639056</v>
      </c>
      <c r="V1401" s="5">
        <f t="shared" si="131"/>
        <v>2.6452642530182935</v>
      </c>
      <c r="W1401" s="5">
        <f t="shared" si="132"/>
        <v>39.515000000000043</v>
      </c>
      <c r="X1401" s="5">
        <f t="shared" si="133"/>
        <v>338.82500000000005</v>
      </c>
      <c r="Y1401" s="5">
        <f t="shared" si="134"/>
        <v>22.682061509019928</v>
      </c>
      <c r="Z1401" s="10">
        <f t="shared" si="135"/>
        <v>0.30552741284539431</v>
      </c>
      <c r="AA1401">
        <f t="shared" si="136"/>
        <v>54.340000000000032</v>
      </c>
    </row>
    <row r="1402" spans="1:27">
      <c r="A1402" s="1">
        <f t="shared" si="119"/>
        <v>500805</v>
      </c>
      <c r="B1402" s="1">
        <v>-5</v>
      </c>
      <c r="C1402" s="1">
        <v>4</v>
      </c>
      <c r="D1402" s="2">
        <v>5</v>
      </c>
      <c r="E1402" s="5">
        <v>1361.63</v>
      </c>
      <c r="F1402" s="5">
        <v>1455.65</v>
      </c>
      <c r="G1402" s="5">
        <v>49.52</v>
      </c>
      <c r="H1402" s="5">
        <v>1329.62</v>
      </c>
      <c r="I1402" s="5">
        <v>1346.41</v>
      </c>
      <c r="J1402" s="5">
        <v>48.96</v>
      </c>
      <c r="K1402" s="6">
        <f t="shared" si="120"/>
        <v>1345.625</v>
      </c>
      <c r="L1402" s="6">
        <f t="shared" si="121"/>
        <v>32.010000000000218</v>
      </c>
      <c r="M1402" s="6">
        <f t="shared" si="122"/>
        <v>1401.0300000000002</v>
      </c>
      <c r="N1402" s="5">
        <f t="shared" si="123"/>
        <v>34.818500829300504</v>
      </c>
      <c r="O1402" s="6">
        <f t="shared" si="124"/>
        <v>109.24000000000001</v>
      </c>
      <c r="P1402" s="6">
        <f t="shared" si="125"/>
        <v>69.637001658601008</v>
      </c>
      <c r="Q1402" s="6">
        <f t="shared" si="126"/>
        <v>1.137249985152541E-2</v>
      </c>
      <c r="R1402" s="5">
        <f t="shared" si="127"/>
        <v>1.1090368361725833</v>
      </c>
      <c r="S1402" s="5">
        <f t="shared" si="128"/>
        <v>77.229999999999791</v>
      </c>
      <c r="T1402" s="5">
        <f t="shared" si="129"/>
        <v>109.24000000000001</v>
      </c>
      <c r="U1402" s="5">
        <f t="shared" si="130"/>
        <v>1.5687062538326211</v>
      </c>
      <c r="V1402" s="5">
        <f t="shared" si="131"/>
        <v>1.5912517391724035</v>
      </c>
      <c r="W1402" s="5">
        <f t="shared" si="132"/>
        <v>55.4050000000002</v>
      </c>
      <c r="X1402" s="5">
        <f t="shared" si="133"/>
        <v>1401.0300000000002</v>
      </c>
      <c r="Y1402" s="5">
        <f t="shared" si="134"/>
        <v>40.238090860620964</v>
      </c>
      <c r="Z1402" s="10">
        <f t="shared" si="135"/>
        <v>0.30559613871906172</v>
      </c>
      <c r="AA1402">
        <f t="shared" si="136"/>
        <v>32.010000000000218</v>
      </c>
    </row>
    <row r="1403" spans="1:27">
      <c r="A1403" s="1">
        <f t="shared" si="119"/>
        <v>200218</v>
      </c>
      <c r="B1403" s="1">
        <v>-2</v>
      </c>
      <c r="C1403" s="1">
        <v>1</v>
      </c>
      <c r="D1403" s="2">
        <v>18</v>
      </c>
      <c r="E1403" s="5">
        <v>954.32</v>
      </c>
      <c r="F1403" s="5">
        <v>888.55</v>
      </c>
      <c r="G1403" s="5">
        <v>31.6</v>
      </c>
      <c r="H1403" s="5">
        <v>773.68</v>
      </c>
      <c r="I1403" s="5">
        <v>731.66</v>
      </c>
      <c r="J1403" s="5">
        <v>25.48</v>
      </c>
      <c r="K1403" s="6">
        <f t="shared" si="120"/>
        <v>864</v>
      </c>
      <c r="L1403" s="6">
        <f t="shared" si="121"/>
        <v>180.6400000000001</v>
      </c>
      <c r="M1403" s="6">
        <f t="shared" si="122"/>
        <v>810.10500000000002</v>
      </c>
      <c r="N1403" s="5">
        <f t="shared" si="123"/>
        <v>20.296492307785599</v>
      </c>
      <c r="O1403" s="6">
        <f t="shared" si="124"/>
        <v>156.88999999999999</v>
      </c>
      <c r="P1403" s="6">
        <f t="shared" si="125"/>
        <v>40.592984615571197</v>
      </c>
      <c r="Q1403" s="6">
        <f t="shared" si="126"/>
        <v>0.21199880761533749</v>
      </c>
      <c r="R1403" s="5">
        <f t="shared" si="127"/>
        <v>0.58507646641212419</v>
      </c>
      <c r="S1403" s="5">
        <f t="shared" si="128"/>
        <v>23.750000000000114</v>
      </c>
      <c r="T1403" s="5">
        <f t="shared" si="129"/>
        <v>156.88999999999999</v>
      </c>
      <c r="U1403" s="5">
        <f t="shared" si="130"/>
        <v>3.8649535501220087</v>
      </c>
      <c r="V1403" s="5">
        <f t="shared" si="131"/>
        <v>2.6553849395605278</v>
      </c>
      <c r="W1403" s="5">
        <f t="shared" si="132"/>
        <v>53.894999999999982</v>
      </c>
      <c r="X1403" s="5">
        <f t="shared" si="133"/>
        <v>810.10500000000002</v>
      </c>
      <c r="Y1403" s="5">
        <f t="shared" si="134"/>
        <v>39.913547016656132</v>
      </c>
      <c r="Z1403" s="10">
        <f t="shared" si="135"/>
        <v>0.30603594560116626</v>
      </c>
      <c r="AA1403">
        <f t="shared" si="136"/>
        <v>180.6400000000001</v>
      </c>
    </row>
    <row r="1404" spans="1:27">
      <c r="A1404" s="1">
        <f t="shared" si="119"/>
        <v>301201</v>
      </c>
      <c r="B1404" s="1">
        <v>-3</v>
      </c>
      <c r="C1404" s="1">
        <v>6</v>
      </c>
      <c r="D1404" s="2">
        <v>1</v>
      </c>
      <c r="E1404" s="5">
        <v>3234.32</v>
      </c>
      <c r="F1404" s="5">
        <v>3487.5</v>
      </c>
      <c r="G1404" s="5">
        <v>82.61</v>
      </c>
      <c r="H1404" s="5">
        <v>3004.65</v>
      </c>
      <c r="I1404" s="5">
        <v>3208.19</v>
      </c>
      <c r="J1404" s="5">
        <v>132.9</v>
      </c>
      <c r="K1404" s="6">
        <f t="shared" si="120"/>
        <v>3119.4850000000001</v>
      </c>
      <c r="L1404" s="6">
        <f t="shared" si="121"/>
        <v>229.67000000000007</v>
      </c>
      <c r="M1404" s="6">
        <f t="shared" si="122"/>
        <v>3347.8450000000003</v>
      </c>
      <c r="N1404" s="5">
        <f t="shared" si="123"/>
        <v>78.24132875277617</v>
      </c>
      <c r="O1404" s="6">
        <f t="shared" si="124"/>
        <v>279.30999999999995</v>
      </c>
      <c r="P1404" s="6">
        <f t="shared" si="125"/>
        <v>156.48265750555234</v>
      </c>
      <c r="Q1404" s="6">
        <f t="shared" si="126"/>
        <v>-0.4426053268872322</v>
      </c>
      <c r="R1404" s="5">
        <f t="shared" si="127"/>
        <v>0.31722365143395226</v>
      </c>
      <c r="S1404" s="5">
        <f t="shared" si="128"/>
        <v>49.639999999999873</v>
      </c>
      <c r="T1404" s="5">
        <f t="shared" si="129"/>
        <v>279.30999999999995</v>
      </c>
      <c r="U1404" s="5">
        <f t="shared" si="130"/>
        <v>1.784926230499948</v>
      </c>
      <c r="V1404" s="5">
        <f t="shared" si="131"/>
        <v>2.9186620886969208</v>
      </c>
      <c r="W1404" s="5">
        <f t="shared" si="132"/>
        <v>228.36000000000013</v>
      </c>
      <c r="X1404" s="5">
        <f t="shared" si="133"/>
        <v>3347.8450000000003</v>
      </c>
      <c r="Y1404" s="5">
        <f t="shared" si="134"/>
        <v>42.788703276990439</v>
      </c>
      <c r="Z1404" s="10">
        <f t="shared" si="135"/>
        <v>0.30608005488760615</v>
      </c>
      <c r="AA1404">
        <f t="shared" si="136"/>
        <v>229.67000000000007</v>
      </c>
    </row>
    <row r="1405" spans="1:27">
      <c r="A1405" s="1">
        <f t="shared" si="119"/>
        <v>400215</v>
      </c>
      <c r="B1405" s="1">
        <v>-4</v>
      </c>
      <c r="C1405" s="1">
        <v>1</v>
      </c>
      <c r="D1405" s="2">
        <v>15</v>
      </c>
      <c r="E1405" s="5">
        <v>238.12</v>
      </c>
      <c r="F1405" s="5">
        <v>238.99</v>
      </c>
      <c r="G1405" s="5">
        <v>16.25</v>
      </c>
      <c r="H1405" s="5">
        <v>151.85</v>
      </c>
      <c r="I1405" s="5">
        <v>162.69</v>
      </c>
      <c r="J1405" s="5">
        <v>11.9</v>
      </c>
      <c r="K1405" s="6">
        <f t="shared" si="120"/>
        <v>194.98500000000001</v>
      </c>
      <c r="L1405" s="6">
        <f t="shared" si="121"/>
        <v>86.27000000000001</v>
      </c>
      <c r="M1405" s="6">
        <f t="shared" si="122"/>
        <v>200.84</v>
      </c>
      <c r="N1405" s="5">
        <f t="shared" si="123"/>
        <v>10.070656632017597</v>
      </c>
      <c r="O1405" s="6">
        <f t="shared" si="124"/>
        <v>76.300000000000011</v>
      </c>
      <c r="P1405" s="6">
        <f t="shared" si="125"/>
        <v>20.141313264035194</v>
      </c>
      <c r="Q1405" s="6">
        <f t="shared" si="126"/>
        <v>0.3018506307427789</v>
      </c>
      <c r="R1405" s="5">
        <f t="shared" si="127"/>
        <v>0.49500247919795115</v>
      </c>
      <c r="S1405" s="5">
        <f t="shared" si="128"/>
        <v>9.9699999999999989</v>
      </c>
      <c r="T1405" s="5">
        <f t="shared" si="129"/>
        <v>76.300000000000011</v>
      </c>
      <c r="U1405" s="5">
        <f t="shared" si="130"/>
        <v>3.7882336171317634</v>
      </c>
      <c r="V1405" s="5">
        <f t="shared" si="131"/>
        <v>0.58139207937893667</v>
      </c>
      <c r="W1405" s="5">
        <f t="shared" si="132"/>
        <v>5.8549999999999898</v>
      </c>
      <c r="X1405" s="5">
        <f t="shared" si="133"/>
        <v>200.84</v>
      </c>
      <c r="Y1405" s="5">
        <f t="shared" si="134"/>
        <v>19.943088850976235</v>
      </c>
      <c r="Z1405" s="10">
        <f t="shared" si="135"/>
        <v>0.30707328115614357</v>
      </c>
      <c r="AA1405">
        <f t="shared" si="136"/>
        <v>86.27000000000001</v>
      </c>
    </row>
    <row r="1406" spans="1:27">
      <c r="A1406" s="1">
        <f t="shared" si="119"/>
        <v>301202</v>
      </c>
      <c r="B1406" s="1">
        <v>-3</v>
      </c>
      <c r="C1406" s="1">
        <v>6</v>
      </c>
      <c r="D1406" s="2">
        <v>2</v>
      </c>
      <c r="E1406" s="5">
        <v>869.93</v>
      </c>
      <c r="F1406" s="5">
        <v>983.33</v>
      </c>
      <c r="G1406" s="5">
        <v>30.93</v>
      </c>
      <c r="H1406" s="5">
        <v>964.47</v>
      </c>
      <c r="I1406" s="5">
        <v>1008.43</v>
      </c>
      <c r="J1406" s="5">
        <v>38.22</v>
      </c>
      <c r="K1406" s="6">
        <f t="shared" si="120"/>
        <v>917.2</v>
      </c>
      <c r="L1406" s="6">
        <f t="shared" si="121"/>
        <v>-94.540000000000077</v>
      </c>
      <c r="M1406" s="6">
        <f t="shared" si="122"/>
        <v>995.88</v>
      </c>
      <c r="N1406" s="5">
        <f t="shared" si="123"/>
        <v>24.5837003927399</v>
      </c>
      <c r="O1406" s="6">
        <f t="shared" si="124"/>
        <v>-25.099999999999909</v>
      </c>
      <c r="P1406" s="6">
        <f t="shared" si="125"/>
        <v>49.167400785479799</v>
      </c>
      <c r="Q1406" s="6">
        <f t="shared" si="126"/>
        <v>-0.20852840076290832</v>
      </c>
      <c r="R1406" s="5">
        <f t="shared" si="127"/>
        <v>1.4123178954073836</v>
      </c>
      <c r="S1406" s="5">
        <f t="shared" si="128"/>
        <v>69.440000000000168</v>
      </c>
      <c r="T1406" s="5">
        <f t="shared" si="129"/>
        <v>25.099999999999909</v>
      </c>
      <c r="U1406" s="5">
        <f t="shared" si="130"/>
        <v>0.5105008521705805</v>
      </c>
      <c r="V1406" s="5">
        <f t="shared" si="131"/>
        <v>3.2004945855602709</v>
      </c>
      <c r="W1406" s="5">
        <f t="shared" si="132"/>
        <v>78.67999999999995</v>
      </c>
      <c r="X1406" s="5">
        <f t="shared" si="133"/>
        <v>995.88</v>
      </c>
      <c r="Y1406" s="5">
        <f t="shared" si="134"/>
        <v>40.509768020688412</v>
      </c>
      <c r="Z1406" s="10">
        <f t="shared" si="135"/>
        <v>0.30733206796558016</v>
      </c>
      <c r="AA1406">
        <f t="shared" si="136"/>
        <v>94.540000000000077</v>
      </c>
    </row>
    <row r="1407" spans="1:27">
      <c r="A1407" s="1">
        <f t="shared" si="119"/>
        <v>100617</v>
      </c>
      <c r="B1407" s="1">
        <v>-1</v>
      </c>
      <c r="C1407" s="1">
        <v>3</v>
      </c>
      <c r="D1407" s="2">
        <v>17</v>
      </c>
      <c r="E1407" s="5">
        <v>1138.68</v>
      </c>
      <c r="F1407" s="5">
        <v>1245.77</v>
      </c>
      <c r="G1407" s="5">
        <v>50.03</v>
      </c>
      <c r="H1407" s="5">
        <v>1212.04</v>
      </c>
      <c r="I1407" s="5">
        <v>1292.57</v>
      </c>
      <c r="J1407" s="5">
        <v>33.42</v>
      </c>
      <c r="K1407" s="6">
        <f t="shared" si="120"/>
        <v>1175.3600000000001</v>
      </c>
      <c r="L1407" s="6">
        <f t="shared" si="121"/>
        <v>-73.3599999999999</v>
      </c>
      <c r="M1407" s="6">
        <f t="shared" si="122"/>
        <v>1269.17</v>
      </c>
      <c r="N1407" s="5">
        <f t="shared" si="123"/>
        <v>30.082791177016801</v>
      </c>
      <c r="O1407" s="6">
        <f t="shared" si="124"/>
        <v>-46.799999999999955</v>
      </c>
      <c r="P1407" s="6">
        <f t="shared" si="125"/>
        <v>60.165582354033603</v>
      </c>
      <c r="Q1407" s="6">
        <f t="shared" si="126"/>
        <v>0.38291265887570897</v>
      </c>
      <c r="R1407" s="5">
        <f t="shared" si="127"/>
        <v>0.44144839891538618</v>
      </c>
      <c r="S1407" s="5">
        <f t="shared" si="128"/>
        <v>26.559999999999945</v>
      </c>
      <c r="T1407" s="5">
        <f t="shared" si="129"/>
        <v>46.799999999999955</v>
      </c>
      <c r="U1407" s="5">
        <f t="shared" si="130"/>
        <v>0.77785335351054574</v>
      </c>
      <c r="V1407" s="5">
        <f t="shared" si="131"/>
        <v>3.1183941492659968</v>
      </c>
      <c r="W1407" s="5">
        <f t="shared" si="132"/>
        <v>93.809999999999945</v>
      </c>
      <c r="X1407" s="5">
        <f t="shared" si="133"/>
        <v>1269.17</v>
      </c>
      <c r="Y1407" s="5">
        <f t="shared" si="134"/>
        <v>42.189236780982071</v>
      </c>
      <c r="Z1407" s="10">
        <f t="shared" si="135"/>
        <v>0.30762802213062451</v>
      </c>
      <c r="AA1407">
        <f t="shared" si="136"/>
        <v>73.3599999999999</v>
      </c>
    </row>
    <row r="1408" spans="1:27">
      <c r="A1408" s="1">
        <f t="shared" si="119"/>
        <v>201207</v>
      </c>
      <c r="B1408" s="1">
        <v>-2</v>
      </c>
      <c r="C1408" s="1">
        <v>6</v>
      </c>
      <c r="D1408" s="2">
        <v>7</v>
      </c>
      <c r="E1408" s="5">
        <v>1661.65</v>
      </c>
      <c r="F1408" s="5">
        <v>1573.73</v>
      </c>
      <c r="G1408" s="5">
        <v>58.28</v>
      </c>
      <c r="H1408" s="5">
        <v>1919.61</v>
      </c>
      <c r="I1408" s="5">
        <v>1790.78</v>
      </c>
      <c r="J1408" s="5">
        <v>79.489999999999995</v>
      </c>
      <c r="K1408" s="6">
        <f t="shared" si="120"/>
        <v>1790.63</v>
      </c>
      <c r="L1408" s="6">
        <f t="shared" si="121"/>
        <v>-257.95999999999981</v>
      </c>
      <c r="M1408" s="6">
        <f t="shared" si="122"/>
        <v>1682.2550000000001</v>
      </c>
      <c r="N1408" s="5">
        <f t="shared" si="123"/>
        <v>49.282903983024376</v>
      </c>
      <c r="O1408" s="6">
        <f t="shared" si="124"/>
        <v>-217.04999999999995</v>
      </c>
      <c r="P1408" s="6">
        <f t="shared" si="125"/>
        <v>98.565807966048752</v>
      </c>
      <c r="Q1408" s="6">
        <f t="shared" si="126"/>
        <v>-0.30077570566220402</v>
      </c>
      <c r="R1408" s="5">
        <f t="shared" si="127"/>
        <v>0.41505265207272901</v>
      </c>
      <c r="S1408" s="5">
        <f t="shared" si="128"/>
        <v>40.909999999999854</v>
      </c>
      <c r="T1408" s="5">
        <f t="shared" si="129"/>
        <v>217.04999999999995</v>
      </c>
      <c r="U1408" s="5">
        <f t="shared" si="130"/>
        <v>2.2020820858564196</v>
      </c>
      <c r="V1408" s="5">
        <f t="shared" si="131"/>
        <v>2.1990384340445939</v>
      </c>
      <c r="W1408" s="5">
        <f t="shared" si="132"/>
        <v>108.375</v>
      </c>
      <c r="X1408" s="5">
        <f t="shared" si="133"/>
        <v>1682.2550000000001</v>
      </c>
      <c r="Y1408" s="5">
        <f t="shared" si="134"/>
        <v>34.134656524693781</v>
      </c>
      <c r="Z1408" s="10">
        <f t="shared" si="135"/>
        <v>0.30846069441664686</v>
      </c>
      <c r="AA1408">
        <f t="shared" si="136"/>
        <v>257.95999999999981</v>
      </c>
    </row>
    <row r="1409" spans="1:27">
      <c r="A1409" s="1">
        <f t="shared" si="119"/>
        <v>401006</v>
      </c>
      <c r="B1409" s="1">
        <v>-4</v>
      </c>
      <c r="C1409" s="1">
        <v>5</v>
      </c>
      <c r="D1409" s="2">
        <v>6</v>
      </c>
      <c r="E1409" s="5">
        <v>8453.0400000000009</v>
      </c>
      <c r="F1409" s="5">
        <v>8413.02</v>
      </c>
      <c r="G1409" s="5">
        <v>185.74</v>
      </c>
      <c r="H1409" s="5">
        <v>8016.88</v>
      </c>
      <c r="I1409" s="5">
        <v>7782.85</v>
      </c>
      <c r="J1409" s="5">
        <v>183.77</v>
      </c>
      <c r="K1409" s="6">
        <f t="shared" si="120"/>
        <v>8234.9600000000009</v>
      </c>
      <c r="L1409" s="6">
        <f t="shared" si="121"/>
        <v>436.16000000000076</v>
      </c>
      <c r="M1409" s="6">
        <f t="shared" si="122"/>
        <v>8097.9350000000004</v>
      </c>
      <c r="N1409" s="5">
        <f t="shared" si="123"/>
        <v>130.64337000016496</v>
      </c>
      <c r="O1409" s="6">
        <f t="shared" si="124"/>
        <v>630.17000000000007</v>
      </c>
      <c r="P1409" s="6">
        <f t="shared" si="125"/>
        <v>261.28674000032993</v>
      </c>
      <c r="Q1409" s="6">
        <f t="shared" si="126"/>
        <v>1.0662466547446734E-2</v>
      </c>
      <c r="R1409" s="5">
        <f t="shared" si="127"/>
        <v>0.74251758814762026</v>
      </c>
      <c r="S1409" s="5">
        <f t="shared" si="128"/>
        <v>194.00999999999931</v>
      </c>
      <c r="T1409" s="5">
        <f t="shared" si="129"/>
        <v>630.17000000000007</v>
      </c>
      <c r="U1409" s="5">
        <f t="shared" si="130"/>
        <v>2.4117947967784525</v>
      </c>
      <c r="V1409" s="5">
        <f t="shared" si="131"/>
        <v>1.0488477141995611</v>
      </c>
      <c r="W1409" s="5">
        <f t="shared" si="132"/>
        <v>137.02500000000055</v>
      </c>
      <c r="X1409" s="5">
        <f t="shared" si="133"/>
        <v>8097.9350000000004</v>
      </c>
      <c r="Y1409" s="5">
        <f t="shared" si="134"/>
        <v>61.985043710903774</v>
      </c>
      <c r="Z1409" s="10">
        <f t="shared" si="135"/>
        <v>0.30855469531348895</v>
      </c>
      <c r="AA1409">
        <f t="shared" si="136"/>
        <v>436.16000000000076</v>
      </c>
    </row>
    <row r="1410" spans="1:27">
      <c r="A1410" s="1">
        <f t="shared" si="119"/>
        <v>600406</v>
      </c>
      <c r="B1410" s="1">
        <v>-6</v>
      </c>
      <c r="C1410" s="1">
        <v>2</v>
      </c>
      <c r="D1410" s="2">
        <v>6</v>
      </c>
      <c r="E1410" s="5">
        <v>9461.4</v>
      </c>
      <c r="F1410" s="5">
        <v>9817.25</v>
      </c>
      <c r="G1410" s="5">
        <v>276.14999999999998</v>
      </c>
      <c r="H1410" s="5">
        <v>9577.18</v>
      </c>
      <c r="I1410" s="5">
        <v>9901.33</v>
      </c>
      <c r="J1410" s="5">
        <v>191.35</v>
      </c>
      <c r="K1410" s="6">
        <f t="shared" si="120"/>
        <v>9519.2900000000009</v>
      </c>
      <c r="L1410" s="6">
        <f t="shared" si="121"/>
        <v>-115.78000000000065</v>
      </c>
      <c r="M1410" s="6">
        <f t="shared" si="122"/>
        <v>9859.2900000000009</v>
      </c>
      <c r="N1410" s="5">
        <f t="shared" si="123"/>
        <v>167.98336599199337</v>
      </c>
      <c r="O1410" s="6">
        <f t="shared" si="124"/>
        <v>-84.079999999999927</v>
      </c>
      <c r="P1410" s="6">
        <f t="shared" si="125"/>
        <v>335.96673198398673</v>
      </c>
      <c r="Q1410" s="6">
        <f t="shared" si="126"/>
        <v>0.3512245927736275</v>
      </c>
      <c r="R1410" s="5">
        <f t="shared" si="127"/>
        <v>9.4354580326458201E-2</v>
      </c>
      <c r="S1410" s="5">
        <f t="shared" si="128"/>
        <v>31.700000000000728</v>
      </c>
      <c r="T1410" s="5">
        <f t="shared" si="129"/>
        <v>84.079999999999927</v>
      </c>
      <c r="U1410" s="5">
        <f t="shared" si="130"/>
        <v>0.25026287425389326</v>
      </c>
      <c r="V1410" s="5">
        <f t="shared" si="131"/>
        <v>2.0240099249839147</v>
      </c>
      <c r="W1410" s="5">
        <f t="shared" si="132"/>
        <v>340</v>
      </c>
      <c r="X1410" s="5">
        <f t="shared" si="133"/>
        <v>9859.2900000000009</v>
      </c>
      <c r="Y1410" s="5">
        <f t="shared" si="134"/>
        <v>58.692061215572537</v>
      </c>
      <c r="Z1410" s="10">
        <f t="shared" si="135"/>
        <v>0.30882357422968859</v>
      </c>
      <c r="AA1410">
        <f t="shared" si="136"/>
        <v>115.78000000000065</v>
      </c>
    </row>
    <row r="1411" spans="1:27">
      <c r="A1411" s="1">
        <f t="shared" si="119"/>
        <v>300217</v>
      </c>
      <c r="B1411" s="1">
        <v>-3</v>
      </c>
      <c r="C1411" s="1">
        <v>1</v>
      </c>
      <c r="D1411" s="2">
        <v>17</v>
      </c>
      <c r="E1411" s="5">
        <v>947.71</v>
      </c>
      <c r="F1411" s="5">
        <v>985.41</v>
      </c>
      <c r="G1411" s="5">
        <v>35.76</v>
      </c>
      <c r="H1411" s="5">
        <v>1152.3800000000001</v>
      </c>
      <c r="I1411" s="5">
        <v>1182.58</v>
      </c>
      <c r="J1411" s="5">
        <v>30.44</v>
      </c>
      <c r="K1411" s="6">
        <f t="shared" si="120"/>
        <v>1050.0450000000001</v>
      </c>
      <c r="L1411" s="6">
        <f t="shared" si="121"/>
        <v>-204.67000000000007</v>
      </c>
      <c r="M1411" s="6">
        <f t="shared" si="122"/>
        <v>1083.9949999999999</v>
      </c>
      <c r="N1411" s="5">
        <f t="shared" si="123"/>
        <v>23.480689938756058</v>
      </c>
      <c r="O1411" s="6">
        <f t="shared" si="124"/>
        <v>-197.16999999999996</v>
      </c>
      <c r="P1411" s="6">
        <f t="shared" si="125"/>
        <v>46.961379877512115</v>
      </c>
      <c r="Q1411" s="6">
        <f t="shared" si="126"/>
        <v>0.15969375132857447</v>
      </c>
      <c r="R1411" s="5">
        <f t="shared" si="127"/>
        <v>0.159705699014001</v>
      </c>
      <c r="S1411" s="5">
        <f t="shared" si="128"/>
        <v>7.5000000000001137</v>
      </c>
      <c r="T1411" s="5">
        <f t="shared" si="129"/>
        <v>197.16999999999996</v>
      </c>
      <c r="U1411" s="5">
        <f t="shared" si="130"/>
        <v>4.1985563566120128</v>
      </c>
      <c r="V1411" s="5">
        <f t="shared" si="131"/>
        <v>1.4458689284067261</v>
      </c>
      <c r="W1411" s="5">
        <f t="shared" si="132"/>
        <v>33.949999999999818</v>
      </c>
      <c r="X1411" s="5">
        <f t="shared" si="133"/>
        <v>1083.9949999999999</v>
      </c>
      <c r="Y1411" s="5">
        <f t="shared" si="134"/>
        <v>46.1653811207145</v>
      </c>
      <c r="Z1411" s="10">
        <f t="shared" si="135"/>
        <v>0.30906795369303497</v>
      </c>
      <c r="AA1411">
        <f t="shared" si="136"/>
        <v>204.67000000000007</v>
      </c>
    </row>
    <row r="1412" spans="1:27">
      <c r="A1412" s="1">
        <f t="shared" si="119"/>
        <v>300615</v>
      </c>
      <c r="B1412" s="1">
        <v>-3</v>
      </c>
      <c r="C1412" s="1">
        <v>3</v>
      </c>
      <c r="D1412" s="2">
        <v>15</v>
      </c>
      <c r="E1412" s="5">
        <v>3256.28</v>
      </c>
      <c r="F1412" s="5">
        <v>3391</v>
      </c>
      <c r="G1412" s="5">
        <v>108.85</v>
      </c>
      <c r="H1412" s="5">
        <v>3274.77</v>
      </c>
      <c r="I1412" s="5">
        <v>3532.97</v>
      </c>
      <c r="J1412" s="5">
        <v>84.89</v>
      </c>
      <c r="K1412" s="6">
        <f t="shared" si="120"/>
        <v>3265.5250000000001</v>
      </c>
      <c r="L1412" s="6">
        <f t="shared" si="121"/>
        <v>-18.489999999999782</v>
      </c>
      <c r="M1412" s="6">
        <f t="shared" si="122"/>
        <v>3461.9849999999997</v>
      </c>
      <c r="N1412" s="5">
        <f t="shared" si="123"/>
        <v>69.019262890877059</v>
      </c>
      <c r="O1412" s="6">
        <f t="shared" si="124"/>
        <v>-141.9699999999998</v>
      </c>
      <c r="P1412" s="6">
        <f t="shared" si="125"/>
        <v>138.03852578175412</v>
      </c>
      <c r="Q1412" s="6">
        <f t="shared" si="126"/>
        <v>0.24361581827446846</v>
      </c>
      <c r="R1412" s="5">
        <f t="shared" si="127"/>
        <v>0.89453287986593055</v>
      </c>
      <c r="S1412" s="5">
        <f t="shared" si="128"/>
        <v>123.48000000000002</v>
      </c>
      <c r="T1412" s="5">
        <f t="shared" si="129"/>
        <v>141.9699999999998</v>
      </c>
      <c r="U1412" s="5">
        <f t="shared" si="130"/>
        <v>1.0284809925053933</v>
      </c>
      <c r="V1412" s="5">
        <f t="shared" si="131"/>
        <v>2.846451726246523</v>
      </c>
      <c r="W1412" s="5">
        <f t="shared" si="132"/>
        <v>196.45999999999958</v>
      </c>
      <c r="X1412" s="5">
        <f t="shared" si="133"/>
        <v>3461.9849999999997</v>
      </c>
      <c r="Y1412" s="5">
        <f t="shared" si="134"/>
        <v>50.159692453881647</v>
      </c>
      <c r="Z1412" s="10">
        <f t="shared" si="135"/>
        <v>0.30914559676631331</v>
      </c>
      <c r="AA1412">
        <f t="shared" si="136"/>
        <v>18.489999999999782</v>
      </c>
    </row>
    <row r="1413" spans="1:27">
      <c r="A1413" s="1">
        <f t="shared" si="119"/>
        <v>300813</v>
      </c>
      <c r="B1413" s="1">
        <v>-3</v>
      </c>
      <c r="C1413" s="1">
        <v>4</v>
      </c>
      <c r="D1413" s="2">
        <v>13</v>
      </c>
      <c r="E1413" s="5">
        <v>6058.19</v>
      </c>
      <c r="F1413" s="5">
        <v>6251.39</v>
      </c>
      <c r="G1413" s="5">
        <v>178.73</v>
      </c>
      <c r="H1413" s="5">
        <v>5800.35</v>
      </c>
      <c r="I1413" s="5">
        <v>6006.19</v>
      </c>
      <c r="J1413" s="5">
        <v>121.26</v>
      </c>
      <c r="K1413" s="6">
        <f t="shared" si="120"/>
        <v>5929.27</v>
      </c>
      <c r="L1413" s="6">
        <f t="shared" si="121"/>
        <v>257.83999999999924</v>
      </c>
      <c r="M1413" s="6">
        <f t="shared" si="122"/>
        <v>6128.79</v>
      </c>
      <c r="N1413" s="5">
        <f t="shared" si="123"/>
        <v>107.99120392420856</v>
      </c>
      <c r="O1413" s="6">
        <f t="shared" si="124"/>
        <v>245.20000000000073</v>
      </c>
      <c r="P1413" s="6">
        <f t="shared" si="125"/>
        <v>215.98240784841713</v>
      </c>
      <c r="Q1413" s="6">
        <f t="shared" si="126"/>
        <v>0.36958234612995994</v>
      </c>
      <c r="R1413" s="5">
        <f t="shared" si="127"/>
        <v>5.8523284956011952E-2</v>
      </c>
      <c r="S1413" s="5">
        <f t="shared" si="128"/>
        <v>12.639999999998508</v>
      </c>
      <c r="T1413" s="5">
        <f t="shared" si="129"/>
        <v>245.20000000000073</v>
      </c>
      <c r="U1413" s="5">
        <f t="shared" si="130"/>
        <v>1.1352776480392299</v>
      </c>
      <c r="V1413" s="5">
        <f t="shared" si="131"/>
        <v>1.8475578820292493</v>
      </c>
      <c r="W1413" s="5">
        <f t="shared" si="132"/>
        <v>199.51999999999953</v>
      </c>
      <c r="X1413" s="5">
        <f t="shared" si="133"/>
        <v>6128.79</v>
      </c>
      <c r="Y1413" s="5">
        <f t="shared" si="134"/>
        <v>56.752677785696015</v>
      </c>
      <c r="Z1413" s="10">
        <f t="shared" si="135"/>
        <v>0.30921351846256656</v>
      </c>
      <c r="AA1413">
        <f t="shared" si="136"/>
        <v>257.83999999999924</v>
      </c>
    </row>
    <row r="1414" spans="1:27">
      <c r="A1414" s="1">
        <f t="shared" si="119"/>
        <v>301203</v>
      </c>
      <c r="B1414" s="1">
        <v>-3</v>
      </c>
      <c r="C1414" s="1">
        <v>6</v>
      </c>
      <c r="D1414" s="2">
        <v>3</v>
      </c>
      <c r="E1414" s="5">
        <v>1678.45</v>
      </c>
      <c r="F1414" s="5">
        <v>1826.16</v>
      </c>
      <c r="G1414" s="5">
        <v>51.07</v>
      </c>
      <c r="H1414" s="5">
        <v>1995.14</v>
      </c>
      <c r="I1414" s="5">
        <v>2134.81</v>
      </c>
      <c r="J1414" s="5">
        <v>64.099999999999994</v>
      </c>
      <c r="K1414" s="6">
        <f t="shared" si="120"/>
        <v>1836.7950000000001</v>
      </c>
      <c r="L1414" s="6">
        <f t="shared" si="121"/>
        <v>-316.69000000000005</v>
      </c>
      <c r="M1414" s="6">
        <f t="shared" si="122"/>
        <v>1980.4850000000001</v>
      </c>
      <c r="N1414" s="5">
        <f t="shared" si="123"/>
        <v>40.978515407466872</v>
      </c>
      <c r="O1414" s="6">
        <f t="shared" si="124"/>
        <v>-308.64999999999986</v>
      </c>
      <c r="P1414" s="6">
        <f t="shared" si="125"/>
        <v>81.957030814933745</v>
      </c>
      <c r="Q1414" s="6">
        <f t="shared" si="126"/>
        <v>-0.22341449694712098</v>
      </c>
      <c r="R1414" s="5">
        <f t="shared" si="127"/>
        <v>9.8100186403229095E-2</v>
      </c>
      <c r="S1414" s="5">
        <f t="shared" si="128"/>
        <v>8.040000000000191</v>
      </c>
      <c r="T1414" s="5">
        <f t="shared" si="129"/>
        <v>308.64999999999986</v>
      </c>
      <c r="U1414" s="5">
        <f t="shared" si="130"/>
        <v>3.7659978275318315</v>
      </c>
      <c r="V1414" s="5">
        <f t="shared" si="131"/>
        <v>3.5064715881292683</v>
      </c>
      <c r="W1414" s="5">
        <f t="shared" si="132"/>
        <v>143.69000000000005</v>
      </c>
      <c r="X1414" s="5">
        <f t="shared" si="133"/>
        <v>1980.4850000000001</v>
      </c>
      <c r="Y1414" s="5">
        <f t="shared" si="134"/>
        <v>48.329837728555859</v>
      </c>
      <c r="Z1414" s="10">
        <f t="shared" si="135"/>
        <v>0.3094074982931086</v>
      </c>
      <c r="AA1414">
        <f t="shared" si="136"/>
        <v>316.69000000000005</v>
      </c>
    </row>
    <row r="1415" spans="1:27">
      <c r="A1415" s="1">
        <f t="shared" si="119"/>
        <v>500806</v>
      </c>
      <c r="B1415" s="1">
        <v>-5</v>
      </c>
      <c r="C1415" s="1">
        <v>4</v>
      </c>
      <c r="D1415" s="2">
        <v>6</v>
      </c>
      <c r="E1415" s="5">
        <v>6979.72</v>
      </c>
      <c r="F1415" s="5">
        <v>6848.29</v>
      </c>
      <c r="G1415" s="5">
        <v>195.1</v>
      </c>
      <c r="H1415" s="5">
        <v>6993.79</v>
      </c>
      <c r="I1415" s="5">
        <v>6729.55</v>
      </c>
      <c r="J1415" s="5">
        <v>278.45</v>
      </c>
      <c r="K1415" s="6">
        <f t="shared" si="120"/>
        <v>6986.7550000000001</v>
      </c>
      <c r="L1415" s="6">
        <f t="shared" si="121"/>
        <v>-14.069999999999709</v>
      </c>
      <c r="M1415" s="6">
        <f t="shared" si="122"/>
        <v>6788.92</v>
      </c>
      <c r="N1415" s="5">
        <f t="shared" si="123"/>
        <v>169.99883271658072</v>
      </c>
      <c r="O1415" s="6">
        <f t="shared" si="124"/>
        <v>118.73999999999978</v>
      </c>
      <c r="P1415" s="6">
        <f t="shared" si="125"/>
        <v>339.99766543316144</v>
      </c>
      <c r="Q1415" s="6">
        <f t="shared" si="126"/>
        <v>-0.34144407043652097</v>
      </c>
      <c r="R1415" s="5">
        <f t="shared" si="127"/>
        <v>0.39062032920372503</v>
      </c>
      <c r="S1415" s="5">
        <f t="shared" si="128"/>
        <v>132.80999999999949</v>
      </c>
      <c r="T1415" s="5">
        <f t="shared" si="129"/>
        <v>118.73999999999978</v>
      </c>
      <c r="U1415" s="5">
        <f t="shared" si="130"/>
        <v>0.34923769211392519</v>
      </c>
      <c r="V1415" s="5">
        <f t="shared" si="131"/>
        <v>1.1637432848131806</v>
      </c>
      <c r="W1415" s="5">
        <f t="shared" si="132"/>
        <v>197.83500000000004</v>
      </c>
      <c r="X1415" s="5">
        <f t="shared" si="133"/>
        <v>6788.92</v>
      </c>
      <c r="Y1415" s="5">
        <f t="shared" si="134"/>
        <v>39.935097738690807</v>
      </c>
      <c r="Z1415" s="10">
        <f t="shared" si="135"/>
        <v>0.31016930860418795</v>
      </c>
      <c r="AA1415">
        <f t="shared" si="136"/>
        <v>14.069999999999709</v>
      </c>
    </row>
    <row r="1416" spans="1:27">
      <c r="A1416" s="1">
        <f t="shared" si="119"/>
        <v>600208</v>
      </c>
      <c r="B1416" s="1">
        <v>-6</v>
      </c>
      <c r="C1416" s="1">
        <v>1</v>
      </c>
      <c r="D1416" s="2">
        <v>8</v>
      </c>
      <c r="E1416" s="5">
        <v>5362.22</v>
      </c>
      <c r="F1416" s="5">
        <v>4873.05</v>
      </c>
      <c r="G1416" s="5">
        <v>134.88</v>
      </c>
      <c r="H1416" s="5">
        <v>4946.6400000000003</v>
      </c>
      <c r="I1416" s="5">
        <v>4553.72</v>
      </c>
      <c r="J1416" s="5">
        <v>93.39</v>
      </c>
      <c r="K1416" s="6">
        <f t="shared" si="120"/>
        <v>5154.43</v>
      </c>
      <c r="L1416" s="6">
        <f t="shared" si="121"/>
        <v>415.57999999999993</v>
      </c>
      <c r="M1416" s="6">
        <f t="shared" si="122"/>
        <v>4713.3850000000002</v>
      </c>
      <c r="N1416" s="5">
        <f t="shared" si="123"/>
        <v>82.027901503086127</v>
      </c>
      <c r="O1416" s="6">
        <f t="shared" si="124"/>
        <v>319.32999999999993</v>
      </c>
      <c r="P1416" s="6">
        <f t="shared" si="125"/>
        <v>164.05580300617225</v>
      </c>
      <c r="Q1416" s="6">
        <f t="shared" si="126"/>
        <v>0.35189174575239374</v>
      </c>
      <c r="R1416" s="5">
        <f t="shared" si="127"/>
        <v>0.58669061524375821</v>
      </c>
      <c r="S1416" s="5">
        <f t="shared" si="128"/>
        <v>96.25</v>
      </c>
      <c r="T1416" s="5">
        <f t="shared" si="129"/>
        <v>319.32999999999993</v>
      </c>
      <c r="U1416" s="5">
        <f t="shared" si="130"/>
        <v>1.9464718354887196</v>
      </c>
      <c r="V1416" s="5">
        <f t="shared" si="131"/>
        <v>5.3767680498739407</v>
      </c>
      <c r="W1416" s="5">
        <f t="shared" si="132"/>
        <v>441.04500000000007</v>
      </c>
      <c r="X1416" s="5">
        <f t="shared" si="133"/>
        <v>4713.3850000000002</v>
      </c>
      <c r="Y1416" s="5">
        <f t="shared" si="134"/>
        <v>57.460753153884703</v>
      </c>
      <c r="Z1416" s="10">
        <f t="shared" si="135"/>
        <v>0.31044806328917562</v>
      </c>
      <c r="AA1416">
        <f t="shared" si="136"/>
        <v>415.57999999999993</v>
      </c>
    </row>
    <row r="1417" spans="1:27">
      <c r="A1417" s="1">
        <f t="shared" si="119"/>
        <v>400613</v>
      </c>
      <c r="B1417" s="1">
        <v>-4</v>
      </c>
      <c r="C1417" s="1">
        <v>3</v>
      </c>
      <c r="D1417" s="2">
        <v>13</v>
      </c>
      <c r="E1417" s="5">
        <v>430.69</v>
      </c>
      <c r="F1417" s="5">
        <v>509.02</v>
      </c>
      <c r="G1417" s="5">
        <v>29.52</v>
      </c>
      <c r="H1417" s="5">
        <v>383.03</v>
      </c>
      <c r="I1417" s="5">
        <v>481.87</v>
      </c>
      <c r="J1417" s="5">
        <v>23.96</v>
      </c>
      <c r="K1417" s="6">
        <f t="shared" si="120"/>
        <v>406.86</v>
      </c>
      <c r="L1417" s="6">
        <f t="shared" si="121"/>
        <v>47.660000000000025</v>
      </c>
      <c r="M1417" s="6">
        <f t="shared" si="122"/>
        <v>495.44499999999999</v>
      </c>
      <c r="N1417" s="5">
        <f t="shared" si="123"/>
        <v>19.009944765832437</v>
      </c>
      <c r="O1417" s="6">
        <f t="shared" si="124"/>
        <v>27.149999999999977</v>
      </c>
      <c r="P1417" s="6">
        <f t="shared" si="125"/>
        <v>38.019889531664873</v>
      </c>
      <c r="Q1417" s="6">
        <f t="shared" si="126"/>
        <v>0.20570482984575697</v>
      </c>
      <c r="R1417" s="5">
        <f t="shared" si="127"/>
        <v>0.53945448691844011</v>
      </c>
      <c r="S1417" s="5">
        <f t="shared" si="128"/>
        <v>20.510000000000048</v>
      </c>
      <c r="T1417" s="5">
        <f t="shared" si="129"/>
        <v>27.149999999999977</v>
      </c>
      <c r="U1417" s="5">
        <f t="shared" si="130"/>
        <v>0.71409991808072182</v>
      </c>
      <c r="V1417" s="5">
        <f t="shared" si="131"/>
        <v>4.6599293733466505</v>
      </c>
      <c r="W1417" s="5">
        <f t="shared" si="132"/>
        <v>88.58499999999998</v>
      </c>
      <c r="X1417" s="5">
        <f t="shared" si="133"/>
        <v>495.44499999999999</v>
      </c>
      <c r="Y1417" s="5">
        <f t="shared" si="134"/>
        <v>26.062411338011309</v>
      </c>
      <c r="Z1417" s="10">
        <f t="shared" si="135"/>
        <v>0.31046738959188613</v>
      </c>
      <c r="AA1417">
        <f t="shared" si="136"/>
        <v>47.660000000000025</v>
      </c>
    </row>
    <row r="1418" spans="1:27">
      <c r="A1418" s="1">
        <f t="shared" si="119"/>
        <v>301010</v>
      </c>
      <c r="B1418" s="1">
        <v>-3</v>
      </c>
      <c r="C1418" s="1">
        <v>5</v>
      </c>
      <c r="D1418" s="2">
        <v>10</v>
      </c>
      <c r="E1418" s="5">
        <v>2234.59</v>
      </c>
      <c r="F1418" s="5">
        <v>2365.7800000000002</v>
      </c>
      <c r="G1418" s="5">
        <v>62.81</v>
      </c>
      <c r="H1418" s="5">
        <v>2340.25</v>
      </c>
      <c r="I1418" s="5">
        <v>2517.88</v>
      </c>
      <c r="J1418" s="5">
        <v>53.45</v>
      </c>
      <c r="K1418" s="6">
        <f t="shared" si="120"/>
        <v>2287.42</v>
      </c>
      <c r="L1418" s="6">
        <f t="shared" si="121"/>
        <v>-105.65999999999985</v>
      </c>
      <c r="M1418" s="6">
        <f t="shared" si="122"/>
        <v>2441.83</v>
      </c>
      <c r="N1418" s="5">
        <f t="shared" si="123"/>
        <v>41.237114957280902</v>
      </c>
      <c r="O1418" s="6">
        <f t="shared" si="124"/>
        <v>-152.09999999999991</v>
      </c>
      <c r="P1418" s="6">
        <f t="shared" si="125"/>
        <v>82.474229914561803</v>
      </c>
      <c r="Q1418" s="6">
        <f t="shared" si="126"/>
        <v>0.15998145015789916</v>
      </c>
      <c r="R1418" s="5">
        <f t="shared" si="127"/>
        <v>0.56308497876377894</v>
      </c>
      <c r="S1418" s="5">
        <f t="shared" si="128"/>
        <v>46.440000000000055</v>
      </c>
      <c r="T1418" s="5">
        <f t="shared" si="129"/>
        <v>152.09999999999991</v>
      </c>
      <c r="U1418" s="5">
        <f t="shared" si="130"/>
        <v>1.8442124304472571</v>
      </c>
      <c r="V1418" s="5">
        <f t="shared" si="131"/>
        <v>3.7444423587818658</v>
      </c>
      <c r="W1418" s="5">
        <f t="shared" si="132"/>
        <v>154.40999999999985</v>
      </c>
      <c r="X1418" s="5">
        <f t="shared" si="133"/>
        <v>2441.83</v>
      </c>
      <c r="Y1418" s="5">
        <f t="shared" si="134"/>
        <v>59.214375266785389</v>
      </c>
      <c r="Z1418" s="10">
        <f t="shared" si="135"/>
        <v>0.31053985251493887</v>
      </c>
      <c r="AA1418">
        <f t="shared" si="136"/>
        <v>105.65999999999985</v>
      </c>
    </row>
    <row r="1419" spans="1:27">
      <c r="A1419" s="1">
        <f t="shared" si="119"/>
        <v>100219</v>
      </c>
      <c r="B1419" s="1">
        <v>-1</v>
      </c>
      <c r="C1419" s="1">
        <v>1</v>
      </c>
      <c r="D1419" s="2">
        <v>19</v>
      </c>
      <c r="E1419" s="5">
        <v>2400.71</v>
      </c>
      <c r="F1419" s="5">
        <v>2589.91</v>
      </c>
      <c r="G1419" s="5">
        <v>70.37</v>
      </c>
      <c r="H1419" s="5">
        <v>2504.7800000000002</v>
      </c>
      <c r="I1419" s="5">
        <v>2677.31</v>
      </c>
      <c r="J1419" s="5">
        <v>86.74</v>
      </c>
      <c r="K1419" s="6">
        <f t="shared" si="120"/>
        <v>2452.7449999999999</v>
      </c>
      <c r="L1419" s="6">
        <f t="shared" si="121"/>
        <v>-104.07000000000016</v>
      </c>
      <c r="M1419" s="6">
        <f t="shared" si="122"/>
        <v>2633.6099999999997</v>
      </c>
      <c r="N1419" s="5">
        <f t="shared" si="123"/>
        <v>55.847480919017286</v>
      </c>
      <c r="O1419" s="6">
        <f t="shared" si="124"/>
        <v>-87.400000000000091</v>
      </c>
      <c r="P1419" s="6">
        <f t="shared" si="125"/>
        <v>111.69496183803457</v>
      </c>
      <c r="Q1419" s="6">
        <f t="shared" si="126"/>
        <v>-0.20615094970733042</v>
      </c>
      <c r="R1419" s="5">
        <f t="shared" si="127"/>
        <v>0.14924576476576201</v>
      </c>
      <c r="S1419" s="5">
        <f t="shared" si="128"/>
        <v>16.670000000000073</v>
      </c>
      <c r="T1419" s="5">
        <f t="shared" si="129"/>
        <v>87.400000000000091</v>
      </c>
      <c r="U1419" s="5">
        <f t="shared" si="130"/>
        <v>0.78248829277309873</v>
      </c>
      <c r="V1419" s="5">
        <f t="shared" si="131"/>
        <v>3.2385525188193638</v>
      </c>
      <c r="W1419" s="5">
        <f t="shared" si="132"/>
        <v>180.86499999999978</v>
      </c>
      <c r="X1419" s="5">
        <f t="shared" si="133"/>
        <v>2633.6099999999997</v>
      </c>
      <c r="Y1419" s="5">
        <f t="shared" si="134"/>
        <v>47.157185188333138</v>
      </c>
      <c r="Z1419" s="10">
        <f t="shared" si="135"/>
        <v>0.31086170558626225</v>
      </c>
      <c r="AA1419">
        <f t="shared" si="136"/>
        <v>104.07000000000016</v>
      </c>
    </row>
    <row r="1420" spans="1:27">
      <c r="A1420" s="1">
        <f t="shared" si="119"/>
        <v>600601</v>
      </c>
      <c r="B1420" s="1">
        <v>-6</v>
      </c>
      <c r="C1420" s="1">
        <v>3</v>
      </c>
      <c r="D1420" s="2">
        <v>1</v>
      </c>
      <c r="E1420" s="5">
        <v>2278.33</v>
      </c>
      <c r="F1420" s="5">
        <v>2119.67</v>
      </c>
      <c r="G1420" s="5">
        <v>54.76</v>
      </c>
      <c r="H1420" s="5">
        <v>2677.4</v>
      </c>
      <c r="I1420" s="5">
        <v>2479.36</v>
      </c>
      <c r="J1420" s="5">
        <v>56.46</v>
      </c>
      <c r="K1420" s="6">
        <f t="shared" si="120"/>
        <v>2477.8649999999998</v>
      </c>
      <c r="L1420" s="6">
        <f t="shared" si="121"/>
        <v>-399.07000000000016</v>
      </c>
      <c r="M1420" s="6">
        <f t="shared" si="122"/>
        <v>2299.5150000000003</v>
      </c>
      <c r="N1420" s="5">
        <f t="shared" si="123"/>
        <v>39.326801293774196</v>
      </c>
      <c r="O1420" s="6">
        <f t="shared" si="124"/>
        <v>-359.69000000000005</v>
      </c>
      <c r="P1420" s="6">
        <f t="shared" si="125"/>
        <v>78.653602587548392</v>
      </c>
      <c r="Q1420" s="6">
        <f t="shared" si="126"/>
        <v>-3.0562900892171493E-2</v>
      </c>
      <c r="R1420" s="5">
        <f t="shared" si="127"/>
        <v>0.50067636706362817</v>
      </c>
      <c r="S1420" s="5">
        <f t="shared" si="128"/>
        <v>39.380000000000109</v>
      </c>
      <c r="T1420" s="5">
        <f t="shared" si="129"/>
        <v>359.69000000000005</v>
      </c>
      <c r="U1420" s="5">
        <f t="shared" si="130"/>
        <v>4.5730899560466209</v>
      </c>
      <c r="V1420" s="5">
        <f t="shared" si="131"/>
        <v>4.5350751684000787</v>
      </c>
      <c r="W1420" s="5">
        <f t="shared" si="132"/>
        <v>178.34999999999945</v>
      </c>
      <c r="X1420" s="5">
        <f t="shared" si="133"/>
        <v>2299.5150000000003</v>
      </c>
      <c r="Y1420" s="5">
        <f t="shared" si="134"/>
        <v>58.471956130437569</v>
      </c>
      <c r="Z1420" s="10">
        <f t="shared" si="135"/>
        <v>0.31093729271349874</v>
      </c>
      <c r="AA1420">
        <f t="shared" si="136"/>
        <v>399.07000000000016</v>
      </c>
    </row>
    <row r="1421" spans="1:27">
      <c r="A1421" s="1">
        <f t="shared" si="119"/>
        <v>101013</v>
      </c>
      <c r="B1421" s="1">
        <v>-1</v>
      </c>
      <c r="C1421" s="1">
        <v>5</v>
      </c>
      <c r="D1421" s="2">
        <v>13</v>
      </c>
      <c r="E1421" s="5">
        <v>317.98</v>
      </c>
      <c r="F1421" s="5">
        <v>255.85</v>
      </c>
      <c r="G1421" s="5">
        <v>28.69</v>
      </c>
      <c r="H1421" s="5">
        <v>292.58999999999997</v>
      </c>
      <c r="I1421" s="5">
        <v>294.76</v>
      </c>
      <c r="J1421" s="5">
        <v>18.03</v>
      </c>
      <c r="K1421" s="6">
        <f t="shared" si="120"/>
        <v>305.28499999999997</v>
      </c>
      <c r="L1421" s="6">
        <f t="shared" si="121"/>
        <v>25.390000000000043</v>
      </c>
      <c r="M1421" s="6">
        <f t="shared" si="122"/>
        <v>275.30500000000001</v>
      </c>
      <c r="N1421" s="5">
        <f t="shared" si="123"/>
        <v>16.942527851533846</v>
      </c>
      <c r="O1421" s="6">
        <f t="shared" si="124"/>
        <v>-38.909999999999997</v>
      </c>
      <c r="P1421" s="6">
        <f t="shared" si="125"/>
        <v>33.885055703067692</v>
      </c>
      <c r="Q1421" s="6">
        <f t="shared" si="126"/>
        <v>0.43375413800941826</v>
      </c>
      <c r="R1421" s="5">
        <f t="shared" si="127"/>
        <v>1.8975916865374611</v>
      </c>
      <c r="S1421" s="5">
        <f t="shared" si="128"/>
        <v>64.30000000000004</v>
      </c>
      <c r="T1421" s="5">
        <f t="shared" si="129"/>
        <v>38.909999999999997</v>
      </c>
      <c r="U1421" s="5">
        <f t="shared" si="130"/>
        <v>1.1482938184008173</v>
      </c>
      <c r="V1421" s="5">
        <f t="shared" si="131"/>
        <v>1.7695116255798748</v>
      </c>
      <c r="W1421" s="5">
        <f t="shared" si="132"/>
        <v>29.979999999999961</v>
      </c>
      <c r="X1421" s="5">
        <f t="shared" si="133"/>
        <v>275.30500000000001</v>
      </c>
      <c r="Y1421" s="5">
        <f t="shared" si="134"/>
        <v>16.249346166786793</v>
      </c>
      <c r="Z1421" s="10">
        <f t="shared" si="135"/>
        <v>0.31109323361333335</v>
      </c>
      <c r="AA1421">
        <f t="shared" si="136"/>
        <v>25.390000000000043</v>
      </c>
    </row>
    <row r="1422" spans="1:27">
      <c r="A1422" s="1">
        <f t="shared" si="119"/>
        <v>101209</v>
      </c>
      <c r="B1422" s="1">
        <v>-1</v>
      </c>
      <c r="C1422" s="1">
        <v>6</v>
      </c>
      <c r="D1422" s="2">
        <v>9</v>
      </c>
      <c r="E1422" s="5">
        <v>3150.13</v>
      </c>
      <c r="F1422" s="5">
        <v>3290.17</v>
      </c>
      <c r="G1422" s="5">
        <v>101.39</v>
      </c>
      <c r="H1422" s="5">
        <v>3055.31</v>
      </c>
      <c r="I1422" s="5">
        <v>3207.23</v>
      </c>
      <c r="J1422" s="5">
        <v>100.22</v>
      </c>
      <c r="K1422" s="6">
        <f t="shared" si="120"/>
        <v>3102.7200000000003</v>
      </c>
      <c r="L1422" s="6">
        <f t="shared" si="121"/>
        <v>94.820000000000164</v>
      </c>
      <c r="M1422" s="6">
        <f t="shared" si="122"/>
        <v>3248.7</v>
      </c>
      <c r="N1422" s="5">
        <f t="shared" si="123"/>
        <v>71.281099353194605</v>
      </c>
      <c r="O1422" s="6">
        <f t="shared" si="124"/>
        <v>82.940000000000055</v>
      </c>
      <c r="P1422" s="6">
        <f t="shared" si="125"/>
        <v>142.56219870638921</v>
      </c>
      <c r="Q1422" s="6">
        <f t="shared" si="126"/>
        <v>1.1606176260600148E-2</v>
      </c>
      <c r="R1422" s="5">
        <f t="shared" si="127"/>
        <v>8.3332048101104964E-2</v>
      </c>
      <c r="S1422" s="5">
        <f t="shared" si="128"/>
        <v>11.880000000000109</v>
      </c>
      <c r="T1422" s="5">
        <f t="shared" si="129"/>
        <v>82.940000000000055</v>
      </c>
      <c r="U1422" s="5">
        <f t="shared" si="130"/>
        <v>0.58178115063178337</v>
      </c>
      <c r="V1422" s="5">
        <f t="shared" si="131"/>
        <v>2.0479482124241</v>
      </c>
      <c r="W1422" s="5">
        <f t="shared" si="132"/>
        <v>145.97999999999956</v>
      </c>
      <c r="X1422" s="5">
        <f t="shared" si="133"/>
        <v>3248.7</v>
      </c>
      <c r="Y1422" s="5">
        <f t="shared" si="134"/>
        <v>45.575896408427134</v>
      </c>
      <c r="Z1422" s="10">
        <f t="shared" si="135"/>
        <v>0.311199293058323</v>
      </c>
      <c r="AA1422">
        <f t="shared" si="136"/>
        <v>94.820000000000164</v>
      </c>
    </row>
    <row r="1423" spans="1:27">
      <c r="A1423" s="1">
        <f t="shared" si="119"/>
        <v>201012</v>
      </c>
      <c r="B1423" s="1">
        <v>-2</v>
      </c>
      <c r="C1423" s="1">
        <v>5</v>
      </c>
      <c r="D1423" s="2">
        <v>12</v>
      </c>
      <c r="E1423" s="5">
        <v>978.9</v>
      </c>
      <c r="F1423" s="5">
        <v>916.76</v>
      </c>
      <c r="G1423" s="5">
        <v>43.13</v>
      </c>
      <c r="H1423" s="5">
        <v>1349.04</v>
      </c>
      <c r="I1423" s="5">
        <v>1235.3599999999999</v>
      </c>
      <c r="J1423" s="5">
        <v>35.46</v>
      </c>
      <c r="K1423" s="6">
        <f t="shared" si="120"/>
        <v>1163.97</v>
      </c>
      <c r="L1423" s="6">
        <f t="shared" si="121"/>
        <v>-370.14</v>
      </c>
      <c r="M1423" s="6">
        <f t="shared" si="122"/>
        <v>1076.06</v>
      </c>
      <c r="N1423" s="5">
        <f t="shared" si="123"/>
        <v>27.917774356133766</v>
      </c>
      <c r="O1423" s="6">
        <f t="shared" si="124"/>
        <v>-318.59999999999991</v>
      </c>
      <c r="P1423" s="6">
        <f t="shared" si="125"/>
        <v>55.835548712267531</v>
      </c>
      <c r="Q1423" s="6">
        <f t="shared" si="126"/>
        <v>0.19334861962302194</v>
      </c>
      <c r="R1423" s="5">
        <f t="shared" si="127"/>
        <v>0.92306785173002726</v>
      </c>
      <c r="S1423" s="5">
        <f t="shared" si="128"/>
        <v>51.540000000000077</v>
      </c>
      <c r="T1423" s="5">
        <f t="shared" si="129"/>
        <v>318.59999999999991</v>
      </c>
      <c r="U1423" s="5">
        <f t="shared" si="130"/>
        <v>5.7060422499260017</v>
      </c>
      <c r="V1423" s="5">
        <f t="shared" si="131"/>
        <v>3.1488899823665752</v>
      </c>
      <c r="W1423" s="5">
        <f t="shared" si="132"/>
        <v>87.910000000000082</v>
      </c>
      <c r="X1423" s="5">
        <f t="shared" si="133"/>
        <v>1076.06</v>
      </c>
      <c r="Y1423" s="5">
        <f t="shared" si="134"/>
        <v>38.543903474296144</v>
      </c>
      <c r="Z1423" s="10">
        <f t="shared" si="135"/>
        <v>0.31124588350691484</v>
      </c>
      <c r="AA1423">
        <f t="shared" si="136"/>
        <v>370.14</v>
      </c>
    </row>
    <row r="1424" spans="1:27">
      <c r="A1424" s="1">
        <f t="shared" si="119"/>
        <v>600602</v>
      </c>
      <c r="B1424" s="1">
        <v>-6</v>
      </c>
      <c r="C1424" s="1">
        <v>3</v>
      </c>
      <c r="D1424" s="2">
        <v>2</v>
      </c>
      <c r="E1424" s="5">
        <v>5163.92</v>
      </c>
      <c r="F1424" s="5">
        <v>5331.41</v>
      </c>
      <c r="G1424" s="5">
        <v>220.81</v>
      </c>
      <c r="H1424" s="5">
        <v>5141.34</v>
      </c>
      <c r="I1424" s="5">
        <v>5276.56</v>
      </c>
      <c r="J1424" s="5">
        <v>123.06</v>
      </c>
      <c r="K1424" s="6">
        <f t="shared" si="120"/>
        <v>5152.63</v>
      </c>
      <c r="L1424" s="6">
        <f t="shared" si="121"/>
        <v>22.579999999999927</v>
      </c>
      <c r="M1424" s="6">
        <f t="shared" si="122"/>
        <v>5303.9850000000006</v>
      </c>
      <c r="N1424" s="5">
        <f t="shared" si="123"/>
        <v>126.39305726581662</v>
      </c>
      <c r="O1424" s="6">
        <f t="shared" si="124"/>
        <v>54.849999999999454</v>
      </c>
      <c r="P1424" s="6">
        <f t="shared" si="125"/>
        <v>252.78611453163325</v>
      </c>
      <c r="Q1424" s="6">
        <f t="shared" si="126"/>
        <v>0.52602286884279204</v>
      </c>
      <c r="R1424" s="5">
        <f t="shared" si="127"/>
        <v>0.1276573282507624</v>
      </c>
      <c r="S1424" s="5">
        <f t="shared" si="128"/>
        <v>32.269999999999527</v>
      </c>
      <c r="T1424" s="5">
        <f t="shared" si="129"/>
        <v>54.849999999999454</v>
      </c>
      <c r="U1424" s="5">
        <f t="shared" si="130"/>
        <v>0.21698185480490706</v>
      </c>
      <c r="V1424" s="5">
        <f t="shared" si="131"/>
        <v>1.1974945718868601</v>
      </c>
      <c r="W1424" s="5">
        <f t="shared" si="132"/>
        <v>151.35500000000047</v>
      </c>
      <c r="X1424" s="5">
        <f t="shared" si="133"/>
        <v>5303.9850000000006</v>
      </c>
      <c r="Y1424" s="5">
        <f t="shared" si="134"/>
        <v>41.964211600999697</v>
      </c>
      <c r="Z1424" s="10">
        <f t="shared" si="135"/>
        <v>0.31216982557575929</v>
      </c>
      <c r="AA1424">
        <f t="shared" si="136"/>
        <v>22.579999999999927</v>
      </c>
    </row>
    <row r="1425" spans="1:27">
      <c r="A1425" s="1">
        <f t="shared" si="119"/>
        <v>301204</v>
      </c>
      <c r="B1425" s="1">
        <v>-3</v>
      </c>
      <c r="C1425" s="1">
        <v>6</v>
      </c>
      <c r="D1425" s="2">
        <v>4</v>
      </c>
      <c r="E1425" s="5">
        <v>1902.49</v>
      </c>
      <c r="F1425" s="5">
        <v>1907.29</v>
      </c>
      <c r="G1425" s="5">
        <v>51.6</v>
      </c>
      <c r="H1425" s="5">
        <v>1984.51</v>
      </c>
      <c r="I1425" s="5">
        <v>2016.96</v>
      </c>
      <c r="J1425" s="5">
        <v>63.71</v>
      </c>
      <c r="K1425" s="6">
        <f t="shared" si="120"/>
        <v>1943.5</v>
      </c>
      <c r="L1425" s="6">
        <f t="shared" si="121"/>
        <v>-82.019999999999982</v>
      </c>
      <c r="M1425" s="6">
        <f t="shared" si="122"/>
        <v>1962.125</v>
      </c>
      <c r="N1425" s="5">
        <f t="shared" si="123"/>
        <v>40.992450829390528</v>
      </c>
      <c r="O1425" s="6">
        <f t="shared" si="124"/>
        <v>-109.67000000000007</v>
      </c>
      <c r="P1425" s="6">
        <f t="shared" si="125"/>
        <v>81.984901658781055</v>
      </c>
      <c r="Q1425" s="6">
        <f t="shared" si="126"/>
        <v>-0.20775111109100985</v>
      </c>
      <c r="R1425" s="5">
        <f t="shared" si="127"/>
        <v>0.33725721981199225</v>
      </c>
      <c r="S1425" s="5">
        <f t="shared" si="128"/>
        <v>27.650000000000091</v>
      </c>
      <c r="T1425" s="5">
        <f t="shared" si="129"/>
        <v>109.67000000000007</v>
      </c>
      <c r="U1425" s="5">
        <f t="shared" si="130"/>
        <v>1.3376853271891898</v>
      </c>
      <c r="V1425" s="5">
        <f t="shared" si="131"/>
        <v>0.45435195074129009</v>
      </c>
      <c r="W1425" s="5">
        <f t="shared" si="132"/>
        <v>18.625</v>
      </c>
      <c r="X1425" s="5">
        <f t="shared" si="133"/>
        <v>1962.125</v>
      </c>
      <c r="Y1425" s="5">
        <f t="shared" si="134"/>
        <v>47.865520609302216</v>
      </c>
      <c r="Z1425" s="10">
        <f t="shared" si="135"/>
        <v>0.3122899293925438</v>
      </c>
      <c r="AA1425">
        <f t="shared" si="136"/>
        <v>82.019999999999982</v>
      </c>
    </row>
    <row r="1426" spans="1:27">
      <c r="A1426" s="1">
        <f t="shared" si="119"/>
        <v>500610</v>
      </c>
      <c r="B1426" s="1">
        <v>-5</v>
      </c>
      <c r="C1426" s="1">
        <v>3</v>
      </c>
      <c r="D1426" s="2">
        <v>10</v>
      </c>
      <c r="E1426" s="5">
        <v>264.47000000000003</v>
      </c>
      <c r="F1426" s="5">
        <v>281.60000000000002</v>
      </c>
      <c r="G1426" s="5">
        <v>22.08</v>
      </c>
      <c r="H1426" s="5">
        <v>294.83</v>
      </c>
      <c r="I1426" s="5">
        <v>315.48</v>
      </c>
      <c r="J1426" s="5">
        <v>12.62</v>
      </c>
      <c r="K1426" s="6">
        <f t="shared" si="120"/>
        <v>279.64999999999998</v>
      </c>
      <c r="L1426" s="6">
        <f t="shared" si="121"/>
        <v>-30.359999999999957</v>
      </c>
      <c r="M1426" s="6">
        <f t="shared" si="122"/>
        <v>298.54000000000002</v>
      </c>
      <c r="N1426" s="5">
        <f t="shared" si="123"/>
        <v>12.716041050578594</v>
      </c>
      <c r="O1426" s="6">
        <f t="shared" si="124"/>
        <v>-33.879999999999995</v>
      </c>
      <c r="P1426" s="6">
        <f t="shared" si="125"/>
        <v>25.432082101157189</v>
      </c>
      <c r="Q1426" s="6">
        <f t="shared" si="126"/>
        <v>0.50752422576202383</v>
      </c>
      <c r="R1426" s="5">
        <f t="shared" si="127"/>
        <v>0.13840785768145483</v>
      </c>
      <c r="S1426" s="5">
        <f t="shared" si="128"/>
        <v>3.5200000000000387</v>
      </c>
      <c r="T1426" s="5">
        <f t="shared" si="129"/>
        <v>33.879999999999995</v>
      </c>
      <c r="U1426" s="5">
        <f t="shared" si="130"/>
        <v>1.3321756301839878</v>
      </c>
      <c r="V1426" s="5">
        <f t="shared" si="131"/>
        <v>1.4855252452287835</v>
      </c>
      <c r="W1426" s="5">
        <f t="shared" si="132"/>
        <v>18.890000000000043</v>
      </c>
      <c r="X1426" s="5">
        <f t="shared" si="133"/>
        <v>298.54000000000002</v>
      </c>
      <c r="Y1426" s="5">
        <f t="shared" si="134"/>
        <v>23.477432859216517</v>
      </c>
      <c r="Z1426" s="10">
        <f t="shared" si="135"/>
        <v>0.31338634303364271</v>
      </c>
      <c r="AA1426">
        <f t="shared" si="136"/>
        <v>30.359999999999957</v>
      </c>
    </row>
    <row r="1427" spans="1:27">
      <c r="A1427" s="1">
        <f t="shared" si="119"/>
        <v>400811</v>
      </c>
      <c r="B1427" s="1">
        <v>-4</v>
      </c>
      <c r="C1427" s="1">
        <v>4</v>
      </c>
      <c r="D1427" s="2">
        <v>11</v>
      </c>
      <c r="E1427" s="5">
        <v>2458.0100000000002</v>
      </c>
      <c r="F1427" s="5">
        <v>2545.09</v>
      </c>
      <c r="G1427" s="5">
        <v>134.77000000000001</v>
      </c>
      <c r="H1427" s="5">
        <v>2459.7199999999998</v>
      </c>
      <c r="I1427" s="5">
        <v>2616.84</v>
      </c>
      <c r="J1427" s="5">
        <v>55.3</v>
      </c>
      <c r="K1427" s="6">
        <f t="shared" si="120"/>
        <v>2458.8649999999998</v>
      </c>
      <c r="L1427" s="6">
        <f t="shared" si="121"/>
        <v>-1.7099999999995816</v>
      </c>
      <c r="M1427" s="6">
        <f t="shared" si="122"/>
        <v>2580.9650000000001</v>
      </c>
      <c r="N1427" s="5">
        <f t="shared" si="123"/>
        <v>72.837220739124859</v>
      </c>
      <c r="O1427" s="6">
        <f t="shared" si="124"/>
        <v>-71.75</v>
      </c>
      <c r="P1427" s="6">
        <f t="shared" si="125"/>
        <v>145.67444147824972</v>
      </c>
      <c r="Q1427" s="6">
        <f t="shared" si="126"/>
        <v>0.71178702060868082</v>
      </c>
      <c r="R1427" s="5">
        <f t="shared" si="127"/>
        <v>0.48079813651084369</v>
      </c>
      <c r="S1427" s="5">
        <f t="shared" si="128"/>
        <v>70.040000000000418</v>
      </c>
      <c r="T1427" s="5">
        <f t="shared" si="129"/>
        <v>71.75</v>
      </c>
      <c r="U1427" s="5">
        <f t="shared" si="130"/>
        <v>0.49253664041480338</v>
      </c>
      <c r="V1427" s="5">
        <f t="shared" si="131"/>
        <v>1.6763407329518514</v>
      </c>
      <c r="W1427" s="5">
        <f t="shared" si="132"/>
        <v>122.10000000000036</v>
      </c>
      <c r="X1427" s="5">
        <f t="shared" si="133"/>
        <v>2580.9650000000001</v>
      </c>
      <c r="Y1427" s="5">
        <f t="shared" si="134"/>
        <v>35.434699097649982</v>
      </c>
      <c r="Z1427" s="10">
        <f t="shared" si="135"/>
        <v>0.31381523226255287</v>
      </c>
      <c r="AA1427">
        <f t="shared" si="136"/>
        <v>1.7099999999995816</v>
      </c>
    </row>
    <row r="1428" spans="1:27">
      <c r="A1428" s="1">
        <f t="shared" si="119"/>
        <v>401007</v>
      </c>
      <c r="B1428" s="1">
        <v>-4</v>
      </c>
      <c r="C1428" s="1">
        <v>5</v>
      </c>
      <c r="D1428" s="2">
        <v>7</v>
      </c>
      <c r="E1428" s="5">
        <v>440.94</v>
      </c>
      <c r="F1428" s="5">
        <v>477.17</v>
      </c>
      <c r="G1428" s="5">
        <v>28.51</v>
      </c>
      <c r="H1428" s="5">
        <v>531.34</v>
      </c>
      <c r="I1428" s="5">
        <v>533.89</v>
      </c>
      <c r="J1428" s="5">
        <v>17.32</v>
      </c>
      <c r="K1428" s="6">
        <f t="shared" si="120"/>
        <v>486.14</v>
      </c>
      <c r="L1428" s="6">
        <f t="shared" si="121"/>
        <v>-90.400000000000034</v>
      </c>
      <c r="M1428" s="6">
        <f t="shared" si="122"/>
        <v>505.53</v>
      </c>
      <c r="N1428" s="5">
        <f t="shared" si="123"/>
        <v>16.679347259410367</v>
      </c>
      <c r="O1428" s="6">
        <f t="shared" si="124"/>
        <v>-56.71999999999997</v>
      </c>
      <c r="P1428" s="6">
        <f t="shared" si="125"/>
        <v>33.358694518820734</v>
      </c>
      <c r="Q1428" s="6">
        <f t="shared" si="126"/>
        <v>0.46085239743800005</v>
      </c>
      <c r="R1428" s="5">
        <f t="shared" si="127"/>
        <v>1.0096318361918526</v>
      </c>
      <c r="S1428" s="5">
        <f t="shared" si="128"/>
        <v>33.680000000000064</v>
      </c>
      <c r="T1428" s="5">
        <f t="shared" si="129"/>
        <v>56.71999999999997</v>
      </c>
      <c r="U1428" s="5">
        <f t="shared" si="130"/>
        <v>1.7003063464608592</v>
      </c>
      <c r="V1428" s="5">
        <f t="shared" si="131"/>
        <v>1.1625155168503545</v>
      </c>
      <c r="W1428" s="5">
        <f t="shared" si="132"/>
        <v>19.389999999999986</v>
      </c>
      <c r="X1428" s="5">
        <f t="shared" si="133"/>
        <v>505.53</v>
      </c>
      <c r="Y1428" s="5">
        <f t="shared" si="134"/>
        <v>30.308740032664264</v>
      </c>
      <c r="Z1428" s="10">
        <f t="shared" si="135"/>
        <v>0.31390125836001359</v>
      </c>
      <c r="AA1428">
        <f t="shared" si="136"/>
        <v>90.400000000000034</v>
      </c>
    </row>
    <row r="1429" spans="1:27">
      <c r="A1429" s="1">
        <f t="shared" si="119"/>
        <v>600407</v>
      </c>
      <c r="B1429" s="1">
        <v>-6</v>
      </c>
      <c r="C1429" s="1">
        <v>2</v>
      </c>
      <c r="D1429" s="2">
        <v>7</v>
      </c>
      <c r="E1429" s="5">
        <v>1206.8</v>
      </c>
      <c r="F1429" s="5">
        <v>1188.92</v>
      </c>
      <c r="G1429" s="5">
        <v>38.880000000000003</v>
      </c>
      <c r="H1429" s="5">
        <v>1126.22</v>
      </c>
      <c r="I1429" s="5">
        <v>1135.8599999999999</v>
      </c>
      <c r="J1429" s="5">
        <v>27.98</v>
      </c>
      <c r="K1429" s="6">
        <f t="shared" si="120"/>
        <v>1166.51</v>
      </c>
      <c r="L1429" s="6">
        <f t="shared" si="121"/>
        <v>80.579999999999927</v>
      </c>
      <c r="M1429" s="6">
        <f t="shared" si="122"/>
        <v>1162.3899999999999</v>
      </c>
      <c r="N1429" s="5">
        <f t="shared" si="123"/>
        <v>23.950651348136653</v>
      </c>
      <c r="O1429" s="6">
        <f t="shared" si="124"/>
        <v>53.060000000000173</v>
      </c>
      <c r="P1429" s="6">
        <f t="shared" si="125"/>
        <v>47.901302696273305</v>
      </c>
      <c r="Q1429" s="6">
        <f t="shared" si="126"/>
        <v>0.31761296451027893</v>
      </c>
      <c r="R1429" s="5">
        <f t="shared" si="127"/>
        <v>0.57451464680397502</v>
      </c>
      <c r="S1429" s="5">
        <f t="shared" si="128"/>
        <v>27.519999999999754</v>
      </c>
      <c r="T1429" s="5">
        <f t="shared" si="129"/>
        <v>53.060000000000173</v>
      </c>
      <c r="U1429" s="5">
        <f t="shared" si="130"/>
        <v>1.1076943008509914</v>
      </c>
      <c r="V1429" s="5">
        <f t="shared" si="131"/>
        <v>0.1720203738977083</v>
      </c>
      <c r="W1429" s="5">
        <f t="shared" si="132"/>
        <v>4.1200000000001182</v>
      </c>
      <c r="X1429" s="5">
        <f t="shared" si="133"/>
        <v>1162.3899999999999</v>
      </c>
      <c r="Y1429" s="5">
        <f t="shared" si="134"/>
        <v>48.532709324017326</v>
      </c>
      <c r="Z1429" s="10">
        <f t="shared" si="135"/>
        <v>0.31416556144810015</v>
      </c>
      <c r="AA1429">
        <f t="shared" si="136"/>
        <v>80.579999999999927</v>
      </c>
    </row>
    <row r="1430" spans="1:27">
      <c r="A1430" s="1">
        <f t="shared" si="119"/>
        <v>600603</v>
      </c>
      <c r="B1430" s="1">
        <v>-6</v>
      </c>
      <c r="C1430" s="1">
        <v>3</v>
      </c>
      <c r="D1430" s="2">
        <v>3</v>
      </c>
      <c r="E1430" s="5">
        <v>2112.52</v>
      </c>
      <c r="F1430" s="5">
        <v>2501.7600000000002</v>
      </c>
      <c r="G1430" s="5">
        <v>116.05</v>
      </c>
      <c r="H1430" s="5">
        <v>2237.75</v>
      </c>
      <c r="I1430" s="5">
        <v>2553.13</v>
      </c>
      <c r="J1430" s="5">
        <v>70.62</v>
      </c>
      <c r="K1430" s="6">
        <f t="shared" si="120"/>
        <v>2175.1350000000002</v>
      </c>
      <c r="L1430" s="6">
        <f t="shared" si="121"/>
        <v>-125.23000000000002</v>
      </c>
      <c r="M1430" s="6">
        <f t="shared" si="122"/>
        <v>2527.4450000000002</v>
      </c>
      <c r="N1430" s="5">
        <f t="shared" si="123"/>
        <v>67.924198375836568</v>
      </c>
      <c r="O1430" s="6">
        <f t="shared" si="124"/>
        <v>-51.369999999999891</v>
      </c>
      <c r="P1430" s="6">
        <f t="shared" si="125"/>
        <v>135.84839675167314</v>
      </c>
      <c r="Q1430" s="6">
        <f t="shared" si="126"/>
        <v>0.45952403275921866</v>
      </c>
      <c r="R1430" s="5">
        <f t="shared" si="127"/>
        <v>0.54369430752292225</v>
      </c>
      <c r="S1430" s="5">
        <f t="shared" si="128"/>
        <v>73.860000000000127</v>
      </c>
      <c r="T1430" s="5">
        <f t="shared" si="129"/>
        <v>51.369999999999891</v>
      </c>
      <c r="U1430" s="5">
        <f t="shared" si="130"/>
        <v>0.3781421145065314</v>
      </c>
      <c r="V1430" s="5">
        <f t="shared" si="131"/>
        <v>5.1868113047224584</v>
      </c>
      <c r="W1430" s="5">
        <f t="shared" si="132"/>
        <v>352.30999999999995</v>
      </c>
      <c r="X1430" s="5">
        <f t="shared" si="133"/>
        <v>2527.4450000000002</v>
      </c>
      <c r="Y1430" s="5">
        <f t="shared" si="134"/>
        <v>37.209787681485786</v>
      </c>
      <c r="Z1430" s="10">
        <f t="shared" si="135"/>
        <v>0.31421330334662789</v>
      </c>
      <c r="AA1430">
        <f t="shared" si="136"/>
        <v>125.23000000000002</v>
      </c>
    </row>
    <row r="1431" spans="1:27">
      <c r="A1431" s="1">
        <f t="shared" si="119"/>
        <v>201208</v>
      </c>
      <c r="B1431" s="1">
        <v>-2</v>
      </c>
      <c r="C1431" s="1">
        <v>6</v>
      </c>
      <c r="D1431" s="2">
        <v>8</v>
      </c>
      <c r="E1431" s="5">
        <v>1007.53</v>
      </c>
      <c r="F1431" s="5">
        <v>983.26</v>
      </c>
      <c r="G1431" s="5">
        <v>44.73</v>
      </c>
      <c r="H1431" s="5">
        <v>1006.1</v>
      </c>
      <c r="I1431" s="5">
        <v>984.47</v>
      </c>
      <c r="J1431" s="5">
        <v>39.03</v>
      </c>
      <c r="K1431" s="6">
        <f t="shared" si="120"/>
        <v>1006.8150000000001</v>
      </c>
      <c r="L1431" s="6">
        <f t="shared" si="121"/>
        <v>1.42999999999995</v>
      </c>
      <c r="M1431" s="6">
        <f t="shared" si="122"/>
        <v>983.86500000000001</v>
      </c>
      <c r="N1431" s="5">
        <f t="shared" si="123"/>
        <v>29.682123407869593</v>
      </c>
      <c r="O1431" s="6">
        <f t="shared" si="124"/>
        <v>-1.2100000000000364</v>
      </c>
      <c r="P1431" s="6">
        <f t="shared" si="125"/>
        <v>59.364246815739186</v>
      </c>
      <c r="Q1431" s="6">
        <f t="shared" si="126"/>
        <v>0.13547576131054551</v>
      </c>
      <c r="R1431" s="5">
        <f t="shared" si="127"/>
        <v>4.4471211909658151E-2</v>
      </c>
      <c r="S1431" s="5">
        <f t="shared" si="128"/>
        <v>2.6399999999999864</v>
      </c>
      <c r="T1431" s="5">
        <f t="shared" si="129"/>
        <v>1.2100000000000364</v>
      </c>
      <c r="U1431" s="5">
        <f t="shared" si="130"/>
        <v>2.0382638791927369E-2</v>
      </c>
      <c r="V1431" s="5">
        <f t="shared" si="131"/>
        <v>0.77319266161110745</v>
      </c>
      <c r="W1431" s="5">
        <f t="shared" si="132"/>
        <v>22.950000000000045</v>
      </c>
      <c r="X1431" s="5">
        <f t="shared" si="133"/>
        <v>983.86500000000001</v>
      </c>
      <c r="Y1431" s="5">
        <f t="shared" si="134"/>
        <v>33.146718867800033</v>
      </c>
      <c r="Z1431" s="10">
        <f t="shared" si="135"/>
        <v>0.31462358462136936</v>
      </c>
      <c r="AA1431">
        <f t="shared" si="136"/>
        <v>1.42999999999995</v>
      </c>
    </row>
    <row r="1432" spans="1:27">
      <c r="A1432" s="1">
        <f t="shared" si="119"/>
        <v>200815</v>
      </c>
      <c r="B1432" s="1">
        <v>-2</v>
      </c>
      <c r="C1432" s="1">
        <v>4</v>
      </c>
      <c r="D1432" s="2">
        <v>15</v>
      </c>
      <c r="E1432" s="5">
        <v>2031.79</v>
      </c>
      <c r="F1432" s="5">
        <v>1937.87</v>
      </c>
      <c r="G1432" s="5">
        <v>66.75</v>
      </c>
      <c r="H1432" s="5">
        <v>1948.33</v>
      </c>
      <c r="I1432" s="5">
        <v>1864.88</v>
      </c>
      <c r="J1432" s="5">
        <v>51.53</v>
      </c>
      <c r="K1432" s="6">
        <f t="shared" si="120"/>
        <v>1990.06</v>
      </c>
      <c r="L1432" s="6">
        <f t="shared" si="121"/>
        <v>83.460000000000036</v>
      </c>
      <c r="M1432" s="6">
        <f t="shared" si="122"/>
        <v>1901.375</v>
      </c>
      <c r="N1432" s="5">
        <f t="shared" si="123"/>
        <v>42.163086343388102</v>
      </c>
      <c r="O1432" s="6">
        <f t="shared" si="124"/>
        <v>72.989999999999782</v>
      </c>
      <c r="P1432" s="6">
        <f t="shared" si="125"/>
        <v>84.326172686776204</v>
      </c>
      <c r="Q1432" s="6">
        <f t="shared" si="126"/>
        <v>0.25316355724928002</v>
      </c>
      <c r="R1432" s="5">
        <f t="shared" si="127"/>
        <v>0.12416073997441285</v>
      </c>
      <c r="S1432" s="5">
        <f t="shared" si="128"/>
        <v>10.470000000000255</v>
      </c>
      <c r="T1432" s="5">
        <f t="shared" si="129"/>
        <v>72.989999999999782</v>
      </c>
      <c r="U1432" s="5">
        <f t="shared" si="130"/>
        <v>0.86556756549495184</v>
      </c>
      <c r="V1432" s="5">
        <f t="shared" si="131"/>
        <v>2.1033801766247429</v>
      </c>
      <c r="W1432" s="5">
        <f t="shared" si="132"/>
        <v>88.684999999999945</v>
      </c>
      <c r="X1432" s="5">
        <f t="shared" si="133"/>
        <v>1901.375</v>
      </c>
      <c r="Y1432" s="5">
        <f t="shared" si="134"/>
        <v>45.095726259568956</v>
      </c>
      <c r="Z1432" s="10">
        <f t="shared" si="135"/>
        <v>0.31483964172257595</v>
      </c>
      <c r="AA1432">
        <f t="shared" si="136"/>
        <v>83.460000000000036</v>
      </c>
    </row>
    <row r="1433" spans="1:27">
      <c r="A1433" s="1">
        <f t="shared" si="119"/>
        <v>500412</v>
      </c>
      <c r="B1433" s="1">
        <v>-5</v>
      </c>
      <c r="C1433" s="1">
        <v>2</v>
      </c>
      <c r="D1433" s="2">
        <v>12</v>
      </c>
      <c r="E1433" s="5">
        <v>2340.65</v>
      </c>
      <c r="F1433" s="5">
        <v>2175.5300000000002</v>
      </c>
      <c r="G1433" s="5">
        <v>55.35</v>
      </c>
      <c r="H1433" s="5">
        <v>2149.13</v>
      </c>
      <c r="I1433" s="5">
        <v>2022.65</v>
      </c>
      <c r="J1433" s="5">
        <v>46.63</v>
      </c>
      <c r="K1433" s="6">
        <f t="shared" si="120"/>
        <v>2244.8900000000003</v>
      </c>
      <c r="L1433" s="6">
        <f t="shared" si="121"/>
        <v>191.51999999999998</v>
      </c>
      <c r="M1433" s="6">
        <f t="shared" si="122"/>
        <v>2099.09</v>
      </c>
      <c r="N1433" s="5">
        <f t="shared" si="123"/>
        <v>36.186943087251791</v>
      </c>
      <c r="O1433" s="6">
        <f t="shared" si="124"/>
        <v>152.88000000000011</v>
      </c>
      <c r="P1433" s="6">
        <f t="shared" si="125"/>
        <v>72.373886174503582</v>
      </c>
      <c r="Q1433" s="6">
        <f t="shared" si="126"/>
        <v>0.16977264171752943</v>
      </c>
      <c r="R1433" s="5">
        <f t="shared" si="127"/>
        <v>0.53389422680486465</v>
      </c>
      <c r="S1433" s="5">
        <f t="shared" si="128"/>
        <v>38.639999999999873</v>
      </c>
      <c r="T1433" s="5">
        <f t="shared" si="129"/>
        <v>152.88000000000011</v>
      </c>
      <c r="U1433" s="5">
        <f t="shared" si="130"/>
        <v>2.1123641147496901</v>
      </c>
      <c r="V1433" s="5">
        <f t="shared" si="131"/>
        <v>4.0290775501112641</v>
      </c>
      <c r="W1433" s="5">
        <f t="shared" si="132"/>
        <v>145.80000000000018</v>
      </c>
      <c r="X1433" s="5">
        <f t="shared" si="133"/>
        <v>2099.09</v>
      </c>
      <c r="Y1433" s="5">
        <f t="shared" si="134"/>
        <v>58.006833982599744</v>
      </c>
      <c r="Z1433" s="10">
        <f t="shared" si="135"/>
        <v>0.31496825236839349</v>
      </c>
      <c r="AA1433">
        <f t="shared" si="136"/>
        <v>191.51999999999998</v>
      </c>
    </row>
    <row r="1434" spans="1:27">
      <c r="A1434" s="1">
        <f t="shared" si="119"/>
        <v>500213</v>
      </c>
      <c r="B1434" s="1">
        <v>-5</v>
      </c>
      <c r="C1434" s="1">
        <v>1</v>
      </c>
      <c r="D1434" s="2">
        <v>13</v>
      </c>
      <c r="E1434" s="5">
        <v>747.36</v>
      </c>
      <c r="F1434" s="5">
        <v>760.17</v>
      </c>
      <c r="G1434" s="5">
        <v>26.92</v>
      </c>
      <c r="H1434" s="5">
        <v>681.35</v>
      </c>
      <c r="I1434" s="5">
        <v>683.86</v>
      </c>
      <c r="J1434" s="5">
        <v>21.12</v>
      </c>
      <c r="K1434" s="6">
        <f t="shared" si="120"/>
        <v>714.35500000000002</v>
      </c>
      <c r="L1434" s="6">
        <f t="shared" si="121"/>
        <v>66.009999999999991</v>
      </c>
      <c r="M1434" s="6">
        <f t="shared" si="122"/>
        <v>722.01499999999999</v>
      </c>
      <c r="N1434" s="5">
        <f t="shared" si="123"/>
        <v>17.108044891220036</v>
      </c>
      <c r="O1434" s="6">
        <f t="shared" si="124"/>
        <v>76.309999999999945</v>
      </c>
      <c r="P1434" s="6">
        <f t="shared" si="125"/>
        <v>34.216089782440072</v>
      </c>
      <c r="Q1434" s="6">
        <f t="shared" si="126"/>
        <v>0.2379963182285951</v>
      </c>
      <c r="R1434" s="5">
        <f t="shared" si="127"/>
        <v>0.30102796858120195</v>
      </c>
      <c r="S1434" s="5">
        <f t="shared" si="128"/>
        <v>10.299999999999955</v>
      </c>
      <c r="T1434" s="5">
        <f t="shared" si="129"/>
        <v>76.309999999999945</v>
      </c>
      <c r="U1434" s="5">
        <f t="shared" si="130"/>
        <v>2.2302373089739422</v>
      </c>
      <c r="V1434" s="5">
        <f t="shared" si="131"/>
        <v>0.44774257074407908</v>
      </c>
      <c r="W1434" s="5">
        <f t="shared" si="132"/>
        <v>7.6599999999999682</v>
      </c>
      <c r="X1434" s="5">
        <f t="shared" si="133"/>
        <v>722.01499999999999</v>
      </c>
      <c r="Y1434" s="5">
        <f t="shared" si="134"/>
        <v>42.203244414593684</v>
      </c>
      <c r="Z1434" s="10">
        <f t="shared" si="135"/>
        <v>0.31534584189426063</v>
      </c>
      <c r="AA1434">
        <f t="shared" si="136"/>
        <v>66.009999999999991</v>
      </c>
    </row>
    <row r="1435" spans="1:27">
      <c r="A1435" s="1">
        <f t="shared" si="119"/>
        <v>500807</v>
      </c>
      <c r="B1435" s="1">
        <v>-5</v>
      </c>
      <c r="C1435" s="1">
        <v>4</v>
      </c>
      <c r="D1435" s="2">
        <v>7</v>
      </c>
      <c r="E1435" s="5">
        <v>931.15</v>
      </c>
      <c r="F1435" s="5">
        <v>932.77</v>
      </c>
      <c r="G1435" s="5">
        <v>38.409999999999997</v>
      </c>
      <c r="H1435" s="5">
        <v>999.91</v>
      </c>
      <c r="I1435" s="5">
        <v>920.57</v>
      </c>
      <c r="J1435" s="5">
        <v>39.770000000000003</v>
      </c>
      <c r="K1435" s="6">
        <f t="shared" si="120"/>
        <v>965.53</v>
      </c>
      <c r="L1435" s="6">
        <f t="shared" si="121"/>
        <v>-68.759999999999991</v>
      </c>
      <c r="M1435" s="6">
        <f t="shared" si="122"/>
        <v>926.67000000000007</v>
      </c>
      <c r="N1435" s="5">
        <f t="shared" si="123"/>
        <v>27.644985982995181</v>
      </c>
      <c r="O1435" s="6">
        <f t="shared" si="124"/>
        <v>12.199999999999932</v>
      </c>
      <c r="P1435" s="6">
        <f t="shared" si="125"/>
        <v>55.289971965990361</v>
      </c>
      <c r="Q1435" s="6">
        <f t="shared" si="126"/>
        <v>-3.4780981628606968E-2</v>
      </c>
      <c r="R1435" s="5">
        <f t="shared" si="127"/>
        <v>1.4642799972805114</v>
      </c>
      <c r="S1435" s="5">
        <f t="shared" si="128"/>
        <v>80.959999999999923</v>
      </c>
      <c r="T1435" s="5">
        <f t="shared" si="129"/>
        <v>12.199999999999932</v>
      </c>
      <c r="U1435" s="5">
        <f t="shared" si="130"/>
        <v>0.22065484148742784</v>
      </c>
      <c r="V1435" s="5">
        <f t="shared" si="131"/>
        <v>1.4056798590494215</v>
      </c>
      <c r="W1435" s="5">
        <f t="shared" si="132"/>
        <v>38.8599999999999</v>
      </c>
      <c r="X1435" s="5">
        <f t="shared" si="133"/>
        <v>926.67000000000007</v>
      </c>
      <c r="Y1435" s="5">
        <f t="shared" si="134"/>
        <v>33.520364255927198</v>
      </c>
      <c r="Z1435" s="10">
        <f t="shared" si="135"/>
        <v>0.31548851009188905</v>
      </c>
      <c r="AA1435">
        <f t="shared" si="136"/>
        <v>68.759999999999991</v>
      </c>
    </row>
    <row r="1436" spans="1:27">
      <c r="A1436" s="1">
        <f t="shared" si="119"/>
        <v>200418</v>
      </c>
      <c r="B1436" s="1">
        <v>-2</v>
      </c>
      <c r="C1436" s="1">
        <v>2</v>
      </c>
      <c r="D1436" s="2">
        <v>18</v>
      </c>
      <c r="E1436" s="5">
        <v>8195</v>
      </c>
      <c r="F1436" s="5">
        <v>8440.0499999999993</v>
      </c>
      <c r="G1436" s="5">
        <v>202.51</v>
      </c>
      <c r="H1436" s="5">
        <v>8370.23</v>
      </c>
      <c r="I1436" s="5">
        <v>8793.67</v>
      </c>
      <c r="J1436" s="5">
        <v>167.72</v>
      </c>
      <c r="K1436" s="6">
        <f t="shared" si="120"/>
        <v>8282.6149999999998</v>
      </c>
      <c r="L1436" s="6">
        <f t="shared" si="121"/>
        <v>-175.22999999999956</v>
      </c>
      <c r="M1436" s="6">
        <f t="shared" si="122"/>
        <v>8616.86</v>
      </c>
      <c r="N1436" s="5">
        <f t="shared" si="123"/>
        <v>131.47271437450433</v>
      </c>
      <c r="O1436" s="6">
        <f t="shared" si="124"/>
        <v>-353.6200000000008</v>
      </c>
      <c r="P1436" s="6">
        <f t="shared" si="125"/>
        <v>262.94542874900867</v>
      </c>
      <c r="Q1436" s="6">
        <f t="shared" si="126"/>
        <v>0.18629224894075333</v>
      </c>
      <c r="R1436" s="5">
        <f t="shared" si="127"/>
        <v>0.67842974433406567</v>
      </c>
      <c r="S1436" s="5">
        <f t="shared" si="128"/>
        <v>178.39000000000124</v>
      </c>
      <c r="T1436" s="5">
        <f t="shared" si="129"/>
        <v>353.6200000000008</v>
      </c>
      <c r="U1436" s="5">
        <f t="shared" si="130"/>
        <v>1.3448417859264039</v>
      </c>
      <c r="V1436" s="5">
        <f t="shared" si="131"/>
        <v>2.5423145904472086</v>
      </c>
      <c r="W1436" s="5">
        <f t="shared" si="132"/>
        <v>334.2450000000008</v>
      </c>
      <c r="X1436" s="5">
        <f t="shared" si="133"/>
        <v>8616.86</v>
      </c>
      <c r="Y1436" s="5">
        <f t="shared" si="134"/>
        <v>65.541051928498206</v>
      </c>
      <c r="Z1436" s="10">
        <f t="shared" si="135"/>
        <v>0.3159430328397827</v>
      </c>
      <c r="AA1436">
        <f t="shared" si="136"/>
        <v>175.22999999999956</v>
      </c>
    </row>
    <row r="1437" spans="1:27">
      <c r="A1437" s="1">
        <f t="shared" si="119"/>
        <v>301205</v>
      </c>
      <c r="B1437" s="1">
        <v>-3</v>
      </c>
      <c r="C1437" s="1">
        <v>6</v>
      </c>
      <c r="D1437" s="2">
        <v>5</v>
      </c>
      <c r="E1437" s="5">
        <v>973.15</v>
      </c>
      <c r="F1437" s="5">
        <v>1021.19</v>
      </c>
      <c r="G1437" s="5">
        <v>31.87</v>
      </c>
      <c r="H1437" s="5">
        <v>973.61</v>
      </c>
      <c r="I1437" s="5">
        <v>986.08</v>
      </c>
      <c r="J1437" s="5">
        <v>38.26</v>
      </c>
      <c r="K1437" s="6">
        <f t="shared" si="120"/>
        <v>973.38</v>
      </c>
      <c r="L1437" s="6">
        <f t="shared" si="121"/>
        <v>-0.46000000000003638</v>
      </c>
      <c r="M1437" s="6">
        <f t="shared" si="122"/>
        <v>1003.635</v>
      </c>
      <c r="N1437" s="5">
        <f t="shared" si="123"/>
        <v>24.897412014102994</v>
      </c>
      <c r="O1437" s="6">
        <f t="shared" si="124"/>
        <v>35.110000000000014</v>
      </c>
      <c r="P1437" s="6">
        <f t="shared" si="125"/>
        <v>49.794824028205987</v>
      </c>
      <c r="Q1437" s="6">
        <f t="shared" si="126"/>
        <v>-0.18073251544802232</v>
      </c>
      <c r="R1437" s="5">
        <f t="shared" si="127"/>
        <v>0.71433127225937443</v>
      </c>
      <c r="S1437" s="5">
        <f t="shared" si="128"/>
        <v>35.57000000000005</v>
      </c>
      <c r="T1437" s="5">
        <f t="shared" si="129"/>
        <v>35.110000000000014</v>
      </c>
      <c r="U1437" s="5">
        <f t="shared" si="130"/>
        <v>0.70509336432461656</v>
      </c>
      <c r="V1437" s="5">
        <f t="shared" si="131"/>
        <v>1.2151865415916412</v>
      </c>
      <c r="W1437" s="5">
        <f t="shared" si="132"/>
        <v>30.254999999999995</v>
      </c>
      <c r="X1437" s="5">
        <f t="shared" si="133"/>
        <v>1003.635</v>
      </c>
      <c r="Y1437" s="5">
        <f t="shared" si="134"/>
        <v>40.310816217826044</v>
      </c>
      <c r="Z1437" s="10">
        <f t="shared" si="135"/>
        <v>0.3159572755927611</v>
      </c>
      <c r="AA1437">
        <f t="shared" si="136"/>
        <v>0.46000000000003638</v>
      </c>
    </row>
    <row r="1438" spans="1:27">
      <c r="A1438" s="1">
        <f t="shared" si="119"/>
        <v>400415</v>
      </c>
      <c r="B1438" s="1">
        <v>-4</v>
      </c>
      <c r="C1438" s="1">
        <v>2</v>
      </c>
      <c r="D1438" s="2">
        <v>15</v>
      </c>
      <c r="E1438" s="5">
        <v>1027.8399999999999</v>
      </c>
      <c r="F1438" s="5">
        <v>1010.4</v>
      </c>
      <c r="G1438" s="5">
        <v>33.74</v>
      </c>
      <c r="H1438" s="5">
        <v>1084.42</v>
      </c>
      <c r="I1438" s="5">
        <v>1046.1099999999999</v>
      </c>
      <c r="J1438" s="5">
        <v>27.77</v>
      </c>
      <c r="K1438" s="6">
        <f t="shared" si="120"/>
        <v>1056.1300000000001</v>
      </c>
      <c r="L1438" s="6">
        <f t="shared" si="121"/>
        <v>-56.580000000000155</v>
      </c>
      <c r="M1438" s="6">
        <f t="shared" si="122"/>
        <v>1028.2549999999999</v>
      </c>
      <c r="N1438" s="5">
        <f t="shared" si="123"/>
        <v>21.849259140758068</v>
      </c>
      <c r="O1438" s="6">
        <f t="shared" si="124"/>
        <v>-35.709999999999923</v>
      </c>
      <c r="P1438" s="6">
        <f t="shared" si="125"/>
        <v>43.698518281516137</v>
      </c>
      <c r="Q1438" s="6">
        <f t="shared" si="126"/>
        <v>0.19230325512074645</v>
      </c>
      <c r="R1438" s="5">
        <f t="shared" si="127"/>
        <v>0.47759056418230894</v>
      </c>
      <c r="S1438" s="5">
        <f t="shared" si="128"/>
        <v>20.870000000000232</v>
      </c>
      <c r="T1438" s="5">
        <f t="shared" si="129"/>
        <v>35.709999999999923</v>
      </c>
      <c r="U1438" s="5">
        <f t="shared" si="130"/>
        <v>0.81719017953761497</v>
      </c>
      <c r="V1438" s="5">
        <f t="shared" si="131"/>
        <v>1.2757869646939934</v>
      </c>
      <c r="W1438" s="5">
        <f t="shared" si="132"/>
        <v>27.875000000000227</v>
      </c>
      <c r="X1438" s="5">
        <f t="shared" si="133"/>
        <v>1028.2549999999999</v>
      </c>
      <c r="Y1438" s="5">
        <f t="shared" si="134"/>
        <v>47.061321089916106</v>
      </c>
      <c r="Z1438" s="10">
        <f t="shared" si="135"/>
        <v>0.31694794525284431</v>
      </c>
      <c r="AA1438">
        <f t="shared" si="136"/>
        <v>56.580000000000155</v>
      </c>
    </row>
    <row r="1439" spans="1:27">
      <c r="A1439" s="1">
        <f t="shared" si="119"/>
        <v>600604</v>
      </c>
      <c r="B1439" s="1">
        <v>-6</v>
      </c>
      <c r="C1439" s="1">
        <v>3</v>
      </c>
      <c r="D1439" s="2">
        <v>4</v>
      </c>
      <c r="E1439" s="5">
        <v>1517.94</v>
      </c>
      <c r="F1439" s="5">
        <v>1507.87</v>
      </c>
      <c r="G1439" s="5">
        <v>73.97</v>
      </c>
      <c r="H1439" s="5">
        <v>1346.31</v>
      </c>
      <c r="I1439" s="5">
        <v>1341.4</v>
      </c>
      <c r="J1439" s="5">
        <v>33.03</v>
      </c>
      <c r="K1439" s="6">
        <f t="shared" si="120"/>
        <v>1432.125</v>
      </c>
      <c r="L1439" s="6">
        <f t="shared" si="121"/>
        <v>171.63000000000011</v>
      </c>
      <c r="M1439" s="6">
        <f t="shared" si="122"/>
        <v>1424.635</v>
      </c>
      <c r="N1439" s="5">
        <f t="shared" si="123"/>
        <v>40.504758362444278</v>
      </c>
      <c r="O1439" s="6">
        <f t="shared" si="124"/>
        <v>166.4699999999998</v>
      </c>
      <c r="P1439" s="6">
        <f t="shared" si="125"/>
        <v>81.009516724888556</v>
      </c>
      <c r="Q1439" s="6">
        <f t="shared" si="126"/>
        <v>0.66751270064291257</v>
      </c>
      <c r="R1439" s="5">
        <f t="shared" si="127"/>
        <v>6.3696220007383439E-2</v>
      </c>
      <c r="S1439" s="5">
        <f t="shared" si="128"/>
        <v>5.1600000000003092</v>
      </c>
      <c r="T1439" s="5">
        <f t="shared" si="129"/>
        <v>166.4699999999998</v>
      </c>
      <c r="U1439" s="5">
        <f t="shared" si="130"/>
        <v>2.0549437489590061</v>
      </c>
      <c r="V1439" s="5">
        <f t="shared" si="131"/>
        <v>0.18491654568033872</v>
      </c>
      <c r="W1439" s="5">
        <f t="shared" si="132"/>
        <v>7.4900000000000091</v>
      </c>
      <c r="X1439" s="5">
        <f t="shared" si="133"/>
        <v>1424.635</v>
      </c>
      <c r="Y1439" s="5">
        <f t="shared" si="134"/>
        <v>35.172040461322965</v>
      </c>
      <c r="Z1439" s="10">
        <f t="shared" si="135"/>
        <v>0.31705204620061983</v>
      </c>
      <c r="AA1439">
        <f t="shared" si="136"/>
        <v>171.63000000000011</v>
      </c>
    </row>
    <row r="1440" spans="1:27">
      <c r="A1440" s="1">
        <f t="shared" si="119"/>
        <v>100816</v>
      </c>
      <c r="B1440" s="1">
        <v>-1</v>
      </c>
      <c r="C1440" s="1">
        <v>4</v>
      </c>
      <c r="D1440" s="2">
        <v>16</v>
      </c>
      <c r="E1440" s="5">
        <v>4849.84</v>
      </c>
      <c r="F1440" s="5">
        <v>5014.18</v>
      </c>
      <c r="G1440" s="5">
        <v>150.54</v>
      </c>
      <c r="H1440" s="5">
        <v>4833.6099999999997</v>
      </c>
      <c r="I1440" s="5">
        <v>5048.76</v>
      </c>
      <c r="J1440" s="5">
        <v>148.02000000000001</v>
      </c>
      <c r="K1440" s="6">
        <f t="shared" si="120"/>
        <v>4841.7250000000004</v>
      </c>
      <c r="L1440" s="6">
        <f t="shared" si="121"/>
        <v>16.230000000000473</v>
      </c>
      <c r="M1440" s="6">
        <f t="shared" si="122"/>
        <v>5031.47</v>
      </c>
      <c r="N1440" s="5">
        <f t="shared" si="123"/>
        <v>105.56066028592281</v>
      </c>
      <c r="O1440" s="6">
        <f t="shared" si="124"/>
        <v>-34.579999999999927</v>
      </c>
      <c r="P1440" s="6">
        <f t="shared" si="125"/>
        <v>211.12132057184562</v>
      </c>
      <c r="Q1440" s="6">
        <f t="shared" si="126"/>
        <v>1.6879826381513086E-2</v>
      </c>
      <c r="R1440" s="5">
        <f t="shared" si="127"/>
        <v>0.24066730855214363</v>
      </c>
      <c r="S1440" s="5">
        <f t="shared" si="128"/>
        <v>50.8100000000004</v>
      </c>
      <c r="T1440" s="5">
        <f t="shared" si="129"/>
        <v>34.579999999999927</v>
      </c>
      <c r="U1440" s="5">
        <f t="shared" si="130"/>
        <v>0.16379207891621814</v>
      </c>
      <c r="V1440" s="5">
        <f t="shared" si="131"/>
        <v>1.797497282472982</v>
      </c>
      <c r="W1440" s="5">
        <f t="shared" si="132"/>
        <v>189.74499999999989</v>
      </c>
      <c r="X1440" s="5">
        <f t="shared" si="133"/>
        <v>5031.47</v>
      </c>
      <c r="Y1440" s="5">
        <f t="shared" si="134"/>
        <v>47.664252822705954</v>
      </c>
      <c r="Z1440" s="10">
        <f t="shared" si="135"/>
        <v>0.31711985116040903</v>
      </c>
      <c r="AA1440">
        <f t="shared" si="136"/>
        <v>16.230000000000473</v>
      </c>
    </row>
    <row r="1441" spans="1:27">
      <c r="A1441" s="1">
        <f t="shared" si="119"/>
        <v>600209</v>
      </c>
      <c r="B1441" s="1">
        <v>-6</v>
      </c>
      <c r="C1441" s="1">
        <v>1</v>
      </c>
      <c r="D1441" s="2">
        <v>9</v>
      </c>
      <c r="E1441" s="5">
        <v>3595.19</v>
      </c>
      <c r="F1441" s="5">
        <v>3662.31</v>
      </c>
      <c r="G1441" s="5">
        <v>106.7</v>
      </c>
      <c r="H1441" s="5">
        <v>3580.28</v>
      </c>
      <c r="I1441" s="5">
        <v>3560.19</v>
      </c>
      <c r="J1441" s="5">
        <v>77.23</v>
      </c>
      <c r="K1441" s="6">
        <f t="shared" si="120"/>
        <v>3587.7350000000001</v>
      </c>
      <c r="L1441" s="6">
        <f t="shared" si="121"/>
        <v>14.909999999999854</v>
      </c>
      <c r="M1441" s="6">
        <f t="shared" si="122"/>
        <v>3611.25</v>
      </c>
      <c r="N1441" s="5">
        <f t="shared" si="123"/>
        <v>65.858490151232587</v>
      </c>
      <c r="O1441" s="6">
        <f t="shared" si="124"/>
        <v>102.11999999999989</v>
      </c>
      <c r="P1441" s="6">
        <f t="shared" si="125"/>
        <v>131.71698030246517</v>
      </c>
      <c r="Q1441" s="6">
        <f t="shared" si="126"/>
        <v>0.31242744366134623</v>
      </c>
      <c r="R1441" s="5">
        <f t="shared" si="127"/>
        <v>0.66210142230513802</v>
      </c>
      <c r="S1441" s="5">
        <f t="shared" si="128"/>
        <v>87.210000000000036</v>
      </c>
      <c r="T1441" s="5">
        <f t="shared" si="129"/>
        <v>102.11999999999989</v>
      </c>
      <c r="U1441" s="5">
        <f t="shared" si="130"/>
        <v>0.77529867269579855</v>
      </c>
      <c r="V1441" s="5">
        <f t="shared" si="131"/>
        <v>0.35705343298945602</v>
      </c>
      <c r="W1441" s="5">
        <f t="shared" si="132"/>
        <v>23.514999999999873</v>
      </c>
      <c r="X1441" s="5">
        <f t="shared" si="133"/>
        <v>3611.25</v>
      </c>
      <c r="Y1441" s="5">
        <f t="shared" si="134"/>
        <v>54.833476924651499</v>
      </c>
      <c r="Z1441" s="10">
        <f t="shared" si="135"/>
        <v>0.31737989854431548</v>
      </c>
      <c r="AA1441">
        <f t="shared" si="136"/>
        <v>14.909999999999854</v>
      </c>
    </row>
    <row r="1442" spans="1:27">
      <c r="A1442" s="1">
        <f t="shared" si="119"/>
        <v>200617</v>
      </c>
      <c r="B1442" s="1">
        <v>-2</v>
      </c>
      <c r="C1442" s="1">
        <v>3</v>
      </c>
      <c r="D1442" s="2">
        <v>17</v>
      </c>
      <c r="E1442" s="5">
        <v>2766.06</v>
      </c>
      <c r="F1442" s="5">
        <v>2854.99</v>
      </c>
      <c r="G1442" s="5">
        <v>91.39</v>
      </c>
      <c r="H1442" s="5">
        <v>2559.8000000000002</v>
      </c>
      <c r="I1442" s="5">
        <v>2745.81</v>
      </c>
      <c r="J1442" s="5">
        <v>59.82</v>
      </c>
      <c r="K1442" s="6">
        <f t="shared" si="120"/>
        <v>2662.9300000000003</v>
      </c>
      <c r="L1442" s="6">
        <f t="shared" si="121"/>
        <v>206.25999999999976</v>
      </c>
      <c r="M1442" s="6">
        <f t="shared" si="122"/>
        <v>2800.3999999999996</v>
      </c>
      <c r="N1442" s="5">
        <f t="shared" si="123"/>
        <v>54.613561731496695</v>
      </c>
      <c r="O1442" s="6">
        <f t="shared" si="124"/>
        <v>109.17999999999984</v>
      </c>
      <c r="P1442" s="6">
        <f t="shared" si="125"/>
        <v>109.22712346299339</v>
      </c>
      <c r="Q1442" s="6">
        <f t="shared" si="126"/>
        <v>0.40012353983753246</v>
      </c>
      <c r="R1442" s="5">
        <f t="shared" si="127"/>
        <v>0.88879022830708387</v>
      </c>
      <c r="S1442" s="5">
        <f t="shared" si="128"/>
        <v>97.079999999999927</v>
      </c>
      <c r="T1442" s="5">
        <f t="shared" si="129"/>
        <v>109.17999999999984</v>
      </c>
      <c r="U1442" s="5">
        <f t="shared" si="130"/>
        <v>0.99956857361523832</v>
      </c>
      <c r="V1442" s="5">
        <f t="shared" si="131"/>
        <v>2.517140351985462</v>
      </c>
      <c r="W1442" s="5">
        <f t="shared" si="132"/>
        <v>137.46999999999935</v>
      </c>
      <c r="X1442" s="5">
        <f t="shared" si="133"/>
        <v>2800.3999999999996</v>
      </c>
      <c r="Y1442" s="5">
        <f t="shared" si="134"/>
        <v>51.276641024951772</v>
      </c>
      <c r="Z1442" s="10">
        <f t="shared" si="135"/>
        <v>0.31800943382233177</v>
      </c>
      <c r="AA1442">
        <f t="shared" si="136"/>
        <v>206.25999999999976</v>
      </c>
    </row>
    <row r="1443" spans="1:27">
      <c r="A1443" s="1">
        <f t="shared" si="119"/>
        <v>300417</v>
      </c>
      <c r="B1443" s="1">
        <v>-3</v>
      </c>
      <c r="C1443" s="1">
        <v>2</v>
      </c>
      <c r="D1443" s="2">
        <v>17</v>
      </c>
      <c r="E1443" s="5">
        <v>23.51</v>
      </c>
      <c r="F1443" s="5">
        <v>6.21</v>
      </c>
      <c r="G1443" s="5">
        <v>11.56</v>
      </c>
      <c r="H1443" s="5">
        <v>30.44</v>
      </c>
      <c r="I1443" s="5">
        <v>14.48</v>
      </c>
      <c r="J1443" s="5">
        <v>9.34</v>
      </c>
      <c r="K1443" s="6">
        <f t="shared" si="120"/>
        <v>26.975000000000001</v>
      </c>
      <c r="L1443" s="6">
        <f t="shared" si="121"/>
        <v>-6.93</v>
      </c>
      <c r="M1443" s="6">
        <f t="shared" si="122"/>
        <v>10.345000000000001</v>
      </c>
      <c r="N1443" s="5">
        <f t="shared" si="123"/>
        <v>7.4308344080594333</v>
      </c>
      <c r="O1443" s="6">
        <f t="shared" si="124"/>
        <v>-8.27</v>
      </c>
      <c r="P1443" s="6">
        <f t="shared" si="125"/>
        <v>14.861668816118867</v>
      </c>
      <c r="Q1443" s="6">
        <f t="shared" si="126"/>
        <v>0.21007003239926625</v>
      </c>
      <c r="R1443" s="5">
        <f t="shared" si="127"/>
        <v>9.0164840609733191E-2</v>
      </c>
      <c r="S1443" s="5">
        <f t="shared" si="128"/>
        <v>1.3399999999999999</v>
      </c>
      <c r="T1443" s="5">
        <f t="shared" si="129"/>
        <v>8.27</v>
      </c>
      <c r="U1443" s="5">
        <f t="shared" si="130"/>
        <v>0.55646509838992053</v>
      </c>
      <c r="V1443" s="5">
        <f t="shared" si="131"/>
        <v>2.2379720885669605</v>
      </c>
      <c r="W1443" s="5">
        <f t="shared" si="132"/>
        <v>16.630000000000003</v>
      </c>
      <c r="X1443" s="5">
        <f t="shared" si="133"/>
        <v>10.345000000000001</v>
      </c>
      <c r="Y1443" s="5">
        <f t="shared" si="134"/>
        <v>1.3921720538920748</v>
      </c>
      <c r="Z1443" s="10">
        <f t="shared" si="135"/>
        <v>0.31888085549308226</v>
      </c>
      <c r="AA1443">
        <f t="shared" si="136"/>
        <v>6.93</v>
      </c>
    </row>
    <row r="1444" spans="1:27">
      <c r="A1444" s="1">
        <f t="shared" si="119"/>
        <v>101210</v>
      </c>
      <c r="B1444" s="1">
        <v>-1</v>
      </c>
      <c r="C1444" s="1">
        <v>6</v>
      </c>
      <c r="D1444" s="2">
        <v>10</v>
      </c>
      <c r="E1444" s="5">
        <v>7396.28</v>
      </c>
      <c r="F1444" s="5">
        <v>7321.71</v>
      </c>
      <c r="G1444" s="5">
        <v>213.71</v>
      </c>
      <c r="H1444" s="5">
        <v>7401.34</v>
      </c>
      <c r="I1444" s="5">
        <v>7498.92</v>
      </c>
      <c r="J1444" s="5">
        <v>213.1</v>
      </c>
      <c r="K1444" s="6">
        <f t="shared" si="120"/>
        <v>7398.8099999999995</v>
      </c>
      <c r="L1444" s="6">
        <f t="shared" si="121"/>
        <v>-5.0600000000004002</v>
      </c>
      <c r="M1444" s="6">
        <f t="shared" si="122"/>
        <v>7410.3150000000005</v>
      </c>
      <c r="N1444" s="5">
        <f t="shared" si="123"/>
        <v>150.90027675587609</v>
      </c>
      <c r="O1444" s="6">
        <f t="shared" si="124"/>
        <v>-177.21000000000004</v>
      </c>
      <c r="P1444" s="6">
        <f t="shared" si="125"/>
        <v>301.80055351175218</v>
      </c>
      <c r="Q1444" s="6">
        <f t="shared" si="126"/>
        <v>2.8584089126120942E-3</v>
      </c>
      <c r="R1444" s="5">
        <f t="shared" si="127"/>
        <v>0.57040982197302725</v>
      </c>
      <c r="S1444" s="5">
        <f t="shared" si="128"/>
        <v>172.14999999999964</v>
      </c>
      <c r="T1444" s="5">
        <f t="shared" si="129"/>
        <v>177.21000000000004</v>
      </c>
      <c r="U1444" s="5">
        <f t="shared" si="130"/>
        <v>0.58717586146872136</v>
      </c>
      <c r="V1444" s="5">
        <f t="shared" si="131"/>
        <v>7.6242404900380756E-2</v>
      </c>
      <c r="W1444" s="5">
        <f t="shared" si="132"/>
        <v>11.505000000001019</v>
      </c>
      <c r="X1444" s="5">
        <f t="shared" si="133"/>
        <v>7410.3150000000005</v>
      </c>
      <c r="Y1444" s="5">
        <f t="shared" si="134"/>
        <v>49.107365203764886</v>
      </c>
      <c r="Z1444" s="10">
        <f t="shared" si="135"/>
        <v>0.31891848488289287</v>
      </c>
      <c r="AA1444">
        <f t="shared" si="136"/>
        <v>5.0600000000004002</v>
      </c>
    </row>
    <row r="1445" spans="1:27">
      <c r="A1445" s="1">
        <f t="shared" si="119"/>
        <v>301011</v>
      </c>
      <c r="B1445" s="1">
        <v>-3</v>
      </c>
      <c r="C1445" s="1">
        <v>5</v>
      </c>
      <c r="D1445" s="2">
        <v>11</v>
      </c>
      <c r="E1445" s="5">
        <v>10260.43</v>
      </c>
      <c r="F1445" s="5">
        <v>10384.11</v>
      </c>
      <c r="G1445" s="5">
        <v>234.51</v>
      </c>
      <c r="H1445" s="5">
        <v>9909.64</v>
      </c>
      <c r="I1445" s="5">
        <v>10083.77</v>
      </c>
      <c r="J1445" s="5">
        <v>198.37</v>
      </c>
      <c r="K1445" s="6">
        <f t="shared" si="120"/>
        <v>10085.035</v>
      </c>
      <c r="L1445" s="6">
        <f t="shared" si="121"/>
        <v>350.79000000000087</v>
      </c>
      <c r="M1445" s="6">
        <f t="shared" si="122"/>
        <v>10233.94</v>
      </c>
      <c r="N1445" s="5">
        <f t="shared" si="123"/>
        <v>153.57864190700477</v>
      </c>
      <c r="O1445" s="6">
        <f t="shared" si="124"/>
        <v>300.34000000000015</v>
      </c>
      <c r="P1445" s="6">
        <f t="shared" si="125"/>
        <v>307.15728381400953</v>
      </c>
      <c r="Q1445" s="6">
        <f t="shared" si="126"/>
        <v>0.16581890090747947</v>
      </c>
      <c r="R1445" s="5">
        <f t="shared" si="127"/>
        <v>0.16424809912874899</v>
      </c>
      <c r="S1445" s="5">
        <f t="shared" si="128"/>
        <v>50.450000000000728</v>
      </c>
      <c r="T1445" s="5">
        <f t="shared" si="129"/>
        <v>300.34000000000015</v>
      </c>
      <c r="U1445" s="5">
        <f t="shared" si="130"/>
        <v>0.9778052347339502</v>
      </c>
      <c r="V1445" s="5">
        <f t="shared" si="131"/>
        <v>0.96956841231976709</v>
      </c>
      <c r="W1445" s="5">
        <f t="shared" si="132"/>
        <v>148.90500000000065</v>
      </c>
      <c r="X1445" s="5">
        <f t="shared" si="133"/>
        <v>10233.94</v>
      </c>
      <c r="Y1445" s="5">
        <f t="shared" si="134"/>
        <v>66.636479349757991</v>
      </c>
      <c r="Z1445" s="10">
        <f t="shared" si="135"/>
        <v>0.31907836028160858</v>
      </c>
      <c r="AA1445">
        <f t="shared" si="136"/>
        <v>350.79000000000087</v>
      </c>
    </row>
    <row r="1446" spans="1:27">
      <c r="A1446" s="1">
        <f t="shared" si="119"/>
        <v>400216</v>
      </c>
      <c r="B1446" s="1">
        <v>-4</v>
      </c>
      <c r="C1446" s="1">
        <v>1</v>
      </c>
      <c r="D1446" s="2">
        <v>16</v>
      </c>
      <c r="E1446" s="5">
        <v>1317.82</v>
      </c>
      <c r="F1446" s="5">
        <v>1470.34</v>
      </c>
      <c r="G1446" s="5">
        <v>44.08</v>
      </c>
      <c r="H1446" s="5">
        <v>1349.23</v>
      </c>
      <c r="I1446" s="5">
        <v>1467.05</v>
      </c>
      <c r="J1446" s="5">
        <v>36.08</v>
      </c>
      <c r="K1446" s="6">
        <f t="shared" si="120"/>
        <v>1333.5250000000001</v>
      </c>
      <c r="L1446" s="6">
        <f t="shared" si="121"/>
        <v>-31.410000000000082</v>
      </c>
      <c r="M1446" s="6">
        <f t="shared" si="122"/>
        <v>1468.6949999999999</v>
      </c>
      <c r="N1446" s="5">
        <f t="shared" si="123"/>
        <v>28.481629166885799</v>
      </c>
      <c r="O1446" s="6">
        <f t="shared" si="124"/>
        <v>3.2899999999999636</v>
      </c>
      <c r="P1446" s="6">
        <f t="shared" si="125"/>
        <v>56.963258333771599</v>
      </c>
      <c r="Q1446" s="6">
        <f t="shared" si="126"/>
        <v>0.19763235647985611</v>
      </c>
      <c r="R1446" s="5">
        <f t="shared" si="127"/>
        <v>0.60916459161584835</v>
      </c>
      <c r="S1446" s="5">
        <f t="shared" si="128"/>
        <v>34.700000000000045</v>
      </c>
      <c r="T1446" s="5">
        <f t="shared" si="129"/>
        <v>3.2899999999999636</v>
      </c>
      <c r="U1446" s="5">
        <f t="shared" si="130"/>
        <v>5.7756527562424102E-2</v>
      </c>
      <c r="V1446" s="5">
        <f t="shared" si="131"/>
        <v>4.7458661584273205</v>
      </c>
      <c r="W1446" s="5">
        <f t="shared" si="132"/>
        <v>135.16999999999985</v>
      </c>
      <c r="X1446" s="5">
        <f t="shared" si="133"/>
        <v>1468.6949999999999</v>
      </c>
      <c r="Y1446" s="5">
        <f t="shared" si="134"/>
        <v>51.566397111425772</v>
      </c>
      <c r="Z1446" s="10">
        <f t="shared" si="135"/>
        <v>0.31973426466364219</v>
      </c>
      <c r="AA1446">
        <f t="shared" si="136"/>
        <v>31.410000000000082</v>
      </c>
    </row>
    <row r="1447" spans="1:27">
      <c r="A1447" s="1">
        <f t="shared" si="119"/>
        <v>401008</v>
      </c>
      <c r="B1447" s="1">
        <v>-4</v>
      </c>
      <c r="C1447" s="1">
        <v>5</v>
      </c>
      <c r="D1447" s="2">
        <v>8</v>
      </c>
      <c r="E1447" s="5">
        <v>6009.24</v>
      </c>
      <c r="F1447" s="5">
        <v>5885.35</v>
      </c>
      <c r="G1447" s="5">
        <v>213.87</v>
      </c>
      <c r="H1447" s="5">
        <v>6637.13</v>
      </c>
      <c r="I1447" s="5">
        <v>6553.18</v>
      </c>
      <c r="J1447" s="5">
        <v>145.97</v>
      </c>
      <c r="K1447" s="6">
        <f t="shared" si="120"/>
        <v>6323.1849999999995</v>
      </c>
      <c r="L1447" s="6">
        <f t="shared" si="121"/>
        <v>-627.89000000000033</v>
      </c>
      <c r="M1447" s="6">
        <f t="shared" si="122"/>
        <v>6219.2650000000003</v>
      </c>
      <c r="N1447" s="5">
        <f t="shared" si="123"/>
        <v>129.4677737894647</v>
      </c>
      <c r="O1447" s="6">
        <f t="shared" si="124"/>
        <v>-667.82999999999993</v>
      </c>
      <c r="P1447" s="6">
        <f t="shared" si="125"/>
        <v>258.9355475789294</v>
      </c>
      <c r="Q1447" s="6">
        <f t="shared" si="126"/>
        <v>0.36441467723555721</v>
      </c>
      <c r="R1447" s="5">
        <f t="shared" si="127"/>
        <v>0.15424687870569406</v>
      </c>
      <c r="S1447" s="5">
        <f t="shared" si="128"/>
        <v>39.9399999999996</v>
      </c>
      <c r="T1447" s="5">
        <f t="shared" si="129"/>
        <v>667.82999999999993</v>
      </c>
      <c r="U1447" s="5">
        <f t="shared" si="130"/>
        <v>2.5791360291944088</v>
      </c>
      <c r="V1447" s="5">
        <f t="shared" si="131"/>
        <v>0.802670787936693</v>
      </c>
      <c r="W1447" s="5">
        <f t="shared" si="132"/>
        <v>103.91999999999916</v>
      </c>
      <c r="X1447" s="5">
        <f t="shared" si="133"/>
        <v>6219.2650000000003</v>
      </c>
      <c r="Y1447" s="5">
        <f t="shared" si="134"/>
        <v>48.037166454360445</v>
      </c>
      <c r="Z1447" s="10">
        <f t="shared" si="135"/>
        <v>0.31995937242093719</v>
      </c>
      <c r="AA1447">
        <f t="shared" si="136"/>
        <v>627.89000000000033</v>
      </c>
    </row>
    <row r="1448" spans="1:27">
      <c r="A1448" s="1">
        <f t="shared" si="119"/>
        <v>300814</v>
      </c>
      <c r="B1448" s="1">
        <v>-3</v>
      </c>
      <c r="C1448" s="1">
        <v>4</v>
      </c>
      <c r="D1448" s="2">
        <v>14</v>
      </c>
      <c r="E1448" s="5">
        <v>3812.62</v>
      </c>
      <c r="F1448" s="5">
        <v>3939.66</v>
      </c>
      <c r="G1448" s="5">
        <v>123.53</v>
      </c>
      <c r="H1448" s="5">
        <v>3953.26</v>
      </c>
      <c r="I1448" s="5">
        <v>4105.2299999999996</v>
      </c>
      <c r="J1448" s="5">
        <v>97.05</v>
      </c>
      <c r="K1448" s="6">
        <f t="shared" si="120"/>
        <v>3882.94</v>
      </c>
      <c r="L1448" s="6">
        <f t="shared" si="121"/>
        <v>-140.64000000000033</v>
      </c>
      <c r="M1448" s="6">
        <f t="shared" si="122"/>
        <v>4022.4449999999997</v>
      </c>
      <c r="N1448" s="5">
        <f t="shared" si="123"/>
        <v>78.546743089704236</v>
      </c>
      <c r="O1448" s="6">
        <f t="shared" si="124"/>
        <v>-165.56999999999971</v>
      </c>
      <c r="P1448" s="6">
        <f t="shared" si="125"/>
        <v>157.09348617940847</v>
      </c>
      <c r="Q1448" s="6">
        <f t="shared" si="126"/>
        <v>0.23668337747226792</v>
      </c>
      <c r="R1448" s="5">
        <f t="shared" si="127"/>
        <v>0.15869531325778904</v>
      </c>
      <c r="S1448" s="5">
        <f t="shared" si="128"/>
        <v>24.929999999999382</v>
      </c>
      <c r="T1448" s="5">
        <f t="shared" si="129"/>
        <v>165.56999999999971</v>
      </c>
      <c r="U1448" s="5">
        <f t="shared" si="130"/>
        <v>1.0539584041754007</v>
      </c>
      <c r="V1448" s="5">
        <f t="shared" si="131"/>
        <v>1.7760761874070081</v>
      </c>
      <c r="W1448" s="5">
        <f t="shared" si="132"/>
        <v>139.50499999999965</v>
      </c>
      <c r="X1448" s="5">
        <f t="shared" si="133"/>
        <v>4022.4449999999997</v>
      </c>
      <c r="Y1448" s="5">
        <f t="shared" si="134"/>
        <v>51.210843909927242</v>
      </c>
      <c r="Z1448" s="10">
        <f t="shared" si="135"/>
        <v>0.32019525293170725</v>
      </c>
      <c r="AA1448">
        <f t="shared" si="136"/>
        <v>140.64000000000033</v>
      </c>
    </row>
    <row r="1449" spans="1:27">
      <c r="A1449" s="1">
        <f t="shared" si="119"/>
        <v>600408</v>
      </c>
      <c r="B1449" s="1">
        <v>-6</v>
      </c>
      <c r="C1449" s="1">
        <v>2</v>
      </c>
      <c r="D1449" s="2">
        <v>8</v>
      </c>
      <c r="E1449" s="5">
        <v>806.04</v>
      </c>
      <c r="F1449" s="5">
        <v>777.72</v>
      </c>
      <c r="G1449" s="5">
        <v>27.55</v>
      </c>
      <c r="H1449" s="5">
        <v>693.83</v>
      </c>
      <c r="I1449" s="5">
        <v>662.85</v>
      </c>
      <c r="J1449" s="5">
        <v>20.04</v>
      </c>
      <c r="K1449" s="6">
        <f t="shared" si="120"/>
        <v>749.93499999999995</v>
      </c>
      <c r="L1449" s="6">
        <f t="shared" si="121"/>
        <v>112.20999999999992</v>
      </c>
      <c r="M1449" s="6">
        <f t="shared" si="122"/>
        <v>720.28500000000008</v>
      </c>
      <c r="N1449" s="5">
        <f t="shared" si="123"/>
        <v>17.033820035447128</v>
      </c>
      <c r="O1449" s="6">
        <f t="shared" si="124"/>
        <v>114.87</v>
      </c>
      <c r="P1449" s="6">
        <f t="shared" si="125"/>
        <v>34.067640070894257</v>
      </c>
      <c r="Q1449" s="6">
        <f t="shared" si="126"/>
        <v>0.30794385441168104</v>
      </c>
      <c r="R1449" s="5">
        <f t="shared" si="127"/>
        <v>7.8079960762314646E-2</v>
      </c>
      <c r="S1449" s="5">
        <f t="shared" si="128"/>
        <v>2.6600000000000819</v>
      </c>
      <c r="T1449" s="5">
        <f t="shared" si="129"/>
        <v>114.87</v>
      </c>
      <c r="U1449" s="5">
        <f t="shared" si="130"/>
        <v>3.3718214634461687</v>
      </c>
      <c r="V1449" s="5">
        <f t="shared" si="131"/>
        <v>1.7406547643628176</v>
      </c>
      <c r="W1449" s="5">
        <f t="shared" si="132"/>
        <v>29.649999999999864</v>
      </c>
      <c r="X1449" s="5">
        <f t="shared" si="133"/>
        <v>720.28500000000008</v>
      </c>
      <c r="Y1449" s="5">
        <f t="shared" si="134"/>
        <v>42.285582359159463</v>
      </c>
      <c r="Z1449" s="10">
        <f t="shared" si="135"/>
        <v>0.32021867528300091</v>
      </c>
      <c r="AA1449">
        <f t="shared" si="136"/>
        <v>112.20999999999992</v>
      </c>
    </row>
    <row r="1450" spans="1:27">
      <c r="A1450" s="1">
        <f t="shared" si="119"/>
        <v>301206</v>
      </c>
      <c r="B1450" s="1">
        <v>-3</v>
      </c>
      <c r="C1450" s="1">
        <v>6</v>
      </c>
      <c r="D1450" s="2">
        <v>6</v>
      </c>
      <c r="E1450" s="5">
        <v>1262.44</v>
      </c>
      <c r="F1450" s="5">
        <v>1266.81</v>
      </c>
      <c r="G1450" s="5">
        <v>36.51</v>
      </c>
      <c r="H1450" s="5">
        <v>1134.6400000000001</v>
      </c>
      <c r="I1450" s="5">
        <v>1129.47</v>
      </c>
      <c r="J1450" s="5">
        <v>43.3</v>
      </c>
      <c r="K1450" s="6">
        <f t="shared" si="120"/>
        <v>1198.54</v>
      </c>
      <c r="L1450" s="6">
        <f t="shared" si="121"/>
        <v>127.79999999999995</v>
      </c>
      <c r="M1450" s="6">
        <f t="shared" si="122"/>
        <v>1198.1399999999999</v>
      </c>
      <c r="N1450" s="5">
        <f t="shared" si="123"/>
        <v>28.319031145150426</v>
      </c>
      <c r="O1450" s="6">
        <f t="shared" si="124"/>
        <v>137.33999999999992</v>
      </c>
      <c r="P1450" s="6">
        <f t="shared" si="125"/>
        <v>56.638062290300851</v>
      </c>
      <c r="Q1450" s="6">
        <f t="shared" si="126"/>
        <v>-0.16893137287572835</v>
      </c>
      <c r="R1450" s="5">
        <f t="shared" si="127"/>
        <v>0.16843796581709097</v>
      </c>
      <c r="S1450" s="5">
        <f t="shared" si="128"/>
        <v>9.5399999999999636</v>
      </c>
      <c r="T1450" s="5">
        <f t="shared" si="129"/>
        <v>137.33999999999992</v>
      </c>
      <c r="U1450" s="5">
        <f t="shared" si="130"/>
        <v>2.4248710928007702</v>
      </c>
      <c r="V1450" s="5">
        <f t="shared" si="131"/>
        <v>1.4124777007725778E-2</v>
      </c>
      <c r="W1450" s="5">
        <f t="shared" si="132"/>
        <v>0.40000000000009095</v>
      </c>
      <c r="X1450" s="5">
        <f t="shared" si="133"/>
        <v>1198.1399999999999</v>
      </c>
      <c r="Y1450" s="5">
        <f t="shared" si="134"/>
        <v>42.308650810081787</v>
      </c>
      <c r="Z1450" s="10">
        <f t="shared" si="135"/>
        <v>0.32038258379631063</v>
      </c>
      <c r="AA1450">
        <f t="shared" si="136"/>
        <v>127.79999999999995</v>
      </c>
    </row>
    <row r="1451" spans="1:27">
      <c r="A1451" s="1">
        <f t="shared" si="119"/>
        <v>100419</v>
      </c>
      <c r="B1451" s="1">
        <v>-1</v>
      </c>
      <c r="C1451" s="1">
        <v>2</v>
      </c>
      <c r="D1451" s="2">
        <v>19</v>
      </c>
      <c r="E1451" s="5">
        <v>395.3</v>
      </c>
      <c r="F1451" s="5">
        <v>435.63</v>
      </c>
      <c r="G1451" s="5">
        <v>23.44</v>
      </c>
      <c r="H1451" s="5">
        <v>353.36</v>
      </c>
      <c r="I1451" s="5">
        <v>364.46</v>
      </c>
      <c r="J1451" s="5">
        <v>18.55</v>
      </c>
      <c r="K1451" s="6">
        <f t="shared" si="120"/>
        <v>374.33000000000004</v>
      </c>
      <c r="L1451" s="6">
        <f t="shared" si="121"/>
        <v>41.94</v>
      </c>
      <c r="M1451" s="6">
        <f t="shared" si="122"/>
        <v>400.04499999999996</v>
      </c>
      <c r="N1451" s="5">
        <f t="shared" si="123"/>
        <v>14.946037100181439</v>
      </c>
      <c r="O1451" s="6">
        <f t="shared" si="124"/>
        <v>71.170000000000016</v>
      </c>
      <c r="P1451" s="6">
        <f t="shared" si="125"/>
        <v>29.892074200362877</v>
      </c>
      <c r="Q1451" s="6">
        <f t="shared" si="126"/>
        <v>0.22979608770143706</v>
      </c>
      <c r="R1451" s="5">
        <f t="shared" si="127"/>
        <v>0.97785117901404039</v>
      </c>
      <c r="S1451" s="5">
        <f t="shared" si="128"/>
        <v>29.230000000000018</v>
      </c>
      <c r="T1451" s="5">
        <f t="shared" si="129"/>
        <v>71.170000000000016</v>
      </c>
      <c r="U1451" s="5">
        <f t="shared" si="130"/>
        <v>2.3808986797957314</v>
      </c>
      <c r="V1451" s="5">
        <f t="shared" si="131"/>
        <v>1.7205229605436847</v>
      </c>
      <c r="W1451" s="5">
        <f t="shared" si="132"/>
        <v>25.714999999999918</v>
      </c>
      <c r="X1451" s="5">
        <f t="shared" si="133"/>
        <v>400.04499999999996</v>
      </c>
      <c r="Y1451" s="5">
        <f t="shared" si="134"/>
        <v>26.765957913696305</v>
      </c>
      <c r="Z1451" s="10">
        <f t="shared" si="135"/>
        <v>0.32061971243203369</v>
      </c>
      <c r="AA1451">
        <f t="shared" si="136"/>
        <v>41.94</v>
      </c>
    </row>
    <row r="1452" spans="1:27">
      <c r="A1452" s="1">
        <f t="shared" si="119"/>
        <v>600605</v>
      </c>
      <c r="B1452" s="1">
        <v>-6</v>
      </c>
      <c r="C1452" s="1">
        <v>3</v>
      </c>
      <c r="D1452" s="2">
        <v>5</v>
      </c>
      <c r="E1452" s="5">
        <v>3644.67</v>
      </c>
      <c r="F1452" s="5">
        <v>3772.35</v>
      </c>
      <c r="G1452" s="5">
        <v>168.14</v>
      </c>
      <c r="H1452" s="5">
        <v>4033.16</v>
      </c>
      <c r="I1452" s="5">
        <v>3933.02</v>
      </c>
      <c r="J1452" s="5">
        <v>92.68</v>
      </c>
      <c r="K1452" s="6">
        <f t="shared" si="120"/>
        <v>3838.915</v>
      </c>
      <c r="L1452" s="6">
        <f t="shared" si="121"/>
        <v>-388.48999999999978</v>
      </c>
      <c r="M1452" s="6">
        <f t="shared" si="122"/>
        <v>3852.6849999999999</v>
      </c>
      <c r="N1452" s="5">
        <f t="shared" si="123"/>
        <v>95.995627504590018</v>
      </c>
      <c r="O1452" s="6">
        <f t="shared" si="124"/>
        <v>-160.67000000000007</v>
      </c>
      <c r="P1452" s="6">
        <f t="shared" si="125"/>
        <v>191.99125500918004</v>
      </c>
      <c r="Q1452" s="6">
        <f t="shared" si="126"/>
        <v>0.53394287598137857</v>
      </c>
      <c r="R1452" s="5">
        <f t="shared" si="127"/>
        <v>1.186616546618785</v>
      </c>
      <c r="S1452" s="5">
        <f t="shared" si="128"/>
        <v>227.81999999999971</v>
      </c>
      <c r="T1452" s="5">
        <f t="shared" si="129"/>
        <v>160.67000000000007</v>
      </c>
      <c r="U1452" s="5">
        <f t="shared" si="130"/>
        <v>0.83686103303151838</v>
      </c>
      <c r="V1452" s="5">
        <f t="shared" si="131"/>
        <v>0.14344403342060108</v>
      </c>
      <c r="W1452" s="5">
        <f t="shared" si="132"/>
        <v>13.769999999999982</v>
      </c>
      <c r="X1452" s="5">
        <f t="shared" si="133"/>
        <v>3852.6849999999999</v>
      </c>
      <c r="Y1452" s="5">
        <f t="shared" si="134"/>
        <v>40.133963391361597</v>
      </c>
      <c r="Z1452" s="10">
        <f t="shared" si="135"/>
        <v>0.32066493416025393</v>
      </c>
      <c r="AA1452">
        <f t="shared" si="136"/>
        <v>388.48999999999978</v>
      </c>
    </row>
    <row r="1453" spans="1:27">
      <c r="A1453" s="1">
        <f t="shared" si="119"/>
        <v>101401</v>
      </c>
      <c r="B1453" s="1">
        <v>-1</v>
      </c>
      <c r="C1453" s="1">
        <v>7</v>
      </c>
      <c r="D1453" s="2">
        <v>1</v>
      </c>
      <c r="E1453" s="5">
        <v>2149.0500000000002</v>
      </c>
      <c r="F1453" s="5">
        <v>2069.89</v>
      </c>
      <c r="G1453" s="5">
        <v>69.319999999999993</v>
      </c>
      <c r="H1453" s="5">
        <v>2090.38</v>
      </c>
      <c r="I1453" s="5">
        <v>2088.34</v>
      </c>
      <c r="J1453" s="5">
        <v>69.099999999999994</v>
      </c>
      <c r="K1453" s="6">
        <f t="shared" si="120"/>
        <v>2119.7150000000001</v>
      </c>
      <c r="L1453" s="6">
        <f t="shared" si="121"/>
        <v>58.670000000000073</v>
      </c>
      <c r="M1453" s="6">
        <f t="shared" si="122"/>
        <v>2079.1149999999998</v>
      </c>
      <c r="N1453" s="5">
        <f t="shared" si="123"/>
        <v>48.93892213770139</v>
      </c>
      <c r="O1453" s="6">
        <f t="shared" si="124"/>
        <v>-18.450000000000273</v>
      </c>
      <c r="P1453" s="6">
        <f t="shared" si="125"/>
        <v>97.877844275402779</v>
      </c>
      <c r="Q1453" s="6">
        <f t="shared" si="126"/>
        <v>3.1787233674767661E-3</v>
      </c>
      <c r="R1453" s="5">
        <f t="shared" si="127"/>
        <v>0.78792090866861286</v>
      </c>
      <c r="S1453" s="5">
        <f t="shared" si="128"/>
        <v>77.120000000000346</v>
      </c>
      <c r="T1453" s="5">
        <f t="shared" si="129"/>
        <v>18.450000000000273</v>
      </c>
      <c r="U1453" s="5">
        <f t="shared" si="130"/>
        <v>0.18850026925487626</v>
      </c>
      <c r="V1453" s="5">
        <f t="shared" si="131"/>
        <v>0.82960552105668639</v>
      </c>
      <c r="W1453" s="5">
        <f t="shared" si="132"/>
        <v>40.600000000000364</v>
      </c>
      <c r="X1453" s="5">
        <f t="shared" si="133"/>
        <v>2079.1149999999998</v>
      </c>
      <c r="Y1453" s="5">
        <f t="shared" si="134"/>
        <v>42.483873963343761</v>
      </c>
      <c r="Z1453" s="10">
        <f t="shared" si="135"/>
        <v>0.32104049588797984</v>
      </c>
      <c r="AA1453">
        <f t="shared" si="136"/>
        <v>58.670000000000073</v>
      </c>
    </row>
    <row r="1454" spans="1:27">
      <c r="A1454" s="1">
        <f t="shared" ref="A1454:A1517" si="137">100000*ABS(B1454)+200*C1454+D1454</f>
        <v>200219</v>
      </c>
      <c r="B1454" s="1">
        <v>-2</v>
      </c>
      <c r="C1454" s="1">
        <v>1</v>
      </c>
      <c r="D1454" s="2">
        <v>19</v>
      </c>
      <c r="E1454" s="5">
        <v>282.33</v>
      </c>
      <c r="F1454" s="5">
        <v>270.5</v>
      </c>
      <c r="G1454" s="5">
        <v>19.37</v>
      </c>
      <c r="H1454" s="5">
        <v>259.44</v>
      </c>
      <c r="I1454" s="5">
        <v>235.28</v>
      </c>
      <c r="J1454" s="5">
        <v>15.24</v>
      </c>
      <c r="K1454" s="6">
        <f t="shared" ref="K1454:K1517" si="138" xml:space="preserve"> 0.5*(E1454+H1454)</f>
        <v>270.88499999999999</v>
      </c>
      <c r="L1454" s="6">
        <f t="shared" ref="L1454:L1517" si="139">E1454-H1454</f>
        <v>22.889999999999986</v>
      </c>
      <c r="M1454" s="6">
        <f t="shared" ref="M1454:M1517" si="140">0.5*(F1454+I1454)</f>
        <v>252.89</v>
      </c>
      <c r="N1454" s="5">
        <f t="shared" ref="N1454:N1517" si="141">0.5*P1454</f>
        <v>12.323296028254779</v>
      </c>
      <c r="O1454" s="6">
        <f t="shared" ref="O1454:O1517" si="142">F1454-I1454</f>
        <v>35.22</v>
      </c>
      <c r="P1454" s="6">
        <f t="shared" ref="P1454:P1517" si="143">SQRT(G1454*G1454+J1454*J1454)</f>
        <v>24.646592056509558</v>
      </c>
      <c r="Q1454" s="6">
        <f t="shared" ref="Q1454:Q1517" si="144">(G1454*G1454-J1454*J1454)/(G1454*G1454+J1454*J1454)</f>
        <v>0.23530865274683127</v>
      </c>
      <c r="R1454" s="5">
        <f t="shared" ref="R1454:R1517" si="145">ABS(O1454-L1454)/P1454</f>
        <v>0.50027200400484828</v>
      </c>
      <c r="S1454" s="5">
        <f t="shared" ref="S1454:S1517" si="146">ABS(O1454-L1454)</f>
        <v>12.330000000000013</v>
      </c>
      <c r="T1454" s="5">
        <f t="shared" ref="T1454:T1517" si="147">ABS(O1454)</f>
        <v>35.22</v>
      </c>
      <c r="U1454" s="5">
        <f t="shared" ref="U1454:U1517" si="148">ABS(O1454)/P1454</f>
        <v>1.4290008094931663</v>
      </c>
      <c r="V1454" s="5">
        <f t="shared" ref="V1454:V1517" si="149">ABS(M1454-K1454)/N1454</f>
        <v>1.460242451268003</v>
      </c>
      <c r="W1454" s="5">
        <f t="shared" ref="W1454:W1517" si="150">ABS(M1454-K1454)</f>
        <v>17.995000000000005</v>
      </c>
      <c r="X1454" s="5">
        <f t="shared" ref="X1454:X1517" si="151">ABS(M1454)</f>
        <v>252.89</v>
      </c>
      <c r="Y1454" s="5">
        <f t="shared" ref="Y1454:Y1517" si="152">ABS(M1454)/N1454</f>
        <v>20.521295554385393</v>
      </c>
      <c r="Z1454" s="10">
        <f t="shared" ref="Z1454:Z1517" si="153">SQRT(0.002165*B1454*B1454+0.002054*C1454*C1454+0.000256*D1454*D1454)</f>
        <v>0.32113859936170858</v>
      </c>
      <c r="AA1454">
        <f t="shared" si="136"/>
        <v>22.889999999999986</v>
      </c>
    </row>
    <row r="1455" spans="1:27">
      <c r="A1455" s="1">
        <f t="shared" si="137"/>
        <v>201013</v>
      </c>
      <c r="B1455" s="1">
        <v>-2</v>
      </c>
      <c r="C1455" s="1">
        <v>5</v>
      </c>
      <c r="D1455" s="2">
        <v>13</v>
      </c>
      <c r="E1455" s="5">
        <v>3902.43</v>
      </c>
      <c r="F1455" s="5">
        <v>4144.34</v>
      </c>
      <c r="G1455" s="5">
        <v>127.66</v>
      </c>
      <c r="H1455" s="5">
        <v>3831.22</v>
      </c>
      <c r="I1455" s="5">
        <v>4190.33</v>
      </c>
      <c r="J1455" s="5">
        <v>100.33</v>
      </c>
      <c r="K1455" s="6">
        <f t="shared" si="138"/>
        <v>3866.8249999999998</v>
      </c>
      <c r="L1455" s="6">
        <f t="shared" si="139"/>
        <v>71.210000000000036</v>
      </c>
      <c r="M1455" s="6">
        <f t="shared" si="140"/>
        <v>4167.335</v>
      </c>
      <c r="N1455" s="5">
        <f t="shared" si="141"/>
        <v>81.183718349186236</v>
      </c>
      <c r="O1455" s="6">
        <f t="shared" si="142"/>
        <v>-45.989999999999782</v>
      </c>
      <c r="P1455" s="6">
        <f t="shared" si="143"/>
        <v>162.36743669837247</v>
      </c>
      <c r="Q1455" s="6">
        <f t="shared" si="144"/>
        <v>0.23635106373435272</v>
      </c>
      <c r="R1455" s="5">
        <f t="shared" si="145"/>
        <v>0.72181961102040726</v>
      </c>
      <c r="S1455" s="5">
        <f t="shared" si="146"/>
        <v>117.19999999999982</v>
      </c>
      <c r="T1455" s="5">
        <f t="shared" si="147"/>
        <v>45.989999999999782</v>
      </c>
      <c r="U1455" s="5">
        <f t="shared" si="148"/>
        <v>0.28324644975109575</v>
      </c>
      <c r="V1455" s="5">
        <f t="shared" si="149"/>
        <v>3.7016042885280389</v>
      </c>
      <c r="W1455" s="5">
        <f t="shared" si="150"/>
        <v>300.51000000000022</v>
      </c>
      <c r="X1455" s="5">
        <f t="shared" si="151"/>
        <v>4167.335</v>
      </c>
      <c r="Y1455" s="5">
        <f t="shared" si="152"/>
        <v>51.332152366753135</v>
      </c>
      <c r="Z1455" s="10">
        <f t="shared" si="153"/>
        <v>0.32136272341390187</v>
      </c>
      <c r="AA1455">
        <f t="shared" ref="AA1455:AA1518" si="154">ABS(L1455)</f>
        <v>71.210000000000036</v>
      </c>
    </row>
    <row r="1456" spans="1:27">
      <c r="A1456" s="1">
        <f t="shared" si="137"/>
        <v>400614</v>
      </c>
      <c r="B1456" s="1">
        <v>-4</v>
      </c>
      <c r="C1456" s="1">
        <v>3</v>
      </c>
      <c r="D1456" s="2">
        <v>14</v>
      </c>
      <c r="E1456" s="5">
        <v>354.36</v>
      </c>
      <c r="F1456" s="5">
        <v>313.02</v>
      </c>
      <c r="G1456" s="5">
        <v>24.16</v>
      </c>
      <c r="H1456" s="5">
        <v>303.62</v>
      </c>
      <c r="I1456" s="5">
        <v>276.70999999999998</v>
      </c>
      <c r="J1456" s="5">
        <v>14.45</v>
      </c>
      <c r="K1456" s="6">
        <f t="shared" si="138"/>
        <v>328.99</v>
      </c>
      <c r="L1456" s="6">
        <f t="shared" si="139"/>
        <v>50.740000000000009</v>
      </c>
      <c r="M1456" s="6">
        <f t="shared" si="140"/>
        <v>294.86500000000001</v>
      </c>
      <c r="N1456" s="5">
        <f t="shared" si="141"/>
        <v>14.075760192614821</v>
      </c>
      <c r="O1456" s="6">
        <f t="shared" si="142"/>
        <v>36.31</v>
      </c>
      <c r="P1456" s="6">
        <f t="shared" si="143"/>
        <v>28.151520385229642</v>
      </c>
      <c r="Q1456" s="6">
        <f t="shared" si="144"/>
        <v>0.47305901352932545</v>
      </c>
      <c r="R1456" s="5">
        <f t="shared" si="145"/>
        <v>0.51258332773994852</v>
      </c>
      <c r="S1456" s="5">
        <f t="shared" si="146"/>
        <v>14.430000000000007</v>
      </c>
      <c r="T1456" s="5">
        <f t="shared" si="147"/>
        <v>36.31</v>
      </c>
      <c r="U1456" s="5">
        <f t="shared" si="148"/>
        <v>1.2898060034814638</v>
      </c>
      <c r="V1456" s="5">
        <f t="shared" si="149"/>
        <v>2.4243806041754308</v>
      </c>
      <c r="W1456" s="5">
        <f t="shared" si="150"/>
        <v>34.125</v>
      </c>
      <c r="X1456" s="5">
        <f t="shared" si="151"/>
        <v>294.86500000000001</v>
      </c>
      <c r="Y1456" s="5">
        <f t="shared" si="152"/>
        <v>20.948424523082448</v>
      </c>
      <c r="Z1456" s="10">
        <f t="shared" si="153"/>
        <v>0.32140628494166068</v>
      </c>
      <c r="AA1456">
        <f t="shared" si="154"/>
        <v>50.740000000000009</v>
      </c>
    </row>
    <row r="1457" spans="1:27">
      <c r="A1457" s="1">
        <f t="shared" si="137"/>
        <v>201209</v>
      </c>
      <c r="B1457" s="1">
        <v>-2</v>
      </c>
      <c r="C1457" s="1">
        <v>6</v>
      </c>
      <c r="D1457" s="2">
        <v>9</v>
      </c>
      <c r="E1457" s="5">
        <v>4573.25</v>
      </c>
      <c r="F1457" s="5">
        <v>4448.24</v>
      </c>
      <c r="G1457" s="5">
        <v>136.51</v>
      </c>
      <c r="H1457" s="5">
        <v>4534.51</v>
      </c>
      <c r="I1457" s="5">
        <v>4649.75</v>
      </c>
      <c r="J1457" s="5">
        <v>135.34</v>
      </c>
      <c r="K1457" s="6">
        <f t="shared" si="138"/>
        <v>4553.88</v>
      </c>
      <c r="L1457" s="6">
        <f t="shared" si="139"/>
        <v>38.739999999999782</v>
      </c>
      <c r="M1457" s="6">
        <f t="shared" si="140"/>
        <v>4548.9949999999999</v>
      </c>
      <c r="N1457" s="5">
        <f t="shared" si="141"/>
        <v>96.114379387269622</v>
      </c>
      <c r="O1457" s="6">
        <f t="shared" si="142"/>
        <v>-201.51000000000022</v>
      </c>
      <c r="P1457" s="6">
        <f t="shared" si="143"/>
        <v>192.22875877453924</v>
      </c>
      <c r="Q1457" s="6">
        <f t="shared" si="144"/>
        <v>8.60752862538516E-3</v>
      </c>
      <c r="R1457" s="5">
        <f t="shared" si="145"/>
        <v>1.249812991206918</v>
      </c>
      <c r="S1457" s="5">
        <f t="shared" si="146"/>
        <v>240.25</v>
      </c>
      <c r="T1457" s="5">
        <f t="shared" si="147"/>
        <v>201.51000000000022</v>
      </c>
      <c r="U1457" s="5">
        <f t="shared" si="148"/>
        <v>1.0482822720420659</v>
      </c>
      <c r="V1457" s="5">
        <f t="shared" si="149"/>
        <v>5.0824861286543746E-2</v>
      </c>
      <c r="W1457" s="5">
        <f t="shared" si="150"/>
        <v>4.8850000000002183</v>
      </c>
      <c r="X1457" s="5">
        <f t="shared" si="151"/>
        <v>4548.9949999999999</v>
      </c>
      <c r="Y1457" s="5">
        <f t="shared" si="152"/>
        <v>47.328974384477121</v>
      </c>
      <c r="Z1457" s="10">
        <f t="shared" si="153"/>
        <v>0.32146539471613422</v>
      </c>
      <c r="AA1457">
        <f t="shared" si="154"/>
        <v>38.739999999999782</v>
      </c>
    </row>
    <row r="1458" spans="1:27">
      <c r="A1458" s="1">
        <f t="shared" si="137"/>
        <v>500808</v>
      </c>
      <c r="B1458" s="1">
        <v>-5</v>
      </c>
      <c r="C1458" s="1">
        <v>4</v>
      </c>
      <c r="D1458" s="2">
        <v>8</v>
      </c>
      <c r="E1458" s="5">
        <v>2826.3</v>
      </c>
      <c r="F1458" s="5">
        <v>3112.31</v>
      </c>
      <c r="G1458" s="5">
        <v>93.85</v>
      </c>
      <c r="H1458" s="5">
        <v>2596.23</v>
      </c>
      <c r="I1458" s="5">
        <v>2852.6</v>
      </c>
      <c r="J1458" s="5">
        <v>90.91</v>
      </c>
      <c r="K1458" s="6">
        <f t="shared" si="138"/>
        <v>2711.2650000000003</v>
      </c>
      <c r="L1458" s="6">
        <f t="shared" si="139"/>
        <v>230.07000000000016</v>
      </c>
      <c r="M1458" s="6">
        <f t="shared" si="140"/>
        <v>2982.4549999999999</v>
      </c>
      <c r="N1458" s="5">
        <f t="shared" si="141"/>
        <v>65.330794040789058</v>
      </c>
      <c r="O1458" s="6">
        <f t="shared" si="142"/>
        <v>259.71000000000004</v>
      </c>
      <c r="P1458" s="6">
        <f t="shared" si="143"/>
        <v>130.66158808157812</v>
      </c>
      <c r="Q1458" s="6">
        <f t="shared" si="144"/>
        <v>3.1817014014379322E-2</v>
      </c>
      <c r="R1458" s="5">
        <f t="shared" si="145"/>
        <v>0.22684555143700105</v>
      </c>
      <c r="S1458" s="5">
        <f t="shared" si="146"/>
        <v>29.639999999999873</v>
      </c>
      <c r="T1458" s="5">
        <f t="shared" si="147"/>
        <v>259.71000000000004</v>
      </c>
      <c r="U1458" s="5">
        <f t="shared" si="148"/>
        <v>1.9876537842005333</v>
      </c>
      <c r="V1458" s="5">
        <f t="shared" si="149"/>
        <v>4.1510286838191961</v>
      </c>
      <c r="W1458" s="5">
        <f t="shared" si="150"/>
        <v>271.1899999999996</v>
      </c>
      <c r="X1458" s="5">
        <f t="shared" si="151"/>
        <v>2982.4549999999999</v>
      </c>
      <c r="Y1458" s="5">
        <f t="shared" si="152"/>
        <v>45.651595756480695</v>
      </c>
      <c r="Z1458" s="10">
        <f t="shared" si="153"/>
        <v>0.32151671807232668</v>
      </c>
      <c r="AA1458">
        <f t="shared" si="154"/>
        <v>230.07000000000016</v>
      </c>
    </row>
    <row r="1459" spans="1:27">
      <c r="A1459" s="1">
        <f t="shared" si="137"/>
        <v>300616</v>
      </c>
      <c r="B1459" s="1">
        <v>-3</v>
      </c>
      <c r="C1459" s="1">
        <v>3</v>
      </c>
      <c r="D1459" s="2">
        <v>16</v>
      </c>
      <c r="E1459" s="5">
        <v>2262.59</v>
      </c>
      <c r="F1459" s="5">
        <v>2250.41</v>
      </c>
      <c r="G1459" s="5">
        <v>62.51</v>
      </c>
      <c r="H1459" s="5">
        <v>2334.1799999999998</v>
      </c>
      <c r="I1459" s="5">
        <v>2418.86</v>
      </c>
      <c r="J1459" s="5">
        <v>61.29</v>
      </c>
      <c r="K1459" s="6">
        <f t="shared" si="138"/>
        <v>2298.3850000000002</v>
      </c>
      <c r="L1459" s="6">
        <f t="shared" si="139"/>
        <v>-71.589999999999691</v>
      </c>
      <c r="M1459" s="6">
        <f t="shared" si="140"/>
        <v>2334.6350000000002</v>
      </c>
      <c r="N1459" s="5">
        <f t="shared" si="141"/>
        <v>43.77203502237473</v>
      </c>
      <c r="O1459" s="6">
        <f t="shared" si="142"/>
        <v>-168.45000000000027</v>
      </c>
      <c r="P1459" s="6">
        <f t="shared" si="143"/>
        <v>87.544070044749461</v>
      </c>
      <c r="Q1459" s="6">
        <f t="shared" si="144"/>
        <v>1.9707294561736088E-2</v>
      </c>
      <c r="R1459" s="5">
        <f t="shared" si="145"/>
        <v>1.1064141746035927</v>
      </c>
      <c r="S1459" s="5">
        <f t="shared" si="146"/>
        <v>96.860000000000582</v>
      </c>
      <c r="T1459" s="5">
        <f t="shared" si="147"/>
        <v>168.45000000000027</v>
      </c>
      <c r="U1459" s="5">
        <f t="shared" si="148"/>
        <v>1.9241737323144164</v>
      </c>
      <c r="V1459" s="5">
        <f t="shared" si="149"/>
        <v>0.8281543223080734</v>
      </c>
      <c r="W1459" s="5">
        <f t="shared" si="150"/>
        <v>36.25</v>
      </c>
      <c r="X1459" s="5">
        <f t="shared" si="151"/>
        <v>2334.6350000000002</v>
      </c>
      <c r="Y1459" s="5">
        <f t="shared" si="152"/>
        <v>53.336222517564387</v>
      </c>
      <c r="Z1459" s="10">
        <f t="shared" si="153"/>
        <v>0.32172503788172907</v>
      </c>
      <c r="AA1459">
        <f t="shared" si="154"/>
        <v>71.589999999999691</v>
      </c>
    </row>
    <row r="1460" spans="1:27">
      <c r="A1460" s="1">
        <f t="shared" si="137"/>
        <v>500611</v>
      </c>
      <c r="B1460" s="1">
        <v>-5</v>
      </c>
      <c r="C1460" s="1">
        <v>3</v>
      </c>
      <c r="D1460" s="2">
        <v>11</v>
      </c>
      <c r="E1460" s="5">
        <v>1271.26</v>
      </c>
      <c r="F1460" s="5">
        <v>1234.83</v>
      </c>
      <c r="G1460" s="5">
        <v>47.9</v>
      </c>
      <c r="H1460" s="5">
        <v>1304.17</v>
      </c>
      <c r="I1460" s="5">
        <v>1242.56</v>
      </c>
      <c r="J1460" s="5">
        <v>32.159999999999997</v>
      </c>
      <c r="K1460" s="6">
        <f t="shared" si="138"/>
        <v>1287.7150000000001</v>
      </c>
      <c r="L1460" s="6">
        <f t="shared" si="139"/>
        <v>-32.910000000000082</v>
      </c>
      <c r="M1460" s="6">
        <f t="shared" si="140"/>
        <v>1238.6949999999999</v>
      </c>
      <c r="N1460" s="5">
        <f t="shared" si="141"/>
        <v>28.847337832111993</v>
      </c>
      <c r="O1460" s="6">
        <f t="shared" si="142"/>
        <v>-7.7300000000000182</v>
      </c>
      <c r="P1460" s="6">
        <f t="shared" si="143"/>
        <v>57.694675664223986</v>
      </c>
      <c r="Q1460" s="6">
        <f t="shared" si="144"/>
        <v>0.37857230665553598</v>
      </c>
      <c r="R1460" s="5">
        <f t="shared" si="145"/>
        <v>0.43643541990849571</v>
      </c>
      <c r="S1460" s="5">
        <f t="shared" si="146"/>
        <v>25.180000000000064</v>
      </c>
      <c r="T1460" s="5">
        <f t="shared" si="147"/>
        <v>7.7300000000000182</v>
      </c>
      <c r="U1460" s="5">
        <f t="shared" si="148"/>
        <v>0.13398116743020935</v>
      </c>
      <c r="V1460" s="5">
        <f t="shared" si="149"/>
        <v>1.6992902528923348</v>
      </c>
      <c r="W1460" s="5">
        <f t="shared" si="150"/>
        <v>49.020000000000209</v>
      </c>
      <c r="X1460" s="5">
        <f t="shared" si="151"/>
        <v>1238.6949999999999</v>
      </c>
      <c r="Y1460" s="5">
        <f t="shared" si="152"/>
        <v>42.939664214738102</v>
      </c>
      <c r="Z1460" s="10">
        <f t="shared" si="153"/>
        <v>0.32184934363767159</v>
      </c>
      <c r="AA1460">
        <f t="shared" si="154"/>
        <v>32.910000000000082</v>
      </c>
    </row>
    <row r="1461" spans="1:27">
      <c r="A1461" s="1">
        <f t="shared" si="137"/>
        <v>100618</v>
      </c>
      <c r="B1461" s="1">
        <v>-1</v>
      </c>
      <c r="C1461" s="1">
        <v>3</v>
      </c>
      <c r="D1461" s="2">
        <v>18</v>
      </c>
      <c r="E1461" s="5">
        <v>5751.73</v>
      </c>
      <c r="F1461" s="5">
        <v>5647.6</v>
      </c>
      <c r="G1461" s="5">
        <v>169.81</v>
      </c>
      <c r="H1461" s="5">
        <v>5614.08</v>
      </c>
      <c r="I1461" s="5">
        <v>5744.53</v>
      </c>
      <c r="J1461" s="5">
        <v>114.11</v>
      </c>
      <c r="K1461" s="6">
        <f t="shared" si="138"/>
        <v>5682.9049999999997</v>
      </c>
      <c r="L1461" s="6">
        <f t="shared" si="139"/>
        <v>137.64999999999964</v>
      </c>
      <c r="M1461" s="6">
        <f t="shared" si="140"/>
        <v>5696.0650000000005</v>
      </c>
      <c r="N1461" s="5">
        <f t="shared" si="141"/>
        <v>102.29434026377021</v>
      </c>
      <c r="O1461" s="6">
        <f t="shared" si="142"/>
        <v>-96.929999999999382</v>
      </c>
      <c r="P1461" s="6">
        <f t="shared" si="143"/>
        <v>204.58868052754042</v>
      </c>
      <c r="Q1461" s="6">
        <f t="shared" si="144"/>
        <v>0.37782264034024682</v>
      </c>
      <c r="R1461" s="5">
        <f t="shared" si="145"/>
        <v>1.1465932494169508</v>
      </c>
      <c r="S1461" s="5">
        <f t="shared" si="146"/>
        <v>234.57999999999902</v>
      </c>
      <c r="T1461" s="5">
        <f t="shared" si="147"/>
        <v>96.929999999999382</v>
      </c>
      <c r="U1461" s="5">
        <f t="shared" si="148"/>
        <v>0.47377987750867423</v>
      </c>
      <c r="V1461" s="5">
        <f t="shared" si="149"/>
        <v>0.12864836867872803</v>
      </c>
      <c r="W1461" s="5">
        <f t="shared" si="150"/>
        <v>13.160000000000764</v>
      </c>
      <c r="X1461" s="5">
        <f t="shared" si="151"/>
        <v>5696.0650000000005</v>
      </c>
      <c r="Y1461" s="5">
        <f t="shared" si="152"/>
        <v>55.683090436014936</v>
      </c>
      <c r="Z1461" s="10">
        <f t="shared" si="153"/>
        <v>0.32186177157282908</v>
      </c>
      <c r="AA1461">
        <f t="shared" si="154"/>
        <v>137.64999999999964</v>
      </c>
    </row>
    <row r="1462" spans="1:27">
      <c r="A1462" s="1">
        <f t="shared" si="137"/>
        <v>101014</v>
      </c>
      <c r="B1462" s="1">
        <v>-1</v>
      </c>
      <c r="C1462" s="1">
        <v>5</v>
      </c>
      <c r="D1462" s="2">
        <v>14</v>
      </c>
      <c r="E1462" s="5">
        <v>169.77</v>
      </c>
      <c r="F1462" s="5">
        <v>192.24</v>
      </c>
      <c r="G1462" s="5">
        <v>20.82</v>
      </c>
      <c r="H1462" s="5">
        <v>183.6</v>
      </c>
      <c r="I1462" s="5">
        <v>236.98</v>
      </c>
      <c r="J1462" s="5">
        <v>16.5</v>
      </c>
      <c r="K1462" s="6">
        <f t="shared" si="138"/>
        <v>176.685</v>
      </c>
      <c r="L1462" s="6">
        <f t="shared" si="139"/>
        <v>-13.829999999999984</v>
      </c>
      <c r="M1462" s="6">
        <f t="shared" si="140"/>
        <v>214.61</v>
      </c>
      <c r="N1462" s="5">
        <f t="shared" si="141"/>
        <v>13.282718095329736</v>
      </c>
      <c r="O1462" s="6">
        <f t="shared" si="142"/>
        <v>-44.739999999999981</v>
      </c>
      <c r="P1462" s="6">
        <f t="shared" si="143"/>
        <v>26.565436190659472</v>
      </c>
      <c r="Q1462" s="6">
        <f t="shared" si="144"/>
        <v>0.22845016680779864</v>
      </c>
      <c r="R1462" s="5">
        <f t="shared" si="145"/>
        <v>1.1635419715362361</v>
      </c>
      <c r="S1462" s="5">
        <f t="shared" si="146"/>
        <v>30.909999999999997</v>
      </c>
      <c r="T1462" s="5">
        <f t="shared" si="147"/>
        <v>44.739999999999981</v>
      </c>
      <c r="U1462" s="5">
        <f t="shared" si="148"/>
        <v>1.6841432483510572</v>
      </c>
      <c r="V1462" s="5">
        <f t="shared" si="149"/>
        <v>2.8552137994507776</v>
      </c>
      <c r="W1462" s="5">
        <f t="shared" si="150"/>
        <v>37.925000000000011</v>
      </c>
      <c r="X1462" s="5">
        <f t="shared" si="151"/>
        <v>214.61</v>
      </c>
      <c r="Y1462" s="5">
        <f t="shared" si="152"/>
        <v>16.157084601190011</v>
      </c>
      <c r="Z1462" s="10">
        <f t="shared" si="153"/>
        <v>0.32201086938176482</v>
      </c>
      <c r="AA1462">
        <f t="shared" si="154"/>
        <v>13.829999999999984</v>
      </c>
    </row>
    <row r="1463" spans="1:27">
      <c r="A1463" s="1">
        <f t="shared" si="137"/>
        <v>101402</v>
      </c>
      <c r="B1463" s="1">
        <v>-1</v>
      </c>
      <c r="C1463" s="1">
        <v>7</v>
      </c>
      <c r="D1463" s="2">
        <v>2</v>
      </c>
      <c r="E1463" s="5">
        <v>6011.08</v>
      </c>
      <c r="F1463" s="5">
        <v>5768.75</v>
      </c>
      <c r="G1463" s="5">
        <v>167.31</v>
      </c>
      <c r="H1463" s="5">
        <v>6022.05</v>
      </c>
      <c r="I1463" s="5">
        <v>5660.25</v>
      </c>
      <c r="J1463" s="5">
        <v>166.91</v>
      </c>
      <c r="K1463" s="6">
        <f t="shared" si="138"/>
        <v>6016.5650000000005</v>
      </c>
      <c r="L1463" s="6">
        <f t="shared" si="139"/>
        <v>-10.970000000000255</v>
      </c>
      <c r="M1463" s="6">
        <f t="shared" si="140"/>
        <v>5714.5</v>
      </c>
      <c r="N1463" s="5">
        <f t="shared" si="141"/>
        <v>118.1646988317577</v>
      </c>
      <c r="O1463" s="6">
        <f t="shared" si="142"/>
        <v>108.5</v>
      </c>
      <c r="P1463" s="6">
        <f t="shared" si="143"/>
        <v>236.32939766351541</v>
      </c>
      <c r="Q1463" s="6">
        <f t="shared" si="144"/>
        <v>2.3936295078269584E-3</v>
      </c>
      <c r="R1463" s="5">
        <f t="shared" si="145"/>
        <v>0.50552322809243155</v>
      </c>
      <c r="S1463" s="5">
        <f t="shared" si="146"/>
        <v>119.47000000000025</v>
      </c>
      <c r="T1463" s="5">
        <f t="shared" si="147"/>
        <v>108.5</v>
      </c>
      <c r="U1463" s="5">
        <f t="shared" si="148"/>
        <v>0.45910496566526077</v>
      </c>
      <c r="V1463" s="5">
        <f t="shared" si="149"/>
        <v>2.5563049115885201</v>
      </c>
      <c r="W1463" s="5">
        <f t="shared" si="150"/>
        <v>302.06500000000051</v>
      </c>
      <c r="X1463" s="5">
        <f t="shared" si="151"/>
        <v>5714.5</v>
      </c>
      <c r="Y1463" s="5">
        <f t="shared" si="152"/>
        <v>48.36046684413148</v>
      </c>
      <c r="Z1463" s="10">
        <f t="shared" si="153"/>
        <v>0.32223438674356275</v>
      </c>
      <c r="AA1463">
        <f t="shared" si="154"/>
        <v>10.970000000000255</v>
      </c>
    </row>
    <row r="1464" spans="1:27">
      <c r="A1464" s="1">
        <f t="shared" si="137"/>
        <v>400812</v>
      </c>
      <c r="B1464" s="1">
        <v>-4</v>
      </c>
      <c r="C1464" s="1">
        <v>4</v>
      </c>
      <c r="D1464" s="2">
        <v>12</v>
      </c>
      <c r="E1464" s="5">
        <v>1469.69</v>
      </c>
      <c r="F1464" s="5">
        <v>1528.26</v>
      </c>
      <c r="G1464" s="5">
        <v>54.25</v>
      </c>
      <c r="H1464" s="5">
        <v>1277.8800000000001</v>
      </c>
      <c r="I1464" s="5">
        <v>1395.33</v>
      </c>
      <c r="J1464" s="5">
        <v>33.96</v>
      </c>
      <c r="K1464" s="6">
        <f t="shared" si="138"/>
        <v>1373.7850000000001</v>
      </c>
      <c r="L1464" s="6">
        <f t="shared" si="139"/>
        <v>191.80999999999995</v>
      </c>
      <c r="M1464" s="6">
        <f t="shared" si="140"/>
        <v>1461.7950000000001</v>
      </c>
      <c r="N1464" s="5">
        <f t="shared" si="141"/>
        <v>32.001344112396282</v>
      </c>
      <c r="O1464" s="6">
        <f t="shared" si="142"/>
        <v>132.93000000000006</v>
      </c>
      <c r="P1464" s="6">
        <f t="shared" si="143"/>
        <v>64.002688224792564</v>
      </c>
      <c r="Q1464" s="6">
        <f t="shared" si="144"/>
        <v>0.43692152229105946</v>
      </c>
      <c r="R1464" s="5">
        <f t="shared" si="145"/>
        <v>0.91996135839168836</v>
      </c>
      <c r="S1464" s="5">
        <f t="shared" si="146"/>
        <v>58.879999999999882</v>
      </c>
      <c r="T1464" s="5">
        <f t="shared" si="147"/>
        <v>132.93000000000006</v>
      </c>
      <c r="U1464" s="5">
        <f t="shared" si="148"/>
        <v>2.0769440110565123</v>
      </c>
      <c r="V1464" s="5">
        <f t="shared" si="149"/>
        <v>2.7501969820670054</v>
      </c>
      <c r="W1464" s="5">
        <f t="shared" si="150"/>
        <v>88.009999999999991</v>
      </c>
      <c r="X1464" s="5">
        <f t="shared" si="151"/>
        <v>1461.7950000000001</v>
      </c>
      <c r="Y1464" s="5">
        <f t="shared" si="152"/>
        <v>45.679175064204507</v>
      </c>
      <c r="Z1464" s="10">
        <f t="shared" si="153"/>
        <v>0.3230603658761006</v>
      </c>
      <c r="AA1464">
        <f t="shared" si="154"/>
        <v>191.80999999999995</v>
      </c>
    </row>
    <row r="1465" spans="1:27">
      <c r="A1465" s="1">
        <f t="shared" si="137"/>
        <v>300218</v>
      </c>
      <c r="B1465" s="1">
        <v>-3</v>
      </c>
      <c r="C1465" s="1">
        <v>1</v>
      </c>
      <c r="D1465" s="2">
        <v>18</v>
      </c>
      <c r="E1465" s="5">
        <v>3809.28</v>
      </c>
      <c r="F1465" s="5">
        <v>3677.68</v>
      </c>
      <c r="G1465" s="5">
        <v>92.92</v>
      </c>
      <c r="H1465" s="5">
        <v>3727.44</v>
      </c>
      <c r="I1465" s="5">
        <v>3647.65</v>
      </c>
      <c r="J1465" s="5">
        <v>69.39</v>
      </c>
      <c r="K1465" s="6">
        <f t="shared" si="138"/>
        <v>3768.36</v>
      </c>
      <c r="L1465" s="6">
        <f t="shared" si="139"/>
        <v>81.840000000000146</v>
      </c>
      <c r="M1465" s="6">
        <f t="shared" si="140"/>
        <v>3662.665</v>
      </c>
      <c r="N1465" s="5">
        <f t="shared" si="141"/>
        <v>57.985124169911025</v>
      </c>
      <c r="O1465" s="6">
        <f t="shared" si="142"/>
        <v>30.029999999999745</v>
      </c>
      <c r="P1465" s="6">
        <f t="shared" si="143"/>
        <v>115.97024833982205</v>
      </c>
      <c r="Q1465" s="6">
        <f t="shared" si="144"/>
        <v>0.28397102601337931</v>
      </c>
      <c r="R1465" s="5">
        <f t="shared" si="145"/>
        <v>0.44675251404294697</v>
      </c>
      <c r="S1465" s="5">
        <f t="shared" si="146"/>
        <v>51.8100000000004</v>
      </c>
      <c r="T1465" s="5">
        <f t="shared" si="147"/>
        <v>30.029999999999745</v>
      </c>
      <c r="U1465" s="5">
        <f t="shared" si="148"/>
        <v>0.2589457247000479</v>
      </c>
      <c r="V1465" s="5">
        <f t="shared" si="149"/>
        <v>1.8227950963817405</v>
      </c>
      <c r="W1465" s="5">
        <f t="shared" si="150"/>
        <v>105.69500000000016</v>
      </c>
      <c r="X1465" s="5">
        <f t="shared" si="151"/>
        <v>3662.665</v>
      </c>
      <c r="Y1465" s="5">
        <f t="shared" si="152"/>
        <v>63.165597253313948</v>
      </c>
      <c r="Z1465" s="10">
        <f t="shared" si="153"/>
        <v>0.32323830218586408</v>
      </c>
      <c r="AA1465">
        <f t="shared" si="154"/>
        <v>81.840000000000146</v>
      </c>
    </row>
    <row r="1466" spans="1:27">
      <c r="A1466" s="1">
        <f t="shared" si="137"/>
        <v>101403</v>
      </c>
      <c r="B1466" s="1">
        <v>-1</v>
      </c>
      <c r="C1466" s="1">
        <v>7</v>
      </c>
      <c r="D1466" s="2">
        <v>3</v>
      </c>
      <c r="E1466" s="5">
        <v>351.06</v>
      </c>
      <c r="F1466" s="5">
        <v>376.15</v>
      </c>
      <c r="G1466" s="5">
        <v>25.37</v>
      </c>
      <c r="H1466" s="5">
        <v>342.21</v>
      </c>
      <c r="I1466" s="5">
        <v>369.96</v>
      </c>
      <c r="J1466" s="5">
        <v>25.6</v>
      </c>
      <c r="K1466" s="6">
        <f t="shared" si="138"/>
        <v>346.63499999999999</v>
      </c>
      <c r="L1466" s="6">
        <f t="shared" si="139"/>
        <v>8.8500000000000227</v>
      </c>
      <c r="M1466" s="6">
        <f t="shared" si="140"/>
        <v>373.05499999999995</v>
      </c>
      <c r="N1466" s="5">
        <f t="shared" si="141"/>
        <v>18.020799788022728</v>
      </c>
      <c r="O1466" s="6">
        <f t="shared" si="142"/>
        <v>6.1899999999999977</v>
      </c>
      <c r="P1466" s="6">
        <f t="shared" si="143"/>
        <v>36.041599576045456</v>
      </c>
      <c r="Q1466" s="6">
        <f t="shared" si="144"/>
        <v>-9.0247328534810538E-3</v>
      </c>
      <c r="R1466" s="5">
        <f t="shared" si="145"/>
        <v>7.3803605591577476E-2</v>
      </c>
      <c r="S1466" s="5">
        <f t="shared" si="146"/>
        <v>2.660000000000025</v>
      </c>
      <c r="T1466" s="5">
        <f t="shared" si="147"/>
        <v>6.1899999999999977</v>
      </c>
      <c r="U1466" s="5">
        <f t="shared" si="148"/>
        <v>0.17174598444054892</v>
      </c>
      <c r="V1466" s="5">
        <f t="shared" si="149"/>
        <v>1.4660836539319215</v>
      </c>
      <c r="W1466" s="5">
        <f t="shared" si="150"/>
        <v>26.419999999999959</v>
      </c>
      <c r="X1466" s="5">
        <f t="shared" si="151"/>
        <v>373.05499999999995</v>
      </c>
      <c r="Y1466" s="5">
        <f t="shared" si="152"/>
        <v>20.701356454109529</v>
      </c>
      <c r="Z1466" s="10">
        <f t="shared" si="153"/>
        <v>0.32421443521225268</v>
      </c>
      <c r="AA1466">
        <f t="shared" si="154"/>
        <v>8.8500000000000227</v>
      </c>
    </row>
    <row r="1467" spans="1:27">
      <c r="A1467" s="1">
        <f t="shared" si="137"/>
        <v>600210</v>
      </c>
      <c r="B1467" s="1">
        <v>-6</v>
      </c>
      <c r="C1467" s="1">
        <v>1</v>
      </c>
      <c r="D1467" s="2">
        <v>10</v>
      </c>
      <c r="E1467" s="5">
        <v>688.42</v>
      </c>
      <c r="F1467" s="5">
        <v>682.29</v>
      </c>
      <c r="G1467" s="5">
        <v>28.83</v>
      </c>
      <c r="H1467" s="5">
        <v>611.84</v>
      </c>
      <c r="I1467" s="5">
        <v>604.75</v>
      </c>
      <c r="J1467" s="5">
        <v>21.45</v>
      </c>
      <c r="K1467" s="6">
        <f t="shared" si="138"/>
        <v>650.13</v>
      </c>
      <c r="L1467" s="6">
        <f t="shared" si="139"/>
        <v>76.579999999999927</v>
      </c>
      <c r="M1467" s="6">
        <f t="shared" si="140"/>
        <v>643.52</v>
      </c>
      <c r="N1467" s="5">
        <f t="shared" si="141"/>
        <v>17.967132492415143</v>
      </c>
      <c r="O1467" s="6">
        <f t="shared" si="142"/>
        <v>77.539999999999964</v>
      </c>
      <c r="P1467" s="6">
        <f t="shared" si="143"/>
        <v>35.934264984830286</v>
      </c>
      <c r="Q1467" s="6">
        <f t="shared" si="144"/>
        <v>0.28736515034716942</v>
      </c>
      <c r="R1467" s="5">
        <f t="shared" si="145"/>
        <v>2.6715448344506339E-2</v>
      </c>
      <c r="S1467" s="5">
        <f t="shared" si="146"/>
        <v>0.96000000000003638</v>
      </c>
      <c r="T1467" s="5">
        <f t="shared" si="147"/>
        <v>77.539999999999964</v>
      </c>
      <c r="U1467" s="5">
        <f t="shared" si="148"/>
        <v>2.1578290256593147</v>
      </c>
      <c r="V1467" s="5">
        <f t="shared" si="149"/>
        <v>0.36789398657745953</v>
      </c>
      <c r="W1467" s="5">
        <f t="shared" si="150"/>
        <v>6.6100000000000136</v>
      </c>
      <c r="X1467" s="5">
        <f t="shared" si="151"/>
        <v>643.52</v>
      </c>
      <c r="Y1467" s="5">
        <f t="shared" si="152"/>
        <v>35.816511080533473</v>
      </c>
      <c r="Z1467" s="10">
        <f t="shared" si="153"/>
        <v>0.32495230419247678</v>
      </c>
      <c r="AA1467">
        <f t="shared" si="154"/>
        <v>76.579999999999927</v>
      </c>
    </row>
    <row r="1468" spans="1:27">
      <c r="A1468" s="1">
        <f t="shared" si="137"/>
        <v>500413</v>
      </c>
      <c r="B1468" s="1">
        <v>-5</v>
      </c>
      <c r="C1468" s="1">
        <v>2</v>
      </c>
      <c r="D1468" s="2">
        <v>13</v>
      </c>
      <c r="E1468" s="5">
        <v>260.43</v>
      </c>
      <c r="F1468" s="5">
        <v>274.39999999999998</v>
      </c>
      <c r="G1468" s="5">
        <v>16.920000000000002</v>
      </c>
      <c r="H1468" s="5">
        <v>281.39</v>
      </c>
      <c r="I1468" s="5">
        <v>286.10000000000002</v>
      </c>
      <c r="J1468" s="5">
        <v>14.89</v>
      </c>
      <c r="K1468" s="6">
        <f t="shared" si="138"/>
        <v>270.90999999999997</v>
      </c>
      <c r="L1468" s="6">
        <f t="shared" si="139"/>
        <v>-20.95999999999998</v>
      </c>
      <c r="M1468" s="6">
        <f t="shared" si="140"/>
        <v>280.25</v>
      </c>
      <c r="N1468" s="5">
        <f t="shared" si="141"/>
        <v>11.269411031637812</v>
      </c>
      <c r="O1468" s="6">
        <f t="shared" si="142"/>
        <v>-11.700000000000045</v>
      </c>
      <c r="P1468" s="6">
        <f t="shared" si="143"/>
        <v>22.538822063275624</v>
      </c>
      <c r="Q1468" s="6">
        <f t="shared" si="144"/>
        <v>0.12711513911950534</v>
      </c>
      <c r="R1468" s="5">
        <f t="shared" si="145"/>
        <v>0.41084667042507167</v>
      </c>
      <c r="S1468" s="5">
        <f t="shared" si="146"/>
        <v>9.2599999999999341</v>
      </c>
      <c r="T1468" s="5">
        <f t="shared" si="147"/>
        <v>11.700000000000045</v>
      </c>
      <c r="U1468" s="5">
        <f t="shared" si="148"/>
        <v>0.519104324403174</v>
      </c>
      <c r="V1468" s="5">
        <f t="shared" si="149"/>
        <v>0.82879220340609283</v>
      </c>
      <c r="W1468" s="5">
        <f t="shared" si="150"/>
        <v>9.3400000000000318</v>
      </c>
      <c r="X1468" s="5">
        <f t="shared" si="151"/>
        <v>280.25</v>
      </c>
      <c r="Y1468" s="5">
        <f t="shared" si="152"/>
        <v>24.868202891280163</v>
      </c>
      <c r="Z1468" s="10">
        <f t="shared" si="153"/>
        <v>0.32496922931256123</v>
      </c>
      <c r="AA1468">
        <f t="shared" si="154"/>
        <v>20.95999999999998</v>
      </c>
    </row>
    <row r="1469" spans="1:27">
      <c r="A1469" s="1">
        <f t="shared" si="137"/>
        <v>600606</v>
      </c>
      <c r="B1469" s="1">
        <v>-6</v>
      </c>
      <c r="C1469" s="1">
        <v>3</v>
      </c>
      <c r="D1469" s="2">
        <v>6</v>
      </c>
      <c r="E1469" s="5">
        <v>1138.8800000000001</v>
      </c>
      <c r="F1469" s="5">
        <v>1244.58</v>
      </c>
      <c r="G1469" s="5">
        <v>66.22</v>
      </c>
      <c r="H1469" s="5">
        <v>1078.67</v>
      </c>
      <c r="I1469" s="5">
        <v>1110.52</v>
      </c>
      <c r="J1469" s="5">
        <v>34.54</v>
      </c>
      <c r="K1469" s="6">
        <f t="shared" si="138"/>
        <v>1108.7750000000001</v>
      </c>
      <c r="L1469" s="6">
        <f t="shared" si="139"/>
        <v>60.210000000000036</v>
      </c>
      <c r="M1469" s="6">
        <f t="shared" si="140"/>
        <v>1177.55</v>
      </c>
      <c r="N1469" s="5">
        <f t="shared" si="141"/>
        <v>37.343339432889501</v>
      </c>
      <c r="O1469" s="6">
        <f t="shared" si="142"/>
        <v>134.05999999999995</v>
      </c>
      <c r="P1469" s="6">
        <f t="shared" si="143"/>
        <v>74.686678865779001</v>
      </c>
      <c r="Q1469" s="6">
        <f t="shared" si="144"/>
        <v>0.57225162689804776</v>
      </c>
      <c r="R1469" s="5">
        <f t="shared" si="145"/>
        <v>0.98879748198092055</v>
      </c>
      <c r="S1469" s="5">
        <f t="shared" si="146"/>
        <v>73.849999999999909</v>
      </c>
      <c r="T1469" s="5">
        <f t="shared" si="147"/>
        <v>134.05999999999995</v>
      </c>
      <c r="U1469" s="5">
        <f t="shared" si="148"/>
        <v>1.7949653410204782</v>
      </c>
      <c r="V1469" s="5">
        <f t="shared" si="149"/>
        <v>1.8416938882393434</v>
      </c>
      <c r="W1469" s="5">
        <f t="shared" si="150"/>
        <v>68.774999999999864</v>
      </c>
      <c r="X1469" s="5">
        <f t="shared" si="151"/>
        <v>1177.55</v>
      </c>
      <c r="Y1469" s="5">
        <f t="shared" si="152"/>
        <v>31.533066348182381</v>
      </c>
      <c r="Z1469" s="10">
        <f t="shared" si="153"/>
        <v>0.32502615279389441</v>
      </c>
      <c r="AA1469">
        <f t="shared" si="154"/>
        <v>60.210000000000036</v>
      </c>
    </row>
    <row r="1470" spans="1:27">
      <c r="A1470" s="1">
        <f t="shared" si="137"/>
        <v>501001</v>
      </c>
      <c r="B1470" s="1">
        <v>-5</v>
      </c>
      <c r="C1470" s="1">
        <v>5</v>
      </c>
      <c r="D1470" s="2">
        <v>1</v>
      </c>
      <c r="E1470" s="5">
        <v>2853.42</v>
      </c>
      <c r="F1470" s="5">
        <v>2818.44</v>
      </c>
      <c r="G1470" s="5">
        <v>66.819999999999993</v>
      </c>
      <c r="H1470" s="5">
        <v>2746.49</v>
      </c>
      <c r="I1470" s="5">
        <v>2674.84</v>
      </c>
      <c r="J1470" s="5">
        <v>66.58</v>
      </c>
      <c r="K1470" s="6">
        <f t="shared" si="138"/>
        <v>2799.9549999999999</v>
      </c>
      <c r="L1470" s="6">
        <f t="shared" si="139"/>
        <v>106.93000000000029</v>
      </c>
      <c r="M1470" s="6">
        <f t="shared" si="140"/>
        <v>2746.6400000000003</v>
      </c>
      <c r="N1470" s="5">
        <f t="shared" si="141"/>
        <v>47.164098634448635</v>
      </c>
      <c r="O1470" s="6">
        <f t="shared" si="142"/>
        <v>143.59999999999991</v>
      </c>
      <c r="P1470" s="6">
        <f t="shared" si="143"/>
        <v>94.32819726889727</v>
      </c>
      <c r="Q1470" s="6">
        <f t="shared" si="144"/>
        <v>3.5981892530663985E-3</v>
      </c>
      <c r="R1470" s="5">
        <f t="shared" si="145"/>
        <v>0.38874908099288752</v>
      </c>
      <c r="S1470" s="5">
        <f t="shared" si="146"/>
        <v>36.669999999999618</v>
      </c>
      <c r="T1470" s="5">
        <f t="shared" si="147"/>
        <v>143.59999999999991</v>
      </c>
      <c r="U1470" s="5">
        <f t="shared" si="148"/>
        <v>1.5223443695276575</v>
      </c>
      <c r="V1470" s="5">
        <f t="shared" si="149"/>
        <v>1.1304149033616504</v>
      </c>
      <c r="W1470" s="5">
        <f t="shared" si="150"/>
        <v>53.3149999999996</v>
      </c>
      <c r="X1470" s="5">
        <f t="shared" si="151"/>
        <v>2746.6400000000003</v>
      </c>
      <c r="Y1470" s="5">
        <f t="shared" si="152"/>
        <v>58.235820879100949</v>
      </c>
      <c r="Z1470" s="10">
        <f t="shared" si="153"/>
        <v>0.3251630360296201</v>
      </c>
      <c r="AA1470">
        <f t="shared" si="154"/>
        <v>106.93000000000029</v>
      </c>
    </row>
    <row r="1471" spans="1:27">
      <c r="A1471" s="1">
        <f t="shared" si="137"/>
        <v>301207</v>
      </c>
      <c r="B1471" s="1">
        <v>-3</v>
      </c>
      <c r="C1471" s="1">
        <v>6</v>
      </c>
      <c r="D1471" s="2">
        <v>7</v>
      </c>
      <c r="E1471" s="5">
        <v>995.78</v>
      </c>
      <c r="F1471" s="5">
        <v>1079.4100000000001</v>
      </c>
      <c r="G1471" s="5">
        <v>34.5</v>
      </c>
      <c r="H1471" s="5">
        <v>1127.52</v>
      </c>
      <c r="I1471" s="5">
        <v>1238.69</v>
      </c>
      <c r="J1471" s="5">
        <v>42.86</v>
      </c>
      <c r="K1471" s="6">
        <f t="shared" si="138"/>
        <v>1061.6500000000001</v>
      </c>
      <c r="L1471" s="6">
        <f t="shared" si="139"/>
        <v>-131.74</v>
      </c>
      <c r="M1471" s="6">
        <f t="shared" si="140"/>
        <v>1159.0500000000002</v>
      </c>
      <c r="N1471" s="5">
        <f t="shared" si="141"/>
        <v>27.510132678705858</v>
      </c>
      <c r="O1471" s="6">
        <f t="shared" si="142"/>
        <v>-159.27999999999997</v>
      </c>
      <c r="P1471" s="6">
        <f t="shared" si="143"/>
        <v>55.020265357411716</v>
      </c>
      <c r="Q1471" s="6">
        <f t="shared" si="144"/>
        <v>-0.21363744593406458</v>
      </c>
      <c r="R1471" s="5">
        <f t="shared" si="145"/>
        <v>0.50054284218914769</v>
      </c>
      <c r="S1471" s="5">
        <f t="shared" si="146"/>
        <v>27.539999999999964</v>
      </c>
      <c r="T1471" s="5">
        <f t="shared" si="147"/>
        <v>159.27999999999997</v>
      </c>
      <c r="U1471" s="5">
        <f t="shared" si="148"/>
        <v>2.8949333298434112</v>
      </c>
      <c r="V1471" s="5">
        <f t="shared" si="149"/>
        <v>3.5405136404664557</v>
      </c>
      <c r="W1471" s="5">
        <f t="shared" si="150"/>
        <v>97.400000000000091</v>
      </c>
      <c r="X1471" s="5">
        <f t="shared" si="151"/>
        <v>1159.0500000000002</v>
      </c>
      <c r="Y1471" s="5">
        <f t="shared" si="152"/>
        <v>42.131748819123636</v>
      </c>
      <c r="Z1471" s="10">
        <f t="shared" si="153"/>
        <v>0.32553494436081665</v>
      </c>
      <c r="AA1471">
        <f t="shared" si="154"/>
        <v>131.74</v>
      </c>
    </row>
    <row r="1472" spans="1:27">
      <c r="A1472" s="1">
        <f t="shared" si="137"/>
        <v>500214</v>
      </c>
      <c r="B1472" s="1">
        <v>-5</v>
      </c>
      <c r="C1472" s="1">
        <v>1</v>
      </c>
      <c r="D1472" s="2">
        <v>14</v>
      </c>
      <c r="E1472" s="5">
        <v>1617.57</v>
      </c>
      <c r="F1472" s="5">
        <v>1630.87</v>
      </c>
      <c r="G1472" s="5">
        <v>48.87</v>
      </c>
      <c r="H1472" s="5">
        <v>1846.75</v>
      </c>
      <c r="I1472" s="5">
        <v>1856.13</v>
      </c>
      <c r="J1472" s="5">
        <v>40.64</v>
      </c>
      <c r="K1472" s="6">
        <f t="shared" si="138"/>
        <v>1732.1599999999999</v>
      </c>
      <c r="L1472" s="6">
        <f t="shared" si="139"/>
        <v>-229.18000000000006</v>
      </c>
      <c r="M1472" s="6">
        <f t="shared" si="140"/>
        <v>1743.5</v>
      </c>
      <c r="N1472" s="5">
        <f t="shared" si="141"/>
        <v>31.780050739418272</v>
      </c>
      <c r="O1472" s="6">
        <f t="shared" si="142"/>
        <v>-225.26000000000022</v>
      </c>
      <c r="P1472" s="6">
        <f t="shared" si="143"/>
        <v>63.560101478836543</v>
      </c>
      <c r="Q1472" s="6">
        <f t="shared" si="144"/>
        <v>0.18234851399909377</v>
      </c>
      <c r="R1472" s="5">
        <f t="shared" si="145"/>
        <v>6.1673910343033017E-2</v>
      </c>
      <c r="S1472" s="5">
        <f t="shared" si="146"/>
        <v>3.9199999999998454</v>
      </c>
      <c r="T1472" s="5">
        <f t="shared" si="147"/>
        <v>225.26000000000022</v>
      </c>
      <c r="U1472" s="5">
        <f t="shared" si="148"/>
        <v>3.5440472050694334</v>
      </c>
      <c r="V1472" s="5">
        <f t="shared" si="149"/>
        <v>0.35682762412756686</v>
      </c>
      <c r="W1472" s="5">
        <f t="shared" si="150"/>
        <v>11.340000000000146</v>
      </c>
      <c r="X1472" s="5">
        <f t="shared" si="151"/>
        <v>1743.5</v>
      </c>
      <c r="Y1472" s="5">
        <f t="shared" si="152"/>
        <v>54.861460552593016</v>
      </c>
      <c r="Z1472" s="10">
        <f t="shared" si="153"/>
        <v>0.3261211431354919</v>
      </c>
      <c r="AA1472">
        <f t="shared" si="154"/>
        <v>229.18000000000006</v>
      </c>
    </row>
    <row r="1473" spans="1:27">
      <c r="A1473" s="1">
        <f t="shared" si="137"/>
        <v>501002</v>
      </c>
      <c r="B1473" s="1">
        <v>-5</v>
      </c>
      <c r="C1473" s="1">
        <v>5</v>
      </c>
      <c r="D1473" s="2">
        <v>2</v>
      </c>
      <c r="E1473" s="5">
        <v>608.35</v>
      </c>
      <c r="F1473" s="5">
        <v>627.83000000000004</v>
      </c>
      <c r="G1473" s="5">
        <v>29.09</v>
      </c>
      <c r="H1473" s="5">
        <v>668.27</v>
      </c>
      <c r="I1473" s="5">
        <v>670.34</v>
      </c>
      <c r="J1473" s="5">
        <v>20.75</v>
      </c>
      <c r="K1473" s="6">
        <f t="shared" si="138"/>
        <v>638.30999999999995</v>
      </c>
      <c r="L1473" s="6">
        <f t="shared" si="139"/>
        <v>-59.919999999999959</v>
      </c>
      <c r="M1473" s="6">
        <f t="shared" si="140"/>
        <v>649.08500000000004</v>
      </c>
      <c r="N1473" s="5">
        <f t="shared" si="141"/>
        <v>17.866103380424061</v>
      </c>
      <c r="O1473" s="6">
        <f t="shared" si="142"/>
        <v>-42.509999999999991</v>
      </c>
      <c r="P1473" s="6">
        <f t="shared" si="143"/>
        <v>35.732206760848122</v>
      </c>
      <c r="Q1473" s="6">
        <f t="shared" si="144"/>
        <v>0.3255550283656537</v>
      </c>
      <c r="R1473" s="5">
        <f t="shared" si="145"/>
        <v>0.48723551043245816</v>
      </c>
      <c r="S1473" s="5">
        <f t="shared" si="146"/>
        <v>17.409999999999968</v>
      </c>
      <c r="T1473" s="5">
        <f t="shared" si="147"/>
        <v>42.509999999999991</v>
      </c>
      <c r="U1473" s="5">
        <f t="shared" si="148"/>
        <v>1.1896830297808059</v>
      </c>
      <c r="V1473" s="5">
        <f t="shared" si="149"/>
        <v>0.6030973721895222</v>
      </c>
      <c r="W1473" s="5">
        <f t="shared" si="150"/>
        <v>10.775000000000091</v>
      </c>
      <c r="X1473" s="5">
        <f t="shared" si="151"/>
        <v>649.08500000000004</v>
      </c>
      <c r="Y1473" s="5">
        <f t="shared" si="152"/>
        <v>36.330529728782622</v>
      </c>
      <c r="Z1473" s="10">
        <f t="shared" si="153"/>
        <v>0.32634184530948523</v>
      </c>
      <c r="AA1473">
        <f t="shared" si="154"/>
        <v>59.919999999999959</v>
      </c>
    </row>
    <row r="1474" spans="1:27">
      <c r="A1474" s="1">
        <f t="shared" si="137"/>
        <v>100220</v>
      </c>
      <c r="B1474" s="1">
        <v>-1</v>
      </c>
      <c r="C1474" s="1">
        <v>1</v>
      </c>
      <c r="D1474" s="2">
        <v>20</v>
      </c>
      <c r="E1474" s="5">
        <v>4005.23</v>
      </c>
      <c r="F1474" s="5">
        <v>4173.9799999999996</v>
      </c>
      <c r="G1474" s="5">
        <v>106.94</v>
      </c>
      <c r="H1474" s="5">
        <v>4193.13</v>
      </c>
      <c r="I1474" s="5">
        <v>4354.4399999999996</v>
      </c>
      <c r="J1474" s="5">
        <v>107.13</v>
      </c>
      <c r="K1474" s="6">
        <f t="shared" si="138"/>
        <v>4099.18</v>
      </c>
      <c r="L1474" s="6">
        <f t="shared" si="139"/>
        <v>-187.90000000000009</v>
      </c>
      <c r="M1474" s="6">
        <f t="shared" si="140"/>
        <v>4264.2099999999991</v>
      </c>
      <c r="N1474" s="5">
        <f t="shared" si="141"/>
        <v>75.685204135286568</v>
      </c>
      <c r="O1474" s="6">
        <f t="shared" si="142"/>
        <v>-180.46000000000004</v>
      </c>
      <c r="P1474" s="6">
        <f t="shared" si="143"/>
        <v>151.37040827057314</v>
      </c>
      <c r="Q1474" s="6">
        <f t="shared" si="144"/>
        <v>-1.7751188893832812E-3</v>
      </c>
      <c r="R1474" s="5">
        <f t="shared" si="145"/>
        <v>4.9150954172635423E-2</v>
      </c>
      <c r="S1474" s="5">
        <f t="shared" si="146"/>
        <v>7.4400000000000546</v>
      </c>
      <c r="T1474" s="5">
        <f t="shared" si="147"/>
        <v>180.46000000000004</v>
      </c>
      <c r="U1474" s="5">
        <f t="shared" si="148"/>
        <v>1.1921748911281889</v>
      </c>
      <c r="V1474" s="5">
        <f t="shared" si="149"/>
        <v>2.180479023416642</v>
      </c>
      <c r="W1474" s="5">
        <f t="shared" si="150"/>
        <v>165.02999999999884</v>
      </c>
      <c r="X1474" s="5">
        <f t="shared" si="151"/>
        <v>4264.2099999999991</v>
      </c>
      <c r="Y1474" s="5">
        <f t="shared" si="152"/>
        <v>56.34139523991724</v>
      </c>
      <c r="Z1474" s="10">
        <f t="shared" si="153"/>
        <v>0.32652564983474114</v>
      </c>
      <c r="AA1474">
        <f t="shared" si="154"/>
        <v>187.90000000000009</v>
      </c>
    </row>
    <row r="1475" spans="1:27">
      <c r="A1475" s="1">
        <f t="shared" si="137"/>
        <v>401009</v>
      </c>
      <c r="B1475" s="1">
        <v>-4</v>
      </c>
      <c r="C1475" s="1">
        <v>5</v>
      </c>
      <c r="D1475" s="2">
        <v>9</v>
      </c>
      <c r="E1475" s="5">
        <v>54.77</v>
      </c>
      <c r="F1475" s="5">
        <v>47.32</v>
      </c>
      <c r="G1475" s="5">
        <v>15.43</v>
      </c>
      <c r="H1475" s="5">
        <v>32.18</v>
      </c>
      <c r="I1475" s="5">
        <v>38.1</v>
      </c>
      <c r="J1475" s="5">
        <v>7.36</v>
      </c>
      <c r="K1475" s="6">
        <f t="shared" si="138"/>
        <v>43.475000000000001</v>
      </c>
      <c r="L1475" s="6">
        <f t="shared" si="139"/>
        <v>22.590000000000003</v>
      </c>
      <c r="M1475" s="6">
        <f t="shared" si="140"/>
        <v>42.71</v>
      </c>
      <c r="N1475" s="5">
        <f t="shared" si="141"/>
        <v>8.5477263058663731</v>
      </c>
      <c r="O1475" s="6">
        <f t="shared" si="142"/>
        <v>9.2199999999999989</v>
      </c>
      <c r="P1475" s="6">
        <f t="shared" si="143"/>
        <v>17.095452611732746</v>
      </c>
      <c r="Q1475" s="6">
        <f t="shared" si="144"/>
        <v>0.62929843680764541</v>
      </c>
      <c r="R1475" s="5">
        <f t="shared" si="145"/>
        <v>0.78207932270971681</v>
      </c>
      <c r="S1475" s="5">
        <f t="shared" si="146"/>
        <v>13.370000000000005</v>
      </c>
      <c r="T1475" s="5">
        <f t="shared" si="147"/>
        <v>9.2199999999999989</v>
      </c>
      <c r="U1475" s="5">
        <f t="shared" si="148"/>
        <v>0.53932470870483062</v>
      </c>
      <c r="V1475" s="5">
        <f t="shared" si="149"/>
        <v>8.9497484199391714E-2</v>
      </c>
      <c r="W1475" s="5">
        <f t="shared" si="150"/>
        <v>0.76500000000000057</v>
      </c>
      <c r="X1475" s="5">
        <f t="shared" si="151"/>
        <v>42.71</v>
      </c>
      <c r="Y1475" s="5">
        <f t="shared" si="152"/>
        <v>4.9966503923608068</v>
      </c>
      <c r="Z1475" s="10">
        <f t="shared" si="153"/>
        <v>0.32668945498745439</v>
      </c>
      <c r="AA1475">
        <f t="shared" si="154"/>
        <v>22.590000000000003</v>
      </c>
    </row>
    <row r="1476" spans="1:27">
      <c r="A1476" s="1">
        <f t="shared" si="137"/>
        <v>600409</v>
      </c>
      <c r="B1476" s="1">
        <v>-6</v>
      </c>
      <c r="C1476" s="1">
        <v>2</v>
      </c>
      <c r="D1476" s="2">
        <v>9</v>
      </c>
      <c r="E1476" s="5">
        <v>2767.57</v>
      </c>
      <c r="F1476" s="5">
        <v>2644.91</v>
      </c>
      <c r="G1476" s="5">
        <v>80.23</v>
      </c>
      <c r="H1476" s="5">
        <v>2769.48</v>
      </c>
      <c r="I1476" s="5">
        <v>2630.59</v>
      </c>
      <c r="J1476" s="5">
        <v>56.28</v>
      </c>
      <c r="K1476" s="6">
        <f t="shared" si="138"/>
        <v>2768.5250000000001</v>
      </c>
      <c r="L1476" s="6">
        <f t="shared" si="139"/>
        <v>-1.9099999999998545</v>
      </c>
      <c r="M1476" s="6">
        <f t="shared" si="140"/>
        <v>2637.75</v>
      </c>
      <c r="N1476" s="5">
        <f t="shared" si="141"/>
        <v>49.00074310661013</v>
      </c>
      <c r="O1476" s="6">
        <f t="shared" si="142"/>
        <v>14.319999999999709</v>
      </c>
      <c r="P1476" s="6">
        <f t="shared" si="143"/>
        <v>98.001486213220261</v>
      </c>
      <c r="Q1476" s="6">
        <f t="shared" si="144"/>
        <v>0.34041184277698872</v>
      </c>
      <c r="R1476" s="5">
        <f t="shared" si="145"/>
        <v>0.16560973335331072</v>
      </c>
      <c r="S1476" s="5">
        <f t="shared" si="146"/>
        <v>16.229999999999563</v>
      </c>
      <c r="T1476" s="5">
        <f t="shared" si="147"/>
        <v>14.319999999999709</v>
      </c>
      <c r="U1476" s="5">
        <f t="shared" si="148"/>
        <v>0.14612023300181301</v>
      </c>
      <c r="V1476" s="5">
        <f t="shared" si="149"/>
        <v>2.6688370769291199</v>
      </c>
      <c r="W1476" s="5">
        <f t="shared" si="150"/>
        <v>130.77500000000009</v>
      </c>
      <c r="X1476" s="5">
        <f t="shared" si="151"/>
        <v>2637.75</v>
      </c>
      <c r="Y1476" s="5">
        <f t="shared" si="152"/>
        <v>53.830816284991627</v>
      </c>
      <c r="Z1476" s="10">
        <f t="shared" si="153"/>
        <v>0.32694342018153538</v>
      </c>
      <c r="AA1476">
        <f t="shared" si="154"/>
        <v>1.9099999999998545</v>
      </c>
    </row>
    <row r="1477" spans="1:27">
      <c r="A1477" s="1">
        <f t="shared" si="137"/>
        <v>101404</v>
      </c>
      <c r="B1477" s="1">
        <v>-1</v>
      </c>
      <c r="C1477" s="1">
        <v>7</v>
      </c>
      <c r="D1477" s="2">
        <v>4</v>
      </c>
      <c r="E1477" s="5">
        <v>734.25</v>
      </c>
      <c r="F1477" s="5">
        <v>690.12</v>
      </c>
      <c r="G1477" s="5">
        <v>38.53</v>
      </c>
      <c r="H1477" s="5">
        <v>782.69</v>
      </c>
      <c r="I1477" s="5">
        <v>698.26</v>
      </c>
      <c r="J1477" s="5">
        <v>45.8</v>
      </c>
      <c r="K1477" s="6">
        <f t="shared" si="138"/>
        <v>758.47</v>
      </c>
      <c r="L1477" s="6">
        <f t="shared" si="139"/>
        <v>-48.440000000000055</v>
      </c>
      <c r="M1477" s="6">
        <f t="shared" si="140"/>
        <v>694.19</v>
      </c>
      <c r="N1477" s="5">
        <f t="shared" si="141"/>
        <v>29.925745187045884</v>
      </c>
      <c r="O1477" s="6">
        <f t="shared" si="142"/>
        <v>-8.1399999999999864</v>
      </c>
      <c r="P1477" s="6">
        <f t="shared" si="143"/>
        <v>59.851490374091767</v>
      </c>
      <c r="Q1477" s="6">
        <f t="shared" si="144"/>
        <v>-0.17114592875011553</v>
      </c>
      <c r="R1477" s="5">
        <f t="shared" si="145"/>
        <v>0.67333327454523917</v>
      </c>
      <c r="S1477" s="5">
        <f t="shared" si="146"/>
        <v>40.300000000000068</v>
      </c>
      <c r="T1477" s="5">
        <f t="shared" si="147"/>
        <v>8.1399999999999864</v>
      </c>
      <c r="U1477" s="5">
        <f t="shared" si="148"/>
        <v>0.13600329664511732</v>
      </c>
      <c r="V1477" s="5">
        <f t="shared" si="149"/>
        <v>2.1479832698644108</v>
      </c>
      <c r="W1477" s="5">
        <f t="shared" si="150"/>
        <v>64.279999999999973</v>
      </c>
      <c r="X1477" s="5">
        <f t="shared" si="151"/>
        <v>694.19</v>
      </c>
      <c r="Y1477" s="5">
        <f t="shared" si="152"/>
        <v>23.19708316905999</v>
      </c>
      <c r="Z1477" s="10">
        <f t="shared" si="153"/>
        <v>0.32696635912582811</v>
      </c>
      <c r="AA1477">
        <f t="shared" si="154"/>
        <v>48.440000000000055</v>
      </c>
    </row>
    <row r="1478" spans="1:27">
      <c r="A1478" s="1">
        <f t="shared" si="137"/>
        <v>200816</v>
      </c>
      <c r="B1478" s="1">
        <v>-2</v>
      </c>
      <c r="C1478" s="1">
        <v>4</v>
      </c>
      <c r="D1478" s="2">
        <v>16</v>
      </c>
      <c r="E1478" s="5">
        <v>5635.86</v>
      </c>
      <c r="F1478" s="5">
        <v>5602.73</v>
      </c>
      <c r="G1478" s="5">
        <v>169.65</v>
      </c>
      <c r="H1478" s="5">
        <v>5600.96</v>
      </c>
      <c r="I1478" s="5">
        <v>5766.03</v>
      </c>
      <c r="J1478" s="5">
        <v>133.71</v>
      </c>
      <c r="K1478" s="6">
        <f t="shared" si="138"/>
        <v>5618.41</v>
      </c>
      <c r="L1478" s="6">
        <f t="shared" si="139"/>
        <v>34.899999999999636</v>
      </c>
      <c r="M1478" s="6">
        <f t="shared" si="140"/>
        <v>5684.3799999999992</v>
      </c>
      <c r="N1478" s="5">
        <f t="shared" si="141"/>
        <v>108.00403534127788</v>
      </c>
      <c r="O1478" s="6">
        <f t="shared" si="142"/>
        <v>-163.30000000000018</v>
      </c>
      <c r="P1478" s="6">
        <f t="shared" si="143"/>
        <v>216.00807068255577</v>
      </c>
      <c r="Q1478" s="6">
        <f t="shared" si="144"/>
        <v>0.23366648873500459</v>
      </c>
      <c r="R1478" s="5">
        <f t="shared" si="145"/>
        <v>0.91755830869520338</v>
      </c>
      <c r="S1478" s="5">
        <f t="shared" si="146"/>
        <v>198.19999999999982</v>
      </c>
      <c r="T1478" s="5">
        <f t="shared" si="147"/>
        <v>163.30000000000018</v>
      </c>
      <c r="U1478" s="5">
        <f t="shared" si="148"/>
        <v>0.75599027149307274</v>
      </c>
      <c r="V1478" s="5">
        <f t="shared" si="149"/>
        <v>0.61081051084381455</v>
      </c>
      <c r="W1478" s="5">
        <f t="shared" si="150"/>
        <v>65.969999999999345</v>
      </c>
      <c r="X1478" s="5">
        <f t="shared" si="151"/>
        <v>5684.3799999999992</v>
      </c>
      <c r="Y1478" s="5">
        <f t="shared" si="152"/>
        <v>52.631181622410132</v>
      </c>
      <c r="Z1478" s="10">
        <f t="shared" si="153"/>
        <v>0.32720024449868612</v>
      </c>
      <c r="AA1478">
        <f t="shared" si="154"/>
        <v>34.899999999999636</v>
      </c>
    </row>
    <row r="1479" spans="1:27">
      <c r="A1479" s="1">
        <f t="shared" si="137"/>
        <v>101211</v>
      </c>
      <c r="B1479" s="1">
        <v>-1</v>
      </c>
      <c r="C1479" s="1">
        <v>6</v>
      </c>
      <c r="D1479" s="2">
        <v>11</v>
      </c>
      <c r="E1479" s="5">
        <v>1369.83</v>
      </c>
      <c r="F1479" s="5">
        <v>1345.32</v>
      </c>
      <c r="G1479" s="5">
        <v>61.77</v>
      </c>
      <c r="H1479" s="5">
        <v>1222.4000000000001</v>
      </c>
      <c r="I1479" s="5">
        <v>1173.75</v>
      </c>
      <c r="J1479" s="5">
        <v>47.25</v>
      </c>
      <c r="K1479" s="6">
        <f t="shared" si="138"/>
        <v>1296.115</v>
      </c>
      <c r="L1479" s="6">
        <f t="shared" si="139"/>
        <v>147.42999999999984</v>
      </c>
      <c r="M1479" s="6">
        <f t="shared" si="140"/>
        <v>1259.5349999999999</v>
      </c>
      <c r="N1479" s="5">
        <f t="shared" si="141"/>
        <v>38.884750867145854</v>
      </c>
      <c r="O1479" s="6">
        <f t="shared" si="142"/>
        <v>171.56999999999994</v>
      </c>
      <c r="P1479" s="6">
        <f t="shared" si="143"/>
        <v>77.769501734291708</v>
      </c>
      <c r="Q1479" s="6">
        <f t="shared" si="144"/>
        <v>0.26173039532412146</v>
      </c>
      <c r="R1479" s="5">
        <f t="shared" si="145"/>
        <v>0.31040445755300244</v>
      </c>
      <c r="S1479" s="5">
        <f t="shared" si="146"/>
        <v>24.1400000000001</v>
      </c>
      <c r="T1479" s="5">
        <f t="shared" si="147"/>
        <v>171.56999999999994</v>
      </c>
      <c r="U1479" s="5">
        <f t="shared" si="148"/>
        <v>2.2061347465769838</v>
      </c>
      <c r="V1479" s="5">
        <f t="shared" si="149"/>
        <v>0.94072867086071499</v>
      </c>
      <c r="W1479" s="5">
        <f t="shared" si="150"/>
        <v>36.580000000000155</v>
      </c>
      <c r="X1479" s="5">
        <f t="shared" si="151"/>
        <v>1259.5349999999999</v>
      </c>
      <c r="Y1479" s="5">
        <f t="shared" si="152"/>
        <v>32.391489514831754</v>
      </c>
      <c r="Z1479" s="10">
        <f t="shared" si="153"/>
        <v>0.32723844517415734</v>
      </c>
      <c r="AA1479">
        <f t="shared" si="154"/>
        <v>147.42999999999984</v>
      </c>
    </row>
    <row r="1480" spans="1:27">
      <c r="A1480" s="1">
        <f t="shared" si="137"/>
        <v>301012</v>
      </c>
      <c r="B1480" s="1">
        <v>-3</v>
      </c>
      <c r="C1480" s="1">
        <v>5</v>
      </c>
      <c r="D1480" s="2">
        <v>12</v>
      </c>
      <c r="E1480" s="5">
        <v>2298.65</v>
      </c>
      <c r="F1480" s="5">
        <v>2369.37</v>
      </c>
      <c r="G1480" s="5">
        <v>81.88</v>
      </c>
      <c r="H1480" s="5">
        <v>2493.6</v>
      </c>
      <c r="I1480" s="5">
        <v>2612.48</v>
      </c>
      <c r="J1480" s="5">
        <v>80.56</v>
      </c>
      <c r="K1480" s="6">
        <f t="shared" si="138"/>
        <v>2396.125</v>
      </c>
      <c r="L1480" s="6">
        <f t="shared" si="139"/>
        <v>-194.94999999999982</v>
      </c>
      <c r="M1480" s="6">
        <f t="shared" si="140"/>
        <v>2490.9250000000002</v>
      </c>
      <c r="N1480" s="5">
        <f t="shared" si="141"/>
        <v>57.43310891811447</v>
      </c>
      <c r="O1480" s="6">
        <f t="shared" si="142"/>
        <v>-243.11000000000013</v>
      </c>
      <c r="P1480" s="6">
        <f t="shared" si="143"/>
        <v>114.86621783622894</v>
      </c>
      <c r="Q1480" s="6">
        <f t="shared" si="144"/>
        <v>1.6251081531891629E-2</v>
      </c>
      <c r="R1480" s="5">
        <f t="shared" si="145"/>
        <v>0.41927035561199255</v>
      </c>
      <c r="S1480" s="5">
        <f t="shared" si="146"/>
        <v>48.160000000000309</v>
      </c>
      <c r="T1480" s="5">
        <f t="shared" si="147"/>
        <v>243.11000000000013</v>
      </c>
      <c r="U1480" s="5">
        <f t="shared" si="148"/>
        <v>2.1164621294192463</v>
      </c>
      <c r="V1480" s="5">
        <f t="shared" si="149"/>
        <v>1.6506158518279366</v>
      </c>
      <c r="W1480" s="5">
        <f t="shared" si="150"/>
        <v>94.800000000000182</v>
      </c>
      <c r="X1480" s="5">
        <f t="shared" si="151"/>
        <v>2490.9250000000002</v>
      </c>
      <c r="Y1480" s="5">
        <f t="shared" si="152"/>
        <v>43.370889142557971</v>
      </c>
      <c r="Z1480" s="10">
        <f t="shared" si="153"/>
        <v>0.32817525805581382</v>
      </c>
      <c r="AA1480">
        <f t="shared" si="154"/>
        <v>194.94999999999982</v>
      </c>
    </row>
    <row r="1481" spans="1:27">
      <c r="A1481" s="1">
        <f t="shared" si="137"/>
        <v>500809</v>
      </c>
      <c r="B1481" s="1">
        <v>-5</v>
      </c>
      <c r="C1481" s="1">
        <v>4</v>
      </c>
      <c r="D1481" s="2">
        <v>9</v>
      </c>
      <c r="E1481" s="5">
        <v>4328.53</v>
      </c>
      <c r="F1481" s="5">
        <v>4477.41</v>
      </c>
      <c r="G1481" s="5">
        <v>140.19</v>
      </c>
      <c r="H1481" s="5">
        <v>4896.8100000000004</v>
      </c>
      <c r="I1481" s="5">
        <v>4990.22</v>
      </c>
      <c r="J1481" s="5">
        <v>137.15</v>
      </c>
      <c r="K1481" s="6">
        <f t="shared" si="138"/>
        <v>4612.67</v>
      </c>
      <c r="L1481" s="6">
        <f t="shared" si="139"/>
        <v>-568.28000000000065</v>
      </c>
      <c r="M1481" s="6">
        <f t="shared" si="140"/>
        <v>4733.8150000000005</v>
      </c>
      <c r="N1481" s="5">
        <f t="shared" si="141"/>
        <v>98.060387772025464</v>
      </c>
      <c r="O1481" s="6">
        <f t="shared" si="142"/>
        <v>-512.8100000000004</v>
      </c>
      <c r="P1481" s="6">
        <f t="shared" si="143"/>
        <v>196.12077554405093</v>
      </c>
      <c r="Q1481" s="6">
        <f t="shared" si="144"/>
        <v>2.1919916270650295E-2</v>
      </c>
      <c r="R1481" s="5">
        <f t="shared" si="145"/>
        <v>0.28283592009119435</v>
      </c>
      <c r="S1481" s="5">
        <f t="shared" si="146"/>
        <v>55.470000000000255</v>
      </c>
      <c r="T1481" s="5">
        <f t="shared" si="147"/>
        <v>512.8100000000004</v>
      </c>
      <c r="U1481" s="5">
        <f t="shared" si="148"/>
        <v>2.6147663274195931</v>
      </c>
      <c r="V1481" s="5">
        <f t="shared" si="149"/>
        <v>1.2354122062176927</v>
      </c>
      <c r="W1481" s="5">
        <f t="shared" si="150"/>
        <v>121.14500000000044</v>
      </c>
      <c r="X1481" s="5">
        <f t="shared" si="151"/>
        <v>4733.8150000000005</v>
      </c>
      <c r="Y1481" s="5">
        <f t="shared" si="152"/>
        <v>48.274487869713042</v>
      </c>
      <c r="Z1481" s="10">
        <f t="shared" si="153"/>
        <v>0.32821486864552618</v>
      </c>
      <c r="AA1481">
        <f t="shared" si="154"/>
        <v>568.28000000000065</v>
      </c>
    </row>
    <row r="1482" spans="1:27">
      <c r="A1482" s="1">
        <f t="shared" si="137"/>
        <v>501003</v>
      </c>
      <c r="B1482" s="1">
        <v>-5</v>
      </c>
      <c r="C1482" s="1">
        <v>5</v>
      </c>
      <c r="D1482" s="2">
        <v>3</v>
      </c>
      <c r="E1482" s="5">
        <v>1091.6099999999999</v>
      </c>
      <c r="F1482" s="5">
        <v>1142.04</v>
      </c>
      <c r="G1482" s="5">
        <v>42.84</v>
      </c>
      <c r="H1482" s="5">
        <v>1127.0899999999999</v>
      </c>
      <c r="I1482" s="5">
        <v>1195.5899999999999</v>
      </c>
      <c r="J1482" s="5">
        <v>78.75</v>
      </c>
      <c r="K1482" s="6">
        <f t="shared" si="138"/>
        <v>1109.3499999999999</v>
      </c>
      <c r="L1482" s="6">
        <f t="shared" si="139"/>
        <v>-35.480000000000018</v>
      </c>
      <c r="M1482" s="6">
        <f t="shared" si="140"/>
        <v>1168.8150000000001</v>
      </c>
      <c r="N1482" s="5">
        <f t="shared" si="141"/>
        <v>44.824179022041221</v>
      </c>
      <c r="O1482" s="6">
        <f t="shared" si="142"/>
        <v>-53.549999999999955</v>
      </c>
      <c r="P1482" s="6">
        <f t="shared" si="143"/>
        <v>89.648358044082443</v>
      </c>
      <c r="Q1482" s="6">
        <f t="shared" si="144"/>
        <v>-0.5432860882018864</v>
      </c>
      <c r="R1482" s="5">
        <f t="shared" si="145"/>
        <v>0.20156532026068391</v>
      </c>
      <c r="S1482" s="5">
        <f t="shared" si="146"/>
        <v>18.069999999999936</v>
      </c>
      <c r="T1482" s="5">
        <f t="shared" si="147"/>
        <v>53.549999999999955</v>
      </c>
      <c r="U1482" s="5">
        <f t="shared" si="148"/>
        <v>0.59733386275371625</v>
      </c>
      <c r="V1482" s="5">
        <f t="shared" si="149"/>
        <v>1.3266277553183885</v>
      </c>
      <c r="W1482" s="5">
        <f t="shared" si="150"/>
        <v>59.465000000000146</v>
      </c>
      <c r="X1482" s="5">
        <f t="shared" si="151"/>
        <v>1168.8150000000001</v>
      </c>
      <c r="Y1482" s="5">
        <f t="shared" si="152"/>
        <v>26.07554729391169</v>
      </c>
      <c r="Z1482" s="10">
        <f t="shared" si="153"/>
        <v>0.32829712152256224</v>
      </c>
      <c r="AA1482">
        <f t="shared" si="154"/>
        <v>35.480000000000018</v>
      </c>
    </row>
    <row r="1483" spans="1:27">
      <c r="A1483" s="1">
        <f t="shared" si="137"/>
        <v>201210</v>
      </c>
      <c r="B1483" s="1">
        <v>-2</v>
      </c>
      <c r="C1483" s="1">
        <v>6</v>
      </c>
      <c r="D1483" s="2">
        <v>10</v>
      </c>
      <c r="E1483" s="5">
        <v>157.88</v>
      </c>
      <c r="F1483" s="5">
        <v>158.71</v>
      </c>
      <c r="G1483" s="5">
        <v>19.87</v>
      </c>
      <c r="H1483" s="5">
        <v>226.49</v>
      </c>
      <c r="I1483" s="5">
        <v>226.44</v>
      </c>
      <c r="J1483" s="5">
        <v>19.29</v>
      </c>
      <c r="K1483" s="6">
        <f t="shared" si="138"/>
        <v>192.185</v>
      </c>
      <c r="L1483" s="6">
        <f t="shared" si="139"/>
        <v>-68.610000000000014</v>
      </c>
      <c r="M1483" s="6">
        <f t="shared" si="140"/>
        <v>192.57499999999999</v>
      </c>
      <c r="N1483" s="5">
        <f t="shared" si="141"/>
        <v>13.846669274594523</v>
      </c>
      <c r="O1483" s="6">
        <f t="shared" si="142"/>
        <v>-67.72999999999999</v>
      </c>
      <c r="P1483" s="6">
        <f t="shared" si="143"/>
        <v>27.693338549189047</v>
      </c>
      <c r="Q1483" s="6">
        <f t="shared" si="144"/>
        <v>2.9615566662016129E-2</v>
      </c>
      <c r="R1483" s="5">
        <f t="shared" si="145"/>
        <v>3.1776594881724476E-2</v>
      </c>
      <c r="S1483" s="5">
        <f t="shared" si="146"/>
        <v>0.88000000000002387</v>
      </c>
      <c r="T1483" s="5">
        <f t="shared" si="147"/>
        <v>67.72999999999999</v>
      </c>
      <c r="U1483" s="5">
        <f t="shared" si="148"/>
        <v>2.4457145128853868</v>
      </c>
      <c r="V1483" s="5">
        <f t="shared" si="149"/>
        <v>2.8165618190617674E-2</v>
      </c>
      <c r="W1483" s="5">
        <f t="shared" si="150"/>
        <v>0.38999999999998636</v>
      </c>
      <c r="X1483" s="5">
        <f t="shared" si="151"/>
        <v>192.57499999999999</v>
      </c>
      <c r="Y1483" s="5">
        <f t="shared" si="152"/>
        <v>13.907676725790738</v>
      </c>
      <c r="Z1483" s="10">
        <f t="shared" si="153"/>
        <v>0.32894376419078075</v>
      </c>
      <c r="AA1483">
        <f t="shared" si="154"/>
        <v>68.610000000000014</v>
      </c>
    </row>
    <row r="1484" spans="1:27">
      <c r="A1484" s="1">
        <f t="shared" si="137"/>
        <v>400416</v>
      </c>
      <c r="B1484" s="1">
        <v>-4</v>
      </c>
      <c r="C1484" s="1">
        <v>2</v>
      </c>
      <c r="D1484" s="2">
        <v>16</v>
      </c>
      <c r="E1484" s="5">
        <v>4947.55</v>
      </c>
      <c r="F1484" s="5">
        <v>5189.5200000000004</v>
      </c>
      <c r="G1484" s="5">
        <v>126.31</v>
      </c>
      <c r="H1484" s="5">
        <v>5151.6499999999996</v>
      </c>
      <c r="I1484" s="5">
        <v>5241.78</v>
      </c>
      <c r="J1484" s="5">
        <v>104.31</v>
      </c>
      <c r="K1484" s="6">
        <f t="shared" si="138"/>
        <v>5049.6000000000004</v>
      </c>
      <c r="L1484" s="6">
        <f t="shared" si="139"/>
        <v>-204.09999999999945</v>
      </c>
      <c r="M1484" s="6">
        <f t="shared" si="140"/>
        <v>5215.6499999999996</v>
      </c>
      <c r="N1484" s="5">
        <f t="shared" si="141"/>
        <v>81.90664228254019</v>
      </c>
      <c r="O1484" s="6">
        <f t="shared" si="142"/>
        <v>-52.259999999999309</v>
      </c>
      <c r="P1484" s="6">
        <f t="shared" si="143"/>
        <v>163.81328456508038</v>
      </c>
      <c r="Q1484" s="6">
        <f t="shared" si="144"/>
        <v>0.18906947228009466</v>
      </c>
      <c r="R1484" s="5">
        <f t="shared" si="145"/>
        <v>0.92690895248899396</v>
      </c>
      <c r="S1484" s="5">
        <f t="shared" si="146"/>
        <v>151.84000000000015</v>
      </c>
      <c r="T1484" s="5">
        <f t="shared" si="147"/>
        <v>52.259999999999309</v>
      </c>
      <c r="U1484" s="5">
        <f t="shared" si="148"/>
        <v>0.31902174563404995</v>
      </c>
      <c r="V1484" s="5">
        <f t="shared" si="149"/>
        <v>2.0273081080189228</v>
      </c>
      <c r="W1484" s="5">
        <f t="shared" si="150"/>
        <v>166.04999999999927</v>
      </c>
      <c r="X1484" s="5">
        <f t="shared" si="151"/>
        <v>5215.6499999999996</v>
      </c>
      <c r="Y1484" s="5">
        <f t="shared" si="152"/>
        <v>63.677985748804225</v>
      </c>
      <c r="Z1484" s="10">
        <f t="shared" si="153"/>
        <v>0.32922940330413986</v>
      </c>
      <c r="AA1484">
        <f t="shared" si="154"/>
        <v>204.09999999999945</v>
      </c>
    </row>
    <row r="1485" spans="1:27">
      <c r="A1485" s="1">
        <f t="shared" si="137"/>
        <v>700201</v>
      </c>
      <c r="B1485" s="1">
        <v>-7</v>
      </c>
      <c r="C1485" s="1">
        <v>1</v>
      </c>
      <c r="D1485" s="2">
        <v>1</v>
      </c>
      <c r="E1485" s="5">
        <v>164.25</v>
      </c>
      <c r="F1485" s="5">
        <v>156.75</v>
      </c>
      <c r="G1485" s="5">
        <v>12.69</v>
      </c>
      <c r="H1485" s="5">
        <v>282.8</v>
      </c>
      <c r="I1485" s="5">
        <v>288.01</v>
      </c>
      <c r="J1485" s="5">
        <v>13.24</v>
      </c>
      <c r="K1485" s="6">
        <f t="shared" si="138"/>
        <v>223.52500000000001</v>
      </c>
      <c r="L1485" s="6">
        <f t="shared" si="139"/>
        <v>-118.55000000000001</v>
      </c>
      <c r="M1485" s="6">
        <f t="shared" si="140"/>
        <v>222.38</v>
      </c>
      <c r="N1485" s="5">
        <f t="shared" si="141"/>
        <v>9.1697014673325103</v>
      </c>
      <c r="O1485" s="6">
        <f t="shared" si="142"/>
        <v>-131.26</v>
      </c>
      <c r="P1485" s="6">
        <f t="shared" si="143"/>
        <v>18.339402934665021</v>
      </c>
      <c r="Q1485" s="6">
        <f t="shared" si="144"/>
        <v>-4.240282790573778E-2</v>
      </c>
      <c r="R1485" s="5">
        <f t="shared" si="145"/>
        <v>0.69304328201304854</v>
      </c>
      <c r="S1485" s="5">
        <f t="shared" si="146"/>
        <v>12.70999999999998</v>
      </c>
      <c r="T1485" s="5">
        <f t="shared" si="147"/>
        <v>131.26</v>
      </c>
      <c r="U1485" s="5">
        <f t="shared" si="148"/>
        <v>7.1572668132992048</v>
      </c>
      <c r="V1485" s="5">
        <f t="shared" si="149"/>
        <v>0.12486775104719888</v>
      </c>
      <c r="W1485" s="5">
        <f t="shared" si="150"/>
        <v>1.1450000000000102</v>
      </c>
      <c r="X1485" s="5">
        <f t="shared" si="151"/>
        <v>222.38</v>
      </c>
      <c r="Y1485" s="5">
        <f t="shared" si="152"/>
        <v>24.251607404258376</v>
      </c>
      <c r="Z1485" s="10">
        <f t="shared" si="153"/>
        <v>0.32923395936628408</v>
      </c>
      <c r="AA1485">
        <f t="shared" si="154"/>
        <v>118.55000000000001</v>
      </c>
    </row>
    <row r="1486" spans="1:27">
      <c r="A1486" s="1">
        <f t="shared" si="137"/>
        <v>401201</v>
      </c>
      <c r="B1486" s="1">
        <v>-4</v>
      </c>
      <c r="C1486" s="1">
        <v>6</v>
      </c>
      <c r="D1486" s="2">
        <v>1</v>
      </c>
      <c r="E1486" s="5">
        <v>641.19000000000005</v>
      </c>
      <c r="F1486" s="5">
        <v>645.69000000000005</v>
      </c>
      <c r="G1486" s="5">
        <v>22.55</v>
      </c>
      <c r="H1486" s="5">
        <v>544.97</v>
      </c>
      <c r="I1486" s="5">
        <v>517.23</v>
      </c>
      <c r="J1486" s="5">
        <v>21.63</v>
      </c>
      <c r="K1486" s="6">
        <f t="shared" si="138"/>
        <v>593.08000000000004</v>
      </c>
      <c r="L1486" s="6">
        <f t="shared" si="139"/>
        <v>96.220000000000027</v>
      </c>
      <c r="M1486" s="6">
        <f t="shared" si="140"/>
        <v>581.46</v>
      </c>
      <c r="N1486" s="5">
        <f t="shared" si="141"/>
        <v>15.623375115512014</v>
      </c>
      <c r="O1486" s="6">
        <f t="shared" si="142"/>
        <v>128.46000000000004</v>
      </c>
      <c r="P1486" s="6">
        <f t="shared" si="143"/>
        <v>31.246750231024027</v>
      </c>
      <c r="Q1486" s="6">
        <f t="shared" si="144"/>
        <v>4.1629752322761594E-2</v>
      </c>
      <c r="R1486" s="5">
        <f t="shared" si="145"/>
        <v>1.0317872982512535</v>
      </c>
      <c r="S1486" s="5">
        <f t="shared" si="146"/>
        <v>32.240000000000009</v>
      </c>
      <c r="T1486" s="5">
        <f t="shared" si="147"/>
        <v>128.46000000000004</v>
      </c>
      <c r="U1486" s="5">
        <f t="shared" si="148"/>
        <v>4.1111475289502488</v>
      </c>
      <c r="V1486" s="5">
        <f t="shared" si="149"/>
        <v>0.74375734526548176</v>
      </c>
      <c r="W1486" s="5">
        <f t="shared" si="150"/>
        <v>11.620000000000005</v>
      </c>
      <c r="X1486" s="5">
        <f t="shared" si="151"/>
        <v>581.46</v>
      </c>
      <c r="Y1486" s="5">
        <f t="shared" si="152"/>
        <v>37.217310325134846</v>
      </c>
      <c r="Z1486" s="10">
        <f t="shared" si="153"/>
        <v>0.32990907838372679</v>
      </c>
      <c r="AA1486">
        <f t="shared" si="154"/>
        <v>96.220000000000027</v>
      </c>
    </row>
    <row r="1487" spans="1:27">
      <c r="A1487" s="1">
        <f t="shared" si="137"/>
        <v>600607</v>
      </c>
      <c r="B1487" s="1">
        <v>-6</v>
      </c>
      <c r="C1487" s="1">
        <v>3</v>
      </c>
      <c r="D1487" s="2">
        <v>7</v>
      </c>
      <c r="E1487" s="5">
        <v>3639.23</v>
      </c>
      <c r="F1487" s="5">
        <v>3495.19</v>
      </c>
      <c r="G1487" s="5">
        <v>150.13999999999999</v>
      </c>
      <c r="H1487" s="5">
        <v>3519.97</v>
      </c>
      <c r="I1487" s="5">
        <v>3329.13</v>
      </c>
      <c r="J1487" s="5">
        <v>81.7</v>
      </c>
      <c r="K1487" s="6">
        <f t="shared" si="138"/>
        <v>3579.6</v>
      </c>
      <c r="L1487" s="6">
        <f t="shared" si="139"/>
        <v>119.26000000000022</v>
      </c>
      <c r="M1487" s="6">
        <f t="shared" si="140"/>
        <v>3412.16</v>
      </c>
      <c r="N1487" s="5">
        <f t="shared" si="141"/>
        <v>85.464772859933348</v>
      </c>
      <c r="O1487" s="6">
        <f t="shared" si="142"/>
        <v>166.05999999999995</v>
      </c>
      <c r="P1487" s="6">
        <f t="shared" si="143"/>
        <v>170.9295457198667</v>
      </c>
      <c r="Q1487" s="6">
        <f t="shared" si="144"/>
        <v>0.54308035371406971</v>
      </c>
      <c r="R1487" s="5">
        <f t="shared" si="145"/>
        <v>0.27379701854879668</v>
      </c>
      <c r="S1487" s="5">
        <f t="shared" si="146"/>
        <v>46.799999999999727</v>
      </c>
      <c r="T1487" s="5">
        <f t="shared" si="147"/>
        <v>166.05999999999995</v>
      </c>
      <c r="U1487" s="5">
        <f t="shared" si="148"/>
        <v>0.97151138675669702</v>
      </c>
      <c r="V1487" s="5">
        <f t="shared" si="149"/>
        <v>1.9591697771714014</v>
      </c>
      <c r="W1487" s="5">
        <f t="shared" si="150"/>
        <v>167.44000000000005</v>
      </c>
      <c r="X1487" s="5">
        <f t="shared" si="151"/>
        <v>3412.16</v>
      </c>
      <c r="Y1487" s="5">
        <f t="shared" si="152"/>
        <v>39.924753624421683</v>
      </c>
      <c r="Z1487" s="10">
        <f t="shared" si="153"/>
        <v>0.33010604356782075</v>
      </c>
      <c r="AA1487">
        <f t="shared" si="154"/>
        <v>119.26000000000022</v>
      </c>
    </row>
    <row r="1488" spans="1:27">
      <c r="A1488" s="1">
        <f t="shared" si="137"/>
        <v>100817</v>
      </c>
      <c r="B1488" s="1">
        <v>-1</v>
      </c>
      <c r="C1488" s="1">
        <v>4</v>
      </c>
      <c r="D1488" s="2">
        <v>17</v>
      </c>
      <c r="E1488" s="5">
        <v>6167.6</v>
      </c>
      <c r="F1488" s="5">
        <v>6065.42</v>
      </c>
      <c r="G1488" s="5">
        <v>185.95</v>
      </c>
      <c r="H1488" s="5">
        <v>6295.31</v>
      </c>
      <c r="I1488" s="5">
        <v>6490.76</v>
      </c>
      <c r="J1488" s="5">
        <v>147.43</v>
      </c>
      <c r="K1488" s="6">
        <f t="shared" si="138"/>
        <v>6231.4549999999999</v>
      </c>
      <c r="L1488" s="6">
        <f t="shared" si="139"/>
        <v>-127.71000000000004</v>
      </c>
      <c r="M1488" s="6">
        <f t="shared" si="140"/>
        <v>6278.09</v>
      </c>
      <c r="N1488" s="5">
        <f t="shared" si="141"/>
        <v>118.65180929931073</v>
      </c>
      <c r="O1488" s="6">
        <f t="shared" si="142"/>
        <v>-425.34000000000015</v>
      </c>
      <c r="P1488" s="6">
        <f t="shared" si="143"/>
        <v>237.30361859862145</v>
      </c>
      <c r="Q1488" s="6">
        <f t="shared" si="144"/>
        <v>0.22804318563174436</v>
      </c>
      <c r="R1488" s="5">
        <f t="shared" si="145"/>
        <v>1.2542160197877787</v>
      </c>
      <c r="S1488" s="5">
        <f t="shared" si="146"/>
        <v>297.63000000000011</v>
      </c>
      <c r="T1488" s="5">
        <f t="shared" si="147"/>
        <v>425.34000000000015</v>
      </c>
      <c r="U1488" s="5">
        <f t="shared" si="148"/>
        <v>1.7923873327841071</v>
      </c>
      <c r="V1488" s="5">
        <f t="shared" si="149"/>
        <v>0.39304078273563359</v>
      </c>
      <c r="W1488" s="5">
        <f t="shared" si="150"/>
        <v>46.635000000000218</v>
      </c>
      <c r="X1488" s="5">
        <f t="shared" si="151"/>
        <v>6278.09</v>
      </c>
      <c r="Y1488" s="5">
        <f t="shared" si="152"/>
        <v>52.911877510126352</v>
      </c>
      <c r="Z1488" s="10">
        <f t="shared" si="153"/>
        <v>0.33017116772970956</v>
      </c>
      <c r="AA1488">
        <f t="shared" si="154"/>
        <v>127.71000000000004</v>
      </c>
    </row>
    <row r="1489" spans="1:27">
      <c r="A1489" s="1">
        <f t="shared" si="137"/>
        <v>700202</v>
      </c>
      <c r="B1489" s="1">
        <v>-7</v>
      </c>
      <c r="C1489" s="1">
        <v>1</v>
      </c>
      <c r="D1489" s="2">
        <v>2</v>
      </c>
      <c r="E1489" s="5">
        <v>2663.24</v>
      </c>
      <c r="F1489" s="5">
        <v>2717.7</v>
      </c>
      <c r="G1489" s="5">
        <v>64.59</v>
      </c>
      <c r="H1489" s="5">
        <v>2477.29</v>
      </c>
      <c r="I1489" s="5">
        <v>2638.48</v>
      </c>
      <c r="J1489" s="5">
        <v>56.22</v>
      </c>
      <c r="K1489" s="6">
        <f t="shared" si="138"/>
        <v>2570.2649999999999</v>
      </c>
      <c r="L1489" s="6">
        <f t="shared" si="139"/>
        <v>185.94999999999982</v>
      </c>
      <c r="M1489" s="6">
        <f t="shared" si="140"/>
        <v>2678.09</v>
      </c>
      <c r="N1489" s="5">
        <f t="shared" si="141"/>
        <v>42.815174004084113</v>
      </c>
      <c r="O1489" s="6">
        <f t="shared" si="142"/>
        <v>79.2199999999998</v>
      </c>
      <c r="P1489" s="6">
        <f t="shared" si="143"/>
        <v>85.630348008168227</v>
      </c>
      <c r="Q1489" s="6">
        <f t="shared" si="144"/>
        <v>0.13790274919804579</v>
      </c>
      <c r="R1489" s="5">
        <f t="shared" si="145"/>
        <v>1.2464039033196397</v>
      </c>
      <c r="S1489" s="5">
        <f t="shared" si="146"/>
        <v>106.73000000000002</v>
      </c>
      <c r="T1489" s="5">
        <f t="shared" si="147"/>
        <v>79.2199999999998</v>
      </c>
      <c r="U1489" s="5">
        <f t="shared" si="148"/>
        <v>0.92513929748881851</v>
      </c>
      <c r="V1489" s="5">
        <f t="shared" si="149"/>
        <v>2.5183828515963738</v>
      </c>
      <c r="W1489" s="5">
        <f t="shared" si="150"/>
        <v>107.82500000000027</v>
      </c>
      <c r="X1489" s="5">
        <f t="shared" si="151"/>
        <v>2678.09</v>
      </c>
      <c r="Y1489" s="5">
        <f t="shared" si="152"/>
        <v>62.550020227514167</v>
      </c>
      <c r="Z1489" s="10">
        <f t="shared" si="153"/>
        <v>0.33039824454739464</v>
      </c>
      <c r="AA1489">
        <f t="shared" si="154"/>
        <v>185.94999999999982</v>
      </c>
    </row>
    <row r="1490" spans="1:27">
      <c r="A1490" s="1">
        <f t="shared" si="137"/>
        <v>101405</v>
      </c>
      <c r="B1490" s="1">
        <v>-1</v>
      </c>
      <c r="C1490" s="1">
        <v>7</v>
      </c>
      <c r="D1490" s="2">
        <v>5</v>
      </c>
      <c r="E1490" s="5">
        <v>4709.16</v>
      </c>
      <c r="F1490" s="5">
        <v>4658.1499999999996</v>
      </c>
      <c r="G1490" s="5">
        <v>136.4</v>
      </c>
      <c r="H1490" s="5">
        <v>4650.66</v>
      </c>
      <c r="I1490" s="5">
        <v>4424.6899999999996</v>
      </c>
      <c r="J1490" s="5">
        <v>135.41999999999999</v>
      </c>
      <c r="K1490" s="6">
        <f t="shared" si="138"/>
        <v>4679.91</v>
      </c>
      <c r="L1490" s="6">
        <f t="shared" si="139"/>
        <v>58.5</v>
      </c>
      <c r="M1490" s="6">
        <f t="shared" si="140"/>
        <v>4541.42</v>
      </c>
      <c r="N1490" s="5">
        <f t="shared" si="141"/>
        <v>96.103507220080161</v>
      </c>
      <c r="O1490" s="6">
        <f t="shared" si="142"/>
        <v>233.46000000000004</v>
      </c>
      <c r="P1490" s="6">
        <f t="shared" si="143"/>
        <v>192.20701444016032</v>
      </c>
      <c r="Q1490" s="6">
        <f t="shared" si="144"/>
        <v>7.2105603837104423E-3</v>
      </c>
      <c r="R1490" s="5">
        <f t="shared" si="145"/>
        <v>0.91026854826086601</v>
      </c>
      <c r="S1490" s="5">
        <f t="shared" si="146"/>
        <v>174.96000000000004</v>
      </c>
      <c r="T1490" s="5">
        <f t="shared" si="147"/>
        <v>233.46000000000004</v>
      </c>
      <c r="U1490" s="5">
        <f t="shared" si="148"/>
        <v>1.214627887957143</v>
      </c>
      <c r="V1490" s="5">
        <f t="shared" si="149"/>
        <v>1.4410504257961489</v>
      </c>
      <c r="W1490" s="5">
        <f t="shared" si="150"/>
        <v>138.48999999999978</v>
      </c>
      <c r="X1490" s="5">
        <f t="shared" si="151"/>
        <v>4541.42</v>
      </c>
      <c r="Y1490" s="5">
        <f t="shared" si="152"/>
        <v>47.255507435332206</v>
      </c>
      <c r="Z1490" s="10">
        <f t="shared" si="153"/>
        <v>0.33047087617519338</v>
      </c>
      <c r="AA1490">
        <f t="shared" si="154"/>
        <v>58.5</v>
      </c>
    </row>
    <row r="1491" spans="1:27">
      <c r="A1491" s="1">
        <f t="shared" si="137"/>
        <v>200419</v>
      </c>
      <c r="B1491" s="1">
        <v>-2</v>
      </c>
      <c r="C1491" s="1">
        <v>2</v>
      </c>
      <c r="D1491" s="2">
        <v>19</v>
      </c>
      <c r="E1491" s="5">
        <v>1576.61</v>
      </c>
      <c r="F1491" s="5">
        <v>1455.09</v>
      </c>
      <c r="G1491" s="5">
        <v>43</v>
      </c>
      <c r="H1491" s="5">
        <v>1298.01</v>
      </c>
      <c r="I1491" s="5">
        <v>1215.07</v>
      </c>
      <c r="J1491" s="5">
        <v>34.19</v>
      </c>
      <c r="K1491" s="6">
        <f t="shared" si="138"/>
        <v>1437.31</v>
      </c>
      <c r="L1491" s="6">
        <f t="shared" si="139"/>
        <v>278.59999999999991</v>
      </c>
      <c r="M1491" s="6">
        <f t="shared" si="140"/>
        <v>1335.08</v>
      </c>
      <c r="N1491" s="5">
        <f t="shared" si="141"/>
        <v>27.46796361217919</v>
      </c>
      <c r="O1491" s="6">
        <f t="shared" si="142"/>
        <v>240.01999999999998</v>
      </c>
      <c r="P1491" s="6">
        <f t="shared" si="143"/>
        <v>54.93592722435838</v>
      </c>
      <c r="Q1491" s="6">
        <f t="shared" si="144"/>
        <v>0.22533260175653322</v>
      </c>
      <c r="R1491" s="5">
        <f t="shared" si="145"/>
        <v>0.70227266470699889</v>
      </c>
      <c r="S1491" s="5">
        <f t="shared" si="146"/>
        <v>38.579999999999927</v>
      </c>
      <c r="T1491" s="5">
        <f t="shared" si="147"/>
        <v>240.01999999999998</v>
      </c>
      <c r="U1491" s="5">
        <f t="shared" si="148"/>
        <v>4.3690898129334936</v>
      </c>
      <c r="V1491" s="5">
        <f t="shared" si="149"/>
        <v>3.7217902806115424</v>
      </c>
      <c r="W1491" s="5">
        <f t="shared" si="150"/>
        <v>102.23000000000002</v>
      </c>
      <c r="X1491" s="5">
        <f t="shared" si="151"/>
        <v>1335.08</v>
      </c>
      <c r="Y1491" s="5">
        <f t="shared" si="152"/>
        <v>48.604986479887081</v>
      </c>
      <c r="Z1491" s="10">
        <f t="shared" si="153"/>
        <v>0.33059340586285141</v>
      </c>
      <c r="AA1491">
        <f t="shared" si="154"/>
        <v>278.59999999999991</v>
      </c>
    </row>
    <row r="1492" spans="1:27">
      <c r="A1492" s="1">
        <f t="shared" si="137"/>
        <v>500612</v>
      </c>
      <c r="B1492" s="1">
        <v>-5</v>
      </c>
      <c r="C1492" s="1">
        <v>3</v>
      </c>
      <c r="D1492" s="2">
        <v>12</v>
      </c>
      <c r="E1492" s="5">
        <v>109.53</v>
      </c>
      <c r="F1492" s="5">
        <v>107.5</v>
      </c>
      <c r="G1492" s="5">
        <v>18</v>
      </c>
      <c r="H1492" s="5">
        <v>213.63</v>
      </c>
      <c r="I1492" s="5">
        <v>197.15</v>
      </c>
      <c r="J1492" s="5">
        <v>9.6999999999999993</v>
      </c>
      <c r="K1492" s="6">
        <f t="shared" si="138"/>
        <v>161.57999999999998</v>
      </c>
      <c r="L1492" s="6">
        <f t="shared" si="139"/>
        <v>-104.1</v>
      </c>
      <c r="M1492" s="6">
        <f t="shared" si="140"/>
        <v>152.32499999999999</v>
      </c>
      <c r="N1492" s="5">
        <f t="shared" si="141"/>
        <v>10.223624601871881</v>
      </c>
      <c r="O1492" s="6">
        <f t="shared" si="142"/>
        <v>-89.65</v>
      </c>
      <c r="P1492" s="6">
        <f t="shared" si="143"/>
        <v>20.447249203743763</v>
      </c>
      <c r="Q1492" s="6">
        <f t="shared" si="144"/>
        <v>0.54990552273433957</v>
      </c>
      <c r="R1492" s="5">
        <f t="shared" si="145"/>
        <v>0.70669652704943242</v>
      </c>
      <c r="S1492" s="5">
        <f t="shared" si="146"/>
        <v>14.449999999999989</v>
      </c>
      <c r="T1492" s="5">
        <f t="shared" si="147"/>
        <v>89.65</v>
      </c>
      <c r="U1492" s="5">
        <f t="shared" si="148"/>
        <v>4.3844528477495963</v>
      </c>
      <c r="V1492" s="5">
        <f t="shared" si="149"/>
        <v>0.90525624329999976</v>
      </c>
      <c r="W1492" s="5">
        <f t="shared" si="150"/>
        <v>9.2549999999999955</v>
      </c>
      <c r="X1492" s="5">
        <f t="shared" si="151"/>
        <v>152.32499999999999</v>
      </c>
      <c r="Y1492" s="5">
        <f t="shared" si="152"/>
        <v>14.899314668900328</v>
      </c>
      <c r="Z1492" s="10">
        <f t="shared" si="153"/>
        <v>0.33087006513131401</v>
      </c>
      <c r="AA1492">
        <f t="shared" si="154"/>
        <v>104.1</v>
      </c>
    </row>
    <row r="1493" spans="1:27">
      <c r="A1493" s="1">
        <f t="shared" si="137"/>
        <v>201401</v>
      </c>
      <c r="B1493" s="1">
        <v>-2</v>
      </c>
      <c r="C1493" s="1">
        <v>7</v>
      </c>
      <c r="D1493" s="2">
        <v>1</v>
      </c>
      <c r="E1493" s="5">
        <v>6305.71</v>
      </c>
      <c r="F1493" s="5">
        <v>6554</v>
      </c>
      <c r="G1493" s="5">
        <v>183.64</v>
      </c>
      <c r="H1493" s="5">
        <v>5921.16</v>
      </c>
      <c r="I1493" s="5">
        <v>6071.25</v>
      </c>
      <c r="J1493" s="5">
        <v>182.57</v>
      </c>
      <c r="K1493" s="6">
        <f t="shared" si="138"/>
        <v>6113.4349999999995</v>
      </c>
      <c r="L1493" s="6">
        <f t="shared" si="139"/>
        <v>384.55000000000018</v>
      </c>
      <c r="M1493" s="6">
        <f t="shared" si="140"/>
        <v>6312.625</v>
      </c>
      <c r="N1493" s="5">
        <f t="shared" si="141"/>
        <v>129.47533983349879</v>
      </c>
      <c r="O1493" s="6">
        <f t="shared" si="142"/>
        <v>482.75</v>
      </c>
      <c r="P1493" s="6">
        <f t="shared" si="143"/>
        <v>258.95067966699759</v>
      </c>
      <c r="Q1493" s="6">
        <f t="shared" si="144"/>
        <v>5.843591739431153E-3</v>
      </c>
      <c r="R1493" s="5">
        <f t="shared" si="145"/>
        <v>0.3792227930287031</v>
      </c>
      <c r="S1493" s="5">
        <f t="shared" si="146"/>
        <v>98.199999999999818</v>
      </c>
      <c r="T1493" s="5">
        <f t="shared" si="147"/>
        <v>482.75</v>
      </c>
      <c r="U1493" s="5">
        <f t="shared" si="148"/>
        <v>1.8642546164420239</v>
      </c>
      <c r="V1493" s="5">
        <f t="shared" si="149"/>
        <v>1.5384396770547393</v>
      </c>
      <c r="W1493" s="5">
        <f t="shared" si="150"/>
        <v>199.19000000000051</v>
      </c>
      <c r="X1493" s="5">
        <f t="shared" si="151"/>
        <v>6312.625</v>
      </c>
      <c r="Y1493" s="5">
        <f t="shared" si="152"/>
        <v>48.755423296187807</v>
      </c>
      <c r="Z1493" s="10">
        <f t="shared" si="153"/>
        <v>0.33100151057057126</v>
      </c>
      <c r="AA1493">
        <f t="shared" si="154"/>
        <v>384.55000000000018</v>
      </c>
    </row>
    <row r="1494" spans="1:27">
      <c r="A1494" s="1">
        <f t="shared" si="137"/>
        <v>501004</v>
      </c>
      <c r="B1494" s="1">
        <v>-5</v>
      </c>
      <c r="C1494" s="1">
        <v>5</v>
      </c>
      <c r="D1494" s="2">
        <v>4</v>
      </c>
      <c r="E1494" s="5">
        <v>3104.69</v>
      </c>
      <c r="F1494" s="5">
        <v>3037.81</v>
      </c>
      <c r="G1494" s="5">
        <v>140</v>
      </c>
      <c r="H1494" s="5">
        <v>2954.27</v>
      </c>
      <c r="I1494" s="5">
        <v>2856.8</v>
      </c>
      <c r="J1494" s="5">
        <v>90.31</v>
      </c>
      <c r="K1494" s="6">
        <f t="shared" si="138"/>
        <v>3029.48</v>
      </c>
      <c r="L1494" s="6">
        <f t="shared" si="139"/>
        <v>150.42000000000007</v>
      </c>
      <c r="M1494" s="6">
        <f t="shared" si="140"/>
        <v>2947.3050000000003</v>
      </c>
      <c r="N1494" s="5">
        <f t="shared" si="141"/>
        <v>83.30050435021387</v>
      </c>
      <c r="O1494" s="6">
        <f t="shared" si="142"/>
        <v>181.00999999999976</v>
      </c>
      <c r="P1494" s="6">
        <f t="shared" si="143"/>
        <v>166.60100870042774</v>
      </c>
      <c r="Q1494" s="6">
        <f t="shared" si="144"/>
        <v>0.41231253564175135</v>
      </c>
      <c r="R1494" s="5">
        <f t="shared" si="145"/>
        <v>0.18361233367443083</v>
      </c>
      <c r="S1494" s="5">
        <f t="shared" si="146"/>
        <v>30.589999999999691</v>
      </c>
      <c r="T1494" s="5">
        <f t="shared" si="147"/>
        <v>181.00999999999976</v>
      </c>
      <c r="U1494" s="5">
        <f t="shared" si="148"/>
        <v>1.0864880195622431</v>
      </c>
      <c r="V1494" s="5">
        <f t="shared" si="149"/>
        <v>0.98648862502101697</v>
      </c>
      <c r="W1494" s="5">
        <f t="shared" si="150"/>
        <v>82.174999999999727</v>
      </c>
      <c r="X1494" s="5">
        <f t="shared" si="151"/>
        <v>2947.3050000000003</v>
      </c>
      <c r="Y1494" s="5">
        <f t="shared" si="152"/>
        <v>35.381598502799861</v>
      </c>
      <c r="Z1494" s="10">
        <f t="shared" si="153"/>
        <v>0.3310151053955091</v>
      </c>
      <c r="AA1494">
        <f t="shared" si="154"/>
        <v>150.42000000000007</v>
      </c>
    </row>
    <row r="1495" spans="1:27">
      <c r="A1495" s="1">
        <f t="shared" si="137"/>
        <v>401202</v>
      </c>
      <c r="B1495" s="1">
        <v>-4</v>
      </c>
      <c r="C1495" s="1">
        <v>6</v>
      </c>
      <c r="D1495" s="2">
        <v>2</v>
      </c>
      <c r="E1495" s="5">
        <v>1836.46</v>
      </c>
      <c r="F1495" s="5">
        <v>1871.75</v>
      </c>
      <c r="G1495" s="5">
        <v>49.29</v>
      </c>
      <c r="H1495" s="5">
        <v>1798.25</v>
      </c>
      <c r="I1495" s="5">
        <v>1846.92</v>
      </c>
      <c r="J1495" s="5">
        <v>61.03</v>
      </c>
      <c r="K1495" s="6">
        <f t="shared" si="138"/>
        <v>1817.355</v>
      </c>
      <c r="L1495" s="6">
        <f t="shared" si="139"/>
        <v>38.210000000000036</v>
      </c>
      <c r="M1495" s="6">
        <f t="shared" si="140"/>
        <v>1859.335</v>
      </c>
      <c r="N1495" s="5">
        <f t="shared" si="141"/>
        <v>39.224243141200319</v>
      </c>
      <c r="O1495" s="6">
        <f t="shared" si="142"/>
        <v>24.829999999999927</v>
      </c>
      <c r="P1495" s="6">
        <f t="shared" si="143"/>
        <v>78.448486282400637</v>
      </c>
      <c r="Q1495" s="6">
        <f t="shared" si="144"/>
        <v>-0.21045207595181475</v>
      </c>
      <c r="R1495" s="5">
        <f t="shared" si="145"/>
        <v>0.17055778427431323</v>
      </c>
      <c r="S1495" s="5">
        <f t="shared" si="146"/>
        <v>13.380000000000109</v>
      </c>
      <c r="T1495" s="5">
        <f t="shared" si="147"/>
        <v>24.829999999999927</v>
      </c>
      <c r="U1495" s="5">
        <f t="shared" si="148"/>
        <v>0.31651343673625942</v>
      </c>
      <c r="V1495" s="5">
        <f t="shared" si="149"/>
        <v>1.0702564699305852</v>
      </c>
      <c r="W1495" s="5">
        <f t="shared" si="150"/>
        <v>41.980000000000018</v>
      </c>
      <c r="X1495" s="5">
        <f t="shared" si="151"/>
        <v>1859.335</v>
      </c>
      <c r="Y1495" s="5">
        <f t="shared" si="152"/>
        <v>47.402699226259735</v>
      </c>
      <c r="Z1495" s="10">
        <f t="shared" si="153"/>
        <v>0.33107098936632906</v>
      </c>
      <c r="AA1495">
        <f t="shared" si="154"/>
        <v>38.210000000000036</v>
      </c>
    </row>
    <row r="1496" spans="1:27">
      <c r="A1496" s="1">
        <f t="shared" si="137"/>
        <v>301208</v>
      </c>
      <c r="B1496" s="1">
        <v>-3</v>
      </c>
      <c r="C1496" s="1">
        <v>6</v>
      </c>
      <c r="D1496" s="2">
        <v>8</v>
      </c>
      <c r="E1496" s="5">
        <v>174.4</v>
      </c>
      <c r="F1496" s="5">
        <v>168.19</v>
      </c>
      <c r="G1496" s="5">
        <v>13.74</v>
      </c>
      <c r="H1496" s="5">
        <v>166.21</v>
      </c>
      <c r="I1496" s="5">
        <v>160.38999999999999</v>
      </c>
      <c r="J1496" s="5">
        <v>16.32</v>
      </c>
      <c r="K1496" s="6">
        <f t="shared" si="138"/>
        <v>170.30500000000001</v>
      </c>
      <c r="L1496" s="6">
        <f t="shared" si="139"/>
        <v>8.1899999999999977</v>
      </c>
      <c r="M1496" s="6">
        <f t="shared" si="140"/>
        <v>164.29</v>
      </c>
      <c r="N1496" s="5">
        <f t="shared" si="141"/>
        <v>10.666888018536616</v>
      </c>
      <c r="O1496" s="6">
        <f t="shared" si="142"/>
        <v>7.8000000000000114</v>
      </c>
      <c r="P1496" s="6">
        <f t="shared" si="143"/>
        <v>21.333776037073232</v>
      </c>
      <c r="Q1496" s="6">
        <f t="shared" si="144"/>
        <v>-0.17040142376903303</v>
      </c>
      <c r="R1496" s="5">
        <f t="shared" si="145"/>
        <v>1.828087064016494E-2</v>
      </c>
      <c r="S1496" s="5">
        <f t="shared" si="146"/>
        <v>0.38999999999998636</v>
      </c>
      <c r="T1496" s="5">
        <f t="shared" si="147"/>
        <v>7.8000000000000114</v>
      </c>
      <c r="U1496" s="5">
        <f t="shared" si="148"/>
        <v>0.36561741280331211</v>
      </c>
      <c r="V1496" s="5">
        <f t="shared" si="149"/>
        <v>0.56389454820818574</v>
      </c>
      <c r="W1496" s="5">
        <f t="shared" si="150"/>
        <v>6.0150000000000148</v>
      </c>
      <c r="X1496" s="5">
        <f t="shared" si="151"/>
        <v>164.29</v>
      </c>
      <c r="Y1496" s="5">
        <f t="shared" si="152"/>
        <v>15.40186788447591</v>
      </c>
      <c r="Z1496" s="10">
        <f t="shared" si="153"/>
        <v>0.33138044601333977</v>
      </c>
      <c r="AA1496">
        <f t="shared" si="154"/>
        <v>8.1899999999999977</v>
      </c>
    </row>
    <row r="1497" spans="1:27">
      <c r="A1497" s="1">
        <f t="shared" si="137"/>
        <v>300815</v>
      </c>
      <c r="B1497" s="1">
        <v>-3</v>
      </c>
      <c r="C1497" s="1">
        <v>4</v>
      </c>
      <c r="D1497" s="2">
        <v>15</v>
      </c>
      <c r="E1497" s="5">
        <v>187.36</v>
      </c>
      <c r="F1497" s="5">
        <v>159.68</v>
      </c>
      <c r="G1497" s="5">
        <v>20.9</v>
      </c>
      <c r="H1497" s="5">
        <v>175.29</v>
      </c>
      <c r="I1497" s="5">
        <v>174.73</v>
      </c>
      <c r="J1497" s="5">
        <v>20.05</v>
      </c>
      <c r="K1497" s="6">
        <f t="shared" si="138"/>
        <v>181.32499999999999</v>
      </c>
      <c r="L1497" s="6">
        <f t="shared" si="139"/>
        <v>12.070000000000022</v>
      </c>
      <c r="M1497" s="6">
        <f t="shared" si="140"/>
        <v>167.20499999999998</v>
      </c>
      <c r="N1497" s="5">
        <f t="shared" si="141"/>
        <v>14.481129962817128</v>
      </c>
      <c r="O1497" s="6">
        <f t="shared" si="142"/>
        <v>-15.049999999999983</v>
      </c>
      <c r="P1497" s="6">
        <f t="shared" si="143"/>
        <v>28.962259925634257</v>
      </c>
      <c r="Q1497" s="6">
        <f t="shared" si="144"/>
        <v>4.1496162730049795E-2</v>
      </c>
      <c r="R1497" s="5">
        <f t="shared" si="145"/>
        <v>0.93639101608905584</v>
      </c>
      <c r="S1497" s="5">
        <f t="shared" si="146"/>
        <v>27.120000000000005</v>
      </c>
      <c r="T1497" s="5">
        <f t="shared" si="147"/>
        <v>15.049999999999983</v>
      </c>
      <c r="U1497" s="5">
        <f t="shared" si="148"/>
        <v>0.5196417696216914</v>
      </c>
      <c r="V1497" s="5">
        <f t="shared" si="149"/>
        <v>0.97506203150276327</v>
      </c>
      <c r="W1497" s="5">
        <f t="shared" si="150"/>
        <v>14.120000000000005</v>
      </c>
      <c r="X1497" s="5">
        <f t="shared" si="151"/>
        <v>167.20499999999998</v>
      </c>
      <c r="Y1497" s="5">
        <f t="shared" si="152"/>
        <v>11.546405593301662</v>
      </c>
      <c r="Z1497" s="10">
        <f t="shared" si="153"/>
        <v>0.33158558472889016</v>
      </c>
      <c r="AA1497">
        <f t="shared" si="154"/>
        <v>12.070000000000022</v>
      </c>
    </row>
    <row r="1498" spans="1:27">
      <c r="A1498" s="1">
        <f t="shared" si="137"/>
        <v>200618</v>
      </c>
      <c r="B1498" s="1">
        <v>-2</v>
      </c>
      <c r="C1498" s="1">
        <v>3</v>
      </c>
      <c r="D1498" s="2">
        <v>18</v>
      </c>
      <c r="E1498" s="5">
        <v>2443.37</v>
      </c>
      <c r="F1498" s="5">
        <v>2477.08</v>
      </c>
      <c r="G1498" s="5">
        <v>75.59</v>
      </c>
      <c r="H1498" s="5">
        <v>2595.6799999999998</v>
      </c>
      <c r="I1498" s="5">
        <v>2728.98</v>
      </c>
      <c r="J1498" s="5">
        <v>57.93</v>
      </c>
      <c r="K1498" s="6">
        <f t="shared" si="138"/>
        <v>2519.5249999999996</v>
      </c>
      <c r="L1498" s="6">
        <f t="shared" si="139"/>
        <v>-152.30999999999995</v>
      </c>
      <c r="M1498" s="6">
        <f t="shared" si="140"/>
        <v>2603.0299999999997</v>
      </c>
      <c r="N1498" s="5">
        <f t="shared" si="141"/>
        <v>47.617572911688811</v>
      </c>
      <c r="O1498" s="6">
        <f t="shared" si="142"/>
        <v>-251.90000000000009</v>
      </c>
      <c r="P1498" s="6">
        <f t="shared" si="143"/>
        <v>95.235145823377621</v>
      </c>
      <c r="Q1498" s="6">
        <f t="shared" si="144"/>
        <v>0.25998154521197042</v>
      </c>
      <c r="R1498" s="5">
        <f t="shared" si="145"/>
        <v>1.0457273849792701</v>
      </c>
      <c r="S1498" s="5">
        <f t="shared" si="146"/>
        <v>99.590000000000146</v>
      </c>
      <c r="T1498" s="5">
        <f t="shared" si="147"/>
        <v>251.90000000000009</v>
      </c>
      <c r="U1498" s="5">
        <f t="shared" si="148"/>
        <v>2.645031913608574</v>
      </c>
      <c r="V1498" s="5">
        <f t="shared" si="149"/>
        <v>1.753659308820041</v>
      </c>
      <c r="W1498" s="5">
        <f t="shared" si="150"/>
        <v>83.505000000000109</v>
      </c>
      <c r="X1498" s="5">
        <f t="shared" si="151"/>
        <v>2603.0299999999997</v>
      </c>
      <c r="Y1498" s="5">
        <f t="shared" si="152"/>
        <v>54.665322922433688</v>
      </c>
      <c r="Z1498" s="10">
        <f t="shared" si="153"/>
        <v>0.33179813139919878</v>
      </c>
      <c r="AA1498">
        <f t="shared" si="154"/>
        <v>152.30999999999995</v>
      </c>
    </row>
    <row r="1499" spans="1:27">
      <c r="A1499" s="1">
        <f t="shared" si="137"/>
        <v>201014</v>
      </c>
      <c r="B1499" s="1">
        <v>-2</v>
      </c>
      <c r="C1499" s="1">
        <v>5</v>
      </c>
      <c r="D1499" s="2">
        <v>14</v>
      </c>
      <c r="E1499" s="5">
        <v>5745.56</v>
      </c>
      <c r="F1499" s="5">
        <v>5845.4</v>
      </c>
      <c r="G1499" s="5">
        <v>190.15</v>
      </c>
      <c r="H1499" s="5">
        <v>5341.03</v>
      </c>
      <c r="I1499" s="5">
        <v>5418.58</v>
      </c>
      <c r="J1499" s="5">
        <v>130.09</v>
      </c>
      <c r="K1499" s="6">
        <f t="shared" si="138"/>
        <v>5543.2950000000001</v>
      </c>
      <c r="L1499" s="6">
        <f t="shared" si="139"/>
        <v>404.53000000000065</v>
      </c>
      <c r="M1499" s="6">
        <f t="shared" si="140"/>
        <v>5631.99</v>
      </c>
      <c r="N1499" s="5">
        <f t="shared" si="141"/>
        <v>115.19595327093742</v>
      </c>
      <c r="O1499" s="6">
        <f t="shared" si="142"/>
        <v>426.81999999999971</v>
      </c>
      <c r="P1499" s="6">
        <f t="shared" si="143"/>
        <v>230.39190654187485</v>
      </c>
      <c r="Q1499" s="6">
        <f t="shared" si="144"/>
        <v>0.36234849986314915</v>
      </c>
      <c r="R1499" s="5">
        <f t="shared" si="145"/>
        <v>9.6748190223200137E-2</v>
      </c>
      <c r="S1499" s="5">
        <f t="shared" si="146"/>
        <v>22.289999999999054</v>
      </c>
      <c r="T1499" s="5">
        <f t="shared" si="147"/>
        <v>426.81999999999971</v>
      </c>
      <c r="U1499" s="5">
        <f t="shared" si="148"/>
        <v>1.852582438361059</v>
      </c>
      <c r="V1499" s="5">
        <f t="shared" si="149"/>
        <v>0.76994892165518813</v>
      </c>
      <c r="W1499" s="5">
        <f t="shared" si="150"/>
        <v>88.694999999999709</v>
      </c>
      <c r="X1499" s="5">
        <f t="shared" si="151"/>
        <v>5631.99</v>
      </c>
      <c r="Y1499" s="5">
        <f t="shared" si="152"/>
        <v>48.890519502483983</v>
      </c>
      <c r="Z1499" s="10">
        <f t="shared" si="153"/>
        <v>0.33194276615103396</v>
      </c>
      <c r="AA1499">
        <f t="shared" si="154"/>
        <v>404.53000000000065</v>
      </c>
    </row>
    <row r="1500" spans="1:27">
      <c r="A1500" s="1">
        <f t="shared" si="137"/>
        <v>201402</v>
      </c>
      <c r="B1500" s="1">
        <v>-2</v>
      </c>
      <c r="C1500" s="1">
        <v>7</v>
      </c>
      <c r="D1500" s="2">
        <v>2</v>
      </c>
      <c r="E1500" s="5">
        <v>431.83</v>
      </c>
      <c r="F1500" s="5">
        <v>372.28</v>
      </c>
      <c r="G1500" s="5">
        <v>25.74</v>
      </c>
      <c r="H1500" s="5">
        <v>456.96</v>
      </c>
      <c r="I1500" s="5">
        <v>417.11</v>
      </c>
      <c r="J1500" s="5">
        <v>25.56</v>
      </c>
      <c r="K1500" s="6">
        <f t="shared" si="138"/>
        <v>444.39499999999998</v>
      </c>
      <c r="L1500" s="6">
        <f t="shared" si="139"/>
        <v>-25.129999999999995</v>
      </c>
      <c r="M1500" s="6">
        <f t="shared" si="140"/>
        <v>394.69499999999999</v>
      </c>
      <c r="N1500" s="5">
        <f t="shared" si="141"/>
        <v>18.13740058553044</v>
      </c>
      <c r="O1500" s="6">
        <f t="shared" si="142"/>
        <v>-44.830000000000041</v>
      </c>
      <c r="P1500" s="6">
        <f t="shared" si="143"/>
        <v>36.274801171060879</v>
      </c>
      <c r="Q1500" s="6">
        <f t="shared" si="144"/>
        <v>7.0174574643586457E-3</v>
      </c>
      <c r="R1500" s="5">
        <f t="shared" si="145"/>
        <v>0.5430767189350223</v>
      </c>
      <c r="S1500" s="5">
        <f t="shared" si="146"/>
        <v>19.700000000000045</v>
      </c>
      <c r="T1500" s="5">
        <f t="shared" si="147"/>
        <v>44.830000000000041</v>
      </c>
      <c r="U1500" s="5">
        <f t="shared" si="148"/>
        <v>1.2358441274039094</v>
      </c>
      <c r="V1500" s="5">
        <f t="shared" si="149"/>
        <v>2.7401942062000546</v>
      </c>
      <c r="W1500" s="5">
        <f t="shared" si="150"/>
        <v>49.699999999999989</v>
      </c>
      <c r="X1500" s="5">
        <f t="shared" si="151"/>
        <v>394.69499999999999</v>
      </c>
      <c r="Y1500" s="5">
        <f t="shared" si="152"/>
        <v>21.761387368533818</v>
      </c>
      <c r="Z1500" s="10">
        <f t="shared" si="153"/>
        <v>0.33215960019243757</v>
      </c>
      <c r="AA1500">
        <f t="shared" si="154"/>
        <v>25.129999999999995</v>
      </c>
    </row>
    <row r="1501" spans="1:27">
      <c r="A1501" s="1">
        <f t="shared" si="137"/>
        <v>700203</v>
      </c>
      <c r="B1501" s="1">
        <v>-7</v>
      </c>
      <c r="C1501" s="1">
        <v>1</v>
      </c>
      <c r="D1501" s="2">
        <v>3</v>
      </c>
      <c r="E1501" s="5">
        <v>253.53</v>
      </c>
      <c r="F1501" s="5">
        <v>260.39</v>
      </c>
      <c r="G1501" s="5">
        <v>14.09</v>
      </c>
      <c r="H1501" s="5">
        <v>257.51</v>
      </c>
      <c r="I1501" s="5">
        <v>266.83</v>
      </c>
      <c r="J1501" s="5">
        <v>13.16</v>
      </c>
      <c r="K1501" s="6">
        <f t="shared" si="138"/>
        <v>255.51999999999998</v>
      </c>
      <c r="L1501" s="6">
        <f t="shared" si="139"/>
        <v>-3.9799999999999898</v>
      </c>
      <c r="M1501" s="6">
        <f t="shared" si="140"/>
        <v>263.61</v>
      </c>
      <c r="N1501" s="5">
        <f t="shared" si="141"/>
        <v>9.6399390558239535</v>
      </c>
      <c r="O1501" s="6">
        <f t="shared" si="142"/>
        <v>-6.4399999999999977</v>
      </c>
      <c r="P1501" s="6">
        <f t="shared" si="143"/>
        <v>19.279878111647907</v>
      </c>
      <c r="Q1501" s="6">
        <f t="shared" si="144"/>
        <v>6.817747099447774E-2</v>
      </c>
      <c r="R1501" s="5">
        <f t="shared" si="145"/>
        <v>0.12759416764745016</v>
      </c>
      <c r="S1501" s="5">
        <f t="shared" si="146"/>
        <v>2.460000000000008</v>
      </c>
      <c r="T1501" s="5">
        <f t="shared" si="147"/>
        <v>6.4399999999999977</v>
      </c>
      <c r="U1501" s="5">
        <f t="shared" si="148"/>
        <v>0.33402700798763257</v>
      </c>
      <c r="V1501" s="5">
        <f t="shared" si="149"/>
        <v>0.83921692379501833</v>
      </c>
      <c r="W1501" s="5">
        <f t="shared" si="150"/>
        <v>8.0900000000000318</v>
      </c>
      <c r="X1501" s="5">
        <f t="shared" si="151"/>
        <v>263.61</v>
      </c>
      <c r="Y1501" s="5">
        <f t="shared" si="152"/>
        <v>27.345608563857098</v>
      </c>
      <c r="Z1501" s="10">
        <f t="shared" si="153"/>
        <v>0.33232965561321787</v>
      </c>
      <c r="AA1501">
        <f t="shared" si="154"/>
        <v>3.9799999999999898</v>
      </c>
    </row>
    <row r="1502" spans="1:27">
      <c r="A1502" s="1">
        <f t="shared" si="137"/>
        <v>300418</v>
      </c>
      <c r="B1502" s="1">
        <v>-3</v>
      </c>
      <c r="C1502" s="1">
        <v>2</v>
      </c>
      <c r="D1502" s="2">
        <v>18</v>
      </c>
      <c r="E1502" s="5">
        <v>191.21</v>
      </c>
      <c r="F1502" s="5">
        <v>202.7</v>
      </c>
      <c r="G1502" s="5">
        <v>26.64</v>
      </c>
      <c r="H1502" s="5">
        <v>188.16</v>
      </c>
      <c r="I1502" s="5">
        <v>193.02</v>
      </c>
      <c r="J1502" s="5">
        <v>12.89</v>
      </c>
      <c r="K1502" s="6">
        <f t="shared" si="138"/>
        <v>189.685</v>
      </c>
      <c r="L1502" s="6">
        <f t="shared" si="139"/>
        <v>3.0500000000000114</v>
      </c>
      <c r="M1502" s="6">
        <f t="shared" si="140"/>
        <v>197.86</v>
      </c>
      <c r="N1502" s="5">
        <f t="shared" si="141"/>
        <v>14.797311411198995</v>
      </c>
      <c r="O1502" s="6">
        <f t="shared" si="142"/>
        <v>9.6799999999999784</v>
      </c>
      <c r="P1502" s="6">
        <f t="shared" si="143"/>
        <v>29.594622822397991</v>
      </c>
      <c r="Q1502" s="6">
        <f t="shared" si="144"/>
        <v>0.6205887433767997</v>
      </c>
      <c r="R1502" s="5">
        <f t="shared" si="145"/>
        <v>0.22402718357951865</v>
      </c>
      <c r="S1502" s="5">
        <f t="shared" si="146"/>
        <v>6.629999999999967</v>
      </c>
      <c r="T1502" s="5">
        <f t="shared" si="147"/>
        <v>9.6799999999999784</v>
      </c>
      <c r="U1502" s="5">
        <f t="shared" si="148"/>
        <v>0.32708644601051984</v>
      </c>
      <c r="V1502" s="5">
        <f t="shared" si="149"/>
        <v>0.55246522647438212</v>
      </c>
      <c r="W1502" s="5">
        <f t="shared" si="150"/>
        <v>8.1750000000000114</v>
      </c>
      <c r="X1502" s="5">
        <f t="shared" si="151"/>
        <v>197.86</v>
      </c>
      <c r="Y1502" s="5">
        <f t="shared" si="152"/>
        <v>13.371347976785454</v>
      </c>
      <c r="Z1502" s="10">
        <f t="shared" si="153"/>
        <v>0.33263343187358663</v>
      </c>
      <c r="AA1502">
        <f t="shared" si="154"/>
        <v>3.0500000000000114</v>
      </c>
    </row>
    <row r="1503" spans="1:27">
      <c r="A1503" s="1">
        <f t="shared" si="137"/>
        <v>400217</v>
      </c>
      <c r="B1503" s="1">
        <v>-4</v>
      </c>
      <c r="C1503" s="1">
        <v>1</v>
      </c>
      <c r="D1503" s="2">
        <v>17</v>
      </c>
      <c r="E1503" s="5">
        <v>5284.37</v>
      </c>
      <c r="F1503" s="5">
        <v>5423.18</v>
      </c>
      <c r="G1503" s="5">
        <v>130</v>
      </c>
      <c r="H1503" s="5">
        <v>5266.92</v>
      </c>
      <c r="I1503" s="5">
        <v>5301.05</v>
      </c>
      <c r="J1503" s="5">
        <v>107.11</v>
      </c>
      <c r="K1503" s="6">
        <f t="shared" si="138"/>
        <v>5275.6450000000004</v>
      </c>
      <c r="L1503" s="6">
        <f t="shared" si="139"/>
        <v>17.449999999999818</v>
      </c>
      <c r="M1503" s="6">
        <f t="shared" si="140"/>
        <v>5362.1149999999998</v>
      </c>
      <c r="N1503" s="5">
        <f t="shared" si="141"/>
        <v>84.220769558345879</v>
      </c>
      <c r="O1503" s="6">
        <f t="shared" si="142"/>
        <v>122.13000000000011</v>
      </c>
      <c r="P1503" s="6">
        <f t="shared" si="143"/>
        <v>168.44153911669176</v>
      </c>
      <c r="Q1503" s="6">
        <f t="shared" si="144"/>
        <v>0.19129219961851796</v>
      </c>
      <c r="R1503" s="5">
        <f t="shared" si="145"/>
        <v>0.62146190630258258</v>
      </c>
      <c r="S1503" s="5">
        <f t="shared" si="146"/>
        <v>104.68000000000029</v>
      </c>
      <c r="T1503" s="5">
        <f t="shared" si="147"/>
        <v>122.13000000000011</v>
      </c>
      <c r="U1503" s="5">
        <f t="shared" si="148"/>
        <v>0.72505867994587569</v>
      </c>
      <c r="V1503" s="5">
        <f t="shared" si="149"/>
        <v>1.0267063629725595</v>
      </c>
      <c r="W1503" s="5">
        <f t="shared" si="150"/>
        <v>86.469999999999345</v>
      </c>
      <c r="X1503" s="5">
        <f t="shared" si="151"/>
        <v>5362.1149999999998</v>
      </c>
      <c r="Y1503" s="5">
        <f t="shared" si="152"/>
        <v>63.667371221124633</v>
      </c>
      <c r="Z1503" s="10">
        <f t="shared" si="153"/>
        <v>0.33268303232957341</v>
      </c>
      <c r="AA1503">
        <f t="shared" si="154"/>
        <v>17.449999999999818</v>
      </c>
    </row>
    <row r="1504" spans="1:27">
      <c r="A1504" s="1">
        <f t="shared" si="137"/>
        <v>400615</v>
      </c>
      <c r="B1504" s="1">
        <v>-4</v>
      </c>
      <c r="C1504" s="1">
        <v>3</v>
      </c>
      <c r="D1504" s="2">
        <v>15</v>
      </c>
      <c r="E1504" s="5">
        <v>2977.22</v>
      </c>
      <c r="F1504" s="5">
        <v>2968.99</v>
      </c>
      <c r="G1504" s="5">
        <v>72.099999999999994</v>
      </c>
      <c r="H1504" s="5">
        <v>2567.4899999999998</v>
      </c>
      <c r="I1504" s="5">
        <v>2545</v>
      </c>
      <c r="J1504" s="5">
        <v>68.83</v>
      </c>
      <c r="K1504" s="6">
        <f t="shared" si="138"/>
        <v>2772.3549999999996</v>
      </c>
      <c r="L1504" s="6">
        <f t="shared" si="139"/>
        <v>409.73</v>
      </c>
      <c r="M1504" s="6">
        <f t="shared" si="140"/>
        <v>2756.9949999999999</v>
      </c>
      <c r="N1504" s="5">
        <f t="shared" si="141"/>
        <v>49.839690257865762</v>
      </c>
      <c r="O1504" s="6">
        <f t="shared" si="142"/>
        <v>423.98999999999978</v>
      </c>
      <c r="P1504" s="6">
        <f t="shared" si="143"/>
        <v>99.679380515731523</v>
      </c>
      <c r="Q1504" s="6">
        <f t="shared" si="144"/>
        <v>4.6381046562004959E-2</v>
      </c>
      <c r="R1504" s="5">
        <f t="shared" si="145"/>
        <v>0.14305867398272237</v>
      </c>
      <c r="S1504" s="5">
        <f t="shared" si="146"/>
        <v>14.259999999999764</v>
      </c>
      <c r="T1504" s="5">
        <f t="shared" si="147"/>
        <v>423.98999999999978</v>
      </c>
      <c r="U1504" s="5">
        <f t="shared" si="148"/>
        <v>4.2535376705424568</v>
      </c>
      <c r="V1504" s="5">
        <f t="shared" si="149"/>
        <v>0.30818811113248318</v>
      </c>
      <c r="W1504" s="5">
        <f t="shared" si="150"/>
        <v>15.359999999999673</v>
      </c>
      <c r="X1504" s="5">
        <f t="shared" si="151"/>
        <v>2756.9949999999999</v>
      </c>
      <c r="Y1504" s="5">
        <f t="shared" si="152"/>
        <v>55.317257907012923</v>
      </c>
      <c r="Z1504" s="10">
        <f t="shared" si="153"/>
        <v>0.33275516524916632</v>
      </c>
      <c r="AA1504">
        <f t="shared" si="154"/>
        <v>409.73</v>
      </c>
    </row>
    <row r="1505" spans="1:27">
      <c r="A1505" s="1">
        <f t="shared" si="137"/>
        <v>400813</v>
      </c>
      <c r="B1505" s="1">
        <v>-4</v>
      </c>
      <c r="C1505" s="1">
        <v>4</v>
      </c>
      <c r="D1505" s="2">
        <v>13</v>
      </c>
      <c r="E1505" s="5">
        <v>3936.7</v>
      </c>
      <c r="F1505" s="5">
        <v>3714.28</v>
      </c>
      <c r="G1505" s="5">
        <v>118.41</v>
      </c>
      <c r="H1505" s="5">
        <v>4005.79</v>
      </c>
      <c r="I1505" s="5">
        <v>3874.32</v>
      </c>
      <c r="J1505" s="5">
        <v>79.27</v>
      </c>
      <c r="K1505" s="6">
        <f t="shared" si="138"/>
        <v>3971.2449999999999</v>
      </c>
      <c r="L1505" s="6">
        <f t="shared" si="139"/>
        <v>-69.090000000000146</v>
      </c>
      <c r="M1505" s="6">
        <f t="shared" si="140"/>
        <v>3794.3</v>
      </c>
      <c r="N1505" s="5">
        <f t="shared" si="141"/>
        <v>71.247212226163626</v>
      </c>
      <c r="O1505" s="6">
        <f t="shared" si="142"/>
        <v>-160.03999999999996</v>
      </c>
      <c r="P1505" s="6">
        <f t="shared" si="143"/>
        <v>142.49442445232725</v>
      </c>
      <c r="Q1505" s="6">
        <f t="shared" si="144"/>
        <v>0.38105512817968251</v>
      </c>
      <c r="R1505" s="5">
        <f t="shared" si="145"/>
        <v>0.63827058742517984</v>
      </c>
      <c r="S1505" s="5">
        <f t="shared" si="146"/>
        <v>90.949999999999818</v>
      </c>
      <c r="T1505" s="5">
        <f t="shared" si="147"/>
        <v>160.03999999999996</v>
      </c>
      <c r="U1505" s="5">
        <f t="shared" si="148"/>
        <v>1.1231316636781303</v>
      </c>
      <c r="V1505" s="5">
        <f t="shared" si="149"/>
        <v>2.4835357689268496</v>
      </c>
      <c r="W1505" s="5">
        <f t="shared" si="150"/>
        <v>176.94499999999971</v>
      </c>
      <c r="X1505" s="5">
        <f t="shared" si="151"/>
        <v>3794.3</v>
      </c>
      <c r="Y1505" s="5">
        <f t="shared" si="152"/>
        <v>53.255417039414283</v>
      </c>
      <c r="Z1505" s="10">
        <f t="shared" si="153"/>
        <v>0.33281826872934722</v>
      </c>
      <c r="AA1505">
        <f t="shared" si="154"/>
        <v>69.090000000000146</v>
      </c>
    </row>
    <row r="1506" spans="1:27">
      <c r="A1506" s="1">
        <f t="shared" si="137"/>
        <v>401203</v>
      </c>
      <c r="B1506" s="1">
        <v>-4</v>
      </c>
      <c r="C1506" s="1">
        <v>6</v>
      </c>
      <c r="D1506" s="2">
        <v>3</v>
      </c>
      <c r="E1506" s="5">
        <v>6405.5</v>
      </c>
      <c r="F1506" s="5">
        <v>6142.94</v>
      </c>
      <c r="G1506" s="5">
        <v>139.43</v>
      </c>
      <c r="H1506" s="5">
        <v>6039.16</v>
      </c>
      <c r="I1506" s="5">
        <v>5681.45</v>
      </c>
      <c r="J1506" s="5">
        <v>170.83</v>
      </c>
      <c r="K1506" s="6">
        <f t="shared" si="138"/>
        <v>6222.33</v>
      </c>
      <c r="L1506" s="6">
        <f t="shared" si="139"/>
        <v>366.34000000000015</v>
      </c>
      <c r="M1506" s="6">
        <f t="shared" si="140"/>
        <v>5912.1949999999997</v>
      </c>
      <c r="N1506" s="5">
        <f t="shared" si="141"/>
        <v>110.25381376623669</v>
      </c>
      <c r="O1506" s="6">
        <f t="shared" si="142"/>
        <v>461.48999999999978</v>
      </c>
      <c r="P1506" s="6">
        <f t="shared" si="143"/>
        <v>220.50762753247338</v>
      </c>
      <c r="Q1506" s="6">
        <f t="shared" si="144"/>
        <v>-0.20035869896613903</v>
      </c>
      <c r="R1506" s="5">
        <f t="shared" si="145"/>
        <v>0.43150434778491836</v>
      </c>
      <c r="S1506" s="5">
        <f t="shared" si="146"/>
        <v>95.149999999999636</v>
      </c>
      <c r="T1506" s="5">
        <f t="shared" si="147"/>
        <v>461.48999999999978</v>
      </c>
      <c r="U1506" s="5">
        <f t="shared" si="148"/>
        <v>2.0928527741383358</v>
      </c>
      <c r="V1506" s="5">
        <f t="shared" si="149"/>
        <v>2.8129185685817397</v>
      </c>
      <c r="W1506" s="5">
        <f t="shared" si="150"/>
        <v>310.13500000000022</v>
      </c>
      <c r="X1506" s="5">
        <f t="shared" si="151"/>
        <v>5912.1949999999997</v>
      </c>
      <c r="Y1506" s="5">
        <f t="shared" si="152"/>
        <v>53.62349653078855</v>
      </c>
      <c r="Z1506" s="10">
        <f t="shared" si="153"/>
        <v>0.33299849849511332</v>
      </c>
      <c r="AA1506">
        <f t="shared" si="154"/>
        <v>366.34000000000015</v>
      </c>
    </row>
    <row r="1507" spans="1:27">
      <c r="A1507" s="1">
        <f t="shared" si="137"/>
        <v>600211</v>
      </c>
      <c r="B1507" s="1">
        <v>-6</v>
      </c>
      <c r="C1507" s="1">
        <v>1</v>
      </c>
      <c r="D1507" s="2">
        <v>11</v>
      </c>
      <c r="E1507" s="5">
        <v>3838.09</v>
      </c>
      <c r="F1507" s="5">
        <v>3867.01</v>
      </c>
      <c r="G1507" s="5">
        <v>155.81</v>
      </c>
      <c r="H1507" s="5">
        <v>3971.74</v>
      </c>
      <c r="I1507" s="5">
        <v>3914.02</v>
      </c>
      <c r="J1507" s="5">
        <v>80.37</v>
      </c>
      <c r="K1507" s="6">
        <f t="shared" si="138"/>
        <v>3904.915</v>
      </c>
      <c r="L1507" s="6">
        <f t="shared" si="139"/>
        <v>-133.64999999999964</v>
      </c>
      <c r="M1507" s="6">
        <f t="shared" si="140"/>
        <v>3890.5150000000003</v>
      </c>
      <c r="N1507" s="5">
        <f t="shared" si="141"/>
        <v>87.658560620169894</v>
      </c>
      <c r="O1507" s="6">
        <f t="shared" si="142"/>
        <v>-47.009999999999764</v>
      </c>
      <c r="P1507" s="6">
        <f t="shared" si="143"/>
        <v>175.31712124033979</v>
      </c>
      <c r="Q1507" s="6">
        <f t="shared" si="144"/>
        <v>0.57969043755821525</v>
      </c>
      <c r="R1507" s="5">
        <f t="shared" si="145"/>
        <v>0.49419018169495443</v>
      </c>
      <c r="S1507" s="5">
        <f t="shared" si="146"/>
        <v>86.639999999999873</v>
      </c>
      <c r="T1507" s="5">
        <f t="shared" si="147"/>
        <v>47.009999999999764</v>
      </c>
      <c r="U1507" s="5">
        <f t="shared" si="148"/>
        <v>0.26814266437534306</v>
      </c>
      <c r="V1507" s="5">
        <f t="shared" si="149"/>
        <v>0.16427374460773717</v>
      </c>
      <c r="W1507" s="5">
        <f t="shared" si="150"/>
        <v>14.399999999999636</v>
      </c>
      <c r="X1507" s="5">
        <f t="shared" si="151"/>
        <v>3890.5150000000003</v>
      </c>
      <c r="Y1507" s="5">
        <f t="shared" si="152"/>
        <v>44.382601909901858</v>
      </c>
      <c r="Z1507" s="10">
        <f t="shared" si="153"/>
        <v>0.33312159941979141</v>
      </c>
      <c r="AA1507">
        <f t="shared" si="154"/>
        <v>133.64999999999964</v>
      </c>
    </row>
    <row r="1508" spans="1:27">
      <c r="A1508" s="1">
        <f t="shared" si="137"/>
        <v>101015</v>
      </c>
      <c r="B1508" s="1">
        <v>-1</v>
      </c>
      <c r="C1508" s="1">
        <v>5</v>
      </c>
      <c r="D1508" s="2">
        <v>15</v>
      </c>
      <c r="E1508" s="5">
        <v>8953.2999999999993</v>
      </c>
      <c r="F1508" s="5">
        <v>9090.76</v>
      </c>
      <c r="G1508" s="5">
        <v>257.18</v>
      </c>
      <c r="H1508" s="5">
        <v>8749.2800000000007</v>
      </c>
      <c r="I1508" s="5">
        <v>8910.0499999999993</v>
      </c>
      <c r="J1508" s="5">
        <v>246.31</v>
      </c>
      <c r="K1508" s="6">
        <f t="shared" si="138"/>
        <v>8851.2900000000009</v>
      </c>
      <c r="L1508" s="6">
        <f t="shared" si="139"/>
        <v>204.01999999999862</v>
      </c>
      <c r="M1508" s="6">
        <f t="shared" si="140"/>
        <v>9000.4049999999988</v>
      </c>
      <c r="N1508" s="5">
        <f t="shared" si="141"/>
        <v>178.05207700276904</v>
      </c>
      <c r="O1508" s="6">
        <f t="shared" si="142"/>
        <v>180.71000000000095</v>
      </c>
      <c r="P1508" s="6">
        <f t="shared" si="143"/>
        <v>356.10415400553808</v>
      </c>
      <c r="Q1508" s="6">
        <f t="shared" si="144"/>
        <v>4.3158497183134026E-2</v>
      </c>
      <c r="R1508" s="5">
        <f t="shared" si="145"/>
        <v>6.5458377100636567E-2</v>
      </c>
      <c r="S1508" s="5">
        <f t="shared" si="146"/>
        <v>23.309999999997672</v>
      </c>
      <c r="T1508" s="5">
        <f t="shared" si="147"/>
        <v>180.71000000000095</v>
      </c>
      <c r="U1508" s="5">
        <f t="shared" si="148"/>
        <v>0.50746389214316934</v>
      </c>
      <c r="V1508" s="5">
        <f t="shared" si="149"/>
        <v>0.83747969981658199</v>
      </c>
      <c r="W1508" s="5">
        <f t="shared" si="150"/>
        <v>149.11499999999796</v>
      </c>
      <c r="X1508" s="5">
        <f t="shared" si="151"/>
        <v>9000.4049999999988</v>
      </c>
      <c r="Y1508" s="5">
        <f t="shared" si="152"/>
        <v>50.549283959546429</v>
      </c>
      <c r="Z1508" s="10">
        <f t="shared" si="153"/>
        <v>0.3333391666156259</v>
      </c>
      <c r="AA1508">
        <f t="shared" si="154"/>
        <v>204.01999999999862</v>
      </c>
    </row>
    <row r="1509" spans="1:27">
      <c r="A1509" s="1">
        <f t="shared" si="137"/>
        <v>401010</v>
      </c>
      <c r="B1509" s="1">
        <v>-4</v>
      </c>
      <c r="C1509" s="1">
        <v>5</v>
      </c>
      <c r="D1509" s="2">
        <v>10</v>
      </c>
      <c r="E1509" s="5">
        <v>517.17999999999995</v>
      </c>
      <c r="F1509" s="5">
        <v>463.23</v>
      </c>
      <c r="G1509" s="5">
        <v>29.81</v>
      </c>
      <c r="H1509" s="5">
        <v>517.03</v>
      </c>
      <c r="I1509" s="5">
        <v>504.26</v>
      </c>
      <c r="J1509" s="5">
        <v>17.079999999999998</v>
      </c>
      <c r="K1509" s="6">
        <f t="shared" si="138"/>
        <v>517.10500000000002</v>
      </c>
      <c r="L1509" s="6">
        <f t="shared" si="139"/>
        <v>0.14999999999997726</v>
      </c>
      <c r="M1509" s="6">
        <f t="shared" si="140"/>
        <v>483.745</v>
      </c>
      <c r="N1509" s="5">
        <f t="shared" si="141"/>
        <v>17.178202030480371</v>
      </c>
      <c r="O1509" s="6">
        <f t="shared" si="142"/>
        <v>-41.029999999999973</v>
      </c>
      <c r="P1509" s="6">
        <f t="shared" si="143"/>
        <v>34.356404060960742</v>
      </c>
      <c r="Q1509" s="6">
        <f t="shared" si="144"/>
        <v>0.50570032511198881</v>
      </c>
      <c r="R1509" s="5">
        <f t="shared" si="145"/>
        <v>1.1986120528484783</v>
      </c>
      <c r="S1509" s="5">
        <f t="shared" si="146"/>
        <v>41.17999999999995</v>
      </c>
      <c r="T1509" s="5">
        <f t="shared" si="147"/>
        <v>41.029999999999973</v>
      </c>
      <c r="U1509" s="5">
        <f t="shared" si="148"/>
        <v>1.1942460545986666</v>
      </c>
      <c r="V1509" s="5">
        <f t="shared" si="149"/>
        <v>1.9419960215165275</v>
      </c>
      <c r="W1509" s="5">
        <f t="shared" si="150"/>
        <v>33.360000000000014</v>
      </c>
      <c r="X1509" s="5">
        <f t="shared" si="151"/>
        <v>483.745</v>
      </c>
      <c r="Y1509" s="5">
        <f t="shared" si="152"/>
        <v>28.160397644739575</v>
      </c>
      <c r="Z1509" s="10">
        <f t="shared" si="153"/>
        <v>0.33405089432599938</v>
      </c>
      <c r="AA1509">
        <f t="shared" si="154"/>
        <v>0.14999999999997726</v>
      </c>
    </row>
    <row r="1510" spans="1:27">
      <c r="A1510" s="1">
        <f t="shared" si="137"/>
        <v>201403</v>
      </c>
      <c r="B1510" s="1">
        <v>-2</v>
      </c>
      <c r="C1510" s="1">
        <v>7</v>
      </c>
      <c r="D1510" s="2">
        <v>3</v>
      </c>
      <c r="E1510" s="5">
        <v>3207.57</v>
      </c>
      <c r="F1510" s="5">
        <v>3412.9</v>
      </c>
      <c r="G1510" s="5">
        <v>103.67</v>
      </c>
      <c r="H1510" s="5">
        <v>3129.9</v>
      </c>
      <c r="I1510" s="5">
        <v>3257.45</v>
      </c>
      <c r="J1510" s="5">
        <v>102.54</v>
      </c>
      <c r="K1510" s="6">
        <f t="shared" si="138"/>
        <v>3168.7350000000001</v>
      </c>
      <c r="L1510" s="6">
        <f t="shared" si="139"/>
        <v>77.670000000000073</v>
      </c>
      <c r="M1510" s="6">
        <f t="shared" si="140"/>
        <v>3335.1750000000002</v>
      </c>
      <c r="N1510" s="5">
        <f t="shared" si="141"/>
        <v>72.907339308193116</v>
      </c>
      <c r="O1510" s="6">
        <f t="shared" si="142"/>
        <v>155.45000000000027</v>
      </c>
      <c r="P1510" s="6">
        <f t="shared" si="143"/>
        <v>145.81467861638623</v>
      </c>
      <c r="Q1510" s="6">
        <f t="shared" si="144"/>
        <v>1.0959372179008839E-2</v>
      </c>
      <c r="R1510" s="5">
        <f t="shared" si="145"/>
        <v>0.53341680507095057</v>
      </c>
      <c r="S1510" s="5">
        <f t="shared" si="146"/>
        <v>77.7800000000002</v>
      </c>
      <c r="T1510" s="5">
        <f t="shared" si="147"/>
        <v>155.45000000000027</v>
      </c>
      <c r="U1510" s="5">
        <f t="shared" si="148"/>
        <v>1.0660792279285061</v>
      </c>
      <c r="V1510" s="5">
        <f t="shared" si="149"/>
        <v>2.282897738133423</v>
      </c>
      <c r="W1510" s="5">
        <f t="shared" si="150"/>
        <v>166.44000000000005</v>
      </c>
      <c r="X1510" s="5">
        <f t="shared" si="151"/>
        <v>3335.1750000000002</v>
      </c>
      <c r="Y1510" s="5">
        <f t="shared" si="152"/>
        <v>45.745394519220959</v>
      </c>
      <c r="Z1510" s="10">
        <f t="shared" si="153"/>
        <v>0.33408082854303384</v>
      </c>
      <c r="AA1510">
        <f t="shared" si="154"/>
        <v>77.670000000000073</v>
      </c>
    </row>
    <row r="1511" spans="1:27">
      <c r="A1511" s="1">
        <f t="shared" si="137"/>
        <v>600410</v>
      </c>
      <c r="B1511" s="1">
        <v>-6</v>
      </c>
      <c r="C1511" s="1">
        <v>2</v>
      </c>
      <c r="D1511" s="2">
        <v>10</v>
      </c>
      <c r="E1511" s="5">
        <v>9911.85</v>
      </c>
      <c r="F1511" s="5">
        <v>9791.33</v>
      </c>
      <c r="G1511" s="5">
        <v>267.5</v>
      </c>
      <c r="H1511" s="5">
        <v>9549.02</v>
      </c>
      <c r="I1511" s="5">
        <v>9360.02</v>
      </c>
      <c r="J1511" s="5">
        <v>185.5</v>
      </c>
      <c r="K1511" s="6">
        <f t="shared" si="138"/>
        <v>9730.4350000000013</v>
      </c>
      <c r="L1511" s="6">
        <f t="shared" si="139"/>
        <v>362.82999999999993</v>
      </c>
      <c r="M1511" s="6">
        <f t="shared" si="140"/>
        <v>9575.6749999999993</v>
      </c>
      <c r="N1511" s="5">
        <f t="shared" si="141"/>
        <v>162.76248032025072</v>
      </c>
      <c r="O1511" s="6">
        <f t="shared" si="142"/>
        <v>431.30999999999949</v>
      </c>
      <c r="P1511" s="6">
        <f t="shared" si="143"/>
        <v>325.52496064050143</v>
      </c>
      <c r="Q1511" s="6">
        <f t="shared" si="144"/>
        <v>0.35054474763250648</v>
      </c>
      <c r="R1511" s="5">
        <f t="shared" si="145"/>
        <v>0.21036789272705425</v>
      </c>
      <c r="S1511" s="5">
        <f t="shared" si="146"/>
        <v>68.479999999999563</v>
      </c>
      <c r="T1511" s="5">
        <f t="shared" si="147"/>
        <v>431.30999999999949</v>
      </c>
      <c r="U1511" s="5">
        <f t="shared" si="148"/>
        <v>1.3249675206207103</v>
      </c>
      <c r="V1511" s="5">
        <f t="shared" si="149"/>
        <v>0.95083338430022057</v>
      </c>
      <c r="W1511" s="5">
        <f t="shared" si="150"/>
        <v>154.76000000000204</v>
      </c>
      <c r="X1511" s="5">
        <f t="shared" si="151"/>
        <v>9575.6749999999993</v>
      </c>
      <c r="Y1511" s="5">
        <f t="shared" si="152"/>
        <v>58.832201261365299</v>
      </c>
      <c r="Z1511" s="10">
        <f t="shared" si="153"/>
        <v>0.33429926712453317</v>
      </c>
      <c r="AA1511">
        <f t="shared" si="154"/>
        <v>362.82999999999993</v>
      </c>
    </row>
    <row r="1512" spans="1:27">
      <c r="A1512" s="1">
        <f t="shared" si="137"/>
        <v>600802</v>
      </c>
      <c r="B1512" s="1">
        <v>-6</v>
      </c>
      <c r="C1512" s="1">
        <v>4</v>
      </c>
      <c r="D1512" s="2">
        <v>2</v>
      </c>
      <c r="E1512" s="5">
        <v>6831.84</v>
      </c>
      <c r="F1512" s="5">
        <v>7272.38</v>
      </c>
      <c r="G1512" s="5">
        <v>284.2</v>
      </c>
      <c r="H1512" s="5">
        <v>6670.04</v>
      </c>
      <c r="I1512" s="5">
        <v>6776.15</v>
      </c>
      <c r="J1512" s="5">
        <v>158</v>
      </c>
      <c r="K1512" s="6">
        <f t="shared" si="138"/>
        <v>6750.9400000000005</v>
      </c>
      <c r="L1512" s="6">
        <f t="shared" si="139"/>
        <v>161.80000000000018</v>
      </c>
      <c r="M1512" s="6">
        <f t="shared" si="140"/>
        <v>7024.2649999999994</v>
      </c>
      <c r="N1512" s="5">
        <f t="shared" si="141"/>
        <v>162.58354775314751</v>
      </c>
      <c r="O1512" s="6">
        <f t="shared" si="142"/>
        <v>496.23000000000047</v>
      </c>
      <c r="P1512" s="6">
        <f t="shared" si="143"/>
        <v>325.16709550629503</v>
      </c>
      <c r="Q1512" s="6">
        <f t="shared" si="144"/>
        <v>0.52779455999055735</v>
      </c>
      <c r="R1512" s="5">
        <f t="shared" si="145"/>
        <v>1.0284865984957139</v>
      </c>
      <c r="S1512" s="5">
        <f t="shared" si="146"/>
        <v>334.43000000000029</v>
      </c>
      <c r="T1512" s="5">
        <f t="shared" si="147"/>
        <v>496.23000000000047</v>
      </c>
      <c r="U1512" s="5">
        <f t="shared" si="148"/>
        <v>1.5260769212436927</v>
      </c>
      <c r="V1512" s="5">
        <f t="shared" si="149"/>
        <v>1.6811356608787467</v>
      </c>
      <c r="W1512" s="5">
        <f t="shared" si="150"/>
        <v>273.32499999999891</v>
      </c>
      <c r="X1512" s="5">
        <f t="shared" si="151"/>
        <v>7024.2649999999994</v>
      </c>
      <c r="Y1512" s="5">
        <f t="shared" si="152"/>
        <v>43.204033231363745</v>
      </c>
      <c r="Z1512" s="10">
        <f t="shared" si="153"/>
        <v>0.33440693772707525</v>
      </c>
      <c r="AA1512">
        <f t="shared" si="154"/>
        <v>161.80000000000018</v>
      </c>
    </row>
    <row r="1513" spans="1:27">
      <c r="A1513" s="1">
        <f t="shared" si="137"/>
        <v>501005</v>
      </c>
      <c r="B1513" s="1">
        <v>-5</v>
      </c>
      <c r="C1513" s="1">
        <v>5</v>
      </c>
      <c r="D1513" s="2">
        <v>5</v>
      </c>
      <c r="E1513" s="5">
        <v>7141.74</v>
      </c>
      <c r="F1513" s="5">
        <v>6804.19</v>
      </c>
      <c r="G1513" s="5">
        <v>193.36</v>
      </c>
      <c r="H1513" s="5">
        <v>6778.05</v>
      </c>
      <c r="I1513" s="5">
        <v>6481.95</v>
      </c>
      <c r="J1513" s="5">
        <v>277.16000000000003</v>
      </c>
      <c r="K1513" s="6">
        <f t="shared" si="138"/>
        <v>6959.8950000000004</v>
      </c>
      <c r="L1513" s="6">
        <f t="shared" si="139"/>
        <v>363.6899999999996</v>
      </c>
      <c r="M1513" s="6">
        <f t="shared" si="140"/>
        <v>6643.07</v>
      </c>
      <c r="N1513" s="5">
        <f t="shared" si="141"/>
        <v>168.97171005822247</v>
      </c>
      <c r="O1513" s="6">
        <f t="shared" si="142"/>
        <v>322.23999999999978</v>
      </c>
      <c r="P1513" s="6">
        <f t="shared" si="143"/>
        <v>337.94342011644494</v>
      </c>
      <c r="Q1513" s="6">
        <f t="shared" si="144"/>
        <v>-0.34525034163952534</v>
      </c>
      <c r="R1513" s="5">
        <f t="shared" si="145"/>
        <v>0.12265366784095817</v>
      </c>
      <c r="S1513" s="5">
        <f t="shared" si="146"/>
        <v>41.449999999999818</v>
      </c>
      <c r="T1513" s="5">
        <f t="shared" si="147"/>
        <v>322.23999999999978</v>
      </c>
      <c r="U1513" s="5">
        <f t="shared" si="148"/>
        <v>0.95353239867480111</v>
      </c>
      <c r="V1513" s="5">
        <f t="shared" si="149"/>
        <v>1.8750180127243343</v>
      </c>
      <c r="W1513" s="5">
        <f t="shared" si="150"/>
        <v>316.82500000000073</v>
      </c>
      <c r="X1513" s="5">
        <f t="shared" si="151"/>
        <v>6643.07</v>
      </c>
      <c r="Y1513" s="5">
        <f t="shared" si="152"/>
        <v>39.314687634462608</v>
      </c>
      <c r="Z1513" s="10">
        <f t="shared" si="153"/>
        <v>0.33447720400649128</v>
      </c>
      <c r="AA1513">
        <f t="shared" si="154"/>
        <v>363.6899999999996</v>
      </c>
    </row>
    <row r="1514" spans="1:27">
      <c r="A1514" s="1">
        <f t="shared" si="137"/>
        <v>300617</v>
      </c>
      <c r="B1514" s="1">
        <v>-3</v>
      </c>
      <c r="C1514" s="1">
        <v>3</v>
      </c>
      <c r="D1514" s="2">
        <v>17</v>
      </c>
      <c r="E1514" s="5">
        <v>526.84</v>
      </c>
      <c r="F1514" s="5">
        <v>526.58000000000004</v>
      </c>
      <c r="G1514" s="5">
        <v>24.53</v>
      </c>
      <c r="H1514" s="5">
        <v>450.34</v>
      </c>
      <c r="I1514" s="5">
        <v>445.03</v>
      </c>
      <c r="J1514" s="5">
        <v>22.72</v>
      </c>
      <c r="K1514" s="6">
        <f t="shared" si="138"/>
        <v>488.59000000000003</v>
      </c>
      <c r="L1514" s="6">
        <f t="shared" si="139"/>
        <v>76.500000000000057</v>
      </c>
      <c r="M1514" s="6">
        <f t="shared" si="140"/>
        <v>485.80500000000001</v>
      </c>
      <c r="N1514" s="5">
        <f t="shared" si="141"/>
        <v>16.717650104006843</v>
      </c>
      <c r="O1514" s="6">
        <f t="shared" si="142"/>
        <v>81.550000000000068</v>
      </c>
      <c r="P1514" s="6">
        <f t="shared" si="143"/>
        <v>33.435300208013686</v>
      </c>
      <c r="Q1514" s="6">
        <f t="shared" si="144"/>
        <v>7.6501497022191167E-2</v>
      </c>
      <c r="R1514" s="5">
        <f t="shared" si="145"/>
        <v>0.15103797389531559</v>
      </c>
      <c r="S1514" s="5">
        <f t="shared" si="146"/>
        <v>5.0500000000000114</v>
      </c>
      <c r="T1514" s="5">
        <f t="shared" si="147"/>
        <v>81.550000000000068</v>
      </c>
      <c r="U1514" s="5">
        <f t="shared" si="148"/>
        <v>2.4390389645867265</v>
      </c>
      <c r="V1514" s="5">
        <f t="shared" si="149"/>
        <v>0.1665903989300819</v>
      </c>
      <c r="W1514" s="5">
        <f t="shared" si="150"/>
        <v>2.785000000000025</v>
      </c>
      <c r="X1514" s="5">
        <f t="shared" si="151"/>
        <v>485.80500000000001</v>
      </c>
      <c r="Y1514" s="5">
        <f t="shared" si="152"/>
        <v>29.059407092361834</v>
      </c>
      <c r="Z1514" s="10">
        <f t="shared" si="153"/>
        <v>0.33459677224982309</v>
      </c>
      <c r="AA1514">
        <f t="shared" si="154"/>
        <v>76.500000000000057</v>
      </c>
    </row>
    <row r="1515" spans="1:27">
      <c r="A1515" s="1">
        <f t="shared" si="137"/>
        <v>101406</v>
      </c>
      <c r="B1515" s="1">
        <v>-1</v>
      </c>
      <c r="C1515" s="1">
        <v>7</v>
      </c>
      <c r="D1515" s="2">
        <v>6</v>
      </c>
      <c r="E1515" s="5">
        <v>140.52000000000001</v>
      </c>
      <c r="F1515" s="5">
        <v>131.81</v>
      </c>
      <c r="G1515" s="5">
        <v>18.670000000000002</v>
      </c>
      <c r="H1515" s="5">
        <v>198.83</v>
      </c>
      <c r="I1515" s="5">
        <v>183.54</v>
      </c>
      <c r="J1515" s="5">
        <v>19.59</v>
      </c>
      <c r="K1515" s="6">
        <f t="shared" si="138"/>
        <v>169.67500000000001</v>
      </c>
      <c r="L1515" s="6">
        <f t="shared" si="139"/>
        <v>-58.31</v>
      </c>
      <c r="M1515" s="6">
        <f t="shared" si="140"/>
        <v>157.67500000000001</v>
      </c>
      <c r="N1515" s="5">
        <f t="shared" si="141"/>
        <v>13.530862869750768</v>
      </c>
      <c r="O1515" s="6">
        <f t="shared" si="142"/>
        <v>-51.72999999999999</v>
      </c>
      <c r="P1515" s="6">
        <f t="shared" si="143"/>
        <v>27.061725739501536</v>
      </c>
      <c r="Q1515" s="6">
        <f t="shared" si="144"/>
        <v>-4.8064210875594107E-2</v>
      </c>
      <c r="R1515" s="5">
        <f t="shared" si="145"/>
        <v>0.24314783407901069</v>
      </c>
      <c r="S1515" s="5">
        <f t="shared" si="146"/>
        <v>6.5800000000000125</v>
      </c>
      <c r="T1515" s="5">
        <f t="shared" si="147"/>
        <v>51.72999999999999</v>
      </c>
      <c r="U1515" s="5">
        <f t="shared" si="148"/>
        <v>1.9115558445147716</v>
      </c>
      <c r="V1515" s="5">
        <f t="shared" si="149"/>
        <v>0.88686140089608589</v>
      </c>
      <c r="W1515" s="5">
        <f t="shared" si="150"/>
        <v>12</v>
      </c>
      <c r="X1515" s="5">
        <f t="shared" si="151"/>
        <v>157.67500000000001</v>
      </c>
      <c r="Y1515" s="5">
        <f t="shared" si="152"/>
        <v>11.652989282190864</v>
      </c>
      <c r="Z1515" s="10">
        <f t="shared" si="153"/>
        <v>0.33470434714834524</v>
      </c>
      <c r="AA1515">
        <f t="shared" si="154"/>
        <v>58.31</v>
      </c>
    </row>
    <row r="1516" spans="1:27">
      <c r="A1516" s="1">
        <f t="shared" si="137"/>
        <v>700204</v>
      </c>
      <c r="B1516" s="1">
        <v>-7</v>
      </c>
      <c r="C1516" s="1">
        <v>1</v>
      </c>
      <c r="D1516" s="2">
        <v>4</v>
      </c>
      <c r="E1516" s="5">
        <v>2543.08</v>
      </c>
      <c r="F1516" s="5">
        <v>2579.1799999999998</v>
      </c>
      <c r="G1516" s="5">
        <v>61.65</v>
      </c>
      <c r="H1516" s="5">
        <v>2479.71</v>
      </c>
      <c r="I1516" s="5">
        <v>2488.2600000000002</v>
      </c>
      <c r="J1516" s="5">
        <v>53.9</v>
      </c>
      <c r="K1516" s="6">
        <f t="shared" si="138"/>
        <v>2511.395</v>
      </c>
      <c r="L1516" s="6">
        <f t="shared" si="139"/>
        <v>63.369999999999891</v>
      </c>
      <c r="M1516" s="6">
        <f t="shared" si="140"/>
        <v>2533.7200000000003</v>
      </c>
      <c r="N1516" s="5">
        <f t="shared" si="141"/>
        <v>40.944879105939485</v>
      </c>
      <c r="O1516" s="6">
        <f t="shared" si="142"/>
        <v>90.919999999999618</v>
      </c>
      <c r="P1516" s="6">
        <f t="shared" si="143"/>
        <v>81.88975821187897</v>
      </c>
      <c r="Q1516" s="6">
        <f t="shared" si="144"/>
        <v>0.13354033909527122</v>
      </c>
      <c r="R1516" s="5">
        <f t="shared" si="145"/>
        <v>0.33642790748896495</v>
      </c>
      <c r="S1516" s="5">
        <f t="shared" si="146"/>
        <v>27.549999999999727</v>
      </c>
      <c r="T1516" s="5">
        <f t="shared" si="147"/>
        <v>90.919999999999618</v>
      </c>
      <c r="U1516" s="5">
        <f t="shared" si="148"/>
        <v>1.1102731524100498</v>
      </c>
      <c r="V1516" s="5">
        <f t="shared" si="149"/>
        <v>0.54524522937867947</v>
      </c>
      <c r="W1516" s="5">
        <f t="shared" si="150"/>
        <v>22.325000000000273</v>
      </c>
      <c r="X1516" s="5">
        <f t="shared" si="151"/>
        <v>2533.7200000000003</v>
      </c>
      <c r="Y1516" s="5">
        <f t="shared" si="152"/>
        <v>61.881242668816611</v>
      </c>
      <c r="Z1516" s="10">
        <f t="shared" si="153"/>
        <v>0.33501492504066144</v>
      </c>
      <c r="AA1516">
        <f t="shared" si="154"/>
        <v>63.369999999999891</v>
      </c>
    </row>
    <row r="1517" spans="1:27">
      <c r="A1517" s="1">
        <f t="shared" si="137"/>
        <v>500414</v>
      </c>
      <c r="B1517" s="1">
        <v>-5</v>
      </c>
      <c r="C1517" s="1">
        <v>2</v>
      </c>
      <c r="D1517" s="2">
        <v>14</v>
      </c>
      <c r="E1517" s="5">
        <v>1377.83</v>
      </c>
      <c r="F1517" s="5">
        <v>1253.47</v>
      </c>
      <c r="G1517" s="5">
        <v>39.840000000000003</v>
      </c>
      <c r="H1517" s="5">
        <v>1485.5</v>
      </c>
      <c r="I1517" s="5">
        <v>1410.31</v>
      </c>
      <c r="J1517" s="5">
        <v>34.61</v>
      </c>
      <c r="K1517" s="6">
        <f t="shared" si="138"/>
        <v>1431.665</v>
      </c>
      <c r="L1517" s="6">
        <f t="shared" si="139"/>
        <v>-107.67000000000007</v>
      </c>
      <c r="M1517" s="6">
        <f t="shared" si="140"/>
        <v>1331.8899999999999</v>
      </c>
      <c r="N1517" s="5">
        <f t="shared" si="141"/>
        <v>26.386917686611298</v>
      </c>
      <c r="O1517" s="6">
        <f t="shared" si="142"/>
        <v>-156.83999999999992</v>
      </c>
      <c r="P1517" s="6">
        <f t="shared" si="143"/>
        <v>52.773835373222596</v>
      </c>
      <c r="Q1517" s="6">
        <f t="shared" si="144"/>
        <v>0.13980705098460991</v>
      </c>
      <c r="R1517" s="5">
        <f t="shared" si="145"/>
        <v>0.93171170244239376</v>
      </c>
      <c r="S1517" s="5">
        <f t="shared" si="146"/>
        <v>49.169999999999845</v>
      </c>
      <c r="T1517" s="5">
        <f t="shared" si="147"/>
        <v>156.83999999999992</v>
      </c>
      <c r="U1517" s="5">
        <f t="shared" si="148"/>
        <v>2.9719272607497542</v>
      </c>
      <c r="V1517" s="5">
        <f t="shared" si="149"/>
        <v>3.7812298194504868</v>
      </c>
      <c r="W1517" s="5">
        <f t="shared" si="150"/>
        <v>99.775000000000091</v>
      </c>
      <c r="X1517" s="5">
        <f t="shared" si="151"/>
        <v>1331.8899999999999</v>
      </c>
      <c r="Y1517" s="5">
        <f t="shared" si="152"/>
        <v>50.475391473093495</v>
      </c>
      <c r="Z1517" s="10">
        <f t="shared" si="153"/>
        <v>0.33543553777141744</v>
      </c>
      <c r="AA1517">
        <f t="shared" si="154"/>
        <v>107.67000000000007</v>
      </c>
    </row>
    <row r="1518" spans="1:27">
      <c r="A1518" s="1">
        <f t="shared" ref="A1518:A1581" si="155">100000*ABS(B1518)+200*C1518+D1518</f>
        <v>500810</v>
      </c>
      <c r="B1518" s="1">
        <v>-5</v>
      </c>
      <c r="C1518" s="1">
        <v>4</v>
      </c>
      <c r="D1518" s="2">
        <v>10</v>
      </c>
      <c r="E1518" s="5">
        <v>1927.34</v>
      </c>
      <c r="F1518" s="5">
        <v>1873.01</v>
      </c>
      <c r="G1518" s="5">
        <v>64.16</v>
      </c>
      <c r="H1518" s="5">
        <v>1901.12</v>
      </c>
      <c r="I1518" s="5">
        <v>1794.91</v>
      </c>
      <c r="J1518" s="5">
        <v>62.44</v>
      </c>
      <c r="K1518" s="6">
        <f t="shared" ref="K1518:K1581" si="156" xml:space="preserve"> 0.5*(E1518+H1518)</f>
        <v>1914.23</v>
      </c>
      <c r="L1518" s="6">
        <f t="shared" ref="L1518:L1581" si="157">E1518-H1518</f>
        <v>26.220000000000027</v>
      </c>
      <c r="M1518" s="6">
        <f t="shared" ref="M1518:M1581" si="158">0.5*(F1518+I1518)</f>
        <v>1833.96</v>
      </c>
      <c r="N1518" s="5">
        <f t="shared" ref="N1518:N1581" si="159">0.5*P1518</f>
        <v>44.763989991956699</v>
      </c>
      <c r="O1518" s="6">
        <f t="shared" ref="O1518:O1581" si="160">F1518-I1518</f>
        <v>78.099999999999909</v>
      </c>
      <c r="P1518" s="6">
        <f t="shared" ref="P1518:P1581" si="161">SQRT(G1518*G1518+J1518*J1518)</f>
        <v>89.527979983913397</v>
      </c>
      <c r="Q1518" s="6">
        <f t="shared" ref="Q1518:Q1581" si="162">(G1518*G1518-J1518*J1518)/(G1518*G1518+J1518*J1518)</f>
        <v>2.716718131835337E-2</v>
      </c>
      <c r="R1518" s="5">
        <f t="shared" ref="R1518:R1581" si="163">ABS(O1518-L1518)/P1518</f>
        <v>0.57948364309483813</v>
      </c>
      <c r="S1518" s="5">
        <f t="shared" ref="S1518:S1581" si="164">ABS(O1518-L1518)</f>
        <v>51.879999999999882</v>
      </c>
      <c r="T1518" s="5">
        <f t="shared" ref="T1518:T1581" si="165">ABS(O1518)</f>
        <v>78.099999999999909</v>
      </c>
      <c r="U1518" s="5">
        <f t="shared" ref="U1518:U1581" si="166">ABS(O1518)/P1518</f>
        <v>0.87235297852172144</v>
      </c>
      <c r="V1518" s="5">
        <f t="shared" ref="V1518:V1581" si="167">ABS(M1518-K1518)/N1518</f>
        <v>1.7931824221751254</v>
      </c>
      <c r="W1518" s="5">
        <f t="shared" ref="W1518:W1581" si="168">ABS(M1518-K1518)</f>
        <v>80.269999999999982</v>
      </c>
      <c r="X1518" s="5">
        <f t="shared" ref="X1518:X1581" si="169">ABS(M1518)</f>
        <v>1833.96</v>
      </c>
      <c r="Y1518" s="5">
        <f t="shared" ref="Y1518:Y1581" si="170">ABS(M1518)/N1518</f>
        <v>40.969538245574853</v>
      </c>
      <c r="Z1518" s="10">
        <f t="shared" ref="Z1518:Z1581" si="171">SQRT(0.002165*B1518*B1518+0.002054*C1518*C1518+0.000256*D1518*D1518)</f>
        <v>0.33554284376216398</v>
      </c>
      <c r="AA1518">
        <f t="shared" si="154"/>
        <v>26.220000000000027</v>
      </c>
    </row>
    <row r="1519" spans="1:27">
      <c r="A1519" s="1">
        <f t="shared" si="155"/>
        <v>401204</v>
      </c>
      <c r="B1519" s="1">
        <v>-4</v>
      </c>
      <c r="C1519" s="1">
        <v>6</v>
      </c>
      <c r="D1519" s="2">
        <v>4</v>
      </c>
      <c r="E1519" s="5">
        <v>273.32</v>
      </c>
      <c r="F1519" s="5">
        <v>238.55</v>
      </c>
      <c r="G1519" s="5">
        <v>23.48</v>
      </c>
      <c r="H1519" s="5">
        <v>297.89999999999998</v>
      </c>
      <c r="I1519" s="5">
        <v>229.98</v>
      </c>
      <c r="J1519" s="5">
        <v>18.09</v>
      </c>
      <c r="K1519" s="6">
        <f t="shared" si="156"/>
        <v>285.61</v>
      </c>
      <c r="L1519" s="6">
        <f t="shared" si="157"/>
        <v>-24.579999999999984</v>
      </c>
      <c r="M1519" s="6">
        <f t="shared" si="158"/>
        <v>234.26499999999999</v>
      </c>
      <c r="N1519" s="5">
        <f t="shared" si="159"/>
        <v>14.820243756429919</v>
      </c>
      <c r="O1519" s="6">
        <f t="shared" si="160"/>
        <v>8.5700000000000216</v>
      </c>
      <c r="P1519" s="6">
        <f t="shared" si="161"/>
        <v>29.640487512859838</v>
      </c>
      <c r="Q1519" s="6">
        <f t="shared" si="162"/>
        <v>0.25503401310214407</v>
      </c>
      <c r="R1519" s="5">
        <f t="shared" si="163"/>
        <v>1.1184026573657915</v>
      </c>
      <c r="S1519" s="5">
        <f t="shared" si="164"/>
        <v>33.150000000000006</v>
      </c>
      <c r="T1519" s="5">
        <f t="shared" si="165"/>
        <v>8.5700000000000216</v>
      </c>
      <c r="U1519" s="5">
        <f t="shared" si="166"/>
        <v>0.28913154671568192</v>
      </c>
      <c r="V1519" s="5">
        <f t="shared" si="167"/>
        <v>3.4645179150797341</v>
      </c>
      <c r="W1519" s="5">
        <f t="shared" si="168"/>
        <v>51.345000000000027</v>
      </c>
      <c r="X1519" s="5">
        <f t="shared" si="169"/>
        <v>234.26499999999999</v>
      </c>
      <c r="Y1519" s="5">
        <f t="shared" si="170"/>
        <v>15.807094933803747</v>
      </c>
      <c r="Z1519" s="10">
        <f t="shared" si="171"/>
        <v>0.33567841753678473</v>
      </c>
      <c r="AA1519">
        <f t="shared" ref="AA1519:AA1582" si="172">ABS(L1519)</f>
        <v>24.579999999999984</v>
      </c>
    </row>
    <row r="1520" spans="1:27">
      <c r="A1520" s="1">
        <f t="shared" si="155"/>
        <v>100420</v>
      </c>
      <c r="B1520" s="1">
        <v>-1</v>
      </c>
      <c r="C1520" s="1">
        <v>2</v>
      </c>
      <c r="D1520" s="2">
        <v>20</v>
      </c>
      <c r="E1520" s="5">
        <v>1306.3699999999999</v>
      </c>
      <c r="F1520" s="5">
        <v>1370.03</v>
      </c>
      <c r="G1520" s="5">
        <v>46.71</v>
      </c>
      <c r="H1520" s="5">
        <v>1587.81</v>
      </c>
      <c r="I1520" s="5">
        <v>1665.27</v>
      </c>
      <c r="J1520" s="5">
        <v>43.28</v>
      </c>
      <c r="K1520" s="6">
        <f t="shared" si="156"/>
        <v>1447.09</v>
      </c>
      <c r="L1520" s="6">
        <f t="shared" si="157"/>
        <v>-281.44000000000005</v>
      </c>
      <c r="M1520" s="6">
        <f t="shared" si="158"/>
        <v>1517.65</v>
      </c>
      <c r="N1520" s="5">
        <f t="shared" si="159"/>
        <v>31.839372245696051</v>
      </c>
      <c r="O1520" s="6">
        <f t="shared" si="160"/>
        <v>-295.24</v>
      </c>
      <c r="P1520" s="6">
        <f t="shared" si="161"/>
        <v>63.678744491392102</v>
      </c>
      <c r="Q1520" s="6">
        <f t="shared" si="162"/>
        <v>7.6120106560262649E-2</v>
      </c>
      <c r="R1520" s="5">
        <f t="shared" si="163"/>
        <v>0.21671281540209067</v>
      </c>
      <c r="S1520" s="5">
        <f t="shared" si="164"/>
        <v>13.799999999999955</v>
      </c>
      <c r="T1520" s="5">
        <f t="shared" si="165"/>
        <v>295.24</v>
      </c>
      <c r="U1520" s="5">
        <f t="shared" si="166"/>
        <v>4.6363979434285119</v>
      </c>
      <c r="V1520" s="5">
        <f t="shared" si="167"/>
        <v>2.2161240948944356</v>
      </c>
      <c r="W1520" s="5">
        <f t="shared" si="168"/>
        <v>70.560000000000173</v>
      </c>
      <c r="X1520" s="5">
        <f t="shared" si="169"/>
        <v>1517.65</v>
      </c>
      <c r="Y1520" s="5">
        <f t="shared" si="170"/>
        <v>47.665826709417971</v>
      </c>
      <c r="Z1520" s="10">
        <f t="shared" si="171"/>
        <v>0.33582882544534498</v>
      </c>
      <c r="AA1520">
        <f t="shared" si="172"/>
        <v>281.44000000000005</v>
      </c>
    </row>
    <row r="1521" spans="1:27">
      <c r="A1521" s="1">
        <f t="shared" si="155"/>
        <v>600608</v>
      </c>
      <c r="B1521" s="1">
        <v>-6</v>
      </c>
      <c r="C1521" s="1">
        <v>3</v>
      </c>
      <c r="D1521" s="2">
        <v>8</v>
      </c>
      <c r="E1521" s="5">
        <v>2665.97</v>
      </c>
      <c r="F1521" s="5">
        <v>2617.59</v>
      </c>
      <c r="G1521" s="5">
        <v>85.75</v>
      </c>
      <c r="H1521" s="5">
        <v>2800.69</v>
      </c>
      <c r="I1521" s="5">
        <v>2781.86</v>
      </c>
      <c r="J1521" s="5">
        <v>68.77</v>
      </c>
      <c r="K1521" s="6">
        <f t="shared" si="156"/>
        <v>2733.33</v>
      </c>
      <c r="L1521" s="6">
        <f t="shared" si="157"/>
        <v>-134.72000000000025</v>
      </c>
      <c r="M1521" s="6">
        <f t="shared" si="158"/>
        <v>2699.7250000000004</v>
      </c>
      <c r="N1521" s="5">
        <f t="shared" si="159"/>
        <v>54.959929494132361</v>
      </c>
      <c r="O1521" s="6">
        <f t="shared" si="160"/>
        <v>-164.26999999999998</v>
      </c>
      <c r="P1521" s="6">
        <f t="shared" si="161"/>
        <v>109.91985898826472</v>
      </c>
      <c r="Q1521" s="6">
        <f t="shared" si="162"/>
        <v>0.2171551133893754</v>
      </c>
      <c r="R1521" s="5">
        <f t="shared" si="163"/>
        <v>0.26883222260278328</v>
      </c>
      <c r="S1521" s="5">
        <f t="shared" si="164"/>
        <v>29.549999999999727</v>
      </c>
      <c r="T1521" s="5">
        <f t="shared" si="165"/>
        <v>164.26999999999998</v>
      </c>
      <c r="U1521" s="5">
        <f t="shared" si="166"/>
        <v>1.4944524266314587</v>
      </c>
      <c r="V1521" s="5">
        <f t="shared" si="167"/>
        <v>0.61144547144274097</v>
      </c>
      <c r="W1521" s="5">
        <f t="shared" si="168"/>
        <v>33.604999999999563</v>
      </c>
      <c r="X1521" s="5">
        <f t="shared" si="169"/>
        <v>2699.7250000000004</v>
      </c>
      <c r="Y1521" s="5">
        <f t="shared" si="170"/>
        <v>49.121696931729666</v>
      </c>
      <c r="Z1521" s="10">
        <f t="shared" si="171"/>
        <v>0.33587199942835361</v>
      </c>
      <c r="AA1521">
        <f t="shared" si="172"/>
        <v>134.72000000000025</v>
      </c>
    </row>
    <row r="1522" spans="1:27">
      <c r="A1522" s="1">
        <f t="shared" si="155"/>
        <v>101212</v>
      </c>
      <c r="B1522" s="1">
        <v>-1</v>
      </c>
      <c r="C1522" s="1">
        <v>6</v>
      </c>
      <c r="D1522" s="2">
        <v>12</v>
      </c>
      <c r="E1522" s="5">
        <v>1606.88</v>
      </c>
      <c r="F1522" s="5">
        <v>1607.21</v>
      </c>
      <c r="G1522" s="5">
        <v>60.08</v>
      </c>
      <c r="H1522" s="5">
        <v>1668.01</v>
      </c>
      <c r="I1522" s="5">
        <v>1699.54</v>
      </c>
      <c r="J1522" s="5">
        <v>53.17</v>
      </c>
      <c r="K1522" s="6">
        <f t="shared" si="156"/>
        <v>1637.4450000000002</v>
      </c>
      <c r="L1522" s="6">
        <f t="shared" si="157"/>
        <v>-61.129999999999882</v>
      </c>
      <c r="M1522" s="6">
        <f t="shared" si="158"/>
        <v>1653.375</v>
      </c>
      <c r="N1522" s="5">
        <f t="shared" si="159"/>
        <v>40.114384265497584</v>
      </c>
      <c r="O1522" s="6">
        <f t="shared" si="160"/>
        <v>-92.329999999999927</v>
      </c>
      <c r="P1522" s="6">
        <f t="shared" si="161"/>
        <v>80.228768530995168</v>
      </c>
      <c r="Q1522" s="6">
        <f t="shared" si="162"/>
        <v>0.12157828305641898</v>
      </c>
      <c r="R1522" s="5">
        <f t="shared" si="163"/>
        <v>0.38888793348418899</v>
      </c>
      <c r="S1522" s="5">
        <f t="shared" si="164"/>
        <v>31.200000000000045</v>
      </c>
      <c r="T1522" s="5">
        <f t="shared" si="165"/>
        <v>92.329999999999927</v>
      </c>
      <c r="U1522" s="5">
        <f t="shared" si="166"/>
        <v>1.1508340672626631</v>
      </c>
      <c r="V1522" s="5">
        <f t="shared" si="167"/>
        <v>0.39711440900019607</v>
      </c>
      <c r="W1522" s="5">
        <f t="shared" si="168"/>
        <v>15.929999999999836</v>
      </c>
      <c r="X1522" s="5">
        <f t="shared" si="169"/>
        <v>1653.375</v>
      </c>
      <c r="Y1522" s="5">
        <f t="shared" si="170"/>
        <v>41.216511988744877</v>
      </c>
      <c r="Z1522" s="10">
        <f t="shared" si="171"/>
        <v>0.33611456380228449</v>
      </c>
      <c r="AA1522">
        <f t="shared" si="172"/>
        <v>61.129999999999882</v>
      </c>
    </row>
    <row r="1523" spans="1:27">
      <c r="A1523" s="1">
        <f t="shared" si="155"/>
        <v>100619</v>
      </c>
      <c r="B1523" s="1">
        <v>-1</v>
      </c>
      <c r="C1523" s="1">
        <v>3</v>
      </c>
      <c r="D1523" s="2">
        <v>19</v>
      </c>
      <c r="E1523" s="5">
        <v>1105.48</v>
      </c>
      <c r="F1523" s="5">
        <v>1167.1099999999999</v>
      </c>
      <c r="G1523" s="5">
        <v>49.85</v>
      </c>
      <c r="H1523" s="5">
        <v>1132.83</v>
      </c>
      <c r="I1523" s="5">
        <v>1216.76</v>
      </c>
      <c r="J1523" s="5">
        <v>33.31</v>
      </c>
      <c r="K1523" s="6">
        <f t="shared" si="156"/>
        <v>1119.155</v>
      </c>
      <c r="L1523" s="6">
        <f t="shared" si="157"/>
        <v>-27.349999999999909</v>
      </c>
      <c r="M1523" s="6">
        <f t="shared" si="158"/>
        <v>1191.9349999999999</v>
      </c>
      <c r="N1523" s="5">
        <f t="shared" si="159"/>
        <v>29.977402322416133</v>
      </c>
      <c r="O1523" s="6">
        <f t="shared" si="160"/>
        <v>-49.650000000000091</v>
      </c>
      <c r="P1523" s="6">
        <f t="shared" si="161"/>
        <v>59.954804644832265</v>
      </c>
      <c r="Q1523" s="6">
        <f t="shared" si="162"/>
        <v>0.38265025001818009</v>
      </c>
      <c r="R1523" s="5">
        <f t="shared" si="163"/>
        <v>0.37194683782398585</v>
      </c>
      <c r="S1523" s="5">
        <f t="shared" si="164"/>
        <v>22.300000000000182</v>
      </c>
      <c r="T1523" s="5">
        <f t="shared" si="165"/>
        <v>49.650000000000091</v>
      </c>
      <c r="U1523" s="5">
        <f t="shared" si="166"/>
        <v>0.82812378914622342</v>
      </c>
      <c r="V1523" s="5">
        <f t="shared" si="167"/>
        <v>2.427828776397261</v>
      </c>
      <c r="W1523" s="5">
        <f t="shared" si="168"/>
        <v>72.779999999999973</v>
      </c>
      <c r="X1523" s="5">
        <f t="shared" si="169"/>
        <v>1191.9349999999999</v>
      </c>
      <c r="Y1523" s="5">
        <f t="shared" si="170"/>
        <v>39.761116963383763</v>
      </c>
      <c r="Z1523" s="10">
        <f t="shared" si="171"/>
        <v>0.33625436800136882</v>
      </c>
      <c r="AA1523">
        <f t="shared" si="172"/>
        <v>27.349999999999909</v>
      </c>
    </row>
    <row r="1524" spans="1:27">
      <c r="A1524" s="1">
        <f t="shared" si="155"/>
        <v>600803</v>
      </c>
      <c r="B1524" s="1">
        <v>-6</v>
      </c>
      <c r="C1524" s="1">
        <v>4</v>
      </c>
      <c r="D1524" s="2">
        <v>3</v>
      </c>
      <c r="E1524" s="5">
        <v>1998.73</v>
      </c>
      <c r="F1524" s="5">
        <v>2006.3</v>
      </c>
      <c r="G1524" s="5">
        <v>99.34</v>
      </c>
      <c r="H1524" s="5">
        <v>2036.09</v>
      </c>
      <c r="I1524" s="5">
        <v>2043.45</v>
      </c>
      <c r="J1524" s="5">
        <v>52.12</v>
      </c>
      <c r="K1524" s="6">
        <f t="shared" si="156"/>
        <v>2017.4099999999999</v>
      </c>
      <c r="L1524" s="6">
        <f t="shared" si="157"/>
        <v>-37.3599999999999</v>
      </c>
      <c r="M1524" s="6">
        <f t="shared" si="158"/>
        <v>2024.875</v>
      </c>
      <c r="N1524" s="5">
        <f t="shared" si="159"/>
        <v>56.091287202202807</v>
      </c>
      <c r="O1524" s="6">
        <f t="shared" si="160"/>
        <v>-37.150000000000091</v>
      </c>
      <c r="P1524" s="6">
        <f t="shared" si="161"/>
        <v>112.18257440440561</v>
      </c>
      <c r="Q1524" s="6">
        <f t="shared" si="162"/>
        <v>0.56829407871160198</v>
      </c>
      <c r="R1524" s="5">
        <f t="shared" si="163"/>
        <v>1.871948483217924E-3</v>
      </c>
      <c r="S1524" s="5">
        <f t="shared" si="164"/>
        <v>0.20999999999980901</v>
      </c>
      <c r="T1524" s="5">
        <f t="shared" si="165"/>
        <v>37.150000000000091</v>
      </c>
      <c r="U1524" s="5">
        <f t="shared" si="166"/>
        <v>0.33115660072194902</v>
      </c>
      <c r="V1524" s="5">
        <f t="shared" si="167"/>
        <v>0.13308662311652175</v>
      </c>
      <c r="W1524" s="5">
        <f t="shared" si="168"/>
        <v>7.4650000000001455</v>
      </c>
      <c r="X1524" s="5">
        <f t="shared" si="169"/>
        <v>2024.875</v>
      </c>
      <c r="Y1524" s="5">
        <f t="shared" si="170"/>
        <v>36.099635094850875</v>
      </c>
      <c r="Z1524" s="10">
        <f t="shared" si="171"/>
        <v>0.33631532822635363</v>
      </c>
      <c r="AA1524">
        <f t="shared" si="172"/>
        <v>37.3599999999999</v>
      </c>
    </row>
    <row r="1525" spans="1:27">
      <c r="A1525" s="1">
        <f t="shared" si="155"/>
        <v>200220</v>
      </c>
      <c r="B1525" s="1">
        <v>-2</v>
      </c>
      <c r="C1525" s="1">
        <v>1</v>
      </c>
      <c r="D1525" s="2">
        <v>20</v>
      </c>
      <c r="E1525" s="5">
        <v>532.51</v>
      </c>
      <c r="F1525" s="5">
        <v>563.42999999999995</v>
      </c>
      <c r="G1525" s="5">
        <v>28.59</v>
      </c>
      <c r="H1525" s="5">
        <v>483.3</v>
      </c>
      <c r="I1525" s="5">
        <v>560.04</v>
      </c>
      <c r="J1525" s="5">
        <v>27.35</v>
      </c>
      <c r="K1525" s="6">
        <f t="shared" si="156"/>
        <v>507.90499999999997</v>
      </c>
      <c r="L1525" s="6">
        <f t="shared" si="157"/>
        <v>49.20999999999998</v>
      </c>
      <c r="M1525" s="6">
        <f t="shared" si="158"/>
        <v>561.7349999999999</v>
      </c>
      <c r="N1525" s="5">
        <f t="shared" si="159"/>
        <v>19.782635062094233</v>
      </c>
      <c r="O1525" s="6">
        <f t="shared" si="160"/>
        <v>3.3899999999999864</v>
      </c>
      <c r="P1525" s="6">
        <f t="shared" si="161"/>
        <v>39.565270124188466</v>
      </c>
      <c r="Q1525" s="6">
        <f t="shared" si="162"/>
        <v>4.4311441356025036E-2</v>
      </c>
      <c r="R1525" s="5">
        <f t="shared" si="163"/>
        <v>1.1580863685797929</v>
      </c>
      <c r="S1525" s="5">
        <f t="shared" si="164"/>
        <v>45.819999999999993</v>
      </c>
      <c r="T1525" s="5">
        <f t="shared" si="165"/>
        <v>3.3899999999999864</v>
      </c>
      <c r="U1525" s="5">
        <f t="shared" si="166"/>
        <v>8.568120448462424E-2</v>
      </c>
      <c r="V1525" s="5">
        <f t="shared" si="167"/>
        <v>2.7210732964055078</v>
      </c>
      <c r="W1525" s="5">
        <f t="shared" si="168"/>
        <v>53.829999999999927</v>
      </c>
      <c r="X1525" s="5">
        <f t="shared" si="169"/>
        <v>561.7349999999999</v>
      </c>
      <c r="Y1525" s="5">
        <f t="shared" si="170"/>
        <v>28.395357758802703</v>
      </c>
      <c r="Z1525" s="10">
        <f t="shared" si="171"/>
        <v>0.33632424830808733</v>
      </c>
      <c r="AA1525">
        <f t="shared" si="172"/>
        <v>49.20999999999998</v>
      </c>
    </row>
    <row r="1526" spans="1:27">
      <c r="A1526" s="1">
        <f t="shared" si="155"/>
        <v>201404</v>
      </c>
      <c r="B1526" s="1">
        <v>-2</v>
      </c>
      <c r="C1526" s="1">
        <v>7</v>
      </c>
      <c r="D1526" s="2">
        <v>4</v>
      </c>
      <c r="E1526" s="5">
        <v>385.85</v>
      </c>
      <c r="F1526" s="5">
        <v>378.63</v>
      </c>
      <c r="G1526" s="5">
        <v>25.57</v>
      </c>
      <c r="H1526" s="5">
        <v>392.34</v>
      </c>
      <c r="I1526" s="5">
        <v>328.22</v>
      </c>
      <c r="J1526" s="5">
        <v>47.22</v>
      </c>
      <c r="K1526" s="6">
        <f t="shared" si="156"/>
        <v>389.09500000000003</v>
      </c>
      <c r="L1526" s="6">
        <f t="shared" si="157"/>
        <v>-6.4899999999999523</v>
      </c>
      <c r="M1526" s="6">
        <f t="shared" si="158"/>
        <v>353.42500000000001</v>
      </c>
      <c r="N1526" s="5">
        <f t="shared" si="159"/>
        <v>26.849363586498658</v>
      </c>
      <c r="O1526" s="6">
        <f t="shared" si="160"/>
        <v>50.409999999999968</v>
      </c>
      <c r="P1526" s="6">
        <f t="shared" si="161"/>
        <v>53.698727172997316</v>
      </c>
      <c r="Q1526" s="6">
        <f t="shared" si="162"/>
        <v>-0.54651443411848843</v>
      </c>
      <c r="R1526" s="5">
        <f t="shared" si="163"/>
        <v>1.0596154321626525</v>
      </c>
      <c r="S1526" s="5">
        <f t="shared" si="164"/>
        <v>56.89999999999992</v>
      </c>
      <c r="T1526" s="5">
        <f t="shared" si="165"/>
        <v>50.409999999999968</v>
      </c>
      <c r="U1526" s="5">
        <f t="shared" si="166"/>
        <v>0.9387559566839957</v>
      </c>
      <c r="V1526" s="5">
        <f t="shared" si="167"/>
        <v>1.3285231094988359</v>
      </c>
      <c r="W1526" s="5">
        <f t="shared" si="168"/>
        <v>35.670000000000016</v>
      </c>
      <c r="X1526" s="5">
        <f t="shared" si="169"/>
        <v>353.42500000000001</v>
      </c>
      <c r="Y1526" s="5">
        <f t="shared" si="170"/>
        <v>13.163254274590017</v>
      </c>
      <c r="Z1526" s="10">
        <f t="shared" si="171"/>
        <v>0.33675213436591606</v>
      </c>
      <c r="AA1526">
        <f t="shared" si="172"/>
        <v>6.4899999999999523</v>
      </c>
    </row>
    <row r="1527" spans="1:27">
      <c r="A1527" s="1">
        <f t="shared" si="155"/>
        <v>201211</v>
      </c>
      <c r="B1527" s="1">
        <v>-2</v>
      </c>
      <c r="C1527" s="1">
        <v>6</v>
      </c>
      <c r="D1527" s="2">
        <v>11</v>
      </c>
      <c r="E1527" s="5">
        <v>324.75</v>
      </c>
      <c r="F1527" s="5">
        <v>321.24</v>
      </c>
      <c r="G1527" s="5">
        <v>25.03</v>
      </c>
      <c r="H1527" s="5">
        <v>372.25</v>
      </c>
      <c r="I1527" s="5">
        <v>386.57</v>
      </c>
      <c r="J1527" s="5">
        <v>25.35</v>
      </c>
      <c r="K1527" s="6">
        <f t="shared" si="156"/>
        <v>348.5</v>
      </c>
      <c r="L1527" s="6">
        <f t="shared" si="157"/>
        <v>-47.5</v>
      </c>
      <c r="M1527" s="6">
        <f t="shared" si="158"/>
        <v>353.90499999999997</v>
      </c>
      <c r="N1527" s="5">
        <f t="shared" si="159"/>
        <v>17.812379122396873</v>
      </c>
      <c r="O1527" s="6">
        <f t="shared" si="160"/>
        <v>-65.329999999999984</v>
      </c>
      <c r="P1527" s="6">
        <f t="shared" si="161"/>
        <v>35.624758244793746</v>
      </c>
      <c r="Q1527" s="6">
        <f t="shared" si="162"/>
        <v>-1.270294125850966E-2</v>
      </c>
      <c r="R1527" s="5">
        <f t="shared" si="163"/>
        <v>0.50049462448227799</v>
      </c>
      <c r="S1527" s="5">
        <f t="shared" si="164"/>
        <v>17.829999999999984</v>
      </c>
      <c r="T1527" s="5">
        <f t="shared" si="165"/>
        <v>65.329999999999984</v>
      </c>
      <c r="U1527" s="5">
        <f t="shared" si="166"/>
        <v>1.8338370060250839</v>
      </c>
      <c r="V1527" s="5">
        <f t="shared" si="167"/>
        <v>0.30344065567321388</v>
      </c>
      <c r="W1527" s="5">
        <f t="shared" si="168"/>
        <v>5.4049999999999727</v>
      </c>
      <c r="X1527" s="5">
        <f t="shared" si="169"/>
        <v>353.90499999999997</v>
      </c>
      <c r="Y1527" s="5">
        <f t="shared" si="170"/>
        <v>19.868485706943439</v>
      </c>
      <c r="Z1527" s="10">
        <f t="shared" si="171"/>
        <v>0.3370163200796068</v>
      </c>
      <c r="AA1527">
        <f t="shared" si="172"/>
        <v>47.5</v>
      </c>
    </row>
    <row r="1528" spans="1:27">
      <c r="A1528" s="1">
        <f t="shared" si="155"/>
        <v>500215</v>
      </c>
      <c r="B1528" s="1">
        <v>-5</v>
      </c>
      <c r="C1528" s="1">
        <v>1</v>
      </c>
      <c r="D1528" s="2">
        <v>15</v>
      </c>
      <c r="E1528" s="5">
        <v>2324.65</v>
      </c>
      <c r="F1528" s="5">
        <v>2087.73</v>
      </c>
      <c r="G1528" s="5">
        <v>59.25</v>
      </c>
      <c r="H1528" s="5">
        <v>2492.4699999999998</v>
      </c>
      <c r="I1528" s="5">
        <v>2254.0500000000002</v>
      </c>
      <c r="J1528" s="5">
        <v>48.65</v>
      </c>
      <c r="K1528" s="6">
        <f t="shared" si="156"/>
        <v>2408.56</v>
      </c>
      <c r="L1528" s="6">
        <f t="shared" si="157"/>
        <v>-167.81999999999971</v>
      </c>
      <c r="M1528" s="6">
        <f t="shared" si="158"/>
        <v>2170.8900000000003</v>
      </c>
      <c r="N1528" s="5">
        <f t="shared" si="159"/>
        <v>38.33205251483411</v>
      </c>
      <c r="O1528" s="6">
        <f t="shared" si="160"/>
        <v>-166.32000000000016</v>
      </c>
      <c r="P1528" s="6">
        <f t="shared" si="161"/>
        <v>76.664105029668221</v>
      </c>
      <c r="Q1528" s="6">
        <f t="shared" si="162"/>
        <v>0.19460014955630781</v>
      </c>
      <c r="R1528" s="5">
        <f t="shared" si="163"/>
        <v>1.9565871139029935E-2</v>
      </c>
      <c r="S1528" s="5">
        <f t="shared" si="164"/>
        <v>1.4999999999995453</v>
      </c>
      <c r="T1528" s="5">
        <f t="shared" si="165"/>
        <v>166.32000000000016</v>
      </c>
      <c r="U1528" s="5">
        <f t="shared" si="166"/>
        <v>2.1694637918962991</v>
      </c>
      <c r="V1528" s="5">
        <f t="shared" si="167"/>
        <v>6.2002941248195302</v>
      </c>
      <c r="W1528" s="5">
        <f t="shared" si="168"/>
        <v>237.66999999999962</v>
      </c>
      <c r="X1528" s="5">
        <f t="shared" si="169"/>
        <v>2170.8900000000003</v>
      </c>
      <c r="Y1528" s="5">
        <f t="shared" si="170"/>
        <v>56.633805329362112</v>
      </c>
      <c r="Z1528" s="10">
        <f t="shared" si="171"/>
        <v>0.3373114288013378</v>
      </c>
      <c r="AA1528">
        <f t="shared" si="172"/>
        <v>167.81999999999971</v>
      </c>
    </row>
    <row r="1529" spans="1:27">
      <c r="A1529" s="1">
        <f t="shared" si="155"/>
        <v>300219</v>
      </c>
      <c r="B1529" s="1">
        <v>-3</v>
      </c>
      <c r="C1529" s="1">
        <v>1</v>
      </c>
      <c r="D1529" s="2">
        <v>19</v>
      </c>
      <c r="E1529" s="5">
        <v>892.6</v>
      </c>
      <c r="F1529" s="5">
        <v>915.49</v>
      </c>
      <c r="G1529" s="5">
        <v>36.99</v>
      </c>
      <c r="H1529" s="5">
        <v>988.71</v>
      </c>
      <c r="I1529" s="5">
        <v>1060.0899999999999</v>
      </c>
      <c r="J1529" s="5">
        <v>27.51</v>
      </c>
      <c r="K1529" s="6">
        <f t="shared" si="156"/>
        <v>940.65499999999997</v>
      </c>
      <c r="L1529" s="6">
        <f t="shared" si="157"/>
        <v>-96.110000000000014</v>
      </c>
      <c r="M1529" s="6">
        <f t="shared" si="158"/>
        <v>987.79</v>
      </c>
      <c r="N1529" s="5">
        <f t="shared" si="159"/>
        <v>23.049187621259023</v>
      </c>
      <c r="O1529" s="6">
        <f t="shared" si="160"/>
        <v>-144.59999999999991</v>
      </c>
      <c r="P1529" s="6">
        <f t="shared" si="161"/>
        <v>46.098375242518046</v>
      </c>
      <c r="Q1529" s="6">
        <f t="shared" si="162"/>
        <v>0.28773773091228194</v>
      </c>
      <c r="R1529" s="5">
        <f t="shared" si="163"/>
        <v>1.051880890484747</v>
      </c>
      <c r="S1529" s="5">
        <f t="shared" si="164"/>
        <v>48.489999999999895</v>
      </c>
      <c r="T1529" s="5">
        <f t="shared" si="165"/>
        <v>144.59999999999991</v>
      </c>
      <c r="U1529" s="5">
        <f t="shared" si="166"/>
        <v>3.1367699889481262</v>
      </c>
      <c r="V1529" s="5">
        <f t="shared" si="167"/>
        <v>2.0449744595998616</v>
      </c>
      <c r="W1529" s="5">
        <f t="shared" si="168"/>
        <v>47.134999999999991</v>
      </c>
      <c r="X1529" s="5">
        <f t="shared" si="169"/>
        <v>987.79</v>
      </c>
      <c r="Y1529" s="5">
        <f t="shared" si="170"/>
        <v>42.855740351079831</v>
      </c>
      <c r="Z1529" s="10">
        <f t="shared" si="171"/>
        <v>0.3375722144963948</v>
      </c>
      <c r="AA1529">
        <f t="shared" si="172"/>
        <v>96.110000000000014</v>
      </c>
    </row>
    <row r="1530" spans="1:27">
      <c r="A1530" s="1">
        <f t="shared" si="155"/>
        <v>301013</v>
      </c>
      <c r="B1530" s="1">
        <v>-3</v>
      </c>
      <c r="C1530" s="1">
        <v>5</v>
      </c>
      <c r="D1530" s="2">
        <v>13</v>
      </c>
      <c r="E1530" s="5">
        <v>2147.36</v>
      </c>
      <c r="F1530" s="5">
        <v>1972.86</v>
      </c>
      <c r="G1530" s="5">
        <v>74.87</v>
      </c>
      <c r="H1530" s="5">
        <v>2065.1</v>
      </c>
      <c r="I1530" s="5">
        <v>1917</v>
      </c>
      <c r="J1530" s="5">
        <v>52.36</v>
      </c>
      <c r="K1530" s="6">
        <f t="shared" si="156"/>
        <v>2106.23</v>
      </c>
      <c r="L1530" s="6">
        <f t="shared" si="157"/>
        <v>82.260000000000218</v>
      </c>
      <c r="M1530" s="6">
        <f t="shared" si="158"/>
        <v>1944.9299999999998</v>
      </c>
      <c r="N1530" s="5">
        <f t="shared" si="159"/>
        <v>45.681195529451728</v>
      </c>
      <c r="O1530" s="6">
        <f t="shared" si="160"/>
        <v>55.8599999999999</v>
      </c>
      <c r="P1530" s="6">
        <f t="shared" si="161"/>
        <v>91.362391058903455</v>
      </c>
      <c r="Q1530" s="6">
        <f t="shared" si="162"/>
        <v>0.34310741837885594</v>
      </c>
      <c r="R1530" s="5">
        <f t="shared" si="163"/>
        <v>0.28895916245208192</v>
      </c>
      <c r="S1530" s="5">
        <f t="shared" si="164"/>
        <v>26.400000000000318</v>
      </c>
      <c r="T1530" s="5">
        <f t="shared" si="165"/>
        <v>55.8599999999999</v>
      </c>
      <c r="U1530" s="5">
        <f t="shared" si="166"/>
        <v>0.61141131873382848</v>
      </c>
      <c r="V1530" s="5">
        <f t="shared" si="167"/>
        <v>3.5309934017818412</v>
      </c>
      <c r="W1530" s="5">
        <f t="shared" si="168"/>
        <v>161.30000000000018</v>
      </c>
      <c r="X1530" s="5">
        <f t="shared" si="169"/>
        <v>1944.9299999999998</v>
      </c>
      <c r="Y1530" s="5">
        <f t="shared" si="170"/>
        <v>42.57616241120612</v>
      </c>
      <c r="Z1530" s="10">
        <f t="shared" si="171"/>
        <v>0.33778543485473139</v>
      </c>
      <c r="AA1530">
        <f t="shared" si="172"/>
        <v>82.260000000000218</v>
      </c>
    </row>
    <row r="1531" spans="1:27">
      <c r="A1531" s="1">
        <f t="shared" si="155"/>
        <v>301209</v>
      </c>
      <c r="B1531" s="1">
        <v>-3</v>
      </c>
      <c r="C1531" s="1">
        <v>6</v>
      </c>
      <c r="D1531" s="2">
        <v>9</v>
      </c>
      <c r="E1531" s="5">
        <v>2083.1</v>
      </c>
      <c r="F1531" s="5">
        <v>1959.97</v>
      </c>
      <c r="G1531" s="5">
        <v>76.83</v>
      </c>
      <c r="H1531" s="5">
        <v>1869.19</v>
      </c>
      <c r="I1531" s="5">
        <v>1706.39</v>
      </c>
      <c r="J1531" s="5">
        <v>61.49</v>
      </c>
      <c r="K1531" s="6">
        <f t="shared" si="156"/>
        <v>1976.145</v>
      </c>
      <c r="L1531" s="6">
        <f t="shared" si="157"/>
        <v>213.90999999999985</v>
      </c>
      <c r="M1531" s="6">
        <f t="shared" si="158"/>
        <v>1833.18</v>
      </c>
      <c r="N1531" s="5">
        <f t="shared" si="159"/>
        <v>49.203325598987718</v>
      </c>
      <c r="O1531" s="6">
        <f t="shared" si="160"/>
        <v>253.57999999999993</v>
      </c>
      <c r="P1531" s="6">
        <f t="shared" si="161"/>
        <v>98.406651197975435</v>
      </c>
      <c r="Q1531" s="6">
        <f t="shared" si="162"/>
        <v>0.21910961414285959</v>
      </c>
      <c r="R1531" s="5">
        <f t="shared" si="163"/>
        <v>0.40312315800881782</v>
      </c>
      <c r="S1531" s="5">
        <f t="shared" si="164"/>
        <v>39.670000000000073</v>
      </c>
      <c r="T1531" s="5">
        <f t="shared" si="165"/>
        <v>253.57999999999993</v>
      </c>
      <c r="U1531" s="5">
        <f t="shared" si="166"/>
        <v>2.5768583415143889</v>
      </c>
      <c r="V1531" s="5">
        <f t="shared" si="167"/>
        <v>2.9055962835760272</v>
      </c>
      <c r="W1531" s="5">
        <f t="shared" si="168"/>
        <v>142.96499999999992</v>
      </c>
      <c r="X1531" s="5">
        <f t="shared" si="169"/>
        <v>1833.18</v>
      </c>
      <c r="Y1531" s="5">
        <f t="shared" si="170"/>
        <v>37.257237751379044</v>
      </c>
      <c r="Z1531" s="10">
        <f t="shared" si="171"/>
        <v>0.33788311588476866</v>
      </c>
      <c r="AA1531">
        <f t="shared" si="172"/>
        <v>213.90999999999985</v>
      </c>
    </row>
    <row r="1532" spans="1:27">
      <c r="A1532" s="1">
        <f t="shared" si="155"/>
        <v>700205</v>
      </c>
      <c r="B1532" s="1">
        <v>-7</v>
      </c>
      <c r="C1532" s="1">
        <v>1</v>
      </c>
      <c r="D1532" s="2">
        <v>5</v>
      </c>
      <c r="E1532" s="5">
        <v>9903.18</v>
      </c>
      <c r="F1532" s="5">
        <v>9801.91</v>
      </c>
      <c r="G1532" s="5">
        <v>389.28</v>
      </c>
      <c r="H1532" s="5">
        <v>9598.7900000000009</v>
      </c>
      <c r="I1532" s="5">
        <v>9740.65</v>
      </c>
      <c r="J1532" s="5">
        <v>188.75</v>
      </c>
      <c r="K1532" s="6">
        <f t="shared" si="156"/>
        <v>9750.9850000000006</v>
      </c>
      <c r="L1532" s="6">
        <f t="shared" si="157"/>
        <v>304.38999999999942</v>
      </c>
      <c r="M1532" s="6">
        <f t="shared" si="158"/>
        <v>9771.2799999999988</v>
      </c>
      <c r="N1532" s="5">
        <f t="shared" si="159"/>
        <v>216.31313003375453</v>
      </c>
      <c r="O1532" s="6">
        <f t="shared" si="160"/>
        <v>61.260000000000218</v>
      </c>
      <c r="P1532" s="6">
        <f t="shared" si="161"/>
        <v>432.62626006750907</v>
      </c>
      <c r="Q1532" s="6">
        <f t="shared" si="162"/>
        <v>0.61930413312661214</v>
      </c>
      <c r="R1532" s="5">
        <f t="shared" si="163"/>
        <v>0.56198622793276587</v>
      </c>
      <c r="S1532" s="5">
        <f t="shared" si="164"/>
        <v>243.1299999999992</v>
      </c>
      <c r="T1532" s="5">
        <f t="shared" si="165"/>
        <v>61.260000000000218</v>
      </c>
      <c r="U1532" s="5">
        <f t="shared" si="166"/>
        <v>0.14160028101493635</v>
      </c>
      <c r="V1532" s="5">
        <f t="shared" si="167"/>
        <v>9.3822321358076249E-2</v>
      </c>
      <c r="W1532" s="5">
        <f t="shared" si="168"/>
        <v>20.294999999998254</v>
      </c>
      <c r="X1532" s="5">
        <f t="shared" si="169"/>
        <v>9771.2799999999988</v>
      </c>
      <c r="Y1532" s="5">
        <f t="shared" si="170"/>
        <v>45.171922751407841</v>
      </c>
      <c r="Z1532" s="10">
        <f t="shared" si="171"/>
        <v>0.3384361091845845</v>
      </c>
      <c r="AA1532">
        <f t="shared" si="172"/>
        <v>304.38999999999942</v>
      </c>
    </row>
    <row r="1533" spans="1:27">
      <c r="A1533" s="1">
        <f t="shared" si="155"/>
        <v>700401</v>
      </c>
      <c r="B1533" s="1">
        <v>-7</v>
      </c>
      <c r="C1533" s="1">
        <v>2</v>
      </c>
      <c r="D1533" s="2">
        <v>1</v>
      </c>
      <c r="E1533" s="5">
        <v>1236.6400000000001</v>
      </c>
      <c r="F1533" s="5">
        <v>1165.96</v>
      </c>
      <c r="G1533" s="5">
        <v>29.15</v>
      </c>
      <c r="H1533" s="5">
        <v>1341.7</v>
      </c>
      <c r="I1533" s="5">
        <v>1285.22</v>
      </c>
      <c r="J1533" s="5">
        <v>30.27</v>
      </c>
      <c r="K1533" s="6">
        <f t="shared" si="156"/>
        <v>1289.17</v>
      </c>
      <c r="L1533" s="6">
        <f t="shared" si="157"/>
        <v>-105.05999999999995</v>
      </c>
      <c r="M1533" s="6">
        <f t="shared" si="158"/>
        <v>1225.5900000000001</v>
      </c>
      <c r="N1533" s="5">
        <f t="shared" si="159"/>
        <v>21.011874023989385</v>
      </c>
      <c r="O1533" s="6">
        <f t="shared" si="160"/>
        <v>-119.25999999999999</v>
      </c>
      <c r="P1533" s="6">
        <f t="shared" si="161"/>
        <v>42.023748047978771</v>
      </c>
      <c r="Q1533" s="6">
        <f t="shared" si="162"/>
        <v>-3.7684356369218165E-2</v>
      </c>
      <c r="R1533" s="5">
        <f t="shared" si="163"/>
        <v>0.33790417703313419</v>
      </c>
      <c r="S1533" s="5">
        <f t="shared" si="164"/>
        <v>14.200000000000045</v>
      </c>
      <c r="T1533" s="5">
        <f t="shared" si="165"/>
        <v>119.25999999999999</v>
      </c>
      <c r="U1533" s="5">
        <f t="shared" si="166"/>
        <v>2.8379191657022149</v>
      </c>
      <c r="V1533" s="5">
        <f t="shared" si="167"/>
        <v>3.0259081092628981</v>
      </c>
      <c r="W1533" s="5">
        <f t="shared" si="168"/>
        <v>63.579999999999927</v>
      </c>
      <c r="X1533" s="5">
        <f t="shared" si="169"/>
        <v>1225.5900000000001</v>
      </c>
      <c r="Y1533" s="5">
        <f t="shared" si="170"/>
        <v>58.328447933808121</v>
      </c>
      <c r="Z1533" s="10">
        <f t="shared" si="171"/>
        <v>0.33846270104695436</v>
      </c>
      <c r="AA1533">
        <f t="shared" si="172"/>
        <v>105.05999999999995</v>
      </c>
    </row>
    <row r="1534" spans="1:27">
      <c r="A1534" s="1">
        <f t="shared" si="155"/>
        <v>501006</v>
      </c>
      <c r="B1534" s="1">
        <v>-5</v>
      </c>
      <c r="C1534" s="1">
        <v>5</v>
      </c>
      <c r="D1534" s="2">
        <v>6</v>
      </c>
      <c r="E1534" s="5">
        <v>169.08</v>
      </c>
      <c r="F1534" s="5">
        <v>185.8</v>
      </c>
      <c r="G1534" s="5">
        <v>18.149999999999999</v>
      </c>
      <c r="H1534" s="5">
        <v>136.58000000000001</v>
      </c>
      <c r="I1534" s="5">
        <v>159.11000000000001</v>
      </c>
      <c r="J1534" s="5">
        <v>29.63</v>
      </c>
      <c r="K1534" s="6">
        <f t="shared" si="156"/>
        <v>152.83000000000001</v>
      </c>
      <c r="L1534" s="6">
        <f t="shared" si="157"/>
        <v>32.5</v>
      </c>
      <c r="M1534" s="6">
        <f t="shared" si="158"/>
        <v>172.45500000000001</v>
      </c>
      <c r="N1534" s="5">
        <f t="shared" si="159"/>
        <v>17.373538787477926</v>
      </c>
      <c r="O1534" s="6">
        <f t="shared" si="160"/>
        <v>26.689999999999998</v>
      </c>
      <c r="P1534" s="6">
        <f t="shared" si="161"/>
        <v>34.747077574955853</v>
      </c>
      <c r="Q1534" s="6">
        <f t="shared" si="162"/>
        <v>-0.4543091311501779</v>
      </c>
      <c r="R1534" s="5">
        <f t="shared" si="163"/>
        <v>0.16720830658252514</v>
      </c>
      <c r="S1534" s="5">
        <f t="shared" si="164"/>
        <v>5.8100000000000023</v>
      </c>
      <c r="T1534" s="5">
        <f t="shared" si="165"/>
        <v>26.689999999999998</v>
      </c>
      <c r="U1534" s="5">
        <f t="shared" si="166"/>
        <v>0.76812215192557554</v>
      </c>
      <c r="V1534" s="5">
        <f t="shared" si="167"/>
        <v>1.1295913998905522</v>
      </c>
      <c r="W1534" s="5">
        <f t="shared" si="168"/>
        <v>19.625</v>
      </c>
      <c r="X1534" s="5">
        <f t="shared" si="169"/>
        <v>172.45500000000001</v>
      </c>
      <c r="Y1534" s="5">
        <f t="shared" si="170"/>
        <v>9.926302413662432</v>
      </c>
      <c r="Z1534" s="10">
        <f t="shared" si="171"/>
        <v>0.3386605970584709</v>
      </c>
      <c r="AA1534">
        <f t="shared" si="172"/>
        <v>32.5</v>
      </c>
    </row>
    <row r="1535" spans="1:27">
      <c r="A1535" s="1">
        <f t="shared" si="155"/>
        <v>600804</v>
      </c>
      <c r="B1535" s="1">
        <v>-6</v>
      </c>
      <c r="C1535" s="1">
        <v>4</v>
      </c>
      <c r="D1535" s="2">
        <v>4</v>
      </c>
      <c r="E1535" s="5">
        <v>758.16</v>
      </c>
      <c r="F1535" s="5">
        <v>864.08</v>
      </c>
      <c r="G1535" s="5">
        <v>61.96</v>
      </c>
      <c r="H1535" s="5">
        <v>1029.03</v>
      </c>
      <c r="I1535" s="5">
        <v>1119.4000000000001</v>
      </c>
      <c r="J1535" s="5">
        <v>32.24</v>
      </c>
      <c r="K1535" s="6">
        <f t="shared" si="156"/>
        <v>893.59500000000003</v>
      </c>
      <c r="L1535" s="6">
        <f t="shared" si="157"/>
        <v>-270.87</v>
      </c>
      <c r="M1535" s="6">
        <f t="shared" si="158"/>
        <v>991.74</v>
      </c>
      <c r="N1535" s="5">
        <f t="shared" si="159"/>
        <v>34.922983835863739</v>
      </c>
      <c r="O1535" s="6">
        <f t="shared" si="160"/>
        <v>-255.32000000000005</v>
      </c>
      <c r="P1535" s="6">
        <f t="shared" si="161"/>
        <v>69.845967671727479</v>
      </c>
      <c r="Q1535" s="6">
        <f t="shared" si="162"/>
        <v>0.57387463648358472</v>
      </c>
      <c r="R1535" s="5">
        <f t="shared" si="163"/>
        <v>0.22263275201632496</v>
      </c>
      <c r="S1535" s="5">
        <f t="shared" si="164"/>
        <v>15.549999999999955</v>
      </c>
      <c r="T1535" s="5">
        <f t="shared" si="165"/>
        <v>255.32000000000005</v>
      </c>
      <c r="U1535" s="5">
        <f t="shared" si="166"/>
        <v>3.6554722987014965</v>
      </c>
      <c r="V1535" s="5">
        <f t="shared" si="167"/>
        <v>2.8103268741662091</v>
      </c>
      <c r="W1535" s="5">
        <f t="shared" si="168"/>
        <v>98.144999999999982</v>
      </c>
      <c r="X1535" s="5">
        <f t="shared" si="169"/>
        <v>991.74</v>
      </c>
      <c r="Y1535" s="5">
        <f t="shared" si="170"/>
        <v>28.397917104137719</v>
      </c>
      <c r="Z1535" s="10">
        <f t="shared" si="171"/>
        <v>0.33896902513356586</v>
      </c>
      <c r="AA1535">
        <f t="shared" si="172"/>
        <v>270.87</v>
      </c>
    </row>
    <row r="1536" spans="1:27">
      <c r="A1536" s="1">
        <f t="shared" si="155"/>
        <v>401205</v>
      </c>
      <c r="B1536" s="1">
        <v>-4</v>
      </c>
      <c r="C1536" s="1">
        <v>6</v>
      </c>
      <c r="D1536" s="2">
        <v>5</v>
      </c>
      <c r="E1536" s="5">
        <v>1293.46</v>
      </c>
      <c r="F1536" s="5">
        <v>1267.17</v>
      </c>
      <c r="G1536" s="5">
        <v>37.71</v>
      </c>
      <c r="H1536" s="5">
        <v>1438.04</v>
      </c>
      <c r="I1536" s="5">
        <v>1372.15</v>
      </c>
      <c r="J1536" s="5">
        <v>69.680000000000007</v>
      </c>
      <c r="K1536" s="6">
        <f t="shared" si="156"/>
        <v>1365.75</v>
      </c>
      <c r="L1536" s="6">
        <f t="shared" si="157"/>
        <v>-144.57999999999993</v>
      </c>
      <c r="M1536" s="6">
        <f t="shared" si="158"/>
        <v>1319.66</v>
      </c>
      <c r="N1536" s="5">
        <f t="shared" si="159"/>
        <v>39.614853590541017</v>
      </c>
      <c r="O1536" s="6">
        <f t="shared" si="160"/>
        <v>-104.98000000000002</v>
      </c>
      <c r="P1536" s="6">
        <f t="shared" si="161"/>
        <v>79.229707181082034</v>
      </c>
      <c r="Q1536" s="6">
        <f t="shared" si="162"/>
        <v>-0.54692827614343109</v>
      </c>
      <c r="R1536" s="5">
        <f t="shared" si="163"/>
        <v>0.499812524985014</v>
      </c>
      <c r="S1536" s="5">
        <f t="shared" si="164"/>
        <v>39.599999999999909</v>
      </c>
      <c r="T1536" s="5">
        <f t="shared" si="165"/>
        <v>104.98000000000002</v>
      </c>
      <c r="U1536" s="5">
        <f t="shared" si="166"/>
        <v>1.325008052346639</v>
      </c>
      <c r="V1536" s="5">
        <f t="shared" si="167"/>
        <v>1.1634524887151165</v>
      </c>
      <c r="W1536" s="5">
        <f t="shared" si="168"/>
        <v>46.089999999999918</v>
      </c>
      <c r="X1536" s="5">
        <f t="shared" si="169"/>
        <v>1319.66</v>
      </c>
      <c r="Y1536" s="5">
        <f t="shared" si="170"/>
        <v>33.312252359683086</v>
      </c>
      <c r="Z1536" s="10">
        <f t="shared" si="171"/>
        <v>0.33909290762267497</v>
      </c>
      <c r="AA1536">
        <f t="shared" si="172"/>
        <v>144.57999999999993</v>
      </c>
    </row>
    <row r="1537" spans="1:27">
      <c r="A1537" s="1">
        <f t="shared" si="155"/>
        <v>700402</v>
      </c>
      <c r="B1537" s="1">
        <v>-7</v>
      </c>
      <c r="C1537" s="1">
        <v>2</v>
      </c>
      <c r="D1537" s="2">
        <v>2</v>
      </c>
      <c r="E1537" s="5">
        <v>304.54000000000002</v>
      </c>
      <c r="F1537" s="5">
        <v>313.77999999999997</v>
      </c>
      <c r="G1537" s="5">
        <v>20</v>
      </c>
      <c r="H1537" s="5">
        <v>317.8</v>
      </c>
      <c r="I1537" s="5">
        <v>336.38</v>
      </c>
      <c r="J1537" s="5">
        <v>14.81</v>
      </c>
      <c r="K1537" s="6">
        <f t="shared" si="156"/>
        <v>311.17</v>
      </c>
      <c r="L1537" s="6">
        <f t="shared" si="157"/>
        <v>-13.259999999999991</v>
      </c>
      <c r="M1537" s="6">
        <f t="shared" si="158"/>
        <v>325.08</v>
      </c>
      <c r="N1537" s="5">
        <f t="shared" si="159"/>
        <v>12.443232096203944</v>
      </c>
      <c r="O1537" s="6">
        <f t="shared" si="160"/>
        <v>-22.600000000000023</v>
      </c>
      <c r="P1537" s="6">
        <f t="shared" si="161"/>
        <v>24.886464192407889</v>
      </c>
      <c r="Q1537" s="6">
        <f t="shared" si="162"/>
        <v>0.29170574749316242</v>
      </c>
      <c r="R1537" s="5">
        <f t="shared" si="163"/>
        <v>0.3753044196149562</v>
      </c>
      <c r="S1537" s="5">
        <f t="shared" si="164"/>
        <v>9.3400000000000318</v>
      </c>
      <c r="T1537" s="5">
        <f t="shared" si="165"/>
        <v>22.600000000000023</v>
      </c>
      <c r="U1537" s="5">
        <f t="shared" si="166"/>
        <v>0.90812418450727939</v>
      </c>
      <c r="V1537" s="5">
        <f t="shared" si="167"/>
        <v>1.117876761636833</v>
      </c>
      <c r="W1537" s="5">
        <f t="shared" si="168"/>
        <v>13.909999999999968</v>
      </c>
      <c r="X1537" s="5">
        <f t="shared" si="169"/>
        <v>325.08</v>
      </c>
      <c r="Y1537" s="5">
        <f t="shared" si="170"/>
        <v>26.125045123860712</v>
      </c>
      <c r="Z1537" s="10">
        <f t="shared" si="171"/>
        <v>0.33959534743573855</v>
      </c>
      <c r="AA1537">
        <f t="shared" si="172"/>
        <v>13.259999999999991</v>
      </c>
    </row>
    <row r="1538" spans="1:27">
      <c r="A1538" s="1">
        <f t="shared" si="155"/>
        <v>101407</v>
      </c>
      <c r="B1538" s="1">
        <v>-1</v>
      </c>
      <c r="C1538" s="1">
        <v>7</v>
      </c>
      <c r="D1538" s="2">
        <v>7</v>
      </c>
      <c r="E1538" s="5">
        <v>2239.67</v>
      </c>
      <c r="F1538" s="5">
        <v>2301.06</v>
      </c>
      <c r="G1538" s="5">
        <v>78.19</v>
      </c>
      <c r="H1538" s="5">
        <v>2273.0500000000002</v>
      </c>
      <c r="I1538" s="5">
        <v>2434.14</v>
      </c>
      <c r="J1538" s="5">
        <v>78.010000000000005</v>
      </c>
      <c r="K1538" s="6">
        <f t="shared" si="156"/>
        <v>2256.36</v>
      </c>
      <c r="L1538" s="6">
        <f t="shared" si="157"/>
        <v>-33.380000000000109</v>
      </c>
      <c r="M1538" s="6">
        <f t="shared" si="158"/>
        <v>2367.6</v>
      </c>
      <c r="N1538" s="5">
        <f t="shared" si="159"/>
        <v>55.225076278806533</v>
      </c>
      <c r="O1538" s="6">
        <f t="shared" si="160"/>
        <v>-133.07999999999993</v>
      </c>
      <c r="P1538" s="6">
        <f t="shared" si="161"/>
        <v>110.45015255761307</v>
      </c>
      <c r="Q1538" s="6">
        <f t="shared" si="162"/>
        <v>2.3047344554242731E-3</v>
      </c>
      <c r="R1538" s="5">
        <f t="shared" si="163"/>
        <v>0.90266964500564406</v>
      </c>
      <c r="S1538" s="5">
        <f t="shared" si="164"/>
        <v>99.699999999999818</v>
      </c>
      <c r="T1538" s="5">
        <f t="shared" si="165"/>
        <v>133.07999999999993</v>
      </c>
      <c r="U1538" s="5">
        <f t="shared" si="166"/>
        <v>1.2048874258510658</v>
      </c>
      <c r="V1538" s="5">
        <f t="shared" si="167"/>
        <v>2.0143023332081813</v>
      </c>
      <c r="W1538" s="5">
        <f t="shared" si="168"/>
        <v>111.23999999999978</v>
      </c>
      <c r="X1538" s="5">
        <f t="shared" si="169"/>
        <v>2367.6</v>
      </c>
      <c r="Y1538" s="5">
        <f t="shared" si="170"/>
        <v>42.871828515854901</v>
      </c>
      <c r="Z1538" s="10">
        <f t="shared" si="171"/>
        <v>0.33963951478000903</v>
      </c>
      <c r="AA1538">
        <f t="shared" si="172"/>
        <v>33.380000000000109</v>
      </c>
    </row>
    <row r="1539" spans="1:27">
      <c r="A1539" s="1">
        <f t="shared" si="155"/>
        <v>200817</v>
      </c>
      <c r="B1539" s="1">
        <v>-2</v>
      </c>
      <c r="C1539" s="1">
        <v>4</v>
      </c>
      <c r="D1539" s="2">
        <v>17</v>
      </c>
      <c r="E1539" s="5">
        <v>727.68</v>
      </c>
      <c r="F1539" s="5">
        <v>764.15</v>
      </c>
      <c r="G1539" s="5">
        <v>39.57</v>
      </c>
      <c r="H1539" s="5">
        <v>771.88</v>
      </c>
      <c r="I1539" s="5">
        <v>829.6</v>
      </c>
      <c r="J1539" s="5">
        <v>31</v>
      </c>
      <c r="K1539" s="6">
        <f t="shared" si="156"/>
        <v>749.78</v>
      </c>
      <c r="L1539" s="6">
        <f t="shared" si="157"/>
        <v>-44.200000000000045</v>
      </c>
      <c r="M1539" s="6">
        <f t="shared" si="158"/>
        <v>796.875</v>
      </c>
      <c r="N1539" s="5">
        <f t="shared" si="159"/>
        <v>25.133567693425462</v>
      </c>
      <c r="O1539" s="6">
        <f t="shared" si="160"/>
        <v>-65.450000000000045</v>
      </c>
      <c r="P1539" s="6">
        <f t="shared" si="161"/>
        <v>50.267135386850924</v>
      </c>
      <c r="Q1539" s="6">
        <f t="shared" si="162"/>
        <v>0.239349578193221</v>
      </c>
      <c r="R1539" s="5">
        <f t="shared" si="163"/>
        <v>0.42274141616509658</v>
      </c>
      <c r="S1539" s="5">
        <f t="shared" si="164"/>
        <v>21.25</v>
      </c>
      <c r="T1539" s="5">
        <f t="shared" si="165"/>
        <v>65.450000000000045</v>
      </c>
      <c r="U1539" s="5">
        <f t="shared" si="166"/>
        <v>1.3020435617884984</v>
      </c>
      <c r="V1539" s="5">
        <f t="shared" si="167"/>
        <v>1.8737888935807281</v>
      </c>
      <c r="W1539" s="5">
        <f t="shared" si="168"/>
        <v>47.095000000000027</v>
      </c>
      <c r="X1539" s="5">
        <f t="shared" si="169"/>
        <v>796.875</v>
      </c>
      <c r="Y1539" s="5">
        <f t="shared" si="170"/>
        <v>31.705606212382243</v>
      </c>
      <c r="Z1539" s="10">
        <f t="shared" si="171"/>
        <v>0.33986467895325634</v>
      </c>
      <c r="AA1539">
        <f t="shared" si="172"/>
        <v>44.200000000000045</v>
      </c>
    </row>
    <row r="1540" spans="1:27">
      <c r="A1540" s="1">
        <f t="shared" si="155"/>
        <v>201405</v>
      </c>
      <c r="B1540" s="1">
        <v>-2</v>
      </c>
      <c r="C1540" s="1">
        <v>7</v>
      </c>
      <c r="D1540" s="2">
        <v>5</v>
      </c>
      <c r="E1540" s="5">
        <v>3314.52</v>
      </c>
      <c r="F1540" s="5">
        <v>3202.7</v>
      </c>
      <c r="G1540" s="5">
        <v>173.18</v>
      </c>
      <c r="H1540" s="5">
        <v>3517.78</v>
      </c>
      <c r="I1540" s="5">
        <v>3650.9</v>
      </c>
      <c r="J1540" s="5">
        <v>105.95</v>
      </c>
      <c r="K1540" s="6">
        <f t="shared" si="156"/>
        <v>3416.15</v>
      </c>
      <c r="L1540" s="6">
        <f t="shared" si="157"/>
        <v>-203.26000000000022</v>
      </c>
      <c r="M1540" s="6">
        <f t="shared" si="158"/>
        <v>3426.8</v>
      </c>
      <c r="N1540" s="5">
        <f t="shared" si="159"/>
        <v>101.50950066373099</v>
      </c>
      <c r="O1540" s="6">
        <f t="shared" si="160"/>
        <v>-448.20000000000027</v>
      </c>
      <c r="P1540" s="6">
        <f t="shared" si="161"/>
        <v>203.01900132746198</v>
      </c>
      <c r="Q1540" s="6">
        <f t="shared" si="162"/>
        <v>0.45529853472140741</v>
      </c>
      <c r="R1540" s="5">
        <f t="shared" si="163"/>
        <v>1.2064880548048855</v>
      </c>
      <c r="S1540" s="5">
        <f t="shared" si="164"/>
        <v>244.94000000000005</v>
      </c>
      <c r="T1540" s="5">
        <f t="shared" si="165"/>
        <v>448.20000000000027</v>
      </c>
      <c r="U1540" s="5">
        <f t="shared" si="166"/>
        <v>2.2076751292706369</v>
      </c>
      <c r="V1540" s="5">
        <f t="shared" si="167"/>
        <v>0.10491628793722656</v>
      </c>
      <c r="W1540" s="5">
        <f t="shared" si="168"/>
        <v>10.650000000000091</v>
      </c>
      <c r="X1540" s="5">
        <f t="shared" si="169"/>
        <v>3426.8</v>
      </c>
      <c r="Y1540" s="5">
        <f t="shared" si="170"/>
        <v>33.758416479181683</v>
      </c>
      <c r="Z1540" s="10">
        <f t="shared" si="171"/>
        <v>0.34015584663503873</v>
      </c>
      <c r="AA1540">
        <f t="shared" si="172"/>
        <v>203.26000000000022</v>
      </c>
    </row>
    <row r="1541" spans="1:27">
      <c r="A1541" s="1">
        <f t="shared" si="155"/>
        <v>500613</v>
      </c>
      <c r="B1541" s="1">
        <v>-5</v>
      </c>
      <c r="C1541" s="1">
        <v>3</v>
      </c>
      <c r="D1541" s="2">
        <v>13</v>
      </c>
      <c r="E1541" s="5">
        <v>197.31</v>
      </c>
      <c r="F1541" s="5">
        <v>215.79</v>
      </c>
      <c r="G1541" s="5">
        <v>21.43</v>
      </c>
      <c r="H1541" s="5">
        <v>164.65</v>
      </c>
      <c r="I1541" s="5">
        <v>169.37</v>
      </c>
      <c r="J1541" s="5">
        <v>9.7799999999999994</v>
      </c>
      <c r="K1541" s="6">
        <f t="shared" si="156"/>
        <v>180.98000000000002</v>
      </c>
      <c r="L1541" s="6">
        <f t="shared" si="157"/>
        <v>32.659999999999997</v>
      </c>
      <c r="M1541" s="6">
        <f t="shared" si="158"/>
        <v>192.57999999999998</v>
      </c>
      <c r="N1541" s="5">
        <f t="shared" si="159"/>
        <v>11.778086644272914</v>
      </c>
      <c r="O1541" s="6">
        <f t="shared" si="160"/>
        <v>46.419999999999987</v>
      </c>
      <c r="P1541" s="6">
        <f t="shared" si="161"/>
        <v>23.556173288545828</v>
      </c>
      <c r="Q1541" s="6">
        <f t="shared" si="162"/>
        <v>0.65525480304051253</v>
      </c>
      <c r="R1541" s="5">
        <f t="shared" si="163"/>
        <v>0.58413562472351066</v>
      </c>
      <c r="S1541" s="5">
        <f t="shared" si="164"/>
        <v>13.759999999999991</v>
      </c>
      <c r="T1541" s="5">
        <f t="shared" si="165"/>
        <v>46.419999999999987</v>
      </c>
      <c r="U1541" s="5">
        <f t="shared" si="166"/>
        <v>1.9706086991035883</v>
      </c>
      <c r="V1541" s="5">
        <f t="shared" si="167"/>
        <v>0.98487983238266097</v>
      </c>
      <c r="W1541" s="5">
        <f t="shared" si="168"/>
        <v>11.599999999999966</v>
      </c>
      <c r="X1541" s="5">
        <f t="shared" si="169"/>
        <v>192.57999999999998</v>
      </c>
      <c r="Y1541" s="5">
        <f t="shared" si="170"/>
        <v>16.35070328622874</v>
      </c>
      <c r="Z1541" s="10">
        <f t="shared" si="171"/>
        <v>0.34040417153730651</v>
      </c>
      <c r="AA1541">
        <f t="shared" si="172"/>
        <v>32.659999999999997</v>
      </c>
    </row>
    <row r="1542" spans="1:27">
      <c r="A1542" s="1">
        <f t="shared" si="155"/>
        <v>700403</v>
      </c>
      <c r="B1542" s="1">
        <v>-7</v>
      </c>
      <c r="C1542" s="1">
        <v>2</v>
      </c>
      <c r="D1542" s="2">
        <v>3</v>
      </c>
      <c r="E1542" s="5">
        <v>2439.0100000000002</v>
      </c>
      <c r="F1542" s="5">
        <v>2484.63</v>
      </c>
      <c r="G1542" s="5">
        <v>59.07</v>
      </c>
      <c r="H1542" s="5">
        <v>2294.77</v>
      </c>
      <c r="I1542" s="5">
        <v>2318.6999999999998</v>
      </c>
      <c r="J1542" s="5">
        <v>60.18</v>
      </c>
      <c r="K1542" s="6">
        <f t="shared" si="156"/>
        <v>2366.8900000000003</v>
      </c>
      <c r="L1542" s="6">
        <f t="shared" si="157"/>
        <v>144.24000000000024</v>
      </c>
      <c r="M1542" s="6">
        <f t="shared" si="158"/>
        <v>2401.665</v>
      </c>
      <c r="N1542" s="5">
        <f t="shared" si="159"/>
        <v>42.163068258844731</v>
      </c>
      <c r="O1542" s="6">
        <f t="shared" si="160"/>
        <v>165.93000000000029</v>
      </c>
      <c r="P1542" s="6">
        <f t="shared" si="161"/>
        <v>84.326136517689463</v>
      </c>
      <c r="Q1542" s="6">
        <f t="shared" si="162"/>
        <v>-1.8614739380359187E-2</v>
      </c>
      <c r="R1542" s="5">
        <f t="shared" si="163"/>
        <v>0.25721562608824189</v>
      </c>
      <c r="S1542" s="5">
        <f t="shared" si="164"/>
        <v>21.690000000000055</v>
      </c>
      <c r="T1542" s="5">
        <f t="shared" si="165"/>
        <v>165.93000000000029</v>
      </c>
      <c r="U1542" s="5">
        <f t="shared" si="166"/>
        <v>1.9677173276543083</v>
      </c>
      <c r="V1542" s="5">
        <f t="shared" si="167"/>
        <v>0.82477394165223572</v>
      </c>
      <c r="W1542" s="5">
        <f t="shared" si="168"/>
        <v>34.774999999999636</v>
      </c>
      <c r="X1542" s="5">
        <f t="shared" si="169"/>
        <v>2401.665</v>
      </c>
      <c r="Y1542" s="5">
        <f t="shared" si="170"/>
        <v>56.961343165441768</v>
      </c>
      <c r="Z1542" s="10">
        <f t="shared" si="171"/>
        <v>0.34147474284344953</v>
      </c>
      <c r="AA1542">
        <f t="shared" si="172"/>
        <v>144.24000000000024</v>
      </c>
    </row>
    <row r="1543" spans="1:27">
      <c r="A1543" s="1">
        <f t="shared" si="155"/>
        <v>400417</v>
      </c>
      <c r="B1543" s="1">
        <v>-4</v>
      </c>
      <c r="C1543" s="1">
        <v>2</v>
      </c>
      <c r="D1543" s="2">
        <v>17</v>
      </c>
      <c r="E1543" s="5">
        <v>86.54</v>
      </c>
      <c r="F1543" s="5">
        <v>88.21</v>
      </c>
      <c r="G1543" s="5">
        <v>14.17</v>
      </c>
      <c r="H1543" s="5">
        <v>155.38999999999999</v>
      </c>
      <c r="I1543" s="5">
        <v>174.87</v>
      </c>
      <c r="J1543" s="5">
        <v>19.27</v>
      </c>
      <c r="K1543" s="6">
        <f t="shared" si="156"/>
        <v>120.965</v>
      </c>
      <c r="L1543" s="6">
        <f t="shared" si="157"/>
        <v>-68.84999999999998</v>
      </c>
      <c r="M1543" s="6">
        <f t="shared" si="158"/>
        <v>131.54</v>
      </c>
      <c r="N1543" s="5">
        <f t="shared" si="159"/>
        <v>11.959533853792129</v>
      </c>
      <c r="O1543" s="6">
        <f t="shared" si="160"/>
        <v>-86.660000000000011</v>
      </c>
      <c r="P1543" s="6">
        <f t="shared" si="161"/>
        <v>23.919067707584258</v>
      </c>
      <c r="Q1543" s="6">
        <f t="shared" si="162"/>
        <v>-0.29809037166561386</v>
      </c>
      <c r="R1543" s="5">
        <f t="shared" si="163"/>
        <v>0.74459423827596904</v>
      </c>
      <c r="S1543" s="5">
        <f t="shared" si="164"/>
        <v>17.810000000000031</v>
      </c>
      <c r="T1543" s="5">
        <f t="shared" si="165"/>
        <v>86.660000000000011</v>
      </c>
      <c r="U1543" s="5">
        <f t="shared" si="166"/>
        <v>3.6230509089834575</v>
      </c>
      <c r="V1543" s="5">
        <f t="shared" si="167"/>
        <v>0.88423178773367217</v>
      </c>
      <c r="W1543" s="5">
        <f t="shared" si="168"/>
        <v>10.574999999999989</v>
      </c>
      <c r="X1543" s="5">
        <f t="shared" si="169"/>
        <v>131.54</v>
      </c>
      <c r="Y1543" s="5">
        <f t="shared" si="170"/>
        <v>10.9987564405189</v>
      </c>
      <c r="Z1543" s="10">
        <f t="shared" si="171"/>
        <v>0.34181866537683397</v>
      </c>
      <c r="AA1543">
        <f t="shared" si="172"/>
        <v>68.84999999999998</v>
      </c>
    </row>
    <row r="1544" spans="1:27">
      <c r="A1544" s="1">
        <f t="shared" si="155"/>
        <v>600212</v>
      </c>
      <c r="B1544" s="1">
        <v>-6</v>
      </c>
      <c r="C1544" s="1">
        <v>1</v>
      </c>
      <c r="D1544" s="2">
        <v>12</v>
      </c>
      <c r="E1544" s="5">
        <v>3701.89</v>
      </c>
      <c r="F1544" s="5">
        <v>3684.63</v>
      </c>
      <c r="G1544" s="5">
        <v>105.14</v>
      </c>
      <c r="H1544" s="5">
        <v>3310.63</v>
      </c>
      <c r="I1544" s="5">
        <v>3392.32</v>
      </c>
      <c r="J1544" s="5">
        <v>63.15</v>
      </c>
      <c r="K1544" s="6">
        <f t="shared" si="156"/>
        <v>3506.26</v>
      </c>
      <c r="L1544" s="6">
        <f t="shared" si="157"/>
        <v>391.25999999999976</v>
      </c>
      <c r="M1544" s="6">
        <f t="shared" si="158"/>
        <v>3538.4750000000004</v>
      </c>
      <c r="N1544" s="5">
        <f t="shared" si="159"/>
        <v>61.323613111101011</v>
      </c>
      <c r="O1544" s="6">
        <f t="shared" si="160"/>
        <v>292.30999999999995</v>
      </c>
      <c r="P1544" s="6">
        <f t="shared" si="161"/>
        <v>122.64722622220202</v>
      </c>
      <c r="Q1544" s="6">
        <f t="shared" si="162"/>
        <v>0.46977372626035413</v>
      </c>
      <c r="R1544" s="5">
        <f t="shared" si="163"/>
        <v>0.80678546957703268</v>
      </c>
      <c r="S1544" s="5">
        <f t="shared" si="164"/>
        <v>98.949999999999818</v>
      </c>
      <c r="T1544" s="5">
        <f t="shared" si="165"/>
        <v>292.30999999999995</v>
      </c>
      <c r="U1544" s="5">
        <f t="shared" si="166"/>
        <v>2.3833396726838081</v>
      </c>
      <c r="V1544" s="5">
        <f t="shared" si="167"/>
        <v>0.52532782016016721</v>
      </c>
      <c r="W1544" s="5">
        <f t="shared" si="168"/>
        <v>32.215000000000146</v>
      </c>
      <c r="X1544" s="5">
        <f t="shared" si="169"/>
        <v>3538.4750000000004</v>
      </c>
      <c r="Y1544" s="5">
        <f t="shared" si="170"/>
        <v>57.701671843589615</v>
      </c>
      <c r="Z1544" s="10">
        <f t="shared" si="171"/>
        <v>0.34184499411282887</v>
      </c>
      <c r="AA1544">
        <f t="shared" si="172"/>
        <v>391.25999999999976</v>
      </c>
    </row>
    <row r="1545" spans="1:27">
      <c r="A1545" s="1">
        <f t="shared" si="155"/>
        <v>401011</v>
      </c>
      <c r="B1545" s="1">
        <v>-4</v>
      </c>
      <c r="C1545" s="1">
        <v>5</v>
      </c>
      <c r="D1545" s="2">
        <v>11</v>
      </c>
      <c r="E1545" s="5">
        <v>1471.49</v>
      </c>
      <c r="F1545" s="5">
        <v>1487.83</v>
      </c>
      <c r="G1545" s="5">
        <v>55.56</v>
      </c>
      <c r="H1545" s="5">
        <v>1402.39</v>
      </c>
      <c r="I1545" s="5">
        <v>1446.51</v>
      </c>
      <c r="J1545" s="5">
        <v>34.880000000000003</v>
      </c>
      <c r="K1545" s="6">
        <f t="shared" si="156"/>
        <v>1436.94</v>
      </c>
      <c r="L1545" s="6">
        <f t="shared" si="157"/>
        <v>69.099999999999909</v>
      </c>
      <c r="M1545" s="6">
        <f t="shared" si="158"/>
        <v>1467.17</v>
      </c>
      <c r="N1545" s="5">
        <f t="shared" si="159"/>
        <v>32.800640237653901</v>
      </c>
      <c r="O1545" s="6">
        <f t="shared" si="160"/>
        <v>41.319999999999936</v>
      </c>
      <c r="P1545" s="6">
        <f t="shared" si="161"/>
        <v>65.601280475307803</v>
      </c>
      <c r="Q1545" s="6">
        <f t="shared" si="162"/>
        <v>0.43459673086825507</v>
      </c>
      <c r="R1545" s="5">
        <f t="shared" si="163"/>
        <v>0.42346734391040297</v>
      </c>
      <c r="S1545" s="5">
        <f t="shared" si="164"/>
        <v>27.779999999999973</v>
      </c>
      <c r="T1545" s="5">
        <f t="shared" si="165"/>
        <v>41.319999999999936</v>
      </c>
      <c r="U1545" s="5">
        <f t="shared" si="166"/>
        <v>0.62986575415326995</v>
      </c>
      <c r="V1545" s="5">
        <f t="shared" si="167"/>
        <v>0.92162835179348468</v>
      </c>
      <c r="W1545" s="5">
        <f t="shared" si="168"/>
        <v>30.230000000000018</v>
      </c>
      <c r="X1545" s="5">
        <f t="shared" si="169"/>
        <v>1467.17</v>
      </c>
      <c r="Y1545" s="5">
        <f t="shared" si="170"/>
        <v>44.729919579915517</v>
      </c>
      <c r="Z1545" s="10">
        <f t="shared" si="171"/>
        <v>0.34200292396410881</v>
      </c>
      <c r="AA1545">
        <f t="shared" si="172"/>
        <v>69.099999999999909</v>
      </c>
    </row>
    <row r="1546" spans="1:27">
      <c r="A1546" s="1">
        <f t="shared" si="155"/>
        <v>100221</v>
      </c>
      <c r="B1546" s="1">
        <v>-1</v>
      </c>
      <c r="C1546" s="1">
        <v>1</v>
      </c>
      <c r="D1546" s="2">
        <v>21</v>
      </c>
      <c r="E1546" s="5">
        <v>2593.17</v>
      </c>
      <c r="F1546" s="5">
        <v>2503.4699999999998</v>
      </c>
      <c r="G1546" s="5">
        <v>70.23</v>
      </c>
      <c r="H1546" s="5">
        <v>2736.47</v>
      </c>
      <c r="I1546" s="5">
        <v>2604.04</v>
      </c>
      <c r="J1546" s="5">
        <v>70.38</v>
      </c>
      <c r="K1546" s="6">
        <f t="shared" si="156"/>
        <v>2664.8199999999997</v>
      </c>
      <c r="L1546" s="6">
        <f t="shared" si="157"/>
        <v>-143.29999999999973</v>
      </c>
      <c r="M1546" s="6">
        <f t="shared" si="158"/>
        <v>2553.7550000000001</v>
      </c>
      <c r="N1546" s="5">
        <f t="shared" si="159"/>
        <v>49.713170538600735</v>
      </c>
      <c r="O1546" s="6">
        <f t="shared" si="160"/>
        <v>-100.57000000000016</v>
      </c>
      <c r="P1546" s="6">
        <f t="shared" si="161"/>
        <v>99.426341077201471</v>
      </c>
      <c r="Q1546" s="6">
        <f t="shared" si="162"/>
        <v>-2.133558485130548E-3</v>
      </c>
      <c r="R1546" s="5">
        <f t="shared" si="163"/>
        <v>0.42976538749244575</v>
      </c>
      <c r="S1546" s="5">
        <f t="shared" si="164"/>
        <v>42.729999999999563</v>
      </c>
      <c r="T1546" s="5">
        <f t="shared" si="165"/>
        <v>100.57000000000016</v>
      </c>
      <c r="U1546" s="5">
        <f t="shared" si="166"/>
        <v>1.0115025747745325</v>
      </c>
      <c r="V1546" s="5">
        <f t="shared" si="167"/>
        <v>2.234116206966946</v>
      </c>
      <c r="W1546" s="5">
        <f t="shared" si="168"/>
        <v>111.0649999999996</v>
      </c>
      <c r="X1546" s="5">
        <f t="shared" si="169"/>
        <v>2553.7550000000001</v>
      </c>
      <c r="Y1546" s="5">
        <f t="shared" si="170"/>
        <v>51.369787368864124</v>
      </c>
      <c r="Z1546" s="10">
        <f t="shared" si="171"/>
        <v>0.34222068902975461</v>
      </c>
      <c r="AA1546">
        <f t="shared" si="172"/>
        <v>143.29999999999973</v>
      </c>
    </row>
    <row r="1547" spans="1:27">
      <c r="A1547" s="1">
        <f t="shared" si="155"/>
        <v>600411</v>
      </c>
      <c r="B1547" s="1">
        <v>-6</v>
      </c>
      <c r="C1547" s="1">
        <v>2</v>
      </c>
      <c r="D1547" s="2">
        <v>11</v>
      </c>
      <c r="E1547" s="5">
        <v>3248.75</v>
      </c>
      <c r="F1547" s="5">
        <v>3340.24</v>
      </c>
      <c r="G1547" s="5">
        <v>99.47</v>
      </c>
      <c r="H1547" s="5">
        <v>3197.72</v>
      </c>
      <c r="I1547" s="5">
        <v>3285.97</v>
      </c>
      <c r="J1547" s="5">
        <v>69.59</v>
      </c>
      <c r="K1547" s="6">
        <f t="shared" si="156"/>
        <v>3223.2349999999997</v>
      </c>
      <c r="L1547" s="6">
        <f t="shared" si="157"/>
        <v>51.0300000000002</v>
      </c>
      <c r="M1547" s="6">
        <f t="shared" si="158"/>
        <v>3313.1049999999996</v>
      </c>
      <c r="N1547" s="5">
        <f t="shared" si="159"/>
        <v>60.698123941354233</v>
      </c>
      <c r="O1547" s="6">
        <f t="shared" si="160"/>
        <v>54.269999999999982</v>
      </c>
      <c r="P1547" s="6">
        <f t="shared" si="161"/>
        <v>121.39624788270847</v>
      </c>
      <c r="Q1547" s="6">
        <f t="shared" si="162"/>
        <v>0.34277641337828219</v>
      </c>
      <c r="R1547" s="5">
        <f t="shared" si="163"/>
        <v>2.6689457512148393E-2</v>
      </c>
      <c r="S1547" s="5">
        <f t="shared" si="164"/>
        <v>3.2399999999997817</v>
      </c>
      <c r="T1547" s="5">
        <f t="shared" si="165"/>
        <v>54.269999999999982</v>
      </c>
      <c r="U1547" s="5">
        <f t="shared" si="166"/>
        <v>0.44704841332851553</v>
      </c>
      <c r="V1547" s="5">
        <f t="shared" si="167"/>
        <v>1.4806058929734165</v>
      </c>
      <c r="W1547" s="5">
        <f t="shared" si="168"/>
        <v>89.869999999999891</v>
      </c>
      <c r="X1547" s="5">
        <f t="shared" si="169"/>
        <v>3313.1049999999996</v>
      </c>
      <c r="Y1547" s="5">
        <f t="shared" si="170"/>
        <v>54.58331798197058</v>
      </c>
      <c r="Z1547" s="10">
        <f t="shared" si="171"/>
        <v>0.34224552590209267</v>
      </c>
      <c r="AA1547">
        <f t="shared" si="172"/>
        <v>51.0300000000002</v>
      </c>
    </row>
    <row r="1548" spans="1:27">
      <c r="A1548" s="1">
        <f t="shared" si="155"/>
        <v>600609</v>
      </c>
      <c r="B1548" s="1">
        <v>-6</v>
      </c>
      <c r="C1548" s="1">
        <v>3</v>
      </c>
      <c r="D1548" s="2">
        <v>9</v>
      </c>
      <c r="E1548" s="5">
        <v>1389.01</v>
      </c>
      <c r="F1548" s="5">
        <v>1306.0899999999999</v>
      </c>
      <c r="G1548" s="5">
        <v>49.56</v>
      </c>
      <c r="H1548" s="5">
        <v>1473.38</v>
      </c>
      <c r="I1548" s="5">
        <v>1325.89</v>
      </c>
      <c r="J1548" s="5">
        <v>39.42</v>
      </c>
      <c r="K1548" s="6">
        <f t="shared" si="156"/>
        <v>1431.1950000000002</v>
      </c>
      <c r="L1548" s="6">
        <f t="shared" si="157"/>
        <v>-84.370000000000118</v>
      </c>
      <c r="M1548" s="6">
        <f t="shared" si="158"/>
        <v>1315.99</v>
      </c>
      <c r="N1548" s="5">
        <f t="shared" si="159"/>
        <v>31.662793622799615</v>
      </c>
      <c r="O1548" s="6">
        <f t="shared" si="160"/>
        <v>-19.800000000000182</v>
      </c>
      <c r="P1548" s="6">
        <f t="shared" si="161"/>
        <v>63.32558724559923</v>
      </c>
      <c r="Q1548" s="6">
        <f t="shared" si="162"/>
        <v>0.22499450142514082</v>
      </c>
      <c r="R1548" s="5">
        <f t="shared" si="163"/>
        <v>1.0196510258890206</v>
      </c>
      <c r="S1548" s="5">
        <f t="shared" si="164"/>
        <v>64.569999999999936</v>
      </c>
      <c r="T1548" s="5">
        <f t="shared" si="165"/>
        <v>19.800000000000182</v>
      </c>
      <c r="U1548" s="5">
        <f t="shared" si="166"/>
        <v>0.31266982054518838</v>
      </c>
      <c r="V1548" s="5">
        <f t="shared" si="167"/>
        <v>3.6384976440311259</v>
      </c>
      <c r="W1548" s="5">
        <f t="shared" si="168"/>
        <v>115.20500000000015</v>
      </c>
      <c r="X1548" s="5">
        <f t="shared" si="169"/>
        <v>1315.99</v>
      </c>
      <c r="Y1548" s="5">
        <f t="shared" si="170"/>
        <v>41.56266233729886</v>
      </c>
      <c r="Z1548" s="10">
        <f t="shared" si="171"/>
        <v>0.34228935128046267</v>
      </c>
      <c r="AA1548">
        <f t="shared" si="172"/>
        <v>84.370000000000118</v>
      </c>
    </row>
    <row r="1549" spans="1:27">
      <c r="A1549" s="1">
        <f t="shared" si="155"/>
        <v>600805</v>
      </c>
      <c r="B1549" s="1">
        <v>-6</v>
      </c>
      <c r="C1549" s="1">
        <v>4</v>
      </c>
      <c r="D1549" s="2">
        <v>5</v>
      </c>
      <c r="E1549" s="5">
        <v>486.49</v>
      </c>
      <c r="F1549" s="5">
        <v>539.79</v>
      </c>
      <c r="G1549" s="5">
        <v>27.23</v>
      </c>
      <c r="H1549" s="5">
        <v>446.26</v>
      </c>
      <c r="I1549" s="5">
        <v>466.61</v>
      </c>
      <c r="J1549" s="5">
        <v>25.93</v>
      </c>
      <c r="K1549" s="6">
        <f t="shared" si="156"/>
        <v>466.375</v>
      </c>
      <c r="L1549" s="6">
        <f t="shared" si="157"/>
        <v>40.230000000000018</v>
      </c>
      <c r="M1549" s="6">
        <f t="shared" si="158"/>
        <v>503.2</v>
      </c>
      <c r="N1549" s="5">
        <f t="shared" si="159"/>
        <v>18.800517280117589</v>
      </c>
      <c r="O1549" s="6">
        <f t="shared" si="160"/>
        <v>73.17999999999995</v>
      </c>
      <c r="P1549" s="6">
        <f t="shared" si="161"/>
        <v>37.601034560235178</v>
      </c>
      <c r="Q1549" s="6">
        <f t="shared" si="162"/>
        <v>4.8879722978123763E-2</v>
      </c>
      <c r="R1549" s="5">
        <f t="shared" si="163"/>
        <v>0.87630567577111484</v>
      </c>
      <c r="S1549" s="5">
        <f t="shared" si="164"/>
        <v>32.949999999999932</v>
      </c>
      <c r="T1549" s="5">
        <f t="shared" si="165"/>
        <v>73.17999999999995</v>
      </c>
      <c r="U1549" s="5">
        <f t="shared" si="166"/>
        <v>1.9462230456124514</v>
      </c>
      <c r="V1549" s="5">
        <f t="shared" si="167"/>
        <v>1.9587227016856668</v>
      </c>
      <c r="W1549" s="5">
        <f t="shared" si="168"/>
        <v>36.824999999999989</v>
      </c>
      <c r="X1549" s="5">
        <f t="shared" si="169"/>
        <v>503.2</v>
      </c>
      <c r="Y1549" s="5">
        <f t="shared" si="170"/>
        <v>26.765221004432529</v>
      </c>
      <c r="Z1549" s="10">
        <f t="shared" si="171"/>
        <v>0.34235069738500606</v>
      </c>
      <c r="AA1549">
        <f t="shared" si="172"/>
        <v>40.230000000000018</v>
      </c>
    </row>
    <row r="1550" spans="1:27">
      <c r="A1550" s="1">
        <f t="shared" si="155"/>
        <v>700206</v>
      </c>
      <c r="B1550" s="1">
        <v>-7</v>
      </c>
      <c r="C1550" s="1">
        <v>1</v>
      </c>
      <c r="D1550" s="2">
        <v>6</v>
      </c>
      <c r="E1550" s="5">
        <v>3406.34</v>
      </c>
      <c r="F1550" s="5">
        <v>3300.26</v>
      </c>
      <c r="G1550" s="5">
        <v>100.73</v>
      </c>
      <c r="H1550" s="5">
        <v>3436.85</v>
      </c>
      <c r="I1550" s="5">
        <v>3426.35</v>
      </c>
      <c r="J1550" s="5">
        <v>70.37</v>
      </c>
      <c r="K1550" s="6">
        <f t="shared" si="156"/>
        <v>3421.5950000000003</v>
      </c>
      <c r="L1550" s="6">
        <f t="shared" si="157"/>
        <v>-30.509999999999764</v>
      </c>
      <c r="M1550" s="6">
        <f t="shared" si="158"/>
        <v>3363.3050000000003</v>
      </c>
      <c r="N1550" s="5">
        <f t="shared" si="159"/>
        <v>61.437915410599665</v>
      </c>
      <c r="O1550" s="6">
        <f t="shared" si="160"/>
        <v>-126.08999999999969</v>
      </c>
      <c r="P1550" s="6">
        <f t="shared" si="161"/>
        <v>122.87583082119933</v>
      </c>
      <c r="Q1550" s="6">
        <f t="shared" si="162"/>
        <v>0.34404784516640219</v>
      </c>
      <c r="R1550" s="5">
        <f t="shared" si="163"/>
        <v>0.77785842310259967</v>
      </c>
      <c r="S1550" s="5">
        <f t="shared" si="164"/>
        <v>95.579999999999927</v>
      </c>
      <c r="T1550" s="5">
        <f t="shared" si="165"/>
        <v>126.08999999999969</v>
      </c>
      <c r="U1550" s="5">
        <f t="shared" si="166"/>
        <v>1.0261578632455182</v>
      </c>
      <c r="V1550" s="5">
        <f t="shared" si="167"/>
        <v>0.94876265918917224</v>
      </c>
      <c r="W1550" s="5">
        <f t="shared" si="168"/>
        <v>58.289999999999964</v>
      </c>
      <c r="X1550" s="5">
        <f t="shared" si="169"/>
        <v>3363.3050000000003</v>
      </c>
      <c r="Y1550" s="5">
        <f t="shared" si="170"/>
        <v>54.74314969058571</v>
      </c>
      <c r="Z1550" s="10">
        <f t="shared" si="171"/>
        <v>0.34257116049078035</v>
      </c>
      <c r="AA1550">
        <f t="shared" si="172"/>
        <v>30.509999999999764</v>
      </c>
    </row>
    <row r="1551" spans="1:27">
      <c r="A1551" s="1">
        <f t="shared" si="155"/>
        <v>201015</v>
      </c>
      <c r="B1551" s="1">
        <v>-2</v>
      </c>
      <c r="C1551" s="1">
        <v>5</v>
      </c>
      <c r="D1551" s="2">
        <v>15</v>
      </c>
      <c r="E1551" s="5">
        <v>2413.06</v>
      </c>
      <c r="F1551" s="5">
        <v>2553.11</v>
      </c>
      <c r="G1551" s="5">
        <v>253.02</v>
      </c>
      <c r="H1551" s="5">
        <v>2525.71</v>
      </c>
      <c r="I1551" s="5">
        <v>2758.87</v>
      </c>
      <c r="J1551" s="5">
        <v>69.34</v>
      </c>
      <c r="K1551" s="6">
        <f t="shared" si="156"/>
        <v>2469.3850000000002</v>
      </c>
      <c r="L1551" s="6">
        <f t="shared" si="157"/>
        <v>-112.65000000000009</v>
      </c>
      <c r="M1551" s="6">
        <f t="shared" si="158"/>
        <v>2655.99</v>
      </c>
      <c r="N1551" s="5">
        <f t="shared" si="159"/>
        <v>131.1746507523462</v>
      </c>
      <c r="O1551" s="6">
        <f t="shared" si="160"/>
        <v>-205.75999999999976</v>
      </c>
      <c r="P1551" s="6">
        <f t="shared" si="161"/>
        <v>262.34930150469239</v>
      </c>
      <c r="Q1551" s="6">
        <f t="shared" si="162"/>
        <v>0.86028666940705789</v>
      </c>
      <c r="R1551" s="5">
        <f t="shared" si="163"/>
        <v>0.35490851115658223</v>
      </c>
      <c r="S1551" s="5">
        <f t="shared" si="164"/>
        <v>93.109999999999673</v>
      </c>
      <c r="T1551" s="5">
        <f t="shared" si="165"/>
        <v>205.75999999999976</v>
      </c>
      <c r="U1551" s="5">
        <f t="shared" si="166"/>
        <v>0.78429787622788671</v>
      </c>
      <c r="V1551" s="5">
        <f t="shared" si="167"/>
        <v>1.4225690629228676</v>
      </c>
      <c r="W1551" s="5">
        <f t="shared" si="168"/>
        <v>186.60499999999956</v>
      </c>
      <c r="X1551" s="5">
        <f t="shared" si="169"/>
        <v>2655.99</v>
      </c>
      <c r="Y1551" s="5">
        <f t="shared" si="170"/>
        <v>20.247738299791088</v>
      </c>
      <c r="Z1551" s="10">
        <f t="shared" si="171"/>
        <v>0.34294314397579084</v>
      </c>
      <c r="AA1551">
        <f t="shared" si="172"/>
        <v>112.65000000000009</v>
      </c>
    </row>
    <row r="1552" spans="1:27">
      <c r="A1552" s="1">
        <f t="shared" si="155"/>
        <v>400814</v>
      </c>
      <c r="B1552" s="1">
        <v>-4</v>
      </c>
      <c r="C1552" s="1">
        <v>4</v>
      </c>
      <c r="D1552" s="2">
        <v>14</v>
      </c>
      <c r="E1552" s="5">
        <v>3842.3</v>
      </c>
      <c r="F1552" s="5">
        <v>4003.72</v>
      </c>
      <c r="G1552" s="5">
        <v>125.16</v>
      </c>
      <c r="H1552" s="5">
        <v>3855.9</v>
      </c>
      <c r="I1552" s="5">
        <v>4083.19</v>
      </c>
      <c r="J1552" s="5">
        <v>83.98</v>
      </c>
      <c r="K1552" s="6">
        <f t="shared" si="156"/>
        <v>3849.1000000000004</v>
      </c>
      <c r="L1552" s="6">
        <f t="shared" si="157"/>
        <v>-13.599999999999909</v>
      </c>
      <c r="M1552" s="6">
        <f t="shared" si="158"/>
        <v>4043.4549999999999</v>
      </c>
      <c r="N1552" s="5">
        <f t="shared" si="159"/>
        <v>75.361903505683827</v>
      </c>
      <c r="O1552" s="6">
        <f t="shared" si="160"/>
        <v>-79.470000000000255</v>
      </c>
      <c r="P1552" s="6">
        <f t="shared" si="161"/>
        <v>150.72380701136765</v>
      </c>
      <c r="Q1552" s="6">
        <f t="shared" si="162"/>
        <v>0.37910519504952667</v>
      </c>
      <c r="R1552" s="5">
        <f t="shared" si="163"/>
        <v>0.43702452390306462</v>
      </c>
      <c r="S1552" s="5">
        <f t="shared" si="164"/>
        <v>65.870000000000346</v>
      </c>
      <c r="T1552" s="5">
        <f t="shared" si="165"/>
        <v>79.470000000000255</v>
      </c>
      <c r="U1552" s="5">
        <f t="shared" si="166"/>
        <v>0.52725579041409554</v>
      </c>
      <c r="V1552" s="5">
        <f t="shared" si="167"/>
        <v>2.5789555592281612</v>
      </c>
      <c r="W1552" s="5">
        <f t="shared" si="168"/>
        <v>194.35499999999956</v>
      </c>
      <c r="X1552" s="5">
        <f t="shared" si="169"/>
        <v>4043.4549999999999</v>
      </c>
      <c r="Y1552" s="5">
        <f t="shared" si="170"/>
        <v>53.653833195641624</v>
      </c>
      <c r="Z1552" s="10">
        <f t="shared" si="171"/>
        <v>0.34304518652795579</v>
      </c>
      <c r="AA1552">
        <f t="shared" si="172"/>
        <v>13.599999999999909</v>
      </c>
    </row>
    <row r="1553" spans="1:27">
      <c r="A1553" s="1">
        <f t="shared" si="155"/>
        <v>401206</v>
      </c>
      <c r="B1553" s="1">
        <v>-4</v>
      </c>
      <c r="C1553" s="1">
        <v>6</v>
      </c>
      <c r="D1553" s="2">
        <v>6</v>
      </c>
      <c r="E1553" s="5">
        <v>5659.38</v>
      </c>
      <c r="F1553" s="5">
        <v>5600.85</v>
      </c>
      <c r="G1553" s="5">
        <v>133.13999999999999</v>
      </c>
      <c r="H1553" s="5">
        <v>5954.18</v>
      </c>
      <c r="I1553" s="5">
        <v>5754.42</v>
      </c>
      <c r="J1553" s="5">
        <v>163.27000000000001</v>
      </c>
      <c r="K1553" s="6">
        <f t="shared" si="156"/>
        <v>5806.7800000000007</v>
      </c>
      <c r="L1553" s="6">
        <f t="shared" si="157"/>
        <v>-294.80000000000018</v>
      </c>
      <c r="M1553" s="6">
        <f t="shared" si="158"/>
        <v>5677.6350000000002</v>
      </c>
      <c r="N1553" s="5">
        <f t="shared" si="159"/>
        <v>105.33678429209807</v>
      </c>
      <c r="O1553" s="6">
        <f t="shared" si="160"/>
        <v>-153.56999999999971</v>
      </c>
      <c r="P1553" s="6">
        <f t="shared" si="161"/>
        <v>210.67356858419615</v>
      </c>
      <c r="Q1553" s="6">
        <f t="shared" si="162"/>
        <v>-0.20122034044183584</v>
      </c>
      <c r="R1553" s="5">
        <f t="shared" si="163"/>
        <v>0.67037360666132917</v>
      </c>
      <c r="S1553" s="5">
        <f t="shared" si="164"/>
        <v>141.23000000000047</v>
      </c>
      <c r="T1553" s="5">
        <f t="shared" si="165"/>
        <v>153.56999999999971</v>
      </c>
      <c r="U1553" s="5">
        <f t="shared" si="166"/>
        <v>0.7289476370104071</v>
      </c>
      <c r="V1553" s="5">
        <f t="shared" si="167"/>
        <v>1.2260199593893275</v>
      </c>
      <c r="W1553" s="5">
        <f t="shared" si="168"/>
        <v>129.14500000000044</v>
      </c>
      <c r="X1553" s="5">
        <f t="shared" si="169"/>
        <v>5677.6350000000002</v>
      </c>
      <c r="Y1553" s="5">
        <f t="shared" si="170"/>
        <v>53.899832220584628</v>
      </c>
      <c r="Z1553" s="10">
        <f t="shared" si="171"/>
        <v>0.34322004603461026</v>
      </c>
      <c r="AA1553">
        <f t="shared" si="172"/>
        <v>294.80000000000018</v>
      </c>
    </row>
    <row r="1554" spans="1:27">
      <c r="A1554" s="1">
        <f t="shared" si="155"/>
        <v>300816</v>
      </c>
      <c r="B1554" s="1">
        <v>-3</v>
      </c>
      <c r="C1554" s="1">
        <v>4</v>
      </c>
      <c r="D1554" s="2">
        <v>16</v>
      </c>
      <c r="E1554" s="5">
        <v>1787.44</v>
      </c>
      <c r="F1554" s="5">
        <v>1829.27</v>
      </c>
      <c r="G1554" s="5">
        <v>68.78</v>
      </c>
      <c r="H1554" s="5">
        <v>1978.19</v>
      </c>
      <c r="I1554" s="5">
        <v>1993.39</v>
      </c>
      <c r="J1554" s="5">
        <v>53.43</v>
      </c>
      <c r="K1554" s="6">
        <f t="shared" si="156"/>
        <v>1882.8150000000001</v>
      </c>
      <c r="L1554" s="6">
        <f t="shared" si="157"/>
        <v>-190.75</v>
      </c>
      <c r="M1554" s="6">
        <f t="shared" si="158"/>
        <v>1911.33</v>
      </c>
      <c r="N1554" s="5">
        <f t="shared" si="159"/>
        <v>43.547253931792298</v>
      </c>
      <c r="O1554" s="6">
        <f t="shared" si="160"/>
        <v>-164.12000000000012</v>
      </c>
      <c r="P1554" s="6">
        <f t="shared" si="161"/>
        <v>87.094507863584596</v>
      </c>
      <c r="Q1554" s="6">
        <f t="shared" si="162"/>
        <v>0.24730539175555927</v>
      </c>
      <c r="R1554" s="5">
        <f t="shared" si="163"/>
        <v>0.30575980797446184</v>
      </c>
      <c r="S1554" s="5">
        <f t="shared" si="164"/>
        <v>26.629999999999882</v>
      </c>
      <c r="T1554" s="5">
        <f t="shared" si="165"/>
        <v>164.12000000000012</v>
      </c>
      <c r="U1554" s="5">
        <f t="shared" si="166"/>
        <v>1.8843897741182476</v>
      </c>
      <c r="V1554" s="5">
        <f t="shared" si="167"/>
        <v>0.65480592747966793</v>
      </c>
      <c r="W1554" s="5">
        <f t="shared" si="168"/>
        <v>28.514999999999873</v>
      </c>
      <c r="X1554" s="5">
        <f t="shared" si="169"/>
        <v>1911.33</v>
      </c>
      <c r="Y1554" s="5">
        <f t="shared" si="170"/>
        <v>43.890942078545301</v>
      </c>
      <c r="Z1554" s="10">
        <f t="shared" si="171"/>
        <v>0.34334385097158793</v>
      </c>
      <c r="AA1554">
        <f t="shared" si="172"/>
        <v>190.75</v>
      </c>
    </row>
    <row r="1555" spans="1:27">
      <c r="A1555" s="1">
        <f t="shared" si="155"/>
        <v>500811</v>
      </c>
      <c r="B1555" s="1">
        <v>-5</v>
      </c>
      <c r="C1555" s="1">
        <v>4</v>
      </c>
      <c r="D1555" s="2">
        <v>11</v>
      </c>
      <c r="E1555" s="5">
        <v>1383.91</v>
      </c>
      <c r="F1555" s="5">
        <v>1534.81</v>
      </c>
      <c r="G1555" s="5">
        <v>54.72</v>
      </c>
      <c r="H1555" s="5">
        <v>1275.45</v>
      </c>
      <c r="I1555" s="5">
        <v>1330.4</v>
      </c>
      <c r="J1555" s="5">
        <v>52.52</v>
      </c>
      <c r="K1555" s="6">
        <f t="shared" si="156"/>
        <v>1329.68</v>
      </c>
      <c r="L1555" s="6">
        <f t="shared" si="157"/>
        <v>108.46000000000004</v>
      </c>
      <c r="M1555" s="6">
        <f t="shared" si="158"/>
        <v>1432.605</v>
      </c>
      <c r="N1555" s="5">
        <f t="shared" si="159"/>
        <v>37.923043126837804</v>
      </c>
      <c r="O1555" s="6">
        <f t="shared" si="160"/>
        <v>204.40999999999985</v>
      </c>
      <c r="P1555" s="6">
        <f t="shared" si="161"/>
        <v>75.846086253675608</v>
      </c>
      <c r="Q1555" s="6">
        <f t="shared" si="162"/>
        <v>4.1012206454203934E-2</v>
      </c>
      <c r="R1555" s="5">
        <f t="shared" si="163"/>
        <v>1.2650619793232898</v>
      </c>
      <c r="S1555" s="5">
        <f t="shared" si="164"/>
        <v>95.949999999999818</v>
      </c>
      <c r="T1555" s="5">
        <f t="shared" si="165"/>
        <v>204.40999999999985</v>
      </c>
      <c r="U1555" s="5">
        <f t="shared" si="166"/>
        <v>2.6950632537099941</v>
      </c>
      <c r="V1555" s="5">
        <f t="shared" si="167"/>
        <v>2.7140490718467905</v>
      </c>
      <c r="W1555" s="5">
        <f t="shared" si="168"/>
        <v>102.92499999999995</v>
      </c>
      <c r="X1555" s="5">
        <f t="shared" si="169"/>
        <v>1432.605</v>
      </c>
      <c r="Y1555" s="5">
        <f t="shared" si="170"/>
        <v>37.776636099811256</v>
      </c>
      <c r="Z1555" s="10">
        <f t="shared" si="171"/>
        <v>0.34346033249852886</v>
      </c>
      <c r="AA1555">
        <f t="shared" si="172"/>
        <v>108.46000000000004</v>
      </c>
    </row>
    <row r="1556" spans="1:27">
      <c r="A1556" s="1">
        <f t="shared" si="155"/>
        <v>100818</v>
      </c>
      <c r="B1556" s="1">
        <v>-1</v>
      </c>
      <c r="C1556" s="1">
        <v>4</v>
      </c>
      <c r="D1556" s="2">
        <v>18</v>
      </c>
      <c r="E1556" s="5">
        <v>371.76</v>
      </c>
      <c r="F1556" s="5">
        <v>352.22</v>
      </c>
      <c r="G1556" s="5">
        <v>33.369999999999997</v>
      </c>
      <c r="H1556" s="5">
        <v>381.48</v>
      </c>
      <c r="I1556" s="5">
        <v>377.14</v>
      </c>
      <c r="J1556" s="5">
        <v>22.43</v>
      </c>
      <c r="K1556" s="6">
        <f t="shared" si="156"/>
        <v>376.62</v>
      </c>
      <c r="L1556" s="6">
        <f t="shared" si="157"/>
        <v>-9.7200000000000273</v>
      </c>
      <c r="M1556" s="6">
        <f t="shared" si="158"/>
        <v>364.68</v>
      </c>
      <c r="N1556" s="5">
        <f t="shared" si="159"/>
        <v>20.103866543528387</v>
      </c>
      <c r="O1556" s="6">
        <f t="shared" si="160"/>
        <v>-24.919999999999959</v>
      </c>
      <c r="P1556" s="6">
        <f t="shared" si="161"/>
        <v>40.207733087056774</v>
      </c>
      <c r="Q1556" s="6">
        <f t="shared" si="162"/>
        <v>0.37760031195145444</v>
      </c>
      <c r="R1556" s="5">
        <f t="shared" si="163"/>
        <v>0.37803673156826012</v>
      </c>
      <c r="S1556" s="5">
        <f t="shared" si="164"/>
        <v>15.199999999999932</v>
      </c>
      <c r="T1556" s="5">
        <f t="shared" si="165"/>
        <v>24.919999999999959</v>
      </c>
      <c r="U1556" s="5">
        <f t="shared" si="166"/>
        <v>0.61978127307112296</v>
      </c>
      <c r="V1556" s="5">
        <f t="shared" si="167"/>
        <v>0.59391560196382176</v>
      </c>
      <c r="W1556" s="5">
        <f t="shared" si="168"/>
        <v>11.939999999999998</v>
      </c>
      <c r="X1556" s="5">
        <f t="shared" si="169"/>
        <v>364.68</v>
      </c>
      <c r="Y1556" s="5">
        <f t="shared" si="170"/>
        <v>18.139794114251806</v>
      </c>
      <c r="Z1556" s="10">
        <f t="shared" si="171"/>
        <v>0.3434719784785944</v>
      </c>
      <c r="AA1556">
        <f t="shared" si="172"/>
        <v>9.7200000000000273</v>
      </c>
    </row>
    <row r="1557" spans="1:27">
      <c r="A1557" s="1">
        <f t="shared" si="155"/>
        <v>501007</v>
      </c>
      <c r="B1557" s="1">
        <v>-5</v>
      </c>
      <c r="C1557" s="1">
        <v>5</v>
      </c>
      <c r="D1557" s="2">
        <v>7</v>
      </c>
      <c r="E1557" s="5">
        <v>677.66</v>
      </c>
      <c r="F1557" s="5">
        <v>619.62</v>
      </c>
      <c r="G1557" s="5">
        <v>36.69</v>
      </c>
      <c r="H1557" s="5">
        <v>730.39</v>
      </c>
      <c r="I1557" s="5">
        <v>695.81</v>
      </c>
      <c r="J1557" s="5">
        <v>49.77</v>
      </c>
      <c r="K1557" s="6">
        <f t="shared" si="156"/>
        <v>704.02499999999998</v>
      </c>
      <c r="L1557" s="6">
        <f t="shared" si="157"/>
        <v>-52.730000000000018</v>
      </c>
      <c r="M1557" s="6">
        <f t="shared" si="158"/>
        <v>657.71499999999992</v>
      </c>
      <c r="N1557" s="5">
        <f t="shared" si="159"/>
        <v>30.916051656057245</v>
      </c>
      <c r="O1557" s="6">
        <f t="shared" si="160"/>
        <v>-76.189999999999941</v>
      </c>
      <c r="P1557" s="6">
        <f t="shared" si="161"/>
        <v>61.832103312114491</v>
      </c>
      <c r="Q1557" s="6">
        <f t="shared" si="162"/>
        <v>-0.2957977970861651</v>
      </c>
      <c r="R1557" s="5">
        <f t="shared" si="163"/>
        <v>0.37941455560033505</v>
      </c>
      <c r="S1557" s="5">
        <f t="shared" si="164"/>
        <v>23.459999999999923</v>
      </c>
      <c r="T1557" s="5">
        <f t="shared" si="165"/>
        <v>76.189999999999941</v>
      </c>
      <c r="U1557" s="5">
        <f t="shared" si="166"/>
        <v>1.2322078001359591</v>
      </c>
      <c r="V1557" s="5">
        <f t="shared" si="167"/>
        <v>1.497927371683853</v>
      </c>
      <c r="W1557" s="5">
        <f t="shared" si="168"/>
        <v>46.310000000000059</v>
      </c>
      <c r="X1557" s="5">
        <f t="shared" si="169"/>
        <v>657.71499999999992</v>
      </c>
      <c r="Y1557" s="5">
        <f t="shared" si="170"/>
        <v>21.274223737141956</v>
      </c>
      <c r="Z1557" s="10">
        <f t="shared" si="171"/>
        <v>0.34353893520240175</v>
      </c>
      <c r="AA1557">
        <f t="shared" si="172"/>
        <v>52.730000000000018</v>
      </c>
    </row>
    <row r="1558" spans="1:27">
      <c r="A1558" s="1">
        <f t="shared" si="155"/>
        <v>700404</v>
      </c>
      <c r="B1558" s="1">
        <v>-7</v>
      </c>
      <c r="C1558" s="1">
        <v>2</v>
      </c>
      <c r="D1558" s="2">
        <v>4</v>
      </c>
      <c r="E1558" s="5">
        <v>2771.01</v>
      </c>
      <c r="F1558" s="5">
        <v>2713.45</v>
      </c>
      <c r="G1558" s="5">
        <v>66.19</v>
      </c>
      <c r="H1558" s="5">
        <v>2772.46</v>
      </c>
      <c r="I1558" s="5">
        <v>2782.51</v>
      </c>
      <c r="J1558" s="5">
        <v>58.1</v>
      </c>
      <c r="K1558" s="6">
        <f t="shared" si="156"/>
        <v>2771.7350000000001</v>
      </c>
      <c r="L1558" s="6">
        <f t="shared" si="157"/>
        <v>-1.4499999999998181</v>
      </c>
      <c r="M1558" s="6">
        <f t="shared" si="158"/>
        <v>2747.98</v>
      </c>
      <c r="N1558" s="5">
        <f t="shared" si="159"/>
        <v>44.036138852083752</v>
      </c>
      <c r="O1558" s="6">
        <f t="shared" si="160"/>
        <v>-69.0600000000004</v>
      </c>
      <c r="P1558" s="6">
        <f t="shared" si="161"/>
        <v>88.072277704167504</v>
      </c>
      <c r="Q1558" s="6">
        <f t="shared" si="162"/>
        <v>0.12963021860472798</v>
      </c>
      <c r="R1558" s="5">
        <f t="shared" si="163"/>
        <v>0.76766494250439188</v>
      </c>
      <c r="S1558" s="5">
        <f t="shared" si="164"/>
        <v>67.610000000000582</v>
      </c>
      <c r="T1558" s="5">
        <f t="shared" si="165"/>
        <v>69.0600000000004</v>
      </c>
      <c r="U1558" s="5">
        <f t="shared" si="166"/>
        <v>0.78412869293526333</v>
      </c>
      <c r="V1558" s="5">
        <f t="shared" si="167"/>
        <v>0.53944329860055484</v>
      </c>
      <c r="W1558" s="5">
        <f t="shared" si="168"/>
        <v>23.755000000000109</v>
      </c>
      <c r="X1558" s="5">
        <f t="shared" si="169"/>
        <v>2747.98</v>
      </c>
      <c r="Y1558" s="5">
        <f t="shared" si="170"/>
        <v>62.402837115905953</v>
      </c>
      <c r="Z1558" s="10">
        <f t="shared" si="171"/>
        <v>0.34408865136763811</v>
      </c>
      <c r="AA1558">
        <f t="shared" si="172"/>
        <v>1.4499999999998181</v>
      </c>
    </row>
    <row r="1559" spans="1:27">
      <c r="A1559" s="1">
        <f t="shared" si="155"/>
        <v>201406</v>
      </c>
      <c r="B1559" s="1">
        <v>-2</v>
      </c>
      <c r="C1559" s="1">
        <v>7</v>
      </c>
      <c r="D1559" s="2">
        <v>6</v>
      </c>
      <c r="E1559" s="5">
        <v>3311.67</v>
      </c>
      <c r="F1559" s="5">
        <v>3310.31</v>
      </c>
      <c r="G1559" s="5">
        <v>106.68</v>
      </c>
      <c r="H1559" s="5">
        <v>3373.74</v>
      </c>
      <c r="I1559" s="5">
        <v>3571.11</v>
      </c>
      <c r="J1559" s="5">
        <v>106.44</v>
      </c>
      <c r="K1559" s="6">
        <f t="shared" si="156"/>
        <v>3342.7049999999999</v>
      </c>
      <c r="L1559" s="6">
        <f t="shared" si="157"/>
        <v>-62.069999999999709</v>
      </c>
      <c r="M1559" s="6">
        <f t="shared" si="158"/>
        <v>3440.71</v>
      </c>
      <c r="N1559" s="5">
        <f t="shared" si="159"/>
        <v>75.349346380708567</v>
      </c>
      <c r="O1559" s="6">
        <f t="shared" si="160"/>
        <v>-260.80000000000018</v>
      </c>
      <c r="P1559" s="6">
        <f t="shared" si="161"/>
        <v>150.69869276141713</v>
      </c>
      <c r="Q1559" s="6">
        <f t="shared" si="162"/>
        <v>2.2522493960396585E-3</v>
      </c>
      <c r="R1559" s="5">
        <f t="shared" si="163"/>
        <v>1.3187241133844834</v>
      </c>
      <c r="S1559" s="5">
        <f t="shared" si="164"/>
        <v>198.73000000000047</v>
      </c>
      <c r="T1559" s="5">
        <f t="shared" si="165"/>
        <v>260.80000000000018</v>
      </c>
      <c r="U1559" s="5">
        <f t="shared" si="166"/>
        <v>1.7306055893457086</v>
      </c>
      <c r="V1559" s="5">
        <f t="shared" si="167"/>
        <v>1.3006748526367045</v>
      </c>
      <c r="W1559" s="5">
        <f t="shared" si="168"/>
        <v>98.005000000000109</v>
      </c>
      <c r="X1559" s="5">
        <f t="shared" si="169"/>
        <v>3440.71</v>
      </c>
      <c r="Y1559" s="5">
        <f t="shared" si="170"/>
        <v>45.6634352555036</v>
      </c>
      <c r="Z1559" s="10">
        <f t="shared" si="171"/>
        <v>0.34427024268734002</v>
      </c>
      <c r="AA1559">
        <f t="shared" si="172"/>
        <v>62.069999999999709</v>
      </c>
    </row>
    <row r="1560" spans="1:27">
      <c r="A1560" s="1">
        <f t="shared" si="155"/>
        <v>400616</v>
      </c>
      <c r="B1560" s="1">
        <v>-4</v>
      </c>
      <c r="C1560" s="1">
        <v>3</v>
      </c>
      <c r="D1560" s="2">
        <v>16</v>
      </c>
      <c r="E1560" s="5">
        <v>1353.99</v>
      </c>
      <c r="F1560" s="5">
        <v>1399.37</v>
      </c>
      <c r="G1560" s="5">
        <v>43.68</v>
      </c>
      <c r="H1560" s="5">
        <v>1449.86</v>
      </c>
      <c r="I1560" s="5">
        <v>1521.89</v>
      </c>
      <c r="J1560" s="5">
        <v>43.05</v>
      </c>
      <c r="K1560" s="6">
        <f t="shared" si="156"/>
        <v>1401.925</v>
      </c>
      <c r="L1560" s="6">
        <f t="shared" si="157"/>
        <v>-95.869999999999891</v>
      </c>
      <c r="M1560" s="6">
        <f t="shared" si="158"/>
        <v>1460.63</v>
      </c>
      <c r="N1560" s="5">
        <f t="shared" si="159"/>
        <v>30.664494533580687</v>
      </c>
      <c r="O1560" s="6">
        <f t="shared" si="160"/>
        <v>-122.52000000000021</v>
      </c>
      <c r="P1560" s="6">
        <f t="shared" si="161"/>
        <v>61.328989067161373</v>
      </c>
      <c r="Q1560" s="6">
        <f t="shared" si="162"/>
        <v>1.4527078521263035E-2</v>
      </c>
      <c r="R1560" s="5">
        <f t="shared" si="163"/>
        <v>0.43454164833560038</v>
      </c>
      <c r="S1560" s="5">
        <f t="shared" si="164"/>
        <v>26.650000000000318</v>
      </c>
      <c r="T1560" s="5">
        <f t="shared" si="165"/>
        <v>122.52000000000021</v>
      </c>
      <c r="U1560" s="5">
        <f t="shared" si="166"/>
        <v>1.9977501971511149</v>
      </c>
      <c r="V1560" s="5">
        <f t="shared" si="167"/>
        <v>1.9144290780893947</v>
      </c>
      <c r="W1560" s="5">
        <f t="shared" si="168"/>
        <v>58.705000000000155</v>
      </c>
      <c r="X1560" s="5">
        <f t="shared" si="169"/>
        <v>1460.63</v>
      </c>
      <c r="Y1560" s="5">
        <f t="shared" si="170"/>
        <v>47.632612968736993</v>
      </c>
      <c r="Z1560" s="10">
        <f t="shared" si="171"/>
        <v>0.34447351131835957</v>
      </c>
      <c r="AA1560">
        <f t="shared" si="172"/>
        <v>95.869999999999891</v>
      </c>
    </row>
    <row r="1561" spans="1:27">
      <c r="A1561" s="1">
        <f t="shared" si="155"/>
        <v>301210</v>
      </c>
      <c r="B1561" s="1">
        <v>-3</v>
      </c>
      <c r="C1561" s="1">
        <v>6</v>
      </c>
      <c r="D1561" s="2">
        <v>10</v>
      </c>
      <c r="E1561" s="5">
        <v>2138.46</v>
      </c>
      <c r="F1561" s="5">
        <v>2087.81</v>
      </c>
      <c r="G1561" s="5">
        <v>67.569999999999993</v>
      </c>
      <c r="H1561" s="5">
        <v>1754.4</v>
      </c>
      <c r="I1561" s="5">
        <v>1737.5</v>
      </c>
      <c r="J1561" s="5">
        <v>62.36</v>
      </c>
      <c r="K1561" s="6">
        <f t="shared" si="156"/>
        <v>1946.43</v>
      </c>
      <c r="L1561" s="6">
        <f t="shared" si="157"/>
        <v>384.05999999999995</v>
      </c>
      <c r="M1561" s="6">
        <f t="shared" si="158"/>
        <v>1912.655</v>
      </c>
      <c r="N1561" s="5">
        <f t="shared" si="159"/>
        <v>45.974108202334925</v>
      </c>
      <c r="O1561" s="6">
        <f t="shared" si="160"/>
        <v>350.30999999999995</v>
      </c>
      <c r="P1561" s="6">
        <f t="shared" si="161"/>
        <v>91.94821640466985</v>
      </c>
      <c r="Q1561" s="6">
        <f t="shared" si="162"/>
        <v>8.0068288099987631E-2</v>
      </c>
      <c r="R1561" s="5">
        <f t="shared" si="163"/>
        <v>0.36705442823887025</v>
      </c>
      <c r="S1561" s="5">
        <f t="shared" si="164"/>
        <v>33.75</v>
      </c>
      <c r="T1561" s="5">
        <f t="shared" si="165"/>
        <v>350.30999999999995</v>
      </c>
      <c r="U1561" s="5">
        <f t="shared" si="166"/>
        <v>3.8098618298180331</v>
      </c>
      <c r="V1561" s="5">
        <f t="shared" si="167"/>
        <v>0.73465264081587411</v>
      </c>
      <c r="W1561" s="5">
        <f t="shared" si="168"/>
        <v>33.775000000000091</v>
      </c>
      <c r="X1561" s="5">
        <f t="shared" si="169"/>
        <v>1912.655</v>
      </c>
      <c r="Y1561" s="5">
        <f t="shared" si="170"/>
        <v>41.602873329968375</v>
      </c>
      <c r="Z1561" s="10">
        <f t="shared" si="171"/>
        <v>0.34500579705274514</v>
      </c>
      <c r="AA1561">
        <f t="shared" si="172"/>
        <v>384.05999999999995</v>
      </c>
    </row>
    <row r="1562" spans="1:27">
      <c r="A1562" s="1">
        <f t="shared" si="155"/>
        <v>101016</v>
      </c>
      <c r="B1562" s="1">
        <v>-1</v>
      </c>
      <c r="C1562" s="1">
        <v>5</v>
      </c>
      <c r="D1562" s="2">
        <v>16</v>
      </c>
      <c r="E1562" s="5">
        <v>701.75</v>
      </c>
      <c r="F1562" s="5">
        <v>751.64</v>
      </c>
      <c r="G1562" s="5">
        <v>47.05</v>
      </c>
      <c r="H1562" s="5">
        <v>675.53</v>
      </c>
      <c r="I1562" s="5">
        <v>700.63</v>
      </c>
      <c r="J1562" s="5">
        <v>29.67</v>
      </c>
      <c r="K1562" s="6">
        <f t="shared" si="156"/>
        <v>688.64</v>
      </c>
      <c r="L1562" s="6">
        <f t="shared" si="157"/>
        <v>26.220000000000027</v>
      </c>
      <c r="M1562" s="6">
        <f t="shared" si="158"/>
        <v>726.13499999999999</v>
      </c>
      <c r="N1562" s="5">
        <f t="shared" si="159"/>
        <v>27.811919207418967</v>
      </c>
      <c r="O1562" s="6">
        <f t="shared" si="160"/>
        <v>51.009999999999991</v>
      </c>
      <c r="P1562" s="6">
        <f t="shared" si="161"/>
        <v>55.623838414837934</v>
      </c>
      <c r="Q1562" s="6">
        <f t="shared" si="162"/>
        <v>0.43095949808071166</v>
      </c>
      <c r="R1562" s="5">
        <f t="shared" si="163"/>
        <v>0.44567222806736595</v>
      </c>
      <c r="S1562" s="5">
        <f t="shared" si="164"/>
        <v>24.789999999999964</v>
      </c>
      <c r="T1562" s="5">
        <f t="shared" si="165"/>
        <v>51.009999999999991</v>
      </c>
      <c r="U1562" s="5">
        <f t="shared" si="166"/>
        <v>0.91705285815717497</v>
      </c>
      <c r="V1562" s="5">
        <f t="shared" si="167"/>
        <v>1.3481629843796623</v>
      </c>
      <c r="W1562" s="5">
        <f t="shared" si="168"/>
        <v>37.495000000000005</v>
      </c>
      <c r="X1562" s="5">
        <f t="shared" si="169"/>
        <v>726.13499999999999</v>
      </c>
      <c r="Y1562" s="5">
        <f t="shared" si="170"/>
        <v>26.108769933658511</v>
      </c>
      <c r="Z1562" s="10">
        <f t="shared" si="171"/>
        <v>0.34503767910186273</v>
      </c>
      <c r="AA1562">
        <f t="shared" si="172"/>
        <v>26.220000000000027</v>
      </c>
    </row>
    <row r="1563" spans="1:27">
      <c r="A1563" s="1">
        <f t="shared" si="155"/>
        <v>101408</v>
      </c>
      <c r="B1563" s="1">
        <v>-1</v>
      </c>
      <c r="C1563" s="1">
        <v>7</v>
      </c>
      <c r="D1563" s="2">
        <v>8</v>
      </c>
      <c r="E1563" s="5">
        <v>4774.87</v>
      </c>
      <c r="F1563" s="5">
        <v>4630.7</v>
      </c>
      <c r="G1563" s="5">
        <v>138.13</v>
      </c>
      <c r="H1563" s="5">
        <v>4384.1499999999996</v>
      </c>
      <c r="I1563" s="5">
        <v>4521.0200000000004</v>
      </c>
      <c r="J1563" s="5">
        <v>137.27000000000001</v>
      </c>
      <c r="K1563" s="6">
        <f t="shared" si="156"/>
        <v>4579.51</v>
      </c>
      <c r="L1563" s="6">
        <f t="shared" si="157"/>
        <v>390.72000000000025</v>
      </c>
      <c r="M1563" s="6">
        <f t="shared" si="158"/>
        <v>4575.8600000000006</v>
      </c>
      <c r="N1563" s="5">
        <f t="shared" si="159"/>
        <v>97.369078510582611</v>
      </c>
      <c r="O1563" s="6">
        <f t="shared" si="160"/>
        <v>109.67999999999938</v>
      </c>
      <c r="P1563" s="6">
        <f t="shared" si="161"/>
        <v>194.73815702116522</v>
      </c>
      <c r="Q1563" s="6">
        <f t="shared" si="162"/>
        <v>6.2454002457371424E-3</v>
      </c>
      <c r="R1563" s="5">
        <f t="shared" si="163"/>
        <v>1.4431686337128882</v>
      </c>
      <c r="S1563" s="5">
        <f t="shared" si="164"/>
        <v>281.04000000000087</v>
      </c>
      <c r="T1563" s="5">
        <f t="shared" si="165"/>
        <v>109.67999999999938</v>
      </c>
      <c r="U1563" s="5">
        <f t="shared" si="166"/>
        <v>0.56321781862236042</v>
      </c>
      <c r="V1563" s="5">
        <f t="shared" si="167"/>
        <v>3.7486233369281953E-2</v>
      </c>
      <c r="W1563" s="5">
        <f t="shared" si="168"/>
        <v>3.6499999999996362</v>
      </c>
      <c r="X1563" s="5">
        <f t="shared" si="169"/>
        <v>4575.8600000000006</v>
      </c>
      <c r="Y1563" s="5">
        <f t="shared" si="170"/>
        <v>46.995001595939627</v>
      </c>
      <c r="Z1563" s="10">
        <f t="shared" si="171"/>
        <v>0.3452462889011263</v>
      </c>
      <c r="AA1563">
        <f t="shared" si="172"/>
        <v>390.72000000000025</v>
      </c>
    </row>
    <row r="1564" spans="1:27">
      <c r="A1564" s="1">
        <f t="shared" si="155"/>
        <v>200420</v>
      </c>
      <c r="B1564" s="1">
        <v>-2</v>
      </c>
      <c r="C1564" s="1">
        <v>2</v>
      </c>
      <c r="D1564" s="2">
        <v>20</v>
      </c>
      <c r="E1564" s="5">
        <v>1630.91</v>
      </c>
      <c r="F1564" s="5">
        <v>1573.26</v>
      </c>
      <c r="G1564" s="5">
        <v>48.79</v>
      </c>
      <c r="H1564" s="5">
        <v>1568.43</v>
      </c>
      <c r="I1564" s="5">
        <v>1577.2</v>
      </c>
      <c r="J1564" s="5">
        <v>40.14</v>
      </c>
      <c r="K1564" s="6">
        <f t="shared" si="156"/>
        <v>1599.67</v>
      </c>
      <c r="L1564" s="6">
        <f t="shared" si="157"/>
        <v>62.480000000000018</v>
      </c>
      <c r="M1564" s="6">
        <f t="shared" si="158"/>
        <v>1575.23</v>
      </c>
      <c r="N1564" s="5">
        <f t="shared" si="159"/>
        <v>31.589886435376751</v>
      </c>
      <c r="O1564" s="6">
        <f t="shared" si="160"/>
        <v>-3.9400000000000546</v>
      </c>
      <c r="P1564" s="6">
        <f t="shared" si="161"/>
        <v>63.179772870753503</v>
      </c>
      <c r="Q1564" s="6">
        <f t="shared" si="162"/>
        <v>0.19271178725909568</v>
      </c>
      <c r="R1564" s="5">
        <f t="shared" si="163"/>
        <v>1.0512858306071324</v>
      </c>
      <c r="S1564" s="5">
        <f t="shared" si="164"/>
        <v>66.420000000000073</v>
      </c>
      <c r="T1564" s="5">
        <f t="shared" si="165"/>
        <v>3.9400000000000546</v>
      </c>
      <c r="U1564" s="5">
        <f t="shared" si="166"/>
        <v>6.236173099355849E-2</v>
      </c>
      <c r="V1564" s="5">
        <f t="shared" si="167"/>
        <v>0.77366533273225979</v>
      </c>
      <c r="W1564" s="5">
        <f t="shared" si="168"/>
        <v>24.440000000000055</v>
      </c>
      <c r="X1564" s="5">
        <f t="shared" si="169"/>
        <v>1575.23</v>
      </c>
      <c r="Y1564" s="5">
        <f t="shared" si="170"/>
        <v>49.865009905066891</v>
      </c>
      <c r="Z1564" s="10">
        <f t="shared" si="171"/>
        <v>0.34536357653927546</v>
      </c>
      <c r="AA1564">
        <f t="shared" si="172"/>
        <v>62.480000000000018</v>
      </c>
    </row>
    <row r="1565" spans="1:27">
      <c r="A1565" s="1">
        <f t="shared" si="155"/>
        <v>101213</v>
      </c>
      <c r="B1565" s="1">
        <v>-1</v>
      </c>
      <c r="C1565" s="1">
        <v>6</v>
      </c>
      <c r="D1565" s="2">
        <v>13</v>
      </c>
      <c r="E1565" s="5">
        <v>5769.16</v>
      </c>
      <c r="F1565" s="5">
        <v>5490.79</v>
      </c>
      <c r="G1565" s="5">
        <v>163.87</v>
      </c>
      <c r="H1565" s="5">
        <v>5634.88</v>
      </c>
      <c r="I1565" s="5">
        <v>5551.41</v>
      </c>
      <c r="J1565" s="5">
        <v>242.89</v>
      </c>
      <c r="K1565" s="6">
        <f t="shared" si="156"/>
        <v>5702.02</v>
      </c>
      <c r="L1565" s="6">
        <f t="shared" si="157"/>
        <v>134.27999999999975</v>
      </c>
      <c r="M1565" s="6">
        <f t="shared" si="158"/>
        <v>5521.1</v>
      </c>
      <c r="N1565" s="5">
        <f t="shared" si="159"/>
        <v>146.49993941978269</v>
      </c>
      <c r="O1565" s="6">
        <f t="shared" si="160"/>
        <v>-60.619999999999891</v>
      </c>
      <c r="P1565" s="6">
        <f t="shared" si="161"/>
        <v>292.99987883956538</v>
      </c>
      <c r="Q1565" s="6">
        <f t="shared" si="162"/>
        <v>-0.37440391597663364</v>
      </c>
      <c r="R1565" s="5">
        <f t="shared" si="163"/>
        <v>0.66518798837701509</v>
      </c>
      <c r="S1565" s="5">
        <f t="shared" si="164"/>
        <v>194.89999999999964</v>
      </c>
      <c r="T1565" s="5">
        <f t="shared" si="165"/>
        <v>60.619999999999891</v>
      </c>
      <c r="U1565" s="5">
        <f t="shared" si="166"/>
        <v>0.20689428350648872</v>
      </c>
      <c r="V1565" s="5">
        <f t="shared" si="167"/>
        <v>1.2349493161330922</v>
      </c>
      <c r="W1565" s="5">
        <f t="shared" si="168"/>
        <v>180.92000000000007</v>
      </c>
      <c r="X1565" s="5">
        <f t="shared" si="169"/>
        <v>5521.1</v>
      </c>
      <c r="Y1565" s="5">
        <f t="shared" si="170"/>
        <v>37.686705003882452</v>
      </c>
      <c r="Z1565" s="10">
        <f t="shared" si="171"/>
        <v>0.34550397971658731</v>
      </c>
      <c r="AA1565">
        <f t="shared" si="172"/>
        <v>134.27999999999975</v>
      </c>
    </row>
    <row r="1566" spans="1:27">
      <c r="A1566" s="1">
        <f t="shared" si="155"/>
        <v>201212</v>
      </c>
      <c r="B1566" s="1">
        <v>-2</v>
      </c>
      <c r="C1566" s="1">
        <v>6</v>
      </c>
      <c r="D1566" s="2">
        <v>12</v>
      </c>
      <c r="E1566" s="5">
        <v>830.04</v>
      </c>
      <c r="F1566" s="5">
        <v>881.15</v>
      </c>
      <c r="G1566" s="5">
        <v>39.24</v>
      </c>
      <c r="H1566" s="5">
        <v>752.58</v>
      </c>
      <c r="I1566" s="5">
        <v>756.32</v>
      </c>
      <c r="J1566" s="5">
        <v>30.08</v>
      </c>
      <c r="K1566" s="6">
        <f t="shared" si="156"/>
        <v>791.31</v>
      </c>
      <c r="L1566" s="6">
        <f t="shared" si="157"/>
        <v>77.459999999999923</v>
      </c>
      <c r="M1566" s="6">
        <f t="shared" si="158"/>
        <v>818.73500000000001</v>
      </c>
      <c r="N1566" s="5">
        <f t="shared" si="159"/>
        <v>24.721367276103479</v>
      </c>
      <c r="O1566" s="6">
        <f t="shared" si="160"/>
        <v>124.82999999999993</v>
      </c>
      <c r="P1566" s="6">
        <f t="shared" si="161"/>
        <v>49.442734552206957</v>
      </c>
      <c r="Q1566" s="6">
        <f t="shared" si="162"/>
        <v>0.25974611631263245</v>
      </c>
      <c r="R1566" s="5">
        <f t="shared" si="163"/>
        <v>0.95807807616266982</v>
      </c>
      <c r="S1566" s="5">
        <f t="shared" si="164"/>
        <v>47.370000000000005</v>
      </c>
      <c r="T1566" s="5">
        <f t="shared" si="165"/>
        <v>124.82999999999993</v>
      </c>
      <c r="U1566" s="5">
        <f t="shared" si="166"/>
        <v>2.524738996144944</v>
      </c>
      <c r="V1566" s="5">
        <f t="shared" si="167"/>
        <v>1.1093642068296932</v>
      </c>
      <c r="W1566" s="5">
        <f t="shared" si="168"/>
        <v>27.425000000000068</v>
      </c>
      <c r="X1566" s="5">
        <f t="shared" si="169"/>
        <v>818.73500000000001</v>
      </c>
      <c r="Y1566" s="5">
        <f t="shared" si="170"/>
        <v>33.118516094027591</v>
      </c>
      <c r="Z1566" s="10">
        <f t="shared" si="171"/>
        <v>0.34564143270157877</v>
      </c>
      <c r="AA1566">
        <f t="shared" si="172"/>
        <v>77.459999999999923</v>
      </c>
    </row>
    <row r="1567" spans="1:27">
      <c r="A1567" s="1">
        <f t="shared" si="155"/>
        <v>200619</v>
      </c>
      <c r="B1567" s="1">
        <v>-2</v>
      </c>
      <c r="C1567" s="1">
        <v>3</v>
      </c>
      <c r="D1567" s="2">
        <v>19</v>
      </c>
      <c r="E1567" s="5">
        <v>8010.41</v>
      </c>
      <c r="F1567" s="5">
        <v>8229.65</v>
      </c>
      <c r="G1567" s="5">
        <v>193.34</v>
      </c>
      <c r="H1567" s="5">
        <v>8026.94</v>
      </c>
      <c r="I1567" s="5">
        <v>8142.27</v>
      </c>
      <c r="J1567" s="5">
        <v>159.47999999999999</v>
      </c>
      <c r="K1567" s="6">
        <f t="shared" si="156"/>
        <v>8018.6749999999993</v>
      </c>
      <c r="L1567" s="6">
        <f t="shared" si="157"/>
        <v>-16.529999999999745</v>
      </c>
      <c r="M1567" s="6">
        <f t="shared" si="158"/>
        <v>8185.96</v>
      </c>
      <c r="N1567" s="5">
        <f t="shared" si="159"/>
        <v>125.31383203780817</v>
      </c>
      <c r="O1567" s="6">
        <f t="shared" si="160"/>
        <v>87.3799999999992</v>
      </c>
      <c r="P1567" s="6">
        <f t="shared" si="161"/>
        <v>250.62766407561634</v>
      </c>
      <c r="Q1567" s="6">
        <f t="shared" si="162"/>
        <v>0.19018757311440895</v>
      </c>
      <c r="R1567" s="5">
        <f t="shared" si="163"/>
        <v>0.41459908419626207</v>
      </c>
      <c r="S1567" s="5">
        <f t="shared" si="164"/>
        <v>103.90999999999894</v>
      </c>
      <c r="T1567" s="5">
        <f t="shared" si="165"/>
        <v>87.3799999999992</v>
      </c>
      <c r="U1567" s="5">
        <f t="shared" si="166"/>
        <v>0.3486446730542721</v>
      </c>
      <c r="V1567" s="5">
        <f t="shared" si="167"/>
        <v>1.3349284534649739</v>
      </c>
      <c r="W1567" s="5">
        <f t="shared" si="168"/>
        <v>167.28500000000076</v>
      </c>
      <c r="X1567" s="5">
        <f t="shared" si="169"/>
        <v>8185.96</v>
      </c>
      <c r="Y1567" s="5">
        <f t="shared" si="170"/>
        <v>65.323674704403189</v>
      </c>
      <c r="Z1567" s="10">
        <f t="shared" si="171"/>
        <v>0.34577738503262467</v>
      </c>
      <c r="AA1567">
        <f t="shared" si="172"/>
        <v>16.529999999999745</v>
      </c>
    </row>
    <row r="1568" spans="1:27">
      <c r="A1568" s="1">
        <f t="shared" si="155"/>
        <v>400218</v>
      </c>
      <c r="B1568" s="1">
        <v>-4</v>
      </c>
      <c r="C1568" s="1">
        <v>1</v>
      </c>
      <c r="D1568" s="2">
        <v>18</v>
      </c>
      <c r="E1568" s="5">
        <v>3533.81</v>
      </c>
      <c r="F1568" s="5">
        <v>3612.14</v>
      </c>
      <c r="G1568" s="5">
        <v>98.9</v>
      </c>
      <c r="H1568" s="5">
        <v>4054.56</v>
      </c>
      <c r="I1568" s="5">
        <v>4219.21</v>
      </c>
      <c r="J1568" s="5">
        <v>82.63</v>
      </c>
      <c r="K1568" s="6">
        <f t="shared" si="156"/>
        <v>3794.1849999999999</v>
      </c>
      <c r="L1568" s="6">
        <f t="shared" si="157"/>
        <v>-520.75</v>
      </c>
      <c r="M1568" s="6">
        <f t="shared" si="158"/>
        <v>3915.6750000000002</v>
      </c>
      <c r="N1568" s="5">
        <f t="shared" si="159"/>
        <v>64.437812850840928</v>
      </c>
      <c r="O1568" s="6">
        <f t="shared" si="160"/>
        <v>-607.07000000000016</v>
      </c>
      <c r="P1568" s="6">
        <f t="shared" si="161"/>
        <v>128.87562570168186</v>
      </c>
      <c r="Q1568" s="6">
        <f t="shared" si="162"/>
        <v>0.17782564266689629</v>
      </c>
      <c r="R1568" s="5">
        <f t="shared" si="163"/>
        <v>0.66979306234222746</v>
      </c>
      <c r="S1568" s="5">
        <f t="shared" si="164"/>
        <v>86.320000000000164</v>
      </c>
      <c r="T1568" s="5">
        <f t="shared" si="165"/>
        <v>607.07000000000016</v>
      </c>
      <c r="U1568" s="5">
        <f t="shared" si="166"/>
        <v>4.7105105926331712</v>
      </c>
      <c r="V1568" s="5">
        <f t="shared" si="167"/>
        <v>1.8853836687663859</v>
      </c>
      <c r="W1568" s="5">
        <f t="shared" si="168"/>
        <v>121.49000000000024</v>
      </c>
      <c r="X1568" s="5">
        <f t="shared" si="169"/>
        <v>3915.6750000000002</v>
      </c>
      <c r="Y1568" s="5">
        <f t="shared" si="170"/>
        <v>60.766727279585183</v>
      </c>
      <c r="Z1568" s="10">
        <f t="shared" si="171"/>
        <v>0.34588726487108484</v>
      </c>
      <c r="AA1568">
        <f t="shared" si="172"/>
        <v>520.75</v>
      </c>
    </row>
    <row r="1569" spans="1:27">
      <c r="A1569" s="1">
        <f t="shared" si="155"/>
        <v>500415</v>
      </c>
      <c r="B1569" s="1">
        <v>-5</v>
      </c>
      <c r="C1569" s="1">
        <v>2</v>
      </c>
      <c r="D1569" s="2">
        <v>15</v>
      </c>
      <c r="E1569" s="5">
        <v>603.84</v>
      </c>
      <c r="F1569" s="5">
        <v>638.32000000000005</v>
      </c>
      <c r="G1569" s="5">
        <v>26.54</v>
      </c>
      <c r="H1569" s="5">
        <v>630.83000000000004</v>
      </c>
      <c r="I1569" s="5">
        <v>652.39</v>
      </c>
      <c r="J1569" s="5">
        <v>27.57</v>
      </c>
      <c r="K1569" s="6">
        <f t="shared" si="156"/>
        <v>617.33500000000004</v>
      </c>
      <c r="L1569" s="6">
        <f t="shared" si="157"/>
        <v>-26.990000000000009</v>
      </c>
      <c r="M1569" s="6">
        <f t="shared" si="158"/>
        <v>645.35500000000002</v>
      </c>
      <c r="N1569" s="5">
        <f t="shared" si="159"/>
        <v>19.134239598165379</v>
      </c>
      <c r="O1569" s="6">
        <f t="shared" si="160"/>
        <v>-14.069999999999936</v>
      </c>
      <c r="P1569" s="6">
        <f t="shared" si="161"/>
        <v>38.268479196330759</v>
      </c>
      <c r="Q1569" s="6">
        <f t="shared" si="162"/>
        <v>-3.805680733012793E-2</v>
      </c>
      <c r="R1569" s="5">
        <f t="shared" si="163"/>
        <v>0.33761467064619755</v>
      </c>
      <c r="S1569" s="5">
        <f t="shared" si="164"/>
        <v>12.920000000000073</v>
      </c>
      <c r="T1569" s="5">
        <f t="shared" si="165"/>
        <v>14.069999999999936</v>
      </c>
      <c r="U1569" s="5">
        <f t="shared" si="166"/>
        <v>0.36766551207368048</v>
      </c>
      <c r="V1569" s="5">
        <f t="shared" si="167"/>
        <v>1.4643905683446434</v>
      </c>
      <c r="W1569" s="5">
        <f t="shared" si="168"/>
        <v>28.019999999999982</v>
      </c>
      <c r="X1569" s="5">
        <f t="shared" si="169"/>
        <v>645.35500000000002</v>
      </c>
      <c r="Y1569" s="5">
        <f t="shared" si="170"/>
        <v>33.727757859887866</v>
      </c>
      <c r="Z1569" s="10">
        <f t="shared" si="171"/>
        <v>0.34632499187901528</v>
      </c>
      <c r="AA1569">
        <f t="shared" si="172"/>
        <v>26.990000000000009</v>
      </c>
    </row>
    <row r="1570" spans="1:27">
      <c r="A1570" s="1">
        <f t="shared" si="155"/>
        <v>600806</v>
      </c>
      <c r="B1570" s="1">
        <v>-6</v>
      </c>
      <c r="C1570" s="1">
        <v>4</v>
      </c>
      <c r="D1570" s="2">
        <v>6</v>
      </c>
      <c r="E1570" s="5">
        <v>8030.6</v>
      </c>
      <c r="F1570" s="5">
        <v>7988.58</v>
      </c>
      <c r="G1570" s="5">
        <v>221.65</v>
      </c>
      <c r="H1570" s="5">
        <v>7701.39</v>
      </c>
      <c r="I1570" s="5">
        <v>7562.02</v>
      </c>
      <c r="J1570" s="5">
        <v>175.98</v>
      </c>
      <c r="K1570" s="6">
        <f t="shared" si="156"/>
        <v>7865.9950000000008</v>
      </c>
      <c r="L1570" s="6">
        <f t="shared" si="157"/>
        <v>329.21000000000004</v>
      </c>
      <c r="M1570" s="6">
        <f t="shared" si="158"/>
        <v>7775.3</v>
      </c>
      <c r="N1570" s="5">
        <f t="shared" si="159"/>
        <v>141.5076701984737</v>
      </c>
      <c r="O1570" s="6">
        <f t="shared" si="160"/>
        <v>426.55999999999949</v>
      </c>
      <c r="P1570" s="6">
        <f t="shared" si="161"/>
        <v>283.01534039694741</v>
      </c>
      <c r="Q1570" s="6">
        <f t="shared" si="162"/>
        <v>0.22672019267613555</v>
      </c>
      <c r="R1570" s="5">
        <f t="shared" si="163"/>
        <v>0.3439742872717067</v>
      </c>
      <c r="S1570" s="5">
        <f t="shared" si="164"/>
        <v>97.349999999999454</v>
      </c>
      <c r="T1570" s="5">
        <f t="shared" si="165"/>
        <v>426.55999999999949</v>
      </c>
      <c r="U1570" s="5">
        <f t="shared" si="166"/>
        <v>1.5071974522713905</v>
      </c>
      <c r="V1570" s="5">
        <f t="shared" si="167"/>
        <v>0.64091932170740273</v>
      </c>
      <c r="W1570" s="5">
        <f t="shared" si="168"/>
        <v>90.695000000000618</v>
      </c>
      <c r="X1570" s="5">
        <f t="shared" si="169"/>
        <v>7775.3</v>
      </c>
      <c r="Y1570" s="5">
        <f t="shared" si="170"/>
        <v>54.946138178196534</v>
      </c>
      <c r="Z1570" s="10">
        <f t="shared" si="171"/>
        <v>0.34643902782452207</v>
      </c>
      <c r="AA1570">
        <f t="shared" si="172"/>
        <v>329.21000000000004</v>
      </c>
    </row>
    <row r="1571" spans="1:27">
      <c r="A1571" s="1">
        <f t="shared" si="155"/>
        <v>300419</v>
      </c>
      <c r="B1571" s="1">
        <v>-3</v>
      </c>
      <c r="C1571" s="1">
        <v>2</v>
      </c>
      <c r="D1571" s="2">
        <v>19</v>
      </c>
      <c r="E1571" s="5">
        <v>1665.74</v>
      </c>
      <c r="F1571" s="5">
        <v>1645.95</v>
      </c>
      <c r="G1571" s="5">
        <v>50.91</v>
      </c>
      <c r="H1571" s="5">
        <v>1785</v>
      </c>
      <c r="I1571" s="5">
        <v>1759.25</v>
      </c>
      <c r="J1571" s="5">
        <v>41.92</v>
      </c>
      <c r="K1571" s="6">
        <f t="shared" si="156"/>
        <v>1725.37</v>
      </c>
      <c r="L1571" s="6">
        <f t="shared" si="157"/>
        <v>-119.25999999999999</v>
      </c>
      <c r="M1571" s="6">
        <f t="shared" si="158"/>
        <v>1702.6</v>
      </c>
      <c r="N1571" s="5">
        <f t="shared" si="159"/>
        <v>32.973908245763042</v>
      </c>
      <c r="O1571" s="6">
        <f t="shared" si="160"/>
        <v>-113.29999999999995</v>
      </c>
      <c r="P1571" s="6">
        <f t="shared" si="161"/>
        <v>65.947816491526083</v>
      </c>
      <c r="Q1571" s="6">
        <f t="shared" si="162"/>
        <v>0.19188772795013781</v>
      </c>
      <c r="R1571" s="5">
        <f t="shared" si="163"/>
        <v>9.0374485723357684E-2</v>
      </c>
      <c r="S1571" s="5">
        <f t="shared" si="164"/>
        <v>5.9600000000000364</v>
      </c>
      <c r="T1571" s="5">
        <f t="shared" si="165"/>
        <v>113.29999999999995</v>
      </c>
      <c r="U1571" s="5">
        <f t="shared" si="166"/>
        <v>1.7180250390027447</v>
      </c>
      <c r="V1571" s="5">
        <f t="shared" si="167"/>
        <v>0.6905459865506175</v>
      </c>
      <c r="W1571" s="5">
        <f t="shared" si="168"/>
        <v>22.769999999999982</v>
      </c>
      <c r="X1571" s="5">
        <f t="shared" si="169"/>
        <v>1702.6</v>
      </c>
      <c r="Y1571" s="5">
        <f t="shared" si="170"/>
        <v>51.63476489684156</v>
      </c>
      <c r="Z1571" s="10">
        <f t="shared" si="171"/>
        <v>0.34657899532429831</v>
      </c>
      <c r="AA1571">
        <f t="shared" si="172"/>
        <v>119.25999999999999</v>
      </c>
    </row>
    <row r="1572" spans="1:27">
      <c r="A1572" s="1">
        <f t="shared" si="155"/>
        <v>301401</v>
      </c>
      <c r="B1572" s="1">
        <v>-3</v>
      </c>
      <c r="C1572" s="1">
        <v>7</v>
      </c>
      <c r="D1572" s="2">
        <v>1</v>
      </c>
      <c r="E1572" s="5">
        <v>71.72</v>
      </c>
      <c r="F1572" s="5">
        <v>85.04</v>
      </c>
      <c r="G1572" s="5">
        <v>16.21</v>
      </c>
      <c r="H1572" s="5">
        <v>54.92</v>
      </c>
      <c r="I1572" s="5">
        <v>80.45</v>
      </c>
      <c r="J1572" s="5">
        <v>15.47</v>
      </c>
      <c r="K1572" s="6">
        <f t="shared" si="156"/>
        <v>63.32</v>
      </c>
      <c r="L1572" s="6">
        <f t="shared" si="157"/>
        <v>16.799999999999997</v>
      </c>
      <c r="M1572" s="6">
        <f t="shared" si="158"/>
        <v>82.745000000000005</v>
      </c>
      <c r="N1572" s="5">
        <f t="shared" si="159"/>
        <v>11.203626644975278</v>
      </c>
      <c r="O1572" s="6">
        <f t="shared" si="160"/>
        <v>4.5900000000000034</v>
      </c>
      <c r="P1572" s="6">
        <f t="shared" si="161"/>
        <v>22.407253289950557</v>
      </c>
      <c r="Q1572" s="6">
        <f t="shared" si="162"/>
        <v>4.6691695629226163E-2</v>
      </c>
      <c r="R1572" s="5">
        <f t="shared" si="163"/>
        <v>0.54491283880278463</v>
      </c>
      <c r="S1572" s="5">
        <f t="shared" si="164"/>
        <v>12.209999999999994</v>
      </c>
      <c r="T1572" s="5">
        <f t="shared" si="165"/>
        <v>4.5900000000000034</v>
      </c>
      <c r="U1572" s="5">
        <f t="shared" si="166"/>
        <v>0.20484438411996597</v>
      </c>
      <c r="V1572" s="5">
        <f t="shared" si="167"/>
        <v>1.7338135780088615</v>
      </c>
      <c r="W1572" s="5">
        <f t="shared" si="168"/>
        <v>19.425000000000004</v>
      </c>
      <c r="X1572" s="5">
        <f t="shared" si="169"/>
        <v>82.745000000000005</v>
      </c>
      <c r="Y1572" s="5">
        <f t="shared" si="170"/>
        <v>7.3855549298503593</v>
      </c>
      <c r="Z1572" s="10">
        <f t="shared" si="171"/>
        <v>0.34696829826368863</v>
      </c>
      <c r="AA1572">
        <f t="shared" si="172"/>
        <v>16.799999999999997</v>
      </c>
    </row>
    <row r="1573" spans="1:27">
      <c r="A1573" s="1">
        <f t="shared" si="155"/>
        <v>700207</v>
      </c>
      <c r="B1573" s="1">
        <v>-7</v>
      </c>
      <c r="C1573" s="1">
        <v>1</v>
      </c>
      <c r="D1573" s="2">
        <v>7</v>
      </c>
      <c r="E1573" s="5">
        <v>79.58</v>
      </c>
      <c r="F1573" s="5">
        <v>104.5</v>
      </c>
      <c r="G1573" s="5">
        <v>13.84</v>
      </c>
      <c r="H1573" s="5">
        <v>133.29</v>
      </c>
      <c r="I1573" s="5">
        <v>161.47999999999999</v>
      </c>
      <c r="J1573" s="5">
        <v>11.23</v>
      </c>
      <c r="K1573" s="6">
        <f t="shared" si="156"/>
        <v>106.435</v>
      </c>
      <c r="L1573" s="6">
        <f t="shared" si="157"/>
        <v>-53.709999999999994</v>
      </c>
      <c r="M1573" s="6">
        <f t="shared" si="158"/>
        <v>132.99</v>
      </c>
      <c r="N1573" s="5">
        <f t="shared" si="159"/>
        <v>8.9114883717592317</v>
      </c>
      <c r="O1573" s="6">
        <f t="shared" si="160"/>
        <v>-56.97999999999999</v>
      </c>
      <c r="P1573" s="6">
        <f t="shared" si="161"/>
        <v>17.822976743518463</v>
      </c>
      <c r="Q1573" s="6">
        <f t="shared" si="162"/>
        <v>0.20598441407990026</v>
      </c>
      <c r="R1573" s="5">
        <f t="shared" si="163"/>
        <v>0.18347103556588382</v>
      </c>
      <c r="S1573" s="5">
        <f t="shared" si="164"/>
        <v>3.269999999999996</v>
      </c>
      <c r="T1573" s="5">
        <f t="shared" si="165"/>
        <v>56.97999999999999</v>
      </c>
      <c r="U1573" s="5">
        <f t="shared" si="166"/>
        <v>3.1969968215731104</v>
      </c>
      <c r="V1573" s="5">
        <f t="shared" si="167"/>
        <v>2.9798613758116526</v>
      </c>
      <c r="W1573" s="5">
        <f t="shared" si="168"/>
        <v>26.555000000000007</v>
      </c>
      <c r="X1573" s="5">
        <f t="shared" si="169"/>
        <v>132.99</v>
      </c>
      <c r="Y1573" s="5">
        <f t="shared" si="170"/>
        <v>14.923433039698422</v>
      </c>
      <c r="Z1573" s="10">
        <f t="shared" si="171"/>
        <v>0.34739458832860365</v>
      </c>
      <c r="AA1573">
        <f t="shared" si="172"/>
        <v>53.709999999999994</v>
      </c>
    </row>
    <row r="1574" spans="1:27">
      <c r="A1574" s="1">
        <f t="shared" si="155"/>
        <v>700405</v>
      </c>
      <c r="B1574" s="1">
        <v>-7</v>
      </c>
      <c r="C1574" s="1">
        <v>2</v>
      </c>
      <c r="D1574" s="2">
        <v>5</v>
      </c>
      <c r="E1574" s="5">
        <v>1758.94</v>
      </c>
      <c r="F1574" s="5">
        <v>1766.1</v>
      </c>
      <c r="G1574" s="5">
        <v>47.35</v>
      </c>
      <c r="H1574" s="5">
        <v>2005.16</v>
      </c>
      <c r="I1574" s="5">
        <v>2073.87</v>
      </c>
      <c r="J1574" s="5">
        <v>42.9</v>
      </c>
      <c r="K1574" s="6">
        <f t="shared" si="156"/>
        <v>1882.0500000000002</v>
      </c>
      <c r="L1574" s="6">
        <f t="shared" si="157"/>
        <v>-246.22000000000003</v>
      </c>
      <c r="M1574" s="6">
        <f t="shared" si="158"/>
        <v>1919.9849999999999</v>
      </c>
      <c r="N1574" s="5">
        <f t="shared" si="159"/>
        <v>31.946957992898167</v>
      </c>
      <c r="O1574" s="6">
        <f t="shared" si="160"/>
        <v>-307.77</v>
      </c>
      <c r="P1574" s="6">
        <f t="shared" si="161"/>
        <v>63.893915985796333</v>
      </c>
      <c r="Q1574" s="6">
        <f t="shared" si="162"/>
        <v>9.8375784535323044E-2</v>
      </c>
      <c r="R1574" s="5">
        <f t="shared" si="163"/>
        <v>0.96331550587199211</v>
      </c>
      <c r="S1574" s="5">
        <f t="shared" si="164"/>
        <v>61.549999999999955</v>
      </c>
      <c r="T1574" s="5">
        <f t="shared" si="165"/>
        <v>307.77</v>
      </c>
      <c r="U1574" s="5">
        <f t="shared" si="166"/>
        <v>4.8168905482083382</v>
      </c>
      <c r="V1574" s="5">
        <f t="shared" si="167"/>
        <v>1.1874370013080024</v>
      </c>
      <c r="W1574" s="5">
        <f t="shared" si="168"/>
        <v>37.934999999999718</v>
      </c>
      <c r="X1574" s="5">
        <f t="shared" si="169"/>
        <v>1919.9849999999999</v>
      </c>
      <c r="Y1574" s="5">
        <f t="shared" si="170"/>
        <v>60.099149359598307</v>
      </c>
      <c r="Z1574" s="10">
        <f t="shared" si="171"/>
        <v>0.34742049450197954</v>
      </c>
      <c r="AA1574">
        <f t="shared" si="172"/>
        <v>246.22000000000003</v>
      </c>
    </row>
    <row r="1575" spans="1:27">
      <c r="A1575" s="1">
        <f t="shared" si="155"/>
        <v>300618</v>
      </c>
      <c r="B1575" s="1">
        <v>-3</v>
      </c>
      <c r="C1575" s="1">
        <v>3</v>
      </c>
      <c r="D1575" s="2">
        <v>18</v>
      </c>
      <c r="E1575" s="5">
        <v>8755.92</v>
      </c>
      <c r="F1575" s="5">
        <v>8791.1</v>
      </c>
      <c r="G1575" s="5">
        <v>210.22</v>
      </c>
      <c r="H1575" s="5">
        <v>8974.9500000000007</v>
      </c>
      <c r="I1575" s="5">
        <v>9183.3700000000008</v>
      </c>
      <c r="J1575" s="5">
        <v>204.58</v>
      </c>
      <c r="K1575" s="6">
        <f t="shared" si="156"/>
        <v>8865.4350000000013</v>
      </c>
      <c r="L1575" s="6">
        <f t="shared" si="157"/>
        <v>-219.03000000000065</v>
      </c>
      <c r="M1575" s="6">
        <f t="shared" si="158"/>
        <v>8987.2350000000006</v>
      </c>
      <c r="N1575" s="5">
        <f t="shared" si="159"/>
        <v>146.66750219458979</v>
      </c>
      <c r="O1575" s="6">
        <f t="shared" si="160"/>
        <v>-392.27000000000044</v>
      </c>
      <c r="P1575" s="6">
        <f t="shared" si="161"/>
        <v>293.33500438917957</v>
      </c>
      <c r="Q1575" s="6">
        <f t="shared" si="162"/>
        <v>2.7188801792050587E-2</v>
      </c>
      <c r="R1575" s="5">
        <f t="shared" si="163"/>
        <v>0.59058754464283159</v>
      </c>
      <c r="S1575" s="5">
        <f t="shared" si="164"/>
        <v>173.23999999999978</v>
      </c>
      <c r="T1575" s="5">
        <f t="shared" si="165"/>
        <v>392.27000000000044</v>
      </c>
      <c r="U1575" s="5">
        <f t="shared" si="166"/>
        <v>1.3372764727374975</v>
      </c>
      <c r="V1575" s="5">
        <f t="shared" si="167"/>
        <v>0.83044981456357125</v>
      </c>
      <c r="W1575" s="5">
        <f t="shared" si="168"/>
        <v>121.79999999999927</v>
      </c>
      <c r="X1575" s="5">
        <f t="shared" si="169"/>
        <v>8987.2350000000006</v>
      </c>
      <c r="Y1575" s="5">
        <f t="shared" si="170"/>
        <v>61.276253195314304</v>
      </c>
      <c r="Z1575" s="10">
        <f t="shared" si="171"/>
        <v>0.34772834224434451</v>
      </c>
      <c r="AA1575">
        <f t="shared" si="172"/>
        <v>219.03000000000065</v>
      </c>
    </row>
    <row r="1576" spans="1:27">
      <c r="A1576" s="1">
        <f t="shared" si="155"/>
        <v>301014</v>
      </c>
      <c r="B1576" s="1">
        <v>-3</v>
      </c>
      <c r="C1576" s="1">
        <v>5</v>
      </c>
      <c r="D1576" s="2">
        <v>14</v>
      </c>
      <c r="E1576" s="5">
        <v>3948.74</v>
      </c>
      <c r="F1576" s="5">
        <v>3901.42</v>
      </c>
      <c r="G1576" s="5">
        <v>210.62</v>
      </c>
      <c r="H1576" s="5">
        <v>4054.95</v>
      </c>
      <c r="I1576" s="5">
        <v>4027.15</v>
      </c>
      <c r="J1576" s="5">
        <v>119.71</v>
      </c>
      <c r="K1576" s="6">
        <f t="shared" si="156"/>
        <v>4001.8449999999998</v>
      </c>
      <c r="L1576" s="6">
        <f t="shared" si="157"/>
        <v>-106.21000000000004</v>
      </c>
      <c r="M1576" s="6">
        <f t="shared" si="158"/>
        <v>3964.2849999999999</v>
      </c>
      <c r="N1576" s="5">
        <f t="shared" si="159"/>
        <v>121.1314043714511</v>
      </c>
      <c r="O1576" s="6">
        <f t="shared" si="160"/>
        <v>-125.73000000000002</v>
      </c>
      <c r="P1576" s="6">
        <f t="shared" si="161"/>
        <v>242.26280874290219</v>
      </c>
      <c r="Q1576" s="6">
        <f t="shared" si="162"/>
        <v>0.51166555209144959</v>
      </c>
      <c r="R1576" s="5">
        <f t="shared" si="163"/>
        <v>8.0573655119780652E-2</v>
      </c>
      <c r="S1576" s="5">
        <f t="shared" si="164"/>
        <v>19.519999999999982</v>
      </c>
      <c r="T1576" s="5">
        <f t="shared" si="165"/>
        <v>125.73000000000002</v>
      </c>
      <c r="U1576" s="5">
        <f t="shared" si="166"/>
        <v>0.51898184724436636</v>
      </c>
      <c r="V1576" s="5">
        <f t="shared" si="167"/>
        <v>0.31007648425194256</v>
      </c>
      <c r="W1576" s="5">
        <f t="shared" si="168"/>
        <v>37.559999999999945</v>
      </c>
      <c r="X1576" s="5">
        <f t="shared" si="169"/>
        <v>3964.2849999999999</v>
      </c>
      <c r="Y1576" s="5">
        <f t="shared" si="170"/>
        <v>32.727144711733601</v>
      </c>
      <c r="Z1576" s="10">
        <f t="shared" si="171"/>
        <v>0.34786635364748913</v>
      </c>
      <c r="AA1576">
        <f t="shared" si="172"/>
        <v>106.21000000000004</v>
      </c>
    </row>
    <row r="1577" spans="1:27">
      <c r="A1577" s="1">
        <f t="shared" si="155"/>
        <v>401207</v>
      </c>
      <c r="B1577" s="1">
        <v>-4</v>
      </c>
      <c r="C1577" s="1">
        <v>6</v>
      </c>
      <c r="D1577" s="2">
        <v>7</v>
      </c>
      <c r="E1577" s="5">
        <v>3979.44</v>
      </c>
      <c r="F1577" s="5">
        <v>3887.32</v>
      </c>
      <c r="G1577" s="5">
        <v>96.46</v>
      </c>
      <c r="H1577" s="5">
        <v>4223.78</v>
      </c>
      <c r="I1577" s="5">
        <v>4181.2700000000004</v>
      </c>
      <c r="J1577" s="5">
        <v>143.84</v>
      </c>
      <c r="K1577" s="6">
        <f t="shared" si="156"/>
        <v>4101.6099999999997</v>
      </c>
      <c r="L1577" s="6">
        <f t="shared" si="157"/>
        <v>-244.33999999999969</v>
      </c>
      <c r="M1577" s="6">
        <f t="shared" si="158"/>
        <v>4034.2950000000001</v>
      </c>
      <c r="N1577" s="5">
        <f t="shared" si="159"/>
        <v>86.594568536369536</v>
      </c>
      <c r="O1577" s="6">
        <f t="shared" si="160"/>
        <v>-293.95000000000027</v>
      </c>
      <c r="P1577" s="6">
        <f t="shared" si="161"/>
        <v>173.18913707273907</v>
      </c>
      <c r="Q1577" s="6">
        <f t="shared" si="162"/>
        <v>-0.37958367882471389</v>
      </c>
      <c r="R1577" s="5">
        <f t="shared" si="163"/>
        <v>0.28644983651119232</v>
      </c>
      <c r="S1577" s="5">
        <f t="shared" si="164"/>
        <v>49.610000000000582</v>
      </c>
      <c r="T1577" s="5">
        <f t="shared" si="165"/>
        <v>293.95000000000027</v>
      </c>
      <c r="U1577" s="5">
        <f t="shared" si="166"/>
        <v>1.6972773521964135</v>
      </c>
      <c r="V1577" s="5">
        <f t="shared" si="167"/>
        <v>0.77735822393672926</v>
      </c>
      <c r="W1577" s="5">
        <f t="shared" si="168"/>
        <v>67.3149999999996</v>
      </c>
      <c r="X1577" s="5">
        <f t="shared" si="169"/>
        <v>4034.2950000000001</v>
      </c>
      <c r="Y1577" s="5">
        <f t="shared" si="170"/>
        <v>46.588314581250032</v>
      </c>
      <c r="Z1577" s="10">
        <f t="shared" si="171"/>
        <v>0.34803448105036949</v>
      </c>
      <c r="AA1577">
        <f t="shared" si="172"/>
        <v>244.33999999999969</v>
      </c>
    </row>
    <row r="1578" spans="1:27">
      <c r="A1578" s="1">
        <f t="shared" si="155"/>
        <v>301402</v>
      </c>
      <c r="B1578" s="1">
        <v>-3</v>
      </c>
      <c r="C1578" s="1">
        <v>7</v>
      </c>
      <c r="D1578" s="2">
        <v>2</v>
      </c>
      <c r="E1578" s="5">
        <v>4597.45</v>
      </c>
      <c r="F1578" s="5">
        <v>4325.49</v>
      </c>
      <c r="G1578" s="5">
        <v>133.52000000000001</v>
      </c>
      <c r="H1578" s="5">
        <v>4651.54</v>
      </c>
      <c r="I1578" s="5">
        <v>4618.68</v>
      </c>
      <c r="J1578" s="5">
        <v>133.66</v>
      </c>
      <c r="K1578" s="6">
        <f t="shared" si="156"/>
        <v>4624.4949999999999</v>
      </c>
      <c r="L1578" s="6">
        <f t="shared" si="157"/>
        <v>-54.090000000000146</v>
      </c>
      <c r="M1578" s="6">
        <f t="shared" si="158"/>
        <v>4472.085</v>
      </c>
      <c r="N1578" s="5">
        <f t="shared" si="159"/>
        <v>94.462407866833459</v>
      </c>
      <c r="O1578" s="6">
        <f t="shared" si="160"/>
        <v>-293.19000000000051</v>
      </c>
      <c r="P1578" s="6">
        <f t="shared" si="161"/>
        <v>188.92481573366692</v>
      </c>
      <c r="Q1578" s="6">
        <f t="shared" si="162"/>
        <v>-1.0479823456893099E-3</v>
      </c>
      <c r="R1578" s="5">
        <f t="shared" si="163"/>
        <v>1.2655828143671022</v>
      </c>
      <c r="S1578" s="5">
        <f t="shared" si="164"/>
        <v>239.10000000000036</v>
      </c>
      <c r="T1578" s="5">
        <f t="shared" si="165"/>
        <v>293.19000000000051</v>
      </c>
      <c r="U1578" s="5">
        <f t="shared" si="166"/>
        <v>1.5518871825357206</v>
      </c>
      <c r="V1578" s="5">
        <f t="shared" si="167"/>
        <v>1.613446062214049</v>
      </c>
      <c r="W1578" s="5">
        <f t="shared" si="168"/>
        <v>152.40999999999985</v>
      </c>
      <c r="X1578" s="5">
        <f t="shared" si="169"/>
        <v>4472.085</v>
      </c>
      <c r="Y1578" s="5">
        <f t="shared" si="170"/>
        <v>47.342483650262601</v>
      </c>
      <c r="Z1578" s="10">
        <f t="shared" si="171"/>
        <v>0.34807326814910677</v>
      </c>
      <c r="AA1578">
        <f t="shared" si="172"/>
        <v>54.090000000000146</v>
      </c>
    </row>
    <row r="1579" spans="1:27">
      <c r="A1579" s="1">
        <f t="shared" si="155"/>
        <v>500216</v>
      </c>
      <c r="B1579" s="1">
        <v>-5</v>
      </c>
      <c r="C1579" s="1">
        <v>1</v>
      </c>
      <c r="D1579" s="2">
        <v>16</v>
      </c>
      <c r="E1579" s="5">
        <v>1530.08</v>
      </c>
      <c r="F1579" s="5">
        <v>1505.21</v>
      </c>
      <c r="G1579" s="5">
        <v>44.49</v>
      </c>
      <c r="H1579" s="5">
        <v>1464.01</v>
      </c>
      <c r="I1579" s="5">
        <v>1410.6</v>
      </c>
      <c r="J1579" s="5">
        <v>35.65</v>
      </c>
      <c r="K1579" s="6">
        <f t="shared" si="156"/>
        <v>1497.0450000000001</v>
      </c>
      <c r="L1579" s="6">
        <f t="shared" si="157"/>
        <v>66.069999999999936</v>
      </c>
      <c r="M1579" s="6">
        <f t="shared" si="158"/>
        <v>1457.905</v>
      </c>
      <c r="N1579" s="5">
        <f t="shared" si="159"/>
        <v>28.505624883520795</v>
      </c>
      <c r="O1579" s="6">
        <f t="shared" si="160"/>
        <v>94.610000000000127</v>
      </c>
      <c r="P1579" s="6">
        <f t="shared" si="161"/>
        <v>57.011249767041591</v>
      </c>
      <c r="Q1579" s="6">
        <f t="shared" si="162"/>
        <v>0.21796184737905566</v>
      </c>
      <c r="R1579" s="5">
        <f t="shared" si="163"/>
        <v>0.5006029532174765</v>
      </c>
      <c r="S1579" s="5">
        <f t="shared" si="164"/>
        <v>28.540000000000191</v>
      </c>
      <c r="T1579" s="5">
        <f t="shared" si="165"/>
        <v>94.610000000000127</v>
      </c>
      <c r="U1579" s="5">
        <f t="shared" si="166"/>
        <v>1.6594970358761458</v>
      </c>
      <c r="V1579" s="5">
        <f t="shared" si="167"/>
        <v>1.3730623397990154</v>
      </c>
      <c r="W1579" s="5">
        <f t="shared" si="168"/>
        <v>39.1400000000001</v>
      </c>
      <c r="X1579" s="5">
        <f t="shared" si="169"/>
        <v>1457.905</v>
      </c>
      <c r="Y1579" s="5">
        <f t="shared" si="170"/>
        <v>51.14446730977717</v>
      </c>
      <c r="Z1579" s="10">
        <f t="shared" si="171"/>
        <v>0.34887676907469778</v>
      </c>
      <c r="AA1579">
        <f t="shared" si="172"/>
        <v>66.069999999999936</v>
      </c>
    </row>
    <row r="1580" spans="1:27">
      <c r="A1580" s="1">
        <f t="shared" si="155"/>
        <v>201407</v>
      </c>
      <c r="B1580" s="1">
        <v>-2</v>
      </c>
      <c r="C1580" s="1">
        <v>7</v>
      </c>
      <c r="D1580" s="2">
        <v>7</v>
      </c>
      <c r="E1580" s="5">
        <v>207.79</v>
      </c>
      <c r="F1580" s="5">
        <v>198.92</v>
      </c>
      <c r="G1580" s="5">
        <v>31.72</v>
      </c>
      <c r="H1580" s="5">
        <v>279.64999999999998</v>
      </c>
      <c r="I1580" s="5">
        <v>289.14999999999998</v>
      </c>
      <c r="J1580" s="5">
        <v>41.44</v>
      </c>
      <c r="K1580" s="6">
        <f t="shared" si="156"/>
        <v>243.71999999999997</v>
      </c>
      <c r="L1580" s="6">
        <f t="shared" si="157"/>
        <v>-71.859999999999985</v>
      </c>
      <c r="M1580" s="6">
        <f t="shared" si="158"/>
        <v>244.03499999999997</v>
      </c>
      <c r="N1580" s="5">
        <f t="shared" si="159"/>
        <v>26.093255833644065</v>
      </c>
      <c r="O1580" s="6">
        <f t="shared" si="160"/>
        <v>-90.22999999999999</v>
      </c>
      <c r="P1580" s="6">
        <f t="shared" si="161"/>
        <v>52.18651166728813</v>
      </c>
      <c r="Q1580" s="6">
        <f t="shared" si="162"/>
        <v>-0.26110995244235946</v>
      </c>
      <c r="R1580" s="5">
        <f t="shared" si="163"/>
        <v>0.35200666634161715</v>
      </c>
      <c r="S1580" s="5">
        <f t="shared" si="164"/>
        <v>18.370000000000005</v>
      </c>
      <c r="T1580" s="5">
        <f t="shared" si="165"/>
        <v>90.22999999999999</v>
      </c>
      <c r="U1580" s="5">
        <f t="shared" si="166"/>
        <v>1.7289908276540069</v>
      </c>
      <c r="V1580" s="5">
        <f t="shared" si="167"/>
        <v>1.2072084909919279E-2</v>
      </c>
      <c r="W1580" s="5">
        <f t="shared" si="168"/>
        <v>0.31499999999999773</v>
      </c>
      <c r="X1580" s="5">
        <f t="shared" si="169"/>
        <v>244.03499999999997</v>
      </c>
      <c r="Y1580" s="5">
        <f t="shared" si="170"/>
        <v>9.3524166380703875</v>
      </c>
      <c r="Z1580" s="10">
        <f t="shared" si="171"/>
        <v>0.3490701935141412</v>
      </c>
      <c r="AA1580">
        <f t="shared" si="172"/>
        <v>71.859999999999985</v>
      </c>
    </row>
    <row r="1581" spans="1:27">
      <c r="A1581" s="1">
        <f t="shared" si="155"/>
        <v>501008</v>
      </c>
      <c r="B1581" s="1">
        <v>-5</v>
      </c>
      <c r="C1581" s="1">
        <v>5</v>
      </c>
      <c r="D1581" s="2">
        <v>8</v>
      </c>
      <c r="E1581" s="5">
        <v>130.88</v>
      </c>
      <c r="F1581" s="5">
        <v>164.17</v>
      </c>
      <c r="G1581" s="5">
        <v>19.12</v>
      </c>
      <c r="H1581" s="5">
        <v>112.9</v>
      </c>
      <c r="I1581" s="5">
        <v>165.1</v>
      </c>
      <c r="J1581" s="5">
        <v>19.34</v>
      </c>
      <c r="K1581" s="6">
        <f t="shared" si="156"/>
        <v>121.89</v>
      </c>
      <c r="L1581" s="6">
        <f t="shared" si="157"/>
        <v>17.97999999999999</v>
      </c>
      <c r="M1581" s="6">
        <f t="shared" si="158"/>
        <v>164.63499999999999</v>
      </c>
      <c r="N1581" s="5">
        <f t="shared" si="159"/>
        <v>13.59788586508947</v>
      </c>
      <c r="O1581" s="6">
        <f t="shared" si="160"/>
        <v>-0.93000000000000682</v>
      </c>
      <c r="P1581" s="6">
        <f t="shared" si="161"/>
        <v>27.19577173017894</v>
      </c>
      <c r="Q1581" s="6">
        <f t="shared" si="162"/>
        <v>-1.1440083287137765E-2</v>
      </c>
      <c r="R1581" s="5">
        <f t="shared" si="163"/>
        <v>0.6953286778405966</v>
      </c>
      <c r="S1581" s="5">
        <f t="shared" si="164"/>
        <v>18.909999999999997</v>
      </c>
      <c r="T1581" s="5">
        <f t="shared" si="165"/>
        <v>0.93000000000000682</v>
      </c>
      <c r="U1581" s="5">
        <f t="shared" si="166"/>
        <v>3.4196492352816486E-2</v>
      </c>
      <c r="V1581" s="5">
        <f t="shared" si="167"/>
        <v>3.1435033669271601</v>
      </c>
      <c r="W1581" s="5">
        <f t="shared" si="168"/>
        <v>42.74499999999999</v>
      </c>
      <c r="X1581" s="5">
        <f t="shared" si="169"/>
        <v>164.63499999999999</v>
      </c>
      <c r="Y1581" s="5">
        <f t="shared" si="170"/>
        <v>12.107396813991183</v>
      </c>
      <c r="Z1581" s="10">
        <f t="shared" si="171"/>
        <v>0.34908308466610066</v>
      </c>
      <c r="AA1581">
        <f t="shared" si="172"/>
        <v>17.97999999999999</v>
      </c>
    </row>
    <row r="1582" spans="1:27">
      <c r="A1582" s="1">
        <f t="shared" ref="A1582:A1645" si="173">100000*ABS(B1582)+200*C1582+D1582</f>
        <v>600610</v>
      </c>
      <c r="B1582" s="1">
        <v>-6</v>
      </c>
      <c r="C1582" s="1">
        <v>3</v>
      </c>
      <c r="D1582" s="2">
        <v>10</v>
      </c>
      <c r="E1582" s="5">
        <v>40.229999999999997</v>
      </c>
      <c r="F1582" s="5">
        <v>43.82</v>
      </c>
      <c r="G1582" s="5">
        <v>15.9</v>
      </c>
      <c r="H1582" s="5">
        <v>44.24</v>
      </c>
      <c r="I1582" s="5">
        <v>37.29</v>
      </c>
      <c r="J1582" s="5">
        <v>12.62</v>
      </c>
      <c r="K1582" s="6">
        <f t="shared" ref="K1582:K1645" si="174" xml:space="preserve"> 0.5*(E1582+H1582)</f>
        <v>42.234999999999999</v>
      </c>
      <c r="L1582" s="6">
        <f t="shared" ref="L1582:L1645" si="175">E1582-H1582</f>
        <v>-4.0100000000000051</v>
      </c>
      <c r="M1582" s="6">
        <f t="shared" ref="M1582:M1645" si="176">0.5*(F1582+I1582)</f>
        <v>40.555</v>
      </c>
      <c r="N1582" s="5">
        <f t="shared" ref="N1582:N1645" si="177">0.5*P1582</f>
        <v>10.149807879955166</v>
      </c>
      <c r="O1582" s="6">
        <f t="shared" ref="O1582:O1645" si="178">F1582-I1582</f>
        <v>6.5300000000000011</v>
      </c>
      <c r="P1582" s="6">
        <f t="shared" ref="P1582:P1645" si="179">SQRT(G1582*G1582+J1582*J1582)</f>
        <v>20.299615759910331</v>
      </c>
      <c r="Q1582" s="6">
        <f t="shared" ref="Q1582:Q1645" si="180">(G1582*G1582-J1582*J1582)/(G1582*G1582+J1582*J1582)</f>
        <v>0.22701143288687683</v>
      </c>
      <c r="R1582" s="5">
        <f t="shared" ref="R1582:R1645" si="181">ABS(O1582-L1582)/P1582</f>
        <v>0.51922165053071745</v>
      </c>
      <c r="S1582" s="5">
        <f t="shared" ref="S1582:S1645" si="182">ABS(O1582-L1582)</f>
        <v>10.540000000000006</v>
      </c>
      <c r="T1582" s="5">
        <f t="shared" ref="T1582:T1645" si="183">ABS(O1582)</f>
        <v>6.5300000000000011</v>
      </c>
      <c r="U1582" s="5">
        <f t="shared" ref="U1582:U1645" si="184">ABS(O1582)/P1582</f>
        <v>0.32168096565138365</v>
      </c>
      <c r="V1582" s="5">
        <f t="shared" ref="V1582:V1645" si="185">ABS(M1582-K1582)/N1582</f>
        <v>0.16552037436273334</v>
      </c>
      <c r="W1582" s="5">
        <f t="shared" ref="W1582:W1645" si="186">ABS(M1582-K1582)</f>
        <v>1.6799999999999997</v>
      </c>
      <c r="X1582" s="5">
        <f t="shared" ref="X1582:X1645" si="187">ABS(M1582)</f>
        <v>40.555</v>
      </c>
      <c r="Y1582" s="5">
        <f t="shared" ref="Y1582:Y1645" si="188">ABS(M1582)/N1582</f>
        <v>3.9956421323099116</v>
      </c>
      <c r="Z1582" s="10">
        <f t="shared" ref="Z1582:Z1645" si="189">SQRT(0.002165*B1582*B1582+0.002054*C1582*C1582+0.000256*D1582*D1582)</f>
        <v>0.34932220084042753</v>
      </c>
      <c r="AA1582">
        <f t="shared" si="172"/>
        <v>4.0100000000000051</v>
      </c>
    </row>
    <row r="1583" spans="1:27">
      <c r="A1583" s="1">
        <f t="shared" si="173"/>
        <v>301403</v>
      </c>
      <c r="B1583" s="1">
        <v>-3</v>
      </c>
      <c r="C1583" s="1">
        <v>7</v>
      </c>
      <c r="D1583" s="2">
        <v>3</v>
      </c>
      <c r="E1583" s="5">
        <v>628.38</v>
      </c>
      <c r="F1583" s="5">
        <v>672.14</v>
      </c>
      <c r="G1583" s="5">
        <v>33.42</v>
      </c>
      <c r="H1583" s="5">
        <v>713.04</v>
      </c>
      <c r="I1583" s="5">
        <v>675.2</v>
      </c>
      <c r="J1583" s="5">
        <v>31.78</v>
      </c>
      <c r="K1583" s="6">
        <f t="shared" si="174"/>
        <v>670.71</v>
      </c>
      <c r="L1583" s="6">
        <f t="shared" si="175"/>
        <v>-84.659999999999968</v>
      </c>
      <c r="M1583" s="6">
        <f t="shared" si="176"/>
        <v>673.67000000000007</v>
      </c>
      <c r="N1583" s="5">
        <f t="shared" si="177"/>
        <v>23.058972223410134</v>
      </c>
      <c r="O1583" s="6">
        <f t="shared" si="178"/>
        <v>-3.0600000000000591</v>
      </c>
      <c r="P1583" s="6">
        <f t="shared" si="179"/>
        <v>46.117944446820268</v>
      </c>
      <c r="Q1583" s="6">
        <f t="shared" si="180"/>
        <v>5.0274939902150803E-2</v>
      </c>
      <c r="R1583" s="5">
        <f t="shared" si="181"/>
        <v>1.7693763453419931</v>
      </c>
      <c r="S1583" s="5">
        <f t="shared" si="182"/>
        <v>81.599999999999909</v>
      </c>
      <c r="T1583" s="5">
        <f t="shared" si="183"/>
        <v>3.0600000000000591</v>
      </c>
      <c r="U1583" s="5">
        <f t="shared" si="184"/>
        <v>6.63516129503261E-2</v>
      </c>
      <c r="V1583" s="5">
        <f t="shared" si="185"/>
        <v>0.12836651917187181</v>
      </c>
      <c r="W1583" s="5">
        <f t="shared" si="186"/>
        <v>2.9600000000000364</v>
      </c>
      <c r="X1583" s="5">
        <f t="shared" si="187"/>
        <v>673.67000000000007</v>
      </c>
      <c r="Y1583" s="5">
        <f t="shared" si="188"/>
        <v>29.215092219768184</v>
      </c>
      <c r="Z1583" s="10">
        <f t="shared" si="189"/>
        <v>0.34990713053608952</v>
      </c>
      <c r="AA1583">
        <f t="shared" ref="AA1583:AA1646" si="190">ABS(L1583)</f>
        <v>84.659999999999968</v>
      </c>
    </row>
    <row r="1584" spans="1:27">
      <c r="A1584" s="1">
        <f t="shared" si="173"/>
        <v>500614</v>
      </c>
      <c r="B1584" s="1">
        <v>-5</v>
      </c>
      <c r="C1584" s="1">
        <v>3</v>
      </c>
      <c r="D1584" s="2">
        <v>14</v>
      </c>
      <c r="E1584" s="5">
        <v>1240.31</v>
      </c>
      <c r="F1584" s="5">
        <v>1163.44</v>
      </c>
      <c r="G1584" s="5">
        <v>37.71</v>
      </c>
      <c r="H1584" s="5">
        <v>1381.96</v>
      </c>
      <c r="I1584" s="5">
        <v>1294.6300000000001</v>
      </c>
      <c r="J1584" s="5">
        <v>28.68</v>
      </c>
      <c r="K1584" s="6">
        <f t="shared" si="174"/>
        <v>1311.135</v>
      </c>
      <c r="L1584" s="6">
        <f t="shared" si="175"/>
        <v>-141.65000000000009</v>
      </c>
      <c r="M1584" s="6">
        <f t="shared" si="176"/>
        <v>1229.0350000000001</v>
      </c>
      <c r="N1584" s="5">
        <f t="shared" si="177"/>
        <v>23.688533618609657</v>
      </c>
      <c r="O1584" s="6">
        <f t="shared" si="178"/>
        <v>-131.19000000000005</v>
      </c>
      <c r="P1584" s="6">
        <f t="shared" si="179"/>
        <v>47.377067237219315</v>
      </c>
      <c r="Q1584" s="6">
        <f t="shared" si="180"/>
        <v>0.26708781327874875</v>
      </c>
      <c r="R1584" s="5">
        <f t="shared" si="181"/>
        <v>0.22078192277344438</v>
      </c>
      <c r="S1584" s="5">
        <f t="shared" si="182"/>
        <v>10.460000000000036</v>
      </c>
      <c r="T1584" s="5">
        <f t="shared" si="183"/>
        <v>131.19000000000005</v>
      </c>
      <c r="U1584" s="5">
        <f t="shared" si="184"/>
        <v>2.7690612283602372</v>
      </c>
      <c r="V1584" s="5">
        <f t="shared" si="185"/>
        <v>3.4658118278584511</v>
      </c>
      <c r="W1584" s="5">
        <f t="shared" si="186"/>
        <v>82.099999999999909</v>
      </c>
      <c r="X1584" s="5">
        <f t="shared" si="187"/>
        <v>1229.0350000000001</v>
      </c>
      <c r="Y1584" s="5">
        <f t="shared" si="188"/>
        <v>51.883118634007509</v>
      </c>
      <c r="Z1584" s="10">
        <f t="shared" si="189"/>
        <v>0.35040976013804181</v>
      </c>
      <c r="AA1584">
        <f t="shared" si="190"/>
        <v>141.65000000000009</v>
      </c>
    </row>
    <row r="1585" spans="1:27">
      <c r="A1585" s="1">
        <f t="shared" si="173"/>
        <v>401012</v>
      </c>
      <c r="B1585" s="1">
        <v>-4</v>
      </c>
      <c r="C1585" s="1">
        <v>5</v>
      </c>
      <c r="D1585" s="2">
        <v>12</v>
      </c>
      <c r="E1585" s="5">
        <v>4678.34</v>
      </c>
      <c r="F1585" s="5">
        <v>4525.1899999999996</v>
      </c>
      <c r="G1585" s="5">
        <v>147.6</v>
      </c>
      <c r="H1585" s="5">
        <v>5087.76</v>
      </c>
      <c r="I1585" s="5">
        <v>5112.2299999999996</v>
      </c>
      <c r="J1585" s="5">
        <v>100.29</v>
      </c>
      <c r="K1585" s="6">
        <f t="shared" si="174"/>
        <v>4883.05</v>
      </c>
      <c r="L1585" s="6">
        <f t="shared" si="175"/>
        <v>-409.42000000000007</v>
      </c>
      <c r="M1585" s="6">
        <f t="shared" si="176"/>
        <v>4818.7099999999991</v>
      </c>
      <c r="N1585" s="5">
        <f t="shared" si="177"/>
        <v>89.224217704612016</v>
      </c>
      <c r="O1585" s="6">
        <f t="shared" si="178"/>
        <v>-587.04</v>
      </c>
      <c r="P1585" s="6">
        <f t="shared" si="179"/>
        <v>178.44843540922403</v>
      </c>
      <c r="Q1585" s="6">
        <f t="shared" si="180"/>
        <v>0.36828706556819235</v>
      </c>
      <c r="R1585" s="5">
        <f t="shared" si="181"/>
        <v>0.99535756417631605</v>
      </c>
      <c r="S1585" s="5">
        <f t="shared" si="182"/>
        <v>177.61999999999989</v>
      </c>
      <c r="T1585" s="5">
        <f t="shared" si="183"/>
        <v>587.04</v>
      </c>
      <c r="U1585" s="5">
        <f t="shared" si="184"/>
        <v>3.2896898123750979</v>
      </c>
      <c r="V1585" s="5">
        <f t="shared" si="185"/>
        <v>0.72110466928392369</v>
      </c>
      <c r="W1585" s="5">
        <f t="shared" si="186"/>
        <v>64.340000000001055</v>
      </c>
      <c r="X1585" s="5">
        <f t="shared" si="187"/>
        <v>4818.7099999999991</v>
      </c>
      <c r="Y1585" s="5">
        <f t="shared" si="188"/>
        <v>54.006749781241503</v>
      </c>
      <c r="Z1585" s="10">
        <f t="shared" si="189"/>
        <v>0.35050534945989054</v>
      </c>
      <c r="AA1585">
        <f t="shared" si="190"/>
        <v>409.42000000000007</v>
      </c>
    </row>
    <row r="1586" spans="1:27">
      <c r="A1586" s="1">
        <f t="shared" si="173"/>
        <v>600412</v>
      </c>
      <c r="B1586" s="1">
        <v>-6</v>
      </c>
      <c r="C1586" s="1">
        <v>2</v>
      </c>
      <c r="D1586" s="2">
        <v>12</v>
      </c>
      <c r="E1586" s="5">
        <v>923.56</v>
      </c>
      <c r="F1586" s="5">
        <v>1025.58</v>
      </c>
      <c r="G1586" s="5">
        <v>44.92</v>
      </c>
      <c r="H1586" s="5">
        <v>865.14</v>
      </c>
      <c r="I1586" s="5">
        <v>964.32</v>
      </c>
      <c r="J1586" s="5">
        <v>27.28</v>
      </c>
      <c r="K1586" s="6">
        <f t="shared" si="174"/>
        <v>894.34999999999991</v>
      </c>
      <c r="L1586" s="6">
        <f t="shared" si="175"/>
        <v>58.419999999999959</v>
      </c>
      <c r="M1586" s="6">
        <f t="shared" si="176"/>
        <v>994.95</v>
      </c>
      <c r="N1586" s="5">
        <f t="shared" si="177"/>
        <v>26.277389520270084</v>
      </c>
      <c r="O1586" s="6">
        <f t="shared" si="178"/>
        <v>61.259999999999877</v>
      </c>
      <c r="P1586" s="6">
        <f t="shared" si="179"/>
        <v>52.554779040540168</v>
      </c>
      <c r="Q1586" s="6">
        <f t="shared" si="180"/>
        <v>0.46111722905043473</v>
      </c>
      <c r="R1586" s="5">
        <f t="shared" si="181"/>
        <v>5.4038853399215589E-2</v>
      </c>
      <c r="S1586" s="5">
        <f t="shared" si="182"/>
        <v>2.8399999999999181</v>
      </c>
      <c r="T1586" s="5">
        <f t="shared" si="183"/>
        <v>61.259999999999877</v>
      </c>
      <c r="U1586" s="5">
        <f t="shared" si="184"/>
        <v>1.1656409011394491</v>
      </c>
      <c r="V1586" s="5">
        <f t="shared" si="185"/>
        <v>3.8283863746205999</v>
      </c>
      <c r="W1586" s="5">
        <f t="shared" si="186"/>
        <v>100.60000000000014</v>
      </c>
      <c r="X1586" s="5">
        <f t="shared" si="187"/>
        <v>994.95</v>
      </c>
      <c r="Y1586" s="5">
        <f t="shared" si="188"/>
        <v>37.863350133486691</v>
      </c>
      <c r="Z1586" s="10">
        <f t="shared" si="189"/>
        <v>0.35074207047344635</v>
      </c>
      <c r="AA1586">
        <f t="shared" si="190"/>
        <v>58.419999999999959</v>
      </c>
    </row>
    <row r="1587" spans="1:27">
      <c r="A1587" s="1">
        <f t="shared" si="173"/>
        <v>100620</v>
      </c>
      <c r="B1587" s="1">
        <v>-1</v>
      </c>
      <c r="C1587" s="1">
        <v>3</v>
      </c>
      <c r="D1587" s="2">
        <v>20</v>
      </c>
      <c r="E1587" s="5">
        <v>110.55</v>
      </c>
      <c r="F1587" s="5">
        <v>109.65</v>
      </c>
      <c r="G1587" s="5">
        <v>20.190000000000001</v>
      </c>
      <c r="H1587" s="5">
        <v>93.75</v>
      </c>
      <c r="I1587" s="5">
        <v>91.03</v>
      </c>
      <c r="J1587" s="5">
        <v>13.32</v>
      </c>
      <c r="K1587" s="6">
        <f t="shared" si="174"/>
        <v>102.15</v>
      </c>
      <c r="L1587" s="6">
        <f t="shared" si="175"/>
        <v>16.799999999999997</v>
      </c>
      <c r="M1587" s="6">
        <f t="shared" si="176"/>
        <v>100.34</v>
      </c>
      <c r="N1587" s="5">
        <f t="shared" si="177"/>
        <v>12.093991276662971</v>
      </c>
      <c r="O1587" s="6">
        <f t="shared" si="178"/>
        <v>18.620000000000005</v>
      </c>
      <c r="P1587" s="6">
        <f t="shared" si="179"/>
        <v>24.187982553325941</v>
      </c>
      <c r="Q1587" s="6">
        <f t="shared" si="180"/>
        <v>0.39348834347334499</v>
      </c>
      <c r="R1587" s="5">
        <f t="shared" si="181"/>
        <v>7.5243976879326394E-2</v>
      </c>
      <c r="S1587" s="5">
        <f t="shared" si="182"/>
        <v>1.8200000000000074</v>
      </c>
      <c r="T1587" s="5">
        <f t="shared" si="183"/>
        <v>18.620000000000005</v>
      </c>
      <c r="U1587" s="5">
        <f t="shared" si="184"/>
        <v>0.76980376345772095</v>
      </c>
      <c r="V1587" s="5">
        <f t="shared" si="185"/>
        <v>0.14966109686986856</v>
      </c>
      <c r="W1587" s="5">
        <f t="shared" si="186"/>
        <v>1.8100000000000023</v>
      </c>
      <c r="X1587" s="5">
        <f t="shared" si="187"/>
        <v>100.34</v>
      </c>
      <c r="Y1587" s="5">
        <f t="shared" si="188"/>
        <v>8.2966820220566824</v>
      </c>
      <c r="Z1587" s="10">
        <f t="shared" si="189"/>
        <v>0.35078625970810201</v>
      </c>
      <c r="AA1587">
        <f t="shared" si="190"/>
        <v>16.799999999999997</v>
      </c>
    </row>
    <row r="1588" spans="1:27">
      <c r="A1588" s="1">
        <f t="shared" si="173"/>
        <v>600213</v>
      </c>
      <c r="B1588" s="1">
        <v>-6</v>
      </c>
      <c r="C1588" s="1">
        <v>1</v>
      </c>
      <c r="D1588" s="2">
        <v>13</v>
      </c>
      <c r="E1588" s="5">
        <v>3155.52</v>
      </c>
      <c r="F1588" s="5">
        <v>3149.51</v>
      </c>
      <c r="G1588" s="5">
        <v>92.31</v>
      </c>
      <c r="H1588" s="5">
        <v>2975.57</v>
      </c>
      <c r="I1588" s="5">
        <v>2889.26</v>
      </c>
      <c r="J1588" s="5">
        <v>61.66</v>
      </c>
      <c r="K1588" s="6">
        <f t="shared" si="174"/>
        <v>3065.5450000000001</v>
      </c>
      <c r="L1588" s="6">
        <f t="shared" si="175"/>
        <v>179.94999999999982</v>
      </c>
      <c r="M1588" s="6">
        <f t="shared" si="176"/>
        <v>3019.3850000000002</v>
      </c>
      <c r="N1588" s="5">
        <f t="shared" si="177"/>
        <v>55.504710836108316</v>
      </c>
      <c r="O1588" s="6">
        <f t="shared" si="178"/>
        <v>260.25</v>
      </c>
      <c r="P1588" s="6">
        <f t="shared" si="179"/>
        <v>111.00942167221663</v>
      </c>
      <c r="Q1588" s="6">
        <f t="shared" si="180"/>
        <v>0.38295426301177332</v>
      </c>
      <c r="R1588" s="5">
        <f t="shared" si="181"/>
        <v>0.72336202450550746</v>
      </c>
      <c r="S1588" s="5">
        <f t="shared" si="182"/>
        <v>80.300000000000182</v>
      </c>
      <c r="T1588" s="5">
        <f t="shared" si="183"/>
        <v>260.25</v>
      </c>
      <c r="U1588" s="5">
        <f t="shared" si="184"/>
        <v>2.3443956024602479</v>
      </c>
      <c r="V1588" s="5">
        <f t="shared" si="185"/>
        <v>0.83164112207158269</v>
      </c>
      <c r="W1588" s="5">
        <f t="shared" si="186"/>
        <v>46.159999999999854</v>
      </c>
      <c r="X1588" s="5">
        <f t="shared" si="187"/>
        <v>3019.3850000000002</v>
      </c>
      <c r="Y1588" s="5">
        <f t="shared" si="188"/>
        <v>54.398715974135911</v>
      </c>
      <c r="Z1588" s="10">
        <f t="shared" si="189"/>
        <v>0.35108118719179471</v>
      </c>
      <c r="AA1588">
        <f t="shared" si="190"/>
        <v>179.94999999999982</v>
      </c>
    </row>
    <row r="1589" spans="1:27">
      <c r="A1589" s="1">
        <f t="shared" si="173"/>
        <v>100421</v>
      </c>
      <c r="B1589" s="1">
        <v>-1</v>
      </c>
      <c r="C1589" s="1">
        <v>2</v>
      </c>
      <c r="D1589" s="2">
        <v>21</v>
      </c>
      <c r="E1589" s="5">
        <v>446.75</v>
      </c>
      <c r="F1589" s="5">
        <v>435.17</v>
      </c>
      <c r="G1589" s="5">
        <v>34.31</v>
      </c>
      <c r="H1589" s="5">
        <v>433.33</v>
      </c>
      <c r="I1589" s="5">
        <v>404.22</v>
      </c>
      <c r="J1589" s="5">
        <v>20.68</v>
      </c>
      <c r="K1589" s="6">
        <f t="shared" si="174"/>
        <v>440.03999999999996</v>
      </c>
      <c r="L1589" s="6">
        <f t="shared" si="175"/>
        <v>13.420000000000016</v>
      </c>
      <c r="M1589" s="6">
        <f t="shared" si="176"/>
        <v>419.69500000000005</v>
      </c>
      <c r="N1589" s="5">
        <f t="shared" si="177"/>
        <v>20.030217797118432</v>
      </c>
      <c r="O1589" s="6">
        <f t="shared" si="178"/>
        <v>30.949999999999989</v>
      </c>
      <c r="P1589" s="6">
        <f t="shared" si="179"/>
        <v>40.060435594236864</v>
      </c>
      <c r="Q1589" s="6">
        <f t="shared" si="180"/>
        <v>0.46703372333103932</v>
      </c>
      <c r="R1589" s="5">
        <f t="shared" si="181"/>
        <v>0.43758885144328924</v>
      </c>
      <c r="S1589" s="5">
        <f t="shared" si="182"/>
        <v>17.529999999999973</v>
      </c>
      <c r="T1589" s="5">
        <f t="shared" si="183"/>
        <v>30.949999999999989</v>
      </c>
      <c r="U1589" s="5">
        <f t="shared" si="184"/>
        <v>0.77258271261664679</v>
      </c>
      <c r="V1589" s="5">
        <f t="shared" si="185"/>
        <v>1.0157153659570675</v>
      </c>
      <c r="W1589" s="5">
        <f t="shared" si="186"/>
        <v>20.344999999999914</v>
      </c>
      <c r="X1589" s="5">
        <f t="shared" si="187"/>
        <v>419.69500000000005</v>
      </c>
      <c r="Y1589" s="5">
        <f t="shared" si="188"/>
        <v>20.953092185566639</v>
      </c>
      <c r="Z1589" s="10">
        <f t="shared" si="189"/>
        <v>0.3511082454172787</v>
      </c>
      <c r="AA1589">
        <f t="shared" si="190"/>
        <v>13.420000000000016</v>
      </c>
    </row>
    <row r="1590" spans="1:27">
      <c r="A1590" s="1">
        <f t="shared" si="173"/>
        <v>600807</v>
      </c>
      <c r="B1590" s="1">
        <v>-6</v>
      </c>
      <c r="C1590" s="1">
        <v>4</v>
      </c>
      <c r="D1590" s="2">
        <v>7</v>
      </c>
      <c r="E1590" s="5">
        <v>1676.61</v>
      </c>
      <c r="F1590" s="5">
        <v>1670.32</v>
      </c>
      <c r="G1590" s="5">
        <v>58.95</v>
      </c>
      <c r="H1590" s="5">
        <v>1718.78</v>
      </c>
      <c r="I1590" s="5">
        <v>1703.21</v>
      </c>
      <c r="J1590" s="5">
        <v>47.67</v>
      </c>
      <c r="K1590" s="6">
        <f t="shared" si="174"/>
        <v>1697.6949999999999</v>
      </c>
      <c r="L1590" s="6">
        <f t="shared" si="175"/>
        <v>-42.170000000000073</v>
      </c>
      <c r="M1590" s="6">
        <f t="shared" si="176"/>
        <v>1686.7649999999999</v>
      </c>
      <c r="N1590" s="5">
        <f t="shared" si="177"/>
        <v>37.906237613353298</v>
      </c>
      <c r="O1590" s="6">
        <f t="shared" si="178"/>
        <v>-32.8900000000001</v>
      </c>
      <c r="P1590" s="6">
        <f t="shared" si="179"/>
        <v>75.812475226706596</v>
      </c>
      <c r="Q1590" s="6">
        <f t="shared" si="180"/>
        <v>0.20925046185915572</v>
      </c>
      <c r="R1590" s="5">
        <f t="shared" si="181"/>
        <v>0.12240729473941368</v>
      </c>
      <c r="S1590" s="5">
        <f t="shared" si="182"/>
        <v>9.2799999999999727</v>
      </c>
      <c r="T1590" s="5">
        <f t="shared" si="183"/>
        <v>32.8900000000001</v>
      </c>
      <c r="U1590" s="5">
        <f t="shared" si="184"/>
        <v>0.43383361249777375</v>
      </c>
      <c r="V1590" s="5">
        <f t="shared" si="185"/>
        <v>0.28834304558228518</v>
      </c>
      <c r="W1590" s="5">
        <f t="shared" si="186"/>
        <v>10.930000000000064</v>
      </c>
      <c r="X1590" s="5">
        <f t="shared" si="187"/>
        <v>1686.7649999999999</v>
      </c>
      <c r="Y1590" s="5">
        <f t="shared" si="188"/>
        <v>44.49834924808787</v>
      </c>
      <c r="Z1590" s="10">
        <f t="shared" si="189"/>
        <v>0.35120933928356746</v>
      </c>
      <c r="AA1590">
        <f t="shared" si="190"/>
        <v>42.170000000000073</v>
      </c>
    </row>
    <row r="1591" spans="1:27">
      <c r="A1591" s="1">
        <f t="shared" si="173"/>
        <v>700406</v>
      </c>
      <c r="B1591" s="1">
        <v>-7</v>
      </c>
      <c r="C1591" s="1">
        <v>2</v>
      </c>
      <c r="D1591" s="2">
        <v>6</v>
      </c>
      <c r="E1591" s="5">
        <v>6929.73</v>
      </c>
      <c r="F1591" s="5">
        <v>6793.54</v>
      </c>
      <c r="G1591" s="5">
        <v>202.8</v>
      </c>
      <c r="H1591" s="5">
        <v>7021.47</v>
      </c>
      <c r="I1591" s="5">
        <v>6756.82</v>
      </c>
      <c r="J1591" s="5">
        <v>133.4</v>
      </c>
      <c r="K1591" s="6">
        <f t="shared" si="174"/>
        <v>6975.6</v>
      </c>
      <c r="L1591" s="6">
        <f t="shared" si="175"/>
        <v>-91.740000000000691</v>
      </c>
      <c r="M1591" s="6">
        <f t="shared" si="176"/>
        <v>6775.18</v>
      </c>
      <c r="N1591" s="5">
        <f t="shared" si="177"/>
        <v>121.37071310658104</v>
      </c>
      <c r="O1591" s="6">
        <f t="shared" si="178"/>
        <v>36.720000000000255</v>
      </c>
      <c r="P1591" s="6">
        <f t="shared" si="179"/>
        <v>242.74142621316207</v>
      </c>
      <c r="Q1591" s="6">
        <f t="shared" si="180"/>
        <v>0.39597647114728612</v>
      </c>
      <c r="R1591" s="5">
        <f t="shared" si="181"/>
        <v>0.52920509697918017</v>
      </c>
      <c r="S1591" s="5">
        <f t="shared" si="182"/>
        <v>128.46000000000095</v>
      </c>
      <c r="T1591" s="5">
        <f t="shared" si="183"/>
        <v>36.720000000000255</v>
      </c>
      <c r="U1591" s="5">
        <f t="shared" si="184"/>
        <v>0.1512720781649968</v>
      </c>
      <c r="V1591" s="5">
        <f t="shared" si="185"/>
        <v>1.651304461101768</v>
      </c>
      <c r="W1591" s="5">
        <f t="shared" si="186"/>
        <v>200.42000000000007</v>
      </c>
      <c r="X1591" s="5">
        <f t="shared" si="187"/>
        <v>6775.18</v>
      </c>
      <c r="Y1591" s="5">
        <f t="shared" si="188"/>
        <v>55.822198177664262</v>
      </c>
      <c r="Z1591" s="10">
        <f t="shared" si="189"/>
        <v>0.35144985417552815</v>
      </c>
      <c r="AA1591">
        <f t="shared" si="190"/>
        <v>91.740000000000691</v>
      </c>
    </row>
    <row r="1592" spans="1:27">
      <c r="A1592" s="1">
        <f t="shared" si="173"/>
        <v>101409</v>
      </c>
      <c r="B1592" s="1">
        <v>-1</v>
      </c>
      <c r="C1592" s="1">
        <v>7</v>
      </c>
      <c r="D1592" s="2">
        <v>9</v>
      </c>
      <c r="E1592" s="5">
        <v>939.95</v>
      </c>
      <c r="F1592" s="5">
        <v>954.03</v>
      </c>
      <c r="G1592" s="5">
        <v>42.13</v>
      </c>
      <c r="H1592" s="5">
        <v>925.53</v>
      </c>
      <c r="I1592" s="5">
        <v>916.22</v>
      </c>
      <c r="J1592" s="5">
        <v>40.659999999999997</v>
      </c>
      <c r="K1592" s="6">
        <f t="shared" si="174"/>
        <v>932.74</v>
      </c>
      <c r="L1592" s="6">
        <f t="shared" si="175"/>
        <v>14.420000000000073</v>
      </c>
      <c r="M1592" s="6">
        <f t="shared" si="176"/>
        <v>935.125</v>
      </c>
      <c r="N1592" s="5">
        <f t="shared" si="177"/>
        <v>29.275298888311969</v>
      </c>
      <c r="O1592" s="6">
        <f t="shared" si="178"/>
        <v>37.809999999999945</v>
      </c>
      <c r="P1592" s="6">
        <f t="shared" si="179"/>
        <v>58.550597776623938</v>
      </c>
      <c r="Q1592" s="6">
        <f t="shared" si="180"/>
        <v>3.5500343112839394E-2</v>
      </c>
      <c r="R1592" s="5">
        <f t="shared" si="181"/>
        <v>0.39948353882286447</v>
      </c>
      <c r="S1592" s="5">
        <f t="shared" si="182"/>
        <v>23.389999999999873</v>
      </c>
      <c r="T1592" s="5">
        <f t="shared" si="183"/>
        <v>37.809999999999945</v>
      </c>
      <c r="U1592" s="5">
        <f t="shared" si="184"/>
        <v>0.64576625065808324</v>
      </c>
      <c r="V1592" s="5">
        <f t="shared" si="185"/>
        <v>8.1467998297779676E-2</v>
      </c>
      <c r="W1592" s="5">
        <f t="shared" si="186"/>
        <v>2.3849999999999909</v>
      </c>
      <c r="X1592" s="5">
        <f t="shared" si="187"/>
        <v>935.125</v>
      </c>
      <c r="Y1592" s="5">
        <f t="shared" si="188"/>
        <v>31.942457823149482</v>
      </c>
      <c r="Z1592" s="10">
        <f t="shared" si="189"/>
        <v>0.35149253192635543</v>
      </c>
      <c r="AA1592">
        <f t="shared" si="190"/>
        <v>14.420000000000073</v>
      </c>
    </row>
    <row r="1593" spans="1:27">
      <c r="A1593" s="1">
        <f t="shared" si="173"/>
        <v>200221</v>
      </c>
      <c r="B1593" s="1">
        <v>-2</v>
      </c>
      <c r="C1593" s="1">
        <v>1</v>
      </c>
      <c r="D1593" s="2">
        <v>21</v>
      </c>
      <c r="E1593" s="5">
        <v>5108.72</v>
      </c>
      <c r="F1593" s="5">
        <v>5265.45</v>
      </c>
      <c r="G1593" s="5">
        <v>131.24</v>
      </c>
      <c r="H1593" s="5">
        <v>5192.71</v>
      </c>
      <c r="I1593" s="5">
        <v>5377.12</v>
      </c>
      <c r="J1593" s="5">
        <v>127.02</v>
      </c>
      <c r="K1593" s="6">
        <f t="shared" si="174"/>
        <v>5150.7150000000001</v>
      </c>
      <c r="L1593" s="6">
        <f t="shared" si="175"/>
        <v>-83.989999999999782</v>
      </c>
      <c r="M1593" s="6">
        <f t="shared" si="176"/>
        <v>5321.2849999999999</v>
      </c>
      <c r="N1593" s="5">
        <f t="shared" si="177"/>
        <v>91.320887534013806</v>
      </c>
      <c r="O1593" s="6">
        <f t="shared" si="178"/>
        <v>-111.67000000000007</v>
      </c>
      <c r="P1593" s="6">
        <f t="shared" si="179"/>
        <v>182.64177506802761</v>
      </c>
      <c r="Q1593" s="6">
        <f t="shared" si="180"/>
        <v>3.267152143151917E-2</v>
      </c>
      <c r="R1593" s="5">
        <f t="shared" si="181"/>
        <v>0.15155349858864692</v>
      </c>
      <c r="S1593" s="5">
        <f t="shared" si="182"/>
        <v>27.680000000000291</v>
      </c>
      <c r="T1593" s="5">
        <f t="shared" si="183"/>
        <v>111.67000000000007</v>
      </c>
      <c r="U1593" s="5">
        <f t="shared" si="184"/>
        <v>0.61141543307059376</v>
      </c>
      <c r="V1593" s="5">
        <f t="shared" si="185"/>
        <v>1.8678092669266755</v>
      </c>
      <c r="W1593" s="5">
        <f t="shared" si="186"/>
        <v>170.56999999999971</v>
      </c>
      <c r="X1593" s="5">
        <f t="shared" si="187"/>
        <v>5321.2849999999999</v>
      </c>
      <c r="Y1593" s="5">
        <f t="shared" si="188"/>
        <v>58.27018487986124</v>
      </c>
      <c r="Z1593" s="10">
        <f t="shared" si="189"/>
        <v>0.35158213834038837</v>
      </c>
      <c r="AA1593">
        <f t="shared" si="190"/>
        <v>83.989999999999782</v>
      </c>
    </row>
    <row r="1594" spans="1:27">
      <c r="A1594" s="1">
        <f t="shared" si="173"/>
        <v>500812</v>
      </c>
      <c r="B1594" s="1">
        <v>-5</v>
      </c>
      <c r="C1594" s="1">
        <v>4</v>
      </c>
      <c r="D1594" s="2">
        <v>12</v>
      </c>
      <c r="E1594" s="5">
        <v>329.29</v>
      </c>
      <c r="F1594" s="5">
        <v>357.78</v>
      </c>
      <c r="G1594" s="5">
        <v>27.85</v>
      </c>
      <c r="H1594" s="5">
        <v>271.12</v>
      </c>
      <c r="I1594" s="5">
        <v>282.7</v>
      </c>
      <c r="J1594" s="5">
        <v>12.22</v>
      </c>
      <c r="K1594" s="6">
        <f t="shared" si="174"/>
        <v>300.20500000000004</v>
      </c>
      <c r="L1594" s="6">
        <f t="shared" si="175"/>
        <v>58.170000000000016</v>
      </c>
      <c r="M1594" s="6">
        <f t="shared" si="176"/>
        <v>320.24</v>
      </c>
      <c r="N1594" s="5">
        <f t="shared" si="177"/>
        <v>15.206502720875697</v>
      </c>
      <c r="O1594" s="6">
        <f t="shared" si="178"/>
        <v>75.079999999999984</v>
      </c>
      <c r="P1594" s="6">
        <f t="shared" si="179"/>
        <v>30.413005441751395</v>
      </c>
      <c r="Q1594" s="6">
        <f t="shared" si="180"/>
        <v>0.67711064446772262</v>
      </c>
      <c r="R1594" s="5">
        <f t="shared" si="181"/>
        <v>0.55601213212508382</v>
      </c>
      <c r="S1594" s="5">
        <f t="shared" si="182"/>
        <v>16.909999999999968</v>
      </c>
      <c r="T1594" s="5">
        <f t="shared" si="183"/>
        <v>75.079999999999984</v>
      </c>
      <c r="U1594" s="5">
        <f t="shared" si="184"/>
        <v>2.4686807143673186</v>
      </c>
      <c r="V1594" s="5">
        <f t="shared" si="185"/>
        <v>1.3175284526464881</v>
      </c>
      <c r="W1594" s="5">
        <f t="shared" si="186"/>
        <v>20.034999999999968</v>
      </c>
      <c r="X1594" s="5">
        <f t="shared" si="187"/>
        <v>320.24</v>
      </c>
      <c r="Y1594" s="5">
        <f t="shared" si="188"/>
        <v>21.05941161345206</v>
      </c>
      <c r="Z1594" s="10">
        <f t="shared" si="189"/>
        <v>0.35192754936208104</v>
      </c>
      <c r="AA1594">
        <f t="shared" si="190"/>
        <v>58.170000000000016</v>
      </c>
    </row>
    <row r="1595" spans="1:27">
      <c r="A1595" s="1">
        <f t="shared" si="173"/>
        <v>300220</v>
      </c>
      <c r="B1595" s="1">
        <v>-3</v>
      </c>
      <c r="C1595" s="1">
        <v>1</v>
      </c>
      <c r="D1595" s="2">
        <v>20</v>
      </c>
      <c r="E1595" s="5">
        <v>250.43</v>
      </c>
      <c r="F1595" s="5">
        <v>265.01</v>
      </c>
      <c r="G1595" s="5">
        <v>26.53</v>
      </c>
      <c r="H1595" s="5">
        <v>289.67</v>
      </c>
      <c r="I1595" s="5">
        <v>282.38</v>
      </c>
      <c r="J1595" s="5">
        <v>15.25</v>
      </c>
      <c r="K1595" s="6">
        <f t="shared" si="174"/>
        <v>270.05</v>
      </c>
      <c r="L1595" s="6">
        <f t="shared" si="175"/>
        <v>-39.240000000000009</v>
      </c>
      <c r="M1595" s="6">
        <f t="shared" si="176"/>
        <v>273.69499999999999</v>
      </c>
      <c r="N1595" s="5">
        <f t="shared" si="177"/>
        <v>15.300354571054882</v>
      </c>
      <c r="O1595" s="6">
        <f t="shared" si="178"/>
        <v>-17.370000000000005</v>
      </c>
      <c r="P1595" s="6">
        <f t="shared" si="179"/>
        <v>30.600709142109764</v>
      </c>
      <c r="Q1595" s="6">
        <f t="shared" si="180"/>
        <v>0.50328565658774838</v>
      </c>
      <c r="R1595" s="5">
        <f t="shared" si="181"/>
        <v>0.71468931972901917</v>
      </c>
      <c r="S1595" s="5">
        <f t="shared" si="182"/>
        <v>21.870000000000005</v>
      </c>
      <c r="T1595" s="5">
        <f t="shared" si="183"/>
        <v>17.370000000000005</v>
      </c>
      <c r="U1595" s="5">
        <f t="shared" si="184"/>
        <v>0.5676339041469165</v>
      </c>
      <c r="V1595" s="5">
        <f t="shared" si="185"/>
        <v>0.23822977324300515</v>
      </c>
      <c r="W1595" s="5">
        <f t="shared" si="186"/>
        <v>3.6449999999999818</v>
      </c>
      <c r="X1595" s="5">
        <f t="shared" si="187"/>
        <v>273.69499999999999</v>
      </c>
      <c r="Y1595" s="5">
        <f t="shared" si="188"/>
        <v>17.888147541219375</v>
      </c>
      <c r="Z1595" s="10">
        <f t="shared" si="189"/>
        <v>0.35204971239868948</v>
      </c>
      <c r="AA1595">
        <f t="shared" si="190"/>
        <v>39.240000000000009</v>
      </c>
    </row>
    <row r="1596" spans="1:27">
      <c r="A1596" s="1">
        <f t="shared" si="173"/>
        <v>301404</v>
      </c>
      <c r="B1596" s="1">
        <v>-3</v>
      </c>
      <c r="C1596" s="1">
        <v>7</v>
      </c>
      <c r="D1596" s="2">
        <v>4</v>
      </c>
      <c r="E1596" s="5">
        <v>2917.39</v>
      </c>
      <c r="F1596" s="5">
        <v>3063.8</v>
      </c>
      <c r="G1596" s="5">
        <v>98.55</v>
      </c>
      <c r="H1596" s="5">
        <v>3223.86</v>
      </c>
      <c r="I1596" s="5">
        <v>3228.06</v>
      </c>
      <c r="J1596" s="5">
        <v>97.74</v>
      </c>
      <c r="K1596" s="6">
        <f t="shared" si="174"/>
        <v>3070.625</v>
      </c>
      <c r="L1596" s="6">
        <f t="shared" si="175"/>
        <v>-306.47000000000025</v>
      </c>
      <c r="M1596" s="6">
        <f t="shared" si="176"/>
        <v>3145.9300000000003</v>
      </c>
      <c r="N1596" s="5">
        <f t="shared" si="177"/>
        <v>69.399585913750229</v>
      </c>
      <c r="O1596" s="6">
        <f t="shared" si="178"/>
        <v>-164.25999999999976</v>
      </c>
      <c r="P1596" s="6">
        <f t="shared" si="179"/>
        <v>138.79917182750046</v>
      </c>
      <c r="Q1596" s="6">
        <f t="shared" si="180"/>
        <v>8.2529543760334959E-3</v>
      </c>
      <c r="R1596" s="5">
        <f t="shared" si="181"/>
        <v>1.0245738366273467</v>
      </c>
      <c r="S1596" s="5">
        <f t="shared" si="182"/>
        <v>142.21000000000049</v>
      </c>
      <c r="T1596" s="5">
        <f t="shared" si="183"/>
        <v>164.25999999999976</v>
      </c>
      <c r="U1596" s="5">
        <f t="shared" si="184"/>
        <v>1.1834364559764232</v>
      </c>
      <c r="V1596" s="5">
        <f t="shared" si="185"/>
        <v>1.0850929297127119</v>
      </c>
      <c r="W1596" s="5">
        <f t="shared" si="186"/>
        <v>75.305000000000291</v>
      </c>
      <c r="X1596" s="5">
        <f t="shared" si="187"/>
        <v>3145.9300000000003</v>
      </c>
      <c r="Y1596" s="5">
        <f t="shared" si="188"/>
        <v>45.330673930962071</v>
      </c>
      <c r="Z1596" s="10">
        <f t="shared" si="189"/>
        <v>0.35245850819635494</v>
      </c>
      <c r="AA1596">
        <f t="shared" si="190"/>
        <v>306.47000000000025</v>
      </c>
    </row>
    <row r="1597" spans="1:27">
      <c r="A1597" s="1">
        <f t="shared" si="173"/>
        <v>301211</v>
      </c>
      <c r="B1597" s="1">
        <v>-3</v>
      </c>
      <c r="C1597" s="1">
        <v>6</v>
      </c>
      <c r="D1597" s="2">
        <v>11</v>
      </c>
      <c r="E1597" s="5">
        <v>2991.59</v>
      </c>
      <c r="F1597" s="5">
        <v>2912.58</v>
      </c>
      <c r="G1597" s="5">
        <v>94.12</v>
      </c>
      <c r="H1597" s="5">
        <v>3022.89</v>
      </c>
      <c r="I1597" s="5">
        <v>2890.22</v>
      </c>
      <c r="J1597" s="5">
        <v>90.99</v>
      </c>
      <c r="K1597" s="6">
        <f t="shared" si="174"/>
        <v>3007.24</v>
      </c>
      <c r="L1597" s="6">
        <f t="shared" si="175"/>
        <v>-31.299999999999727</v>
      </c>
      <c r="M1597" s="6">
        <f t="shared" si="176"/>
        <v>2901.3999999999996</v>
      </c>
      <c r="N1597" s="5">
        <f t="shared" si="177"/>
        <v>65.455623326036701</v>
      </c>
      <c r="O1597" s="6">
        <f t="shared" si="178"/>
        <v>22.360000000000127</v>
      </c>
      <c r="P1597" s="6">
        <f t="shared" si="179"/>
        <v>130.9112466520734</v>
      </c>
      <c r="Q1597" s="6">
        <f t="shared" si="180"/>
        <v>3.3808063944433427E-2</v>
      </c>
      <c r="R1597" s="5">
        <f t="shared" si="181"/>
        <v>0.40989602782267887</v>
      </c>
      <c r="S1597" s="5">
        <f t="shared" si="182"/>
        <v>53.659999999999854</v>
      </c>
      <c r="T1597" s="5">
        <f t="shared" si="183"/>
        <v>22.360000000000127</v>
      </c>
      <c r="U1597" s="5">
        <f t="shared" si="184"/>
        <v>0.1708027428646138</v>
      </c>
      <c r="V1597" s="5">
        <f t="shared" si="185"/>
        <v>1.6169733725215247</v>
      </c>
      <c r="W1597" s="5">
        <f t="shared" si="186"/>
        <v>105.84000000000015</v>
      </c>
      <c r="X1597" s="5">
        <f t="shared" si="187"/>
        <v>2901.3999999999996</v>
      </c>
      <c r="Y1597" s="5">
        <f t="shared" si="188"/>
        <v>44.326214503344147</v>
      </c>
      <c r="Z1597" s="10">
        <f t="shared" si="189"/>
        <v>0.35271092979946056</v>
      </c>
      <c r="AA1597">
        <f t="shared" si="190"/>
        <v>31.299999999999727</v>
      </c>
    </row>
    <row r="1598" spans="1:27">
      <c r="A1598" s="1">
        <f t="shared" si="173"/>
        <v>200818</v>
      </c>
      <c r="B1598" s="1">
        <v>-2</v>
      </c>
      <c r="C1598" s="1">
        <v>4</v>
      </c>
      <c r="D1598" s="2">
        <v>18</v>
      </c>
      <c r="E1598" s="5">
        <v>793.06</v>
      </c>
      <c r="F1598" s="5">
        <v>820.09</v>
      </c>
      <c r="G1598" s="5">
        <v>40.98</v>
      </c>
      <c r="H1598" s="5">
        <v>761.48</v>
      </c>
      <c r="I1598" s="5">
        <v>784.28</v>
      </c>
      <c r="J1598" s="5">
        <v>31.28</v>
      </c>
      <c r="K1598" s="6">
        <f t="shared" si="174"/>
        <v>777.27</v>
      </c>
      <c r="L1598" s="6">
        <f t="shared" si="175"/>
        <v>31.579999999999927</v>
      </c>
      <c r="M1598" s="6">
        <f t="shared" si="176"/>
        <v>802.18499999999995</v>
      </c>
      <c r="N1598" s="5">
        <f t="shared" si="177"/>
        <v>25.776921848816627</v>
      </c>
      <c r="O1598" s="6">
        <f t="shared" si="178"/>
        <v>35.810000000000059</v>
      </c>
      <c r="P1598" s="6">
        <f t="shared" si="179"/>
        <v>51.553843697633255</v>
      </c>
      <c r="Q1598" s="6">
        <f t="shared" si="180"/>
        <v>0.26372274680837376</v>
      </c>
      <c r="R1598" s="5">
        <f t="shared" si="181"/>
        <v>8.2050138197441988E-2</v>
      </c>
      <c r="S1598" s="5">
        <f t="shared" si="182"/>
        <v>4.2300000000001319</v>
      </c>
      <c r="T1598" s="5">
        <f t="shared" si="183"/>
        <v>35.810000000000059</v>
      </c>
      <c r="U1598" s="5">
        <f t="shared" si="184"/>
        <v>0.69461358128848949</v>
      </c>
      <c r="V1598" s="5">
        <f t="shared" si="185"/>
        <v>0.96656226628330977</v>
      </c>
      <c r="W1598" s="5">
        <f t="shared" si="186"/>
        <v>24.914999999999964</v>
      </c>
      <c r="X1598" s="5">
        <f t="shared" si="187"/>
        <v>802.18499999999995</v>
      </c>
      <c r="Y1598" s="5">
        <f t="shared" si="188"/>
        <v>31.120279011779168</v>
      </c>
      <c r="Z1598" s="10">
        <f t="shared" si="189"/>
        <v>0.35280022675729672</v>
      </c>
      <c r="AA1598">
        <f t="shared" si="190"/>
        <v>31.579999999999927</v>
      </c>
    </row>
    <row r="1599" spans="1:27">
      <c r="A1599" s="1">
        <f t="shared" si="173"/>
        <v>700208</v>
      </c>
      <c r="B1599" s="1">
        <v>-7</v>
      </c>
      <c r="C1599" s="1">
        <v>1</v>
      </c>
      <c r="D1599" s="2">
        <v>8</v>
      </c>
      <c r="E1599" s="5">
        <v>3377</v>
      </c>
      <c r="F1599" s="5">
        <v>3465.38</v>
      </c>
      <c r="G1599" s="5">
        <v>108.33</v>
      </c>
      <c r="H1599" s="5">
        <v>3746.03</v>
      </c>
      <c r="I1599" s="5">
        <v>3751.75</v>
      </c>
      <c r="J1599" s="5">
        <v>75.790000000000006</v>
      </c>
      <c r="K1599" s="6">
        <f t="shared" si="174"/>
        <v>3561.5150000000003</v>
      </c>
      <c r="L1599" s="6">
        <f t="shared" si="175"/>
        <v>-369.0300000000002</v>
      </c>
      <c r="M1599" s="6">
        <f t="shared" si="176"/>
        <v>3608.5650000000001</v>
      </c>
      <c r="N1599" s="5">
        <f t="shared" si="177"/>
        <v>66.105054647886035</v>
      </c>
      <c r="O1599" s="6">
        <f t="shared" si="178"/>
        <v>-286.36999999999989</v>
      </c>
      <c r="P1599" s="6">
        <f t="shared" si="179"/>
        <v>132.21010929577207</v>
      </c>
      <c r="Q1599" s="6">
        <f t="shared" si="180"/>
        <v>0.34275925193110351</v>
      </c>
      <c r="R1599" s="5">
        <f t="shared" si="181"/>
        <v>0.62521694021959096</v>
      </c>
      <c r="S1599" s="5">
        <f t="shared" si="182"/>
        <v>82.660000000000309</v>
      </c>
      <c r="T1599" s="5">
        <f t="shared" si="183"/>
        <v>286.36999999999989</v>
      </c>
      <c r="U1599" s="5">
        <f t="shared" si="184"/>
        <v>2.166021959480807</v>
      </c>
      <c r="V1599" s="5">
        <f t="shared" si="185"/>
        <v>0.71174587557056546</v>
      </c>
      <c r="W1599" s="5">
        <f t="shared" si="186"/>
        <v>47.049999999999727</v>
      </c>
      <c r="X1599" s="5">
        <f t="shared" si="187"/>
        <v>3608.5650000000001</v>
      </c>
      <c r="Y1599" s="5">
        <f t="shared" si="188"/>
        <v>54.58833699210016</v>
      </c>
      <c r="Z1599" s="10">
        <f t="shared" si="189"/>
        <v>0.35287816594399829</v>
      </c>
      <c r="AA1599">
        <f t="shared" si="190"/>
        <v>369.0300000000002</v>
      </c>
    </row>
    <row r="1600" spans="1:27">
      <c r="A1600" s="1">
        <f t="shared" si="173"/>
        <v>700601</v>
      </c>
      <c r="B1600" s="1">
        <v>-7</v>
      </c>
      <c r="C1600" s="1">
        <v>3</v>
      </c>
      <c r="D1600" s="2">
        <v>1</v>
      </c>
      <c r="E1600" s="5">
        <v>1745.07</v>
      </c>
      <c r="F1600" s="5">
        <v>1773.56</v>
      </c>
      <c r="G1600" s="5">
        <v>45.29</v>
      </c>
      <c r="H1600" s="5">
        <v>1820.99</v>
      </c>
      <c r="I1600" s="5">
        <v>1849.29</v>
      </c>
      <c r="J1600" s="5">
        <v>46.84</v>
      </c>
      <c r="K1600" s="6">
        <f t="shared" si="174"/>
        <v>1783.03</v>
      </c>
      <c r="L1600" s="6">
        <f t="shared" si="175"/>
        <v>-75.920000000000073</v>
      </c>
      <c r="M1600" s="6">
        <f t="shared" si="176"/>
        <v>1811.425</v>
      </c>
      <c r="N1600" s="5">
        <f t="shared" si="177"/>
        <v>32.577483404953185</v>
      </c>
      <c r="O1600" s="6">
        <f t="shared" si="178"/>
        <v>-75.730000000000018</v>
      </c>
      <c r="P1600" s="6">
        <f t="shared" si="179"/>
        <v>65.154966809906369</v>
      </c>
      <c r="Q1600" s="6">
        <f t="shared" si="180"/>
        <v>-3.3638584577667288E-2</v>
      </c>
      <c r="R1600" s="5">
        <f t="shared" si="181"/>
        <v>2.9161245765712885E-3</v>
      </c>
      <c r="S1600" s="5">
        <f t="shared" si="182"/>
        <v>0.19000000000005457</v>
      </c>
      <c r="T1600" s="5">
        <f t="shared" si="183"/>
        <v>75.730000000000018</v>
      </c>
      <c r="U1600" s="5">
        <f t="shared" si="184"/>
        <v>1.1623058641246331</v>
      </c>
      <c r="V1600" s="5">
        <f t="shared" si="185"/>
        <v>0.87161428791282003</v>
      </c>
      <c r="W1600" s="5">
        <f t="shared" si="186"/>
        <v>28.394999999999982</v>
      </c>
      <c r="X1600" s="5">
        <f t="shared" si="187"/>
        <v>1811.425</v>
      </c>
      <c r="Y1600" s="5">
        <f t="shared" si="188"/>
        <v>55.603589064359255</v>
      </c>
      <c r="Z1600" s="10">
        <f t="shared" si="189"/>
        <v>0.35330864693635788</v>
      </c>
      <c r="AA1600">
        <f t="shared" si="190"/>
        <v>75.920000000000073</v>
      </c>
    </row>
    <row r="1601" spans="1:27">
      <c r="A1601" s="1">
        <f t="shared" si="173"/>
        <v>401208</v>
      </c>
      <c r="B1601" s="1">
        <v>-4</v>
      </c>
      <c r="C1601" s="1">
        <v>6</v>
      </c>
      <c r="D1601" s="2">
        <v>8</v>
      </c>
      <c r="E1601" s="5">
        <v>1443.72</v>
      </c>
      <c r="F1601" s="5">
        <v>1363.51</v>
      </c>
      <c r="G1601" s="5">
        <v>39.58</v>
      </c>
      <c r="H1601" s="5">
        <v>1449.75</v>
      </c>
      <c r="I1601" s="5">
        <v>1356.46</v>
      </c>
      <c r="J1601" s="5">
        <v>37.29</v>
      </c>
      <c r="K1601" s="6">
        <f t="shared" si="174"/>
        <v>1446.7350000000001</v>
      </c>
      <c r="L1601" s="6">
        <f t="shared" si="175"/>
        <v>-6.0299999999999727</v>
      </c>
      <c r="M1601" s="6">
        <f t="shared" si="176"/>
        <v>1359.9850000000001</v>
      </c>
      <c r="N1601" s="5">
        <f t="shared" si="177"/>
        <v>27.189706232322557</v>
      </c>
      <c r="O1601" s="6">
        <f t="shared" si="178"/>
        <v>7.0499999999999545</v>
      </c>
      <c r="P1601" s="6">
        <f t="shared" si="179"/>
        <v>54.379412464645114</v>
      </c>
      <c r="Q1601" s="6">
        <f t="shared" si="180"/>
        <v>5.952828097468469E-2</v>
      </c>
      <c r="R1601" s="5">
        <f t="shared" si="181"/>
        <v>0.24053220524410623</v>
      </c>
      <c r="S1601" s="5">
        <f t="shared" si="182"/>
        <v>13.079999999999927</v>
      </c>
      <c r="T1601" s="5">
        <f t="shared" si="183"/>
        <v>7.0499999999999545</v>
      </c>
      <c r="U1601" s="5">
        <f t="shared" si="184"/>
        <v>0.12964465190909383</v>
      </c>
      <c r="V1601" s="5">
        <f t="shared" si="185"/>
        <v>3.1905456888266563</v>
      </c>
      <c r="W1601" s="5">
        <f t="shared" si="186"/>
        <v>86.75</v>
      </c>
      <c r="X1601" s="5">
        <f t="shared" si="187"/>
        <v>1359.9850000000001</v>
      </c>
      <c r="Y1601" s="5">
        <f t="shared" si="188"/>
        <v>50.018377851514934</v>
      </c>
      <c r="Z1601" s="10">
        <f t="shared" si="189"/>
        <v>0.35350813286259763</v>
      </c>
      <c r="AA1601">
        <f t="shared" si="190"/>
        <v>6.0299999999999727</v>
      </c>
    </row>
    <row r="1602" spans="1:27">
      <c r="A1602" s="1">
        <f t="shared" si="173"/>
        <v>400815</v>
      </c>
      <c r="B1602" s="1">
        <v>-4</v>
      </c>
      <c r="C1602" s="1">
        <v>4</v>
      </c>
      <c r="D1602" s="2">
        <v>15</v>
      </c>
      <c r="E1602" s="5">
        <v>933.39</v>
      </c>
      <c r="F1602" s="5">
        <v>992.06</v>
      </c>
      <c r="G1602" s="5">
        <v>58.67</v>
      </c>
      <c r="H1602" s="5">
        <v>839.03</v>
      </c>
      <c r="I1602" s="5">
        <v>830.48</v>
      </c>
      <c r="J1602" s="5">
        <v>32.85</v>
      </c>
      <c r="K1602" s="6">
        <f t="shared" si="174"/>
        <v>886.21</v>
      </c>
      <c r="L1602" s="6">
        <f t="shared" si="175"/>
        <v>94.360000000000014</v>
      </c>
      <c r="M1602" s="6">
        <f t="shared" si="176"/>
        <v>911.27</v>
      </c>
      <c r="N1602" s="5">
        <f t="shared" si="177"/>
        <v>33.620274389124191</v>
      </c>
      <c r="O1602" s="6">
        <f t="shared" si="178"/>
        <v>161.57999999999993</v>
      </c>
      <c r="P1602" s="6">
        <f t="shared" si="179"/>
        <v>67.240548778248382</v>
      </c>
      <c r="Q1602" s="6">
        <f t="shared" si="180"/>
        <v>0.52264855125241438</v>
      </c>
      <c r="R1602" s="5">
        <f t="shared" si="181"/>
        <v>0.99969439901039125</v>
      </c>
      <c r="S1602" s="5">
        <f t="shared" si="182"/>
        <v>67.219999999999914</v>
      </c>
      <c r="T1602" s="5">
        <f t="shared" si="183"/>
        <v>161.57999999999993</v>
      </c>
      <c r="U1602" s="5">
        <f t="shared" si="184"/>
        <v>2.4030142962228376</v>
      </c>
      <c r="V1602" s="5">
        <f t="shared" si="185"/>
        <v>0.7453835655816835</v>
      </c>
      <c r="W1602" s="5">
        <f t="shared" si="186"/>
        <v>25.059999999999945</v>
      </c>
      <c r="X1602" s="5">
        <f t="shared" si="187"/>
        <v>911.27</v>
      </c>
      <c r="Y1602" s="5">
        <f t="shared" si="188"/>
        <v>27.104775810360024</v>
      </c>
      <c r="Z1602" s="10">
        <f t="shared" si="189"/>
        <v>0.35370043822421254</v>
      </c>
      <c r="AA1602">
        <f t="shared" si="190"/>
        <v>94.360000000000014</v>
      </c>
    </row>
    <row r="1603" spans="1:27">
      <c r="A1603" s="1">
        <f t="shared" si="173"/>
        <v>201016</v>
      </c>
      <c r="B1603" s="1">
        <v>-2</v>
      </c>
      <c r="C1603" s="1">
        <v>5</v>
      </c>
      <c r="D1603" s="2">
        <v>16</v>
      </c>
      <c r="E1603" s="5">
        <v>1036.1199999999999</v>
      </c>
      <c r="F1603" s="5">
        <v>1030.71</v>
      </c>
      <c r="G1603" s="5">
        <v>46.78</v>
      </c>
      <c r="H1603" s="5">
        <v>1009.76</v>
      </c>
      <c r="I1603" s="5">
        <v>1067.46</v>
      </c>
      <c r="J1603" s="5">
        <v>41.46</v>
      </c>
      <c r="K1603" s="6">
        <f t="shared" si="174"/>
        <v>1022.9399999999999</v>
      </c>
      <c r="L1603" s="6">
        <f t="shared" si="175"/>
        <v>26.3599999999999</v>
      </c>
      <c r="M1603" s="6">
        <f t="shared" si="176"/>
        <v>1049.085</v>
      </c>
      <c r="N1603" s="5">
        <f t="shared" si="177"/>
        <v>31.254199717797928</v>
      </c>
      <c r="O1603" s="6">
        <f t="shared" si="178"/>
        <v>-36.75</v>
      </c>
      <c r="P1603" s="6">
        <f t="shared" si="179"/>
        <v>62.508399435595855</v>
      </c>
      <c r="Q1603" s="6">
        <f t="shared" si="180"/>
        <v>0.12014352622015206</v>
      </c>
      <c r="R1603" s="5">
        <f t="shared" si="181"/>
        <v>1.0096243156093589</v>
      </c>
      <c r="S1603" s="5">
        <f t="shared" si="182"/>
        <v>63.1099999999999</v>
      </c>
      <c r="T1603" s="5">
        <f t="shared" si="183"/>
        <v>36.75</v>
      </c>
      <c r="U1603" s="5">
        <f t="shared" si="184"/>
        <v>0.58792098872831555</v>
      </c>
      <c r="V1603" s="5">
        <f t="shared" si="185"/>
        <v>0.83652757824772073</v>
      </c>
      <c r="W1603" s="5">
        <f t="shared" si="186"/>
        <v>26.145000000000095</v>
      </c>
      <c r="X1603" s="5">
        <f t="shared" si="187"/>
        <v>1049.085</v>
      </c>
      <c r="Y1603" s="5">
        <f t="shared" si="188"/>
        <v>33.566209004628298</v>
      </c>
      <c r="Z1603" s="10">
        <f t="shared" si="189"/>
        <v>0.35432470983548409</v>
      </c>
      <c r="AA1603">
        <f t="shared" si="190"/>
        <v>26.3599999999999</v>
      </c>
    </row>
    <row r="1604" spans="1:27">
      <c r="A1604" s="1">
        <f t="shared" si="173"/>
        <v>700602</v>
      </c>
      <c r="B1604" s="1">
        <v>-7</v>
      </c>
      <c r="C1604" s="1">
        <v>3</v>
      </c>
      <c r="D1604" s="2">
        <v>2</v>
      </c>
      <c r="E1604" s="5">
        <v>2422.3000000000002</v>
      </c>
      <c r="F1604" s="5">
        <v>2284.1</v>
      </c>
      <c r="G1604" s="5">
        <v>109.15</v>
      </c>
      <c r="H1604" s="5">
        <v>2437.4899999999998</v>
      </c>
      <c r="I1604" s="5">
        <v>2310.0500000000002</v>
      </c>
      <c r="J1604" s="5">
        <v>50.35</v>
      </c>
      <c r="K1604" s="6">
        <f t="shared" si="174"/>
        <v>2429.895</v>
      </c>
      <c r="L1604" s="6">
        <f t="shared" si="175"/>
        <v>-15.1899999999996</v>
      </c>
      <c r="M1604" s="6">
        <f t="shared" si="176"/>
        <v>2297.0749999999998</v>
      </c>
      <c r="N1604" s="5">
        <f t="shared" si="177"/>
        <v>60.10167426952431</v>
      </c>
      <c r="O1604" s="6">
        <f t="shared" si="178"/>
        <v>-25.950000000000273</v>
      </c>
      <c r="P1604" s="6">
        <f t="shared" si="179"/>
        <v>120.20334853904862</v>
      </c>
      <c r="Q1604" s="6">
        <f t="shared" si="180"/>
        <v>0.64908994455958258</v>
      </c>
      <c r="R1604" s="5">
        <f t="shared" si="181"/>
        <v>8.9514977168088095E-2</v>
      </c>
      <c r="S1604" s="5">
        <f t="shared" si="182"/>
        <v>10.760000000000673</v>
      </c>
      <c r="T1604" s="5">
        <f t="shared" si="183"/>
        <v>25.950000000000273</v>
      </c>
      <c r="U1604" s="5">
        <f t="shared" si="184"/>
        <v>0.21588416891373283</v>
      </c>
      <c r="V1604" s="5">
        <f t="shared" si="185"/>
        <v>2.2099217969265301</v>
      </c>
      <c r="W1604" s="5">
        <f t="shared" si="186"/>
        <v>132.82000000000016</v>
      </c>
      <c r="X1604" s="5">
        <f t="shared" si="187"/>
        <v>2297.0749999999998</v>
      </c>
      <c r="Y1604" s="5">
        <f t="shared" si="188"/>
        <v>38.219817133526597</v>
      </c>
      <c r="Z1604" s="10">
        <f t="shared" si="189"/>
        <v>0.35439384870508123</v>
      </c>
      <c r="AA1604">
        <f t="shared" si="190"/>
        <v>15.1899999999996</v>
      </c>
    </row>
    <row r="1605" spans="1:27">
      <c r="A1605" s="1">
        <f t="shared" si="173"/>
        <v>201408</v>
      </c>
      <c r="B1605" s="1">
        <v>-2</v>
      </c>
      <c r="C1605" s="1">
        <v>7</v>
      </c>
      <c r="D1605" s="2">
        <v>8</v>
      </c>
      <c r="E1605" s="5">
        <v>381.62</v>
      </c>
      <c r="F1605" s="5">
        <v>347.33</v>
      </c>
      <c r="G1605" s="5">
        <v>25.76</v>
      </c>
      <c r="H1605" s="5">
        <v>410.3</v>
      </c>
      <c r="I1605" s="5">
        <v>385.92</v>
      </c>
      <c r="J1605" s="5">
        <v>26.2</v>
      </c>
      <c r="K1605" s="6">
        <f t="shared" si="174"/>
        <v>395.96000000000004</v>
      </c>
      <c r="L1605" s="6">
        <f t="shared" si="175"/>
        <v>-28.680000000000007</v>
      </c>
      <c r="M1605" s="6">
        <f t="shared" si="176"/>
        <v>366.625</v>
      </c>
      <c r="N1605" s="5">
        <f t="shared" si="177"/>
        <v>18.371292823315404</v>
      </c>
      <c r="O1605" s="6">
        <f t="shared" si="178"/>
        <v>-38.590000000000032</v>
      </c>
      <c r="P1605" s="6">
        <f t="shared" si="179"/>
        <v>36.742585646630808</v>
      </c>
      <c r="Q1605" s="6">
        <f t="shared" si="180"/>
        <v>-1.6934890330318555E-2</v>
      </c>
      <c r="R1605" s="5">
        <f t="shared" si="181"/>
        <v>0.26971427910133333</v>
      </c>
      <c r="S1605" s="5">
        <f t="shared" si="182"/>
        <v>9.910000000000025</v>
      </c>
      <c r="T1605" s="5">
        <f t="shared" si="183"/>
        <v>38.590000000000032</v>
      </c>
      <c r="U1605" s="5">
        <f t="shared" si="184"/>
        <v>1.0502799223532224</v>
      </c>
      <c r="V1605" s="5">
        <f t="shared" si="185"/>
        <v>1.5967847381306968</v>
      </c>
      <c r="W1605" s="5">
        <f t="shared" si="186"/>
        <v>29.335000000000036</v>
      </c>
      <c r="X1605" s="5">
        <f t="shared" si="187"/>
        <v>366.625</v>
      </c>
      <c r="Y1605" s="5">
        <f t="shared" si="188"/>
        <v>19.956407179722721</v>
      </c>
      <c r="Z1605" s="10">
        <f t="shared" si="189"/>
        <v>0.35452785504103906</v>
      </c>
      <c r="AA1605">
        <f t="shared" si="190"/>
        <v>28.680000000000007</v>
      </c>
    </row>
    <row r="1606" spans="1:27">
      <c r="A1606" s="1">
        <f t="shared" si="173"/>
        <v>400418</v>
      </c>
      <c r="B1606" s="1">
        <v>-4</v>
      </c>
      <c r="C1606" s="1">
        <v>2</v>
      </c>
      <c r="D1606" s="2">
        <v>18</v>
      </c>
      <c r="E1606" s="5">
        <v>2745.62</v>
      </c>
      <c r="F1606" s="5">
        <v>2677.11</v>
      </c>
      <c r="G1606" s="5">
        <v>103.79</v>
      </c>
      <c r="H1606" s="5">
        <v>2857.11</v>
      </c>
      <c r="I1606" s="5">
        <v>2746.47</v>
      </c>
      <c r="J1606" s="5">
        <v>59.82</v>
      </c>
      <c r="K1606" s="6">
        <f t="shared" si="174"/>
        <v>2801.3649999999998</v>
      </c>
      <c r="L1606" s="6">
        <f t="shared" si="175"/>
        <v>-111.49000000000024</v>
      </c>
      <c r="M1606" s="6">
        <f t="shared" si="176"/>
        <v>2711.79</v>
      </c>
      <c r="N1606" s="5">
        <f t="shared" si="177"/>
        <v>59.897404993872648</v>
      </c>
      <c r="O1606" s="6">
        <f t="shared" si="178"/>
        <v>-69.359999999999673</v>
      </c>
      <c r="P1606" s="6">
        <f t="shared" si="179"/>
        <v>119.7948099877453</v>
      </c>
      <c r="Q1606" s="6">
        <f t="shared" si="180"/>
        <v>0.50129145793405971</v>
      </c>
      <c r="R1606" s="5">
        <f t="shared" si="181"/>
        <v>0.35168468487332927</v>
      </c>
      <c r="S1606" s="5">
        <f t="shared" si="182"/>
        <v>42.130000000000564</v>
      </c>
      <c r="T1606" s="5">
        <f t="shared" si="183"/>
        <v>69.359999999999673</v>
      </c>
      <c r="U1606" s="5">
        <f t="shared" si="184"/>
        <v>0.57899002475228289</v>
      </c>
      <c r="V1606" s="5">
        <f t="shared" si="185"/>
        <v>1.49547380239867</v>
      </c>
      <c r="W1606" s="5">
        <f t="shared" si="186"/>
        <v>89.574999999999818</v>
      </c>
      <c r="X1606" s="5">
        <f t="shared" si="187"/>
        <v>2711.79</v>
      </c>
      <c r="Y1606" s="5">
        <f t="shared" si="188"/>
        <v>45.2739146258074</v>
      </c>
      <c r="Z1606" s="10">
        <f t="shared" si="189"/>
        <v>0.35468295701936398</v>
      </c>
      <c r="AA1606">
        <f t="shared" si="190"/>
        <v>111.49000000000024</v>
      </c>
    </row>
    <row r="1607" spans="1:27">
      <c r="A1607" s="1">
        <f t="shared" si="173"/>
        <v>201213</v>
      </c>
      <c r="B1607" s="1">
        <v>-2</v>
      </c>
      <c r="C1607" s="1">
        <v>6</v>
      </c>
      <c r="D1607" s="2">
        <v>13</v>
      </c>
      <c r="E1607" s="5">
        <v>1591.42</v>
      </c>
      <c r="F1607" s="5">
        <v>1709.42</v>
      </c>
      <c r="G1607" s="5">
        <v>63.71</v>
      </c>
      <c r="H1607" s="5">
        <v>1586.84</v>
      </c>
      <c r="I1607" s="5">
        <v>1790.75</v>
      </c>
      <c r="J1607" s="5">
        <v>50.56</v>
      </c>
      <c r="K1607" s="6">
        <f t="shared" si="174"/>
        <v>1589.13</v>
      </c>
      <c r="L1607" s="6">
        <f t="shared" si="175"/>
        <v>4.5800000000001546</v>
      </c>
      <c r="M1607" s="6">
        <f t="shared" si="176"/>
        <v>1750.085</v>
      </c>
      <c r="N1607" s="5">
        <f t="shared" si="177"/>
        <v>40.667178719453851</v>
      </c>
      <c r="O1607" s="6">
        <f t="shared" si="178"/>
        <v>-81.329999999999927</v>
      </c>
      <c r="P1607" s="6">
        <f t="shared" si="179"/>
        <v>81.334357438907702</v>
      </c>
      <c r="Q1607" s="6">
        <f t="shared" si="180"/>
        <v>0.22714851411302048</v>
      </c>
      <c r="R1607" s="5">
        <f t="shared" si="181"/>
        <v>1.0562571919810058</v>
      </c>
      <c r="S1607" s="5">
        <f t="shared" si="182"/>
        <v>85.910000000000082</v>
      </c>
      <c r="T1607" s="5">
        <f t="shared" si="183"/>
        <v>81.329999999999927</v>
      </c>
      <c r="U1607" s="5">
        <f t="shared" si="184"/>
        <v>0.99994642560604174</v>
      </c>
      <c r="V1607" s="5">
        <f t="shared" si="185"/>
        <v>3.9578600008218499</v>
      </c>
      <c r="W1607" s="5">
        <f t="shared" si="186"/>
        <v>160.95499999999993</v>
      </c>
      <c r="X1607" s="5">
        <f t="shared" si="187"/>
        <v>1750.085</v>
      </c>
      <c r="Y1607" s="5">
        <f t="shared" si="188"/>
        <v>43.034335183985029</v>
      </c>
      <c r="Z1607" s="10">
        <f t="shared" si="189"/>
        <v>0.35477880432742875</v>
      </c>
      <c r="AA1607">
        <f t="shared" si="190"/>
        <v>4.5800000000001546</v>
      </c>
    </row>
    <row r="1608" spans="1:27">
      <c r="A1608" s="1">
        <f t="shared" si="173"/>
        <v>501009</v>
      </c>
      <c r="B1608" s="1">
        <v>-5</v>
      </c>
      <c r="C1608" s="1">
        <v>5</v>
      </c>
      <c r="D1608" s="2">
        <v>9</v>
      </c>
      <c r="E1608" s="5">
        <v>58.68</v>
      </c>
      <c r="F1608" s="5">
        <v>13.71</v>
      </c>
      <c r="G1608" s="5">
        <v>14.61</v>
      </c>
      <c r="H1608" s="5">
        <v>77.13</v>
      </c>
      <c r="I1608" s="5">
        <v>26.32</v>
      </c>
      <c r="J1608" s="5">
        <v>17.57</v>
      </c>
      <c r="K1608" s="6">
        <f t="shared" si="174"/>
        <v>67.905000000000001</v>
      </c>
      <c r="L1608" s="6">
        <f t="shared" si="175"/>
        <v>-18.449999999999996</v>
      </c>
      <c r="M1608" s="6">
        <f t="shared" si="176"/>
        <v>20.015000000000001</v>
      </c>
      <c r="N1608" s="5">
        <f t="shared" si="177"/>
        <v>11.425377455471656</v>
      </c>
      <c r="O1608" s="6">
        <f t="shared" si="178"/>
        <v>-12.61</v>
      </c>
      <c r="P1608" s="6">
        <f t="shared" si="179"/>
        <v>22.850754910943312</v>
      </c>
      <c r="Q1608" s="6">
        <f t="shared" si="180"/>
        <v>-0.18242176203708857</v>
      </c>
      <c r="R1608" s="5">
        <f t="shared" si="181"/>
        <v>0.25557142522250759</v>
      </c>
      <c r="S1608" s="5">
        <f t="shared" si="182"/>
        <v>5.8399999999999963</v>
      </c>
      <c r="T1608" s="5">
        <f t="shared" si="183"/>
        <v>12.61</v>
      </c>
      <c r="U1608" s="5">
        <f t="shared" si="184"/>
        <v>0.55184172466709291</v>
      </c>
      <c r="V1608" s="5">
        <f t="shared" si="185"/>
        <v>4.1915464225705117</v>
      </c>
      <c r="W1608" s="5">
        <f t="shared" si="186"/>
        <v>47.89</v>
      </c>
      <c r="X1608" s="5">
        <f t="shared" si="187"/>
        <v>20.015000000000001</v>
      </c>
      <c r="Y1608" s="5">
        <f t="shared" si="188"/>
        <v>1.7518020807631822</v>
      </c>
      <c r="Z1608" s="10">
        <f t="shared" si="189"/>
        <v>0.35526187524134922</v>
      </c>
      <c r="AA1608">
        <f t="shared" si="190"/>
        <v>18.449999999999996</v>
      </c>
    </row>
    <row r="1609" spans="1:27">
      <c r="A1609" s="1">
        <f t="shared" si="173"/>
        <v>101214</v>
      </c>
      <c r="B1609" s="1">
        <v>-1</v>
      </c>
      <c r="C1609" s="1">
        <v>6</v>
      </c>
      <c r="D1609" s="2">
        <v>14</v>
      </c>
      <c r="E1609" s="5">
        <v>1072.45</v>
      </c>
      <c r="F1609" s="5">
        <v>1115.04</v>
      </c>
      <c r="G1609" s="5">
        <v>47.42</v>
      </c>
      <c r="H1609" s="5">
        <v>1073.8499999999999</v>
      </c>
      <c r="I1609" s="5">
        <v>1159.4100000000001</v>
      </c>
      <c r="J1609" s="5">
        <v>38.770000000000003</v>
      </c>
      <c r="K1609" s="6">
        <f t="shared" si="174"/>
        <v>1073.1500000000001</v>
      </c>
      <c r="L1609" s="6">
        <f t="shared" si="175"/>
        <v>-1.3999999999998636</v>
      </c>
      <c r="M1609" s="6">
        <f t="shared" si="176"/>
        <v>1137.2249999999999</v>
      </c>
      <c r="N1609" s="5">
        <f t="shared" si="177"/>
        <v>30.625844070000753</v>
      </c>
      <c r="O1609" s="6">
        <f t="shared" si="178"/>
        <v>-44.370000000000118</v>
      </c>
      <c r="P1609" s="6">
        <f t="shared" si="179"/>
        <v>61.251688140001505</v>
      </c>
      <c r="Q1609" s="6">
        <f t="shared" si="180"/>
        <v>0.19871784227244457</v>
      </c>
      <c r="R1609" s="5">
        <f t="shared" si="181"/>
        <v>0.70153168516408504</v>
      </c>
      <c r="S1609" s="5">
        <f t="shared" si="182"/>
        <v>42.970000000000255</v>
      </c>
      <c r="T1609" s="5">
        <f t="shared" si="183"/>
        <v>44.370000000000118</v>
      </c>
      <c r="U1609" s="5">
        <f t="shared" si="184"/>
        <v>0.72438819806214449</v>
      </c>
      <c r="V1609" s="5">
        <f t="shared" si="185"/>
        <v>2.0921872342047174</v>
      </c>
      <c r="W1609" s="5">
        <f t="shared" si="186"/>
        <v>64.074999999999818</v>
      </c>
      <c r="X1609" s="5">
        <f t="shared" si="187"/>
        <v>1137.2249999999999</v>
      </c>
      <c r="Y1609" s="5">
        <f t="shared" si="188"/>
        <v>37.132854114997521</v>
      </c>
      <c r="Z1609" s="10">
        <f t="shared" si="189"/>
        <v>0.35536600850390854</v>
      </c>
      <c r="AA1609">
        <f t="shared" si="190"/>
        <v>1.3999999999998636</v>
      </c>
    </row>
    <row r="1610" spans="1:27">
      <c r="A1610" s="1">
        <f t="shared" si="173"/>
        <v>300817</v>
      </c>
      <c r="B1610" s="1">
        <v>-3</v>
      </c>
      <c r="C1610" s="1">
        <v>4</v>
      </c>
      <c r="D1610" s="2">
        <v>17</v>
      </c>
      <c r="E1610" s="5">
        <v>4311.92</v>
      </c>
      <c r="F1610" s="5">
        <v>4085.98</v>
      </c>
      <c r="G1610" s="5">
        <v>127</v>
      </c>
      <c r="H1610" s="5">
        <v>4181.42</v>
      </c>
      <c r="I1610" s="5">
        <v>4036.69</v>
      </c>
      <c r="J1610" s="5">
        <v>98.93</v>
      </c>
      <c r="K1610" s="6">
        <f t="shared" si="174"/>
        <v>4246.67</v>
      </c>
      <c r="L1610" s="6">
        <f t="shared" si="175"/>
        <v>130.5</v>
      </c>
      <c r="M1610" s="6">
        <f t="shared" si="176"/>
        <v>4061.335</v>
      </c>
      <c r="N1610" s="5">
        <f t="shared" si="177"/>
        <v>80.492460671792117</v>
      </c>
      <c r="O1610" s="6">
        <f t="shared" si="178"/>
        <v>49.289999999999964</v>
      </c>
      <c r="P1610" s="6">
        <f t="shared" si="179"/>
        <v>160.98492134358423</v>
      </c>
      <c r="Q1610" s="6">
        <f t="shared" si="180"/>
        <v>0.24470673105396934</v>
      </c>
      <c r="R1610" s="5">
        <f t="shared" si="181"/>
        <v>0.50445718345680646</v>
      </c>
      <c r="S1610" s="5">
        <f t="shared" si="182"/>
        <v>81.210000000000036</v>
      </c>
      <c r="T1610" s="5">
        <f t="shared" si="183"/>
        <v>49.289999999999964</v>
      </c>
      <c r="U1610" s="5">
        <f t="shared" si="184"/>
        <v>0.30617774378261253</v>
      </c>
      <c r="V1610" s="5">
        <f t="shared" si="185"/>
        <v>2.3025137814546781</v>
      </c>
      <c r="W1610" s="5">
        <f t="shared" si="186"/>
        <v>185.33500000000004</v>
      </c>
      <c r="X1610" s="5">
        <f t="shared" si="187"/>
        <v>4061.335</v>
      </c>
      <c r="Y1610" s="5">
        <f t="shared" si="188"/>
        <v>50.456091988044534</v>
      </c>
      <c r="Z1610" s="10">
        <f t="shared" si="189"/>
        <v>0.35543353809115985</v>
      </c>
      <c r="AA1610">
        <f t="shared" si="190"/>
        <v>130.5</v>
      </c>
    </row>
    <row r="1611" spans="1:27">
      <c r="A1611" s="1">
        <f t="shared" si="173"/>
        <v>301405</v>
      </c>
      <c r="B1611" s="1">
        <v>-3</v>
      </c>
      <c r="C1611" s="1">
        <v>7</v>
      </c>
      <c r="D1611" s="2">
        <v>5</v>
      </c>
      <c r="E1611" s="5">
        <v>3204.44</v>
      </c>
      <c r="F1611" s="5">
        <v>3174.18</v>
      </c>
      <c r="G1611" s="5">
        <v>99.82</v>
      </c>
      <c r="H1611" s="5">
        <v>3221.03</v>
      </c>
      <c r="I1611" s="5">
        <v>3142.07</v>
      </c>
      <c r="J1611" s="5">
        <v>98.24</v>
      </c>
      <c r="K1611" s="6">
        <f t="shared" si="174"/>
        <v>3212.7350000000001</v>
      </c>
      <c r="L1611" s="6">
        <f t="shared" si="175"/>
        <v>-16.590000000000146</v>
      </c>
      <c r="M1611" s="6">
        <f t="shared" si="176"/>
        <v>3158.125</v>
      </c>
      <c r="N1611" s="5">
        <f t="shared" si="177"/>
        <v>70.027012645121445</v>
      </c>
      <c r="O1611" s="6">
        <f t="shared" si="178"/>
        <v>32.109999999999673</v>
      </c>
      <c r="P1611" s="6">
        <f t="shared" si="179"/>
        <v>140.05402529024289</v>
      </c>
      <c r="Q1611" s="6">
        <f t="shared" si="180"/>
        <v>1.5953745909407641E-2</v>
      </c>
      <c r="R1611" s="5">
        <f t="shared" si="181"/>
        <v>0.34772295833037076</v>
      </c>
      <c r="S1611" s="5">
        <f t="shared" si="182"/>
        <v>48.699999999999818</v>
      </c>
      <c r="T1611" s="5">
        <f t="shared" si="183"/>
        <v>32.109999999999673</v>
      </c>
      <c r="U1611" s="5">
        <f t="shared" si="184"/>
        <v>0.22926866924000272</v>
      </c>
      <c r="V1611" s="5">
        <f t="shared" si="185"/>
        <v>0.77984192009945219</v>
      </c>
      <c r="W1611" s="5">
        <f t="shared" si="186"/>
        <v>54.610000000000127</v>
      </c>
      <c r="X1611" s="5">
        <f t="shared" si="187"/>
        <v>3158.125</v>
      </c>
      <c r="Y1611" s="5">
        <f t="shared" si="188"/>
        <v>45.098668081195328</v>
      </c>
      <c r="Z1611" s="10">
        <f t="shared" si="189"/>
        <v>0.35571196212666223</v>
      </c>
      <c r="AA1611">
        <f t="shared" si="190"/>
        <v>16.590000000000146</v>
      </c>
    </row>
    <row r="1612" spans="1:27">
      <c r="A1612" s="1">
        <f t="shared" si="173"/>
        <v>700407</v>
      </c>
      <c r="B1612" s="1">
        <v>-7</v>
      </c>
      <c r="C1612" s="1">
        <v>2</v>
      </c>
      <c r="D1612" s="2">
        <v>7</v>
      </c>
      <c r="E1612" s="5">
        <v>390.61</v>
      </c>
      <c r="F1612" s="5">
        <v>402.04</v>
      </c>
      <c r="G1612" s="5">
        <v>24.2</v>
      </c>
      <c r="H1612" s="5">
        <v>413.75</v>
      </c>
      <c r="I1612" s="5">
        <v>432.95</v>
      </c>
      <c r="J1612" s="5">
        <v>15.73</v>
      </c>
      <c r="K1612" s="6">
        <f t="shared" si="174"/>
        <v>402.18</v>
      </c>
      <c r="L1612" s="6">
        <f t="shared" si="175"/>
        <v>-23.139999999999986</v>
      </c>
      <c r="M1612" s="6">
        <f t="shared" si="176"/>
        <v>417.495</v>
      </c>
      <c r="N1612" s="5">
        <f t="shared" si="177"/>
        <v>14.431501134670642</v>
      </c>
      <c r="O1612" s="6">
        <f t="shared" si="178"/>
        <v>-30.909999999999968</v>
      </c>
      <c r="P1612" s="6">
        <f t="shared" si="179"/>
        <v>28.863002269341283</v>
      </c>
      <c r="Q1612" s="6">
        <f t="shared" si="180"/>
        <v>0.40597539543057992</v>
      </c>
      <c r="R1612" s="5">
        <f t="shared" si="181"/>
        <v>0.26920276440727003</v>
      </c>
      <c r="S1612" s="5">
        <f t="shared" si="182"/>
        <v>7.7699999999999818</v>
      </c>
      <c r="T1612" s="5">
        <f t="shared" si="183"/>
        <v>30.909999999999968</v>
      </c>
      <c r="U1612" s="5">
        <f t="shared" si="184"/>
        <v>1.0709211644567218</v>
      </c>
      <c r="V1612" s="5">
        <f t="shared" si="185"/>
        <v>1.0612201639375418</v>
      </c>
      <c r="W1612" s="5">
        <f t="shared" si="186"/>
        <v>15.314999999999998</v>
      </c>
      <c r="X1612" s="5">
        <f t="shared" si="187"/>
        <v>417.495</v>
      </c>
      <c r="Y1612" s="5">
        <f t="shared" si="188"/>
        <v>28.929422941110289</v>
      </c>
      <c r="Z1612" s="10">
        <f t="shared" si="189"/>
        <v>0.356153056985336</v>
      </c>
      <c r="AA1612">
        <f t="shared" si="190"/>
        <v>23.139999999999986</v>
      </c>
    </row>
    <row r="1613" spans="1:27">
      <c r="A1613" s="1">
        <f t="shared" si="173"/>
        <v>700603</v>
      </c>
      <c r="B1613" s="1">
        <v>-7</v>
      </c>
      <c r="C1613" s="1">
        <v>3</v>
      </c>
      <c r="D1613" s="2">
        <v>3</v>
      </c>
      <c r="E1613" s="5">
        <v>2998.37</v>
      </c>
      <c r="F1613" s="5">
        <v>2780.85</v>
      </c>
      <c r="G1613" s="5">
        <v>132.13</v>
      </c>
      <c r="H1613" s="5">
        <v>3185.42</v>
      </c>
      <c r="I1613" s="5">
        <v>2973.09</v>
      </c>
      <c r="J1613" s="5">
        <v>62.32</v>
      </c>
      <c r="K1613" s="6">
        <f t="shared" si="174"/>
        <v>3091.895</v>
      </c>
      <c r="L1613" s="6">
        <f t="shared" si="175"/>
        <v>-187.05000000000018</v>
      </c>
      <c r="M1613" s="6">
        <f t="shared" si="176"/>
        <v>2876.9700000000003</v>
      </c>
      <c r="N1613" s="5">
        <f t="shared" si="177"/>
        <v>73.044711136399187</v>
      </c>
      <c r="O1613" s="6">
        <f t="shared" si="178"/>
        <v>-192.24000000000024</v>
      </c>
      <c r="P1613" s="6">
        <f t="shared" si="179"/>
        <v>146.08942227279837</v>
      </c>
      <c r="Q1613" s="6">
        <f t="shared" si="180"/>
        <v>0.63604529190313353</v>
      </c>
      <c r="R1613" s="5">
        <f t="shared" si="181"/>
        <v>3.5526186080115839E-2</v>
      </c>
      <c r="S1613" s="5">
        <f t="shared" si="182"/>
        <v>5.1900000000000546</v>
      </c>
      <c r="T1613" s="5">
        <f t="shared" si="183"/>
        <v>192.24000000000024</v>
      </c>
      <c r="U1613" s="5">
        <f t="shared" si="184"/>
        <v>1.3159063607016197</v>
      </c>
      <c r="V1613" s="5">
        <f t="shared" si="185"/>
        <v>2.9423759318954938</v>
      </c>
      <c r="W1613" s="5">
        <f t="shared" si="186"/>
        <v>214.92499999999973</v>
      </c>
      <c r="X1613" s="5">
        <f t="shared" si="187"/>
        <v>2876.9700000000003</v>
      </c>
      <c r="Y1613" s="5">
        <f t="shared" si="188"/>
        <v>39.386424495919002</v>
      </c>
      <c r="Z1613" s="10">
        <f t="shared" si="189"/>
        <v>0.35619517121937516</v>
      </c>
      <c r="AA1613">
        <f t="shared" si="190"/>
        <v>187.05000000000018</v>
      </c>
    </row>
    <row r="1614" spans="1:27">
      <c r="A1614" s="1">
        <f t="shared" si="173"/>
        <v>400617</v>
      </c>
      <c r="B1614" s="1">
        <v>-4</v>
      </c>
      <c r="C1614" s="1">
        <v>3</v>
      </c>
      <c r="D1614" s="2">
        <v>17</v>
      </c>
      <c r="E1614" s="5">
        <v>9096.75</v>
      </c>
      <c r="F1614" s="5">
        <v>9414.16</v>
      </c>
      <c r="G1614" s="5">
        <v>215.74</v>
      </c>
      <c r="H1614" s="5">
        <v>8840.06</v>
      </c>
      <c r="I1614" s="5">
        <v>9099.18</v>
      </c>
      <c r="J1614" s="5">
        <v>209.14</v>
      </c>
      <c r="K1614" s="6">
        <f t="shared" si="174"/>
        <v>8968.4049999999988</v>
      </c>
      <c r="L1614" s="6">
        <f t="shared" si="175"/>
        <v>256.69000000000051</v>
      </c>
      <c r="M1614" s="6">
        <f t="shared" si="176"/>
        <v>9256.67</v>
      </c>
      <c r="N1614" s="5">
        <f t="shared" si="177"/>
        <v>150.23588719077742</v>
      </c>
      <c r="O1614" s="6">
        <f t="shared" si="178"/>
        <v>314.97999999999956</v>
      </c>
      <c r="P1614" s="6">
        <f t="shared" si="179"/>
        <v>300.47177438155484</v>
      </c>
      <c r="Q1614" s="6">
        <f t="shared" si="180"/>
        <v>3.1060100789063939E-2</v>
      </c>
      <c r="R1614" s="5">
        <f t="shared" si="181"/>
        <v>0.19399492721063161</v>
      </c>
      <c r="S1614" s="5">
        <f t="shared" si="182"/>
        <v>58.289999999999054</v>
      </c>
      <c r="T1614" s="5">
        <f t="shared" si="183"/>
        <v>314.97999999999956</v>
      </c>
      <c r="U1614" s="5">
        <f t="shared" si="184"/>
        <v>1.0482848202574309</v>
      </c>
      <c r="V1614" s="5">
        <f t="shared" si="185"/>
        <v>1.9187492774875234</v>
      </c>
      <c r="W1614" s="5">
        <f t="shared" si="186"/>
        <v>288.26500000000124</v>
      </c>
      <c r="X1614" s="5">
        <f t="shared" si="187"/>
        <v>9256.67</v>
      </c>
      <c r="Y1614" s="5">
        <f t="shared" si="188"/>
        <v>61.61423993353462</v>
      </c>
      <c r="Z1614" s="10">
        <f t="shared" si="189"/>
        <v>0.35652489394150305</v>
      </c>
      <c r="AA1614">
        <f t="shared" si="190"/>
        <v>256.69000000000051</v>
      </c>
    </row>
    <row r="1615" spans="1:27">
      <c r="A1615" s="1">
        <f t="shared" si="173"/>
        <v>600808</v>
      </c>
      <c r="B1615" s="1">
        <v>-6</v>
      </c>
      <c r="C1615" s="1">
        <v>4</v>
      </c>
      <c r="D1615" s="2">
        <v>8</v>
      </c>
      <c r="E1615" s="5">
        <v>344.29</v>
      </c>
      <c r="F1615" s="5">
        <v>317.85000000000002</v>
      </c>
      <c r="G1615" s="5">
        <v>23.67</v>
      </c>
      <c r="H1615" s="5">
        <v>315.10000000000002</v>
      </c>
      <c r="I1615" s="5">
        <v>295.97000000000003</v>
      </c>
      <c r="J1615" s="5">
        <v>19.18</v>
      </c>
      <c r="K1615" s="6">
        <f t="shared" si="174"/>
        <v>329.69500000000005</v>
      </c>
      <c r="L1615" s="6">
        <f t="shared" si="175"/>
        <v>29.189999999999998</v>
      </c>
      <c r="M1615" s="6">
        <f t="shared" si="176"/>
        <v>306.91000000000003</v>
      </c>
      <c r="N1615" s="5">
        <f t="shared" si="177"/>
        <v>15.232705767525347</v>
      </c>
      <c r="O1615" s="6">
        <f t="shared" si="178"/>
        <v>21.879999999999995</v>
      </c>
      <c r="P1615" s="6">
        <f t="shared" si="179"/>
        <v>30.465411535050695</v>
      </c>
      <c r="Q1615" s="6">
        <f t="shared" si="180"/>
        <v>0.20729225172934343</v>
      </c>
      <c r="R1615" s="5">
        <f t="shared" si="181"/>
        <v>0.23994423943985754</v>
      </c>
      <c r="S1615" s="5">
        <f t="shared" si="182"/>
        <v>7.3100000000000023</v>
      </c>
      <c r="T1615" s="5">
        <f t="shared" si="183"/>
        <v>21.879999999999995</v>
      </c>
      <c r="U1615" s="5">
        <f t="shared" si="184"/>
        <v>0.71819151285144744</v>
      </c>
      <c r="V1615" s="5">
        <f t="shared" si="185"/>
        <v>1.4957946636490174</v>
      </c>
      <c r="W1615" s="5">
        <f t="shared" si="186"/>
        <v>22.785000000000025</v>
      </c>
      <c r="X1615" s="5">
        <f t="shared" si="187"/>
        <v>306.91000000000003</v>
      </c>
      <c r="Y1615" s="5">
        <f t="shared" si="188"/>
        <v>20.148094808888281</v>
      </c>
      <c r="Z1615" s="10">
        <f t="shared" si="189"/>
        <v>0.35663426644112595</v>
      </c>
      <c r="AA1615">
        <f t="shared" si="190"/>
        <v>29.189999999999998</v>
      </c>
    </row>
    <row r="1616" spans="1:27">
      <c r="A1616" s="1">
        <f t="shared" si="173"/>
        <v>600611</v>
      </c>
      <c r="B1616" s="1">
        <v>-6</v>
      </c>
      <c r="C1616" s="1">
        <v>3</v>
      </c>
      <c r="D1616" s="2">
        <v>11</v>
      </c>
      <c r="E1616" s="5">
        <v>3170.25</v>
      </c>
      <c r="F1616" s="5">
        <v>3160.89</v>
      </c>
      <c r="G1616" s="5">
        <v>97.98</v>
      </c>
      <c r="H1616" s="5">
        <v>3039.38</v>
      </c>
      <c r="I1616" s="5">
        <v>2998.18</v>
      </c>
      <c r="J1616" s="5">
        <v>76.88</v>
      </c>
      <c r="K1616" s="6">
        <f t="shared" si="174"/>
        <v>3104.8150000000001</v>
      </c>
      <c r="L1616" s="6">
        <f t="shared" si="175"/>
        <v>130.86999999999989</v>
      </c>
      <c r="M1616" s="6">
        <f t="shared" si="176"/>
        <v>3079.5349999999999</v>
      </c>
      <c r="N1616" s="5">
        <f t="shared" si="177"/>
        <v>62.270809373252888</v>
      </c>
      <c r="O1616" s="6">
        <f t="shared" si="178"/>
        <v>162.71000000000004</v>
      </c>
      <c r="P1616" s="6">
        <f t="shared" si="179"/>
        <v>124.54161874650578</v>
      </c>
      <c r="Q1616" s="6">
        <f t="shared" si="180"/>
        <v>0.23787232469985661</v>
      </c>
      <c r="R1616" s="5">
        <f t="shared" si="181"/>
        <v>0.25565750887506811</v>
      </c>
      <c r="S1616" s="5">
        <f t="shared" si="182"/>
        <v>31.840000000000146</v>
      </c>
      <c r="T1616" s="5">
        <f t="shared" si="183"/>
        <v>162.71000000000004</v>
      </c>
      <c r="U1616" s="5">
        <f t="shared" si="184"/>
        <v>1.3064708941288363</v>
      </c>
      <c r="V1616" s="5">
        <f t="shared" si="185"/>
        <v>0.40596870756041098</v>
      </c>
      <c r="W1616" s="5">
        <f t="shared" si="186"/>
        <v>25.2800000000002</v>
      </c>
      <c r="X1616" s="5">
        <f t="shared" si="187"/>
        <v>3079.5349999999999</v>
      </c>
      <c r="Y1616" s="5">
        <f t="shared" si="188"/>
        <v>49.453909961908238</v>
      </c>
      <c r="Z1616" s="10">
        <f t="shared" si="189"/>
        <v>0.35693416759957286</v>
      </c>
      <c r="AA1616">
        <f t="shared" si="190"/>
        <v>130.86999999999989</v>
      </c>
    </row>
    <row r="1617" spans="1:27">
      <c r="A1617" s="1">
        <f t="shared" si="173"/>
        <v>100819</v>
      </c>
      <c r="B1617" s="1">
        <v>-1</v>
      </c>
      <c r="C1617" s="1">
        <v>4</v>
      </c>
      <c r="D1617" s="2">
        <v>19</v>
      </c>
      <c r="E1617" s="5">
        <v>7855.14</v>
      </c>
      <c r="F1617" s="5">
        <v>7844.98</v>
      </c>
      <c r="G1617" s="5">
        <v>230.16</v>
      </c>
      <c r="H1617" s="5">
        <v>7929.76</v>
      </c>
      <c r="I1617" s="5">
        <v>7927.28</v>
      </c>
      <c r="J1617" s="5">
        <v>225.29</v>
      </c>
      <c r="K1617" s="6">
        <f t="shared" si="174"/>
        <v>7892.4500000000007</v>
      </c>
      <c r="L1617" s="6">
        <f t="shared" si="175"/>
        <v>-74.619999999999891</v>
      </c>
      <c r="M1617" s="6">
        <f t="shared" si="176"/>
        <v>7886.1299999999992</v>
      </c>
      <c r="N1617" s="5">
        <f t="shared" si="177"/>
        <v>161.03509687332138</v>
      </c>
      <c r="O1617" s="6">
        <f t="shared" si="178"/>
        <v>-82.300000000000182</v>
      </c>
      <c r="P1617" s="6">
        <f t="shared" si="179"/>
        <v>322.07019374664276</v>
      </c>
      <c r="Q1617" s="6">
        <f t="shared" si="180"/>
        <v>2.1382998158521585E-2</v>
      </c>
      <c r="R1617" s="5">
        <f t="shared" si="181"/>
        <v>2.384573347399474E-2</v>
      </c>
      <c r="S1617" s="5">
        <f t="shared" si="182"/>
        <v>7.680000000000291</v>
      </c>
      <c r="T1617" s="5">
        <f t="shared" si="183"/>
        <v>82.300000000000182</v>
      </c>
      <c r="U1617" s="5">
        <f t="shared" si="184"/>
        <v>0.25553435741011682</v>
      </c>
      <c r="V1617" s="5">
        <f t="shared" si="185"/>
        <v>3.924610300929101E-2</v>
      </c>
      <c r="W1617" s="5">
        <f t="shared" si="186"/>
        <v>6.320000000001528</v>
      </c>
      <c r="X1617" s="5">
        <f t="shared" si="187"/>
        <v>7886.1299999999992</v>
      </c>
      <c r="Y1617" s="5">
        <f t="shared" si="188"/>
        <v>48.971498469079947</v>
      </c>
      <c r="Z1617" s="10">
        <f t="shared" si="189"/>
        <v>0.35699439771514618</v>
      </c>
      <c r="AA1617">
        <f t="shared" si="190"/>
        <v>74.619999999999891</v>
      </c>
    </row>
    <row r="1618" spans="1:27">
      <c r="A1618" s="1">
        <f t="shared" si="173"/>
        <v>101017</v>
      </c>
      <c r="B1618" s="1">
        <v>-1</v>
      </c>
      <c r="C1618" s="1">
        <v>5</v>
      </c>
      <c r="D1618" s="2">
        <v>17</v>
      </c>
      <c r="E1618" s="5">
        <v>3397.66</v>
      </c>
      <c r="F1618" s="5">
        <v>3360.78</v>
      </c>
      <c r="G1618" s="5">
        <v>106.9</v>
      </c>
      <c r="H1618" s="5">
        <v>3375.75</v>
      </c>
      <c r="I1618" s="5">
        <v>3312.4</v>
      </c>
      <c r="J1618" s="5">
        <v>86.87</v>
      </c>
      <c r="K1618" s="6">
        <f t="shared" si="174"/>
        <v>3386.7049999999999</v>
      </c>
      <c r="L1618" s="6">
        <f t="shared" si="175"/>
        <v>21.909999999999854</v>
      </c>
      <c r="M1618" s="6">
        <f t="shared" si="176"/>
        <v>3336.59</v>
      </c>
      <c r="N1618" s="5">
        <f t="shared" si="177"/>
        <v>68.873084183881303</v>
      </c>
      <c r="O1618" s="6">
        <f t="shared" si="178"/>
        <v>48.380000000000109</v>
      </c>
      <c r="P1618" s="6">
        <f t="shared" si="179"/>
        <v>137.74616836776261</v>
      </c>
      <c r="Q1618" s="6">
        <f t="shared" si="180"/>
        <v>0.20455421569389226</v>
      </c>
      <c r="R1618" s="5">
        <f t="shared" si="181"/>
        <v>0.19216505485168295</v>
      </c>
      <c r="S1618" s="5">
        <f t="shared" si="182"/>
        <v>26.470000000000255</v>
      </c>
      <c r="T1618" s="5">
        <f t="shared" si="183"/>
        <v>48.380000000000109</v>
      </c>
      <c r="U1618" s="5">
        <f t="shared" si="184"/>
        <v>0.3512257406016</v>
      </c>
      <c r="V1618" s="5">
        <f t="shared" si="185"/>
        <v>0.72764274453282629</v>
      </c>
      <c r="W1618" s="5">
        <f t="shared" si="186"/>
        <v>50.114999999999782</v>
      </c>
      <c r="X1618" s="5">
        <f t="shared" si="187"/>
        <v>3336.59</v>
      </c>
      <c r="Y1618" s="5">
        <f t="shared" si="188"/>
        <v>48.445485483004958</v>
      </c>
      <c r="Z1618" s="10">
        <f t="shared" si="189"/>
        <v>0.3570700211443128</v>
      </c>
      <c r="AA1618">
        <f t="shared" si="190"/>
        <v>21.909999999999854</v>
      </c>
    </row>
    <row r="1619" spans="1:27">
      <c r="A1619" s="1">
        <f t="shared" si="173"/>
        <v>500416</v>
      </c>
      <c r="B1619" s="1">
        <v>-5</v>
      </c>
      <c r="C1619" s="1">
        <v>2</v>
      </c>
      <c r="D1619" s="2">
        <v>16</v>
      </c>
      <c r="E1619" s="5">
        <v>4567.4399999999996</v>
      </c>
      <c r="F1619" s="5">
        <v>4654.08</v>
      </c>
      <c r="G1619" s="5">
        <v>109.36</v>
      </c>
      <c r="H1619" s="5">
        <v>4335.8500000000004</v>
      </c>
      <c r="I1619" s="5">
        <v>4274.54</v>
      </c>
      <c r="J1619" s="5">
        <v>89.22</v>
      </c>
      <c r="K1619" s="6">
        <f t="shared" si="174"/>
        <v>4451.6450000000004</v>
      </c>
      <c r="L1619" s="6">
        <f t="shared" si="175"/>
        <v>231.58999999999924</v>
      </c>
      <c r="M1619" s="6">
        <f t="shared" si="176"/>
        <v>4464.3099999999995</v>
      </c>
      <c r="N1619" s="5">
        <f t="shared" si="177"/>
        <v>70.568792677783563</v>
      </c>
      <c r="O1619" s="6">
        <f t="shared" si="178"/>
        <v>379.53999999999996</v>
      </c>
      <c r="P1619" s="6">
        <f t="shared" si="179"/>
        <v>141.13758535556713</v>
      </c>
      <c r="Q1619" s="6">
        <f t="shared" si="180"/>
        <v>0.20077498700038326</v>
      </c>
      <c r="R1619" s="5">
        <f t="shared" si="181"/>
        <v>1.0482678984996883</v>
      </c>
      <c r="S1619" s="5">
        <f t="shared" si="182"/>
        <v>147.95000000000073</v>
      </c>
      <c r="T1619" s="5">
        <f t="shared" si="183"/>
        <v>379.53999999999996</v>
      </c>
      <c r="U1619" s="5">
        <f t="shared" si="184"/>
        <v>2.6891490246473113</v>
      </c>
      <c r="V1619" s="5">
        <f t="shared" si="185"/>
        <v>0.17947026609662042</v>
      </c>
      <c r="W1619" s="5">
        <f t="shared" si="186"/>
        <v>12.664999999999054</v>
      </c>
      <c r="X1619" s="5">
        <f t="shared" si="187"/>
        <v>4464.3099999999995</v>
      </c>
      <c r="Y1619" s="5">
        <f t="shared" si="188"/>
        <v>63.261816315662315</v>
      </c>
      <c r="Z1619" s="10">
        <f t="shared" si="189"/>
        <v>0.3575989373586001</v>
      </c>
      <c r="AA1619">
        <f t="shared" si="190"/>
        <v>231.58999999999924</v>
      </c>
    </row>
    <row r="1620" spans="1:27">
      <c r="A1620" s="1">
        <f t="shared" si="173"/>
        <v>100222</v>
      </c>
      <c r="B1620" s="1">
        <v>-1</v>
      </c>
      <c r="C1620" s="1">
        <v>1</v>
      </c>
      <c r="D1620" s="2">
        <v>22</v>
      </c>
      <c r="E1620" s="5">
        <v>3706.33</v>
      </c>
      <c r="F1620" s="5">
        <v>3777.81</v>
      </c>
      <c r="G1620" s="5">
        <v>99.2</v>
      </c>
      <c r="H1620" s="5">
        <v>3862.43</v>
      </c>
      <c r="I1620" s="5">
        <v>3894.02</v>
      </c>
      <c r="J1620" s="5">
        <v>99.21</v>
      </c>
      <c r="K1620" s="6">
        <f t="shared" si="174"/>
        <v>3784.38</v>
      </c>
      <c r="L1620" s="6">
        <f t="shared" si="175"/>
        <v>-156.09999999999991</v>
      </c>
      <c r="M1620" s="6">
        <f t="shared" si="176"/>
        <v>3835.915</v>
      </c>
      <c r="N1620" s="5">
        <f t="shared" si="177"/>
        <v>70.148528316708109</v>
      </c>
      <c r="O1620" s="6">
        <f t="shared" si="178"/>
        <v>-116.21000000000004</v>
      </c>
      <c r="P1620" s="6">
        <f t="shared" si="179"/>
        <v>140.29705663341622</v>
      </c>
      <c r="Q1620" s="6">
        <f t="shared" si="180"/>
        <v>-1.0080137064247652E-4</v>
      </c>
      <c r="R1620" s="5">
        <f t="shared" si="181"/>
        <v>0.28432528063813134</v>
      </c>
      <c r="S1620" s="5">
        <f t="shared" si="182"/>
        <v>39.889999999999873</v>
      </c>
      <c r="T1620" s="5">
        <f t="shared" si="183"/>
        <v>116.21000000000004</v>
      </c>
      <c r="U1620" s="5">
        <f t="shared" si="184"/>
        <v>0.82831388475701573</v>
      </c>
      <c r="V1620" s="5">
        <f t="shared" si="185"/>
        <v>0.73465546942522453</v>
      </c>
      <c r="W1620" s="5">
        <f t="shared" si="186"/>
        <v>51.534999999999854</v>
      </c>
      <c r="X1620" s="5">
        <f t="shared" si="187"/>
        <v>3835.915</v>
      </c>
      <c r="Y1620" s="5">
        <f t="shared" si="188"/>
        <v>54.682758028529506</v>
      </c>
      <c r="Z1620" s="10">
        <f t="shared" si="189"/>
        <v>0.35794273284982331</v>
      </c>
      <c r="AA1620">
        <f t="shared" si="190"/>
        <v>156.09999999999991</v>
      </c>
    </row>
    <row r="1621" spans="1:27">
      <c r="A1621" s="1">
        <f t="shared" si="173"/>
        <v>501201</v>
      </c>
      <c r="B1621" s="1">
        <v>-5</v>
      </c>
      <c r="C1621" s="1">
        <v>6</v>
      </c>
      <c r="D1621" s="2">
        <v>1</v>
      </c>
      <c r="E1621" s="5">
        <v>2529.9299999999998</v>
      </c>
      <c r="F1621" s="5">
        <v>2561.69</v>
      </c>
      <c r="G1621" s="5">
        <v>62.66</v>
      </c>
      <c r="H1621" s="5">
        <v>2481.88</v>
      </c>
      <c r="I1621" s="5">
        <v>2425.09</v>
      </c>
      <c r="J1621" s="5">
        <v>62.36</v>
      </c>
      <c r="K1621" s="6">
        <f t="shared" si="174"/>
        <v>2505.9049999999997</v>
      </c>
      <c r="L1621" s="6">
        <f t="shared" si="175"/>
        <v>48.049999999999727</v>
      </c>
      <c r="M1621" s="6">
        <f t="shared" si="176"/>
        <v>2493.3900000000003</v>
      </c>
      <c r="N1621" s="5">
        <f t="shared" si="177"/>
        <v>44.201372150647089</v>
      </c>
      <c r="O1621" s="6">
        <f t="shared" si="178"/>
        <v>136.59999999999991</v>
      </c>
      <c r="P1621" s="6">
        <f t="shared" si="179"/>
        <v>88.402744301294177</v>
      </c>
      <c r="Q1621" s="6">
        <f t="shared" si="180"/>
        <v>4.7992044882861845E-3</v>
      </c>
      <c r="R1621" s="5">
        <f t="shared" si="181"/>
        <v>1.001665736735549</v>
      </c>
      <c r="S1621" s="5">
        <f t="shared" si="182"/>
        <v>88.550000000000182</v>
      </c>
      <c r="T1621" s="5">
        <f t="shared" si="183"/>
        <v>136.59999999999991</v>
      </c>
      <c r="U1621" s="5">
        <f t="shared" si="184"/>
        <v>1.5452008993571498</v>
      </c>
      <c r="V1621" s="5">
        <f t="shared" si="185"/>
        <v>0.28313600666843108</v>
      </c>
      <c r="W1621" s="5">
        <f t="shared" si="186"/>
        <v>12.514999999999418</v>
      </c>
      <c r="X1621" s="5">
        <f t="shared" si="187"/>
        <v>2493.3900000000003</v>
      </c>
      <c r="Y1621" s="5">
        <f t="shared" si="188"/>
        <v>56.409787268640216</v>
      </c>
      <c r="Z1621" s="10">
        <f t="shared" si="189"/>
        <v>0.35822478976195937</v>
      </c>
      <c r="AA1621">
        <f t="shared" si="190"/>
        <v>48.049999999999727</v>
      </c>
    </row>
    <row r="1622" spans="1:27">
      <c r="A1622" s="1">
        <f t="shared" si="173"/>
        <v>101410</v>
      </c>
      <c r="B1622" s="1">
        <v>-1</v>
      </c>
      <c r="C1622" s="1">
        <v>7</v>
      </c>
      <c r="D1622" s="2">
        <v>10</v>
      </c>
      <c r="E1622" s="5">
        <v>1360.28</v>
      </c>
      <c r="F1622" s="5">
        <v>1288.8900000000001</v>
      </c>
      <c r="G1622" s="5">
        <v>50.89</v>
      </c>
      <c r="H1622" s="5">
        <v>1262.53</v>
      </c>
      <c r="I1622" s="5">
        <v>1273.05</v>
      </c>
      <c r="J1622" s="5">
        <v>50.25</v>
      </c>
      <c r="K1622" s="6">
        <f t="shared" si="174"/>
        <v>1311.405</v>
      </c>
      <c r="L1622" s="6">
        <f t="shared" si="175"/>
        <v>97.75</v>
      </c>
      <c r="M1622" s="6">
        <f t="shared" si="176"/>
        <v>1280.97</v>
      </c>
      <c r="N1622" s="5">
        <f t="shared" si="177"/>
        <v>35.759105833339852</v>
      </c>
      <c r="O1622" s="6">
        <f t="shared" si="178"/>
        <v>15.840000000000146</v>
      </c>
      <c r="P1622" s="6">
        <f t="shared" si="179"/>
        <v>71.518211666679704</v>
      </c>
      <c r="Q1622" s="6">
        <f t="shared" si="180"/>
        <v>1.2655217999745312E-2</v>
      </c>
      <c r="R1622" s="5">
        <f t="shared" si="181"/>
        <v>1.1453026871218828</v>
      </c>
      <c r="S1622" s="5">
        <f t="shared" si="182"/>
        <v>81.909999999999854</v>
      </c>
      <c r="T1622" s="5">
        <f t="shared" si="183"/>
        <v>15.840000000000146</v>
      </c>
      <c r="U1622" s="5">
        <f t="shared" si="184"/>
        <v>0.22148204815054112</v>
      </c>
      <c r="V1622" s="5">
        <f t="shared" si="185"/>
        <v>0.8511118857906117</v>
      </c>
      <c r="W1622" s="5">
        <f t="shared" si="186"/>
        <v>30.434999999999945</v>
      </c>
      <c r="X1622" s="5">
        <f t="shared" si="187"/>
        <v>1280.97</v>
      </c>
      <c r="Y1622" s="5">
        <f t="shared" si="188"/>
        <v>35.822204446893444</v>
      </c>
      <c r="Z1622" s="10">
        <f t="shared" si="189"/>
        <v>0.35834480601789109</v>
      </c>
      <c r="AA1622">
        <f t="shared" si="190"/>
        <v>97.75</v>
      </c>
    </row>
    <row r="1623" spans="1:27">
      <c r="A1623" s="1">
        <f t="shared" si="173"/>
        <v>301015</v>
      </c>
      <c r="B1623" s="1">
        <v>-3</v>
      </c>
      <c r="C1623" s="1">
        <v>5</v>
      </c>
      <c r="D1623" s="2">
        <v>15</v>
      </c>
      <c r="E1623" s="5">
        <v>5114.37</v>
      </c>
      <c r="F1623" s="5">
        <v>5183.55</v>
      </c>
      <c r="G1623" s="5">
        <v>159.54</v>
      </c>
      <c r="H1623" s="5">
        <v>5177.1899999999996</v>
      </c>
      <c r="I1623" s="5">
        <v>5347.42</v>
      </c>
      <c r="J1623" s="5">
        <v>125.28</v>
      </c>
      <c r="K1623" s="6">
        <f t="shared" si="174"/>
        <v>5145.78</v>
      </c>
      <c r="L1623" s="6">
        <f t="shared" si="175"/>
        <v>-62.819999999999709</v>
      </c>
      <c r="M1623" s="6">
        <f t="shared" si="176"/>
        <v>5265.4850000000006</v>
      </c>
      <c r="N1623" s="5">
        <f t="shared" si="177"/>
        <v>101.42495994576483</v>
      </c>
      <c r="O1623" s="6">
        <f t="shared" si="178"/>
        <v>-163.86999999999989</v>
      </c>
      <c r="P1623" s="6">
        <f t="shared" si="179"/>
        <v>202.84991989152965</v>
      </c>
      <c r="Q1623" s="6">
        <f t="shared" si="180"/>
        <v>0.23714182602400252</v>
      </c>
      <c r="R1623" s="5">
        <f t="shared" si="181"/>
        <v>0.49815154008458495</v>
      </c>
      <c r="S1623" s="5">
        <f t="shared" si="182"/>
        <v>101.05000000000018</v>
      </c>
      <c r="T1623" s="5">
        <f t="shared" si="183"/>
        <v>163.86999999999989</v>
      </c>
      <c r="U1623" s="5">
        <f t="shared" si="184"/>
        <v>0.80783862319307997</v>
      </c>
      <c r="V1623" s="5">
        <f t="shared" si="185"/>
        <v>1.1802321643904117</v>
      </c>
      <c r="W1623" s="5">
        <f t="shared" si="186"/>
        <v>119.70500000000084</v>
      </c>
      <c r="X1623" s="5">
        <f t="shared" si="187"/>
        <v>5265.4850000000006</v>
      </c>
      <c r="Y1623" s="5">
        <f t="shared" si="188"/>
        <v>51.915080891484934</v>
      </c>
      <c r="Z1623" s="10">
        <f t="shared" si="189"/>
        <v>0.35837829175328129</v>
      </c>
      <c r="AA1623">
        <f t="shared" si="190"/>
        <v>62.819999999999709</v>
      </c>
    </row>
    <row r="1624" spans="1:27">
      <c r="A1624" s="1">
        <f t="shared" si="173"/>
        <v>700604</v>
      </c>
      <c r="B1624" s="1">
        <v>-7</v>
      </c>
      <c r="C1624" s="1">
        <v>3</v>
      </c>
      <c r="D1624" s="2">
        <v>4</v>
      </c>
      <c r="E1624" s="5">
        <v>2477.96</v>
      </c>
      <c r="F1624" s="5">
        <v>2519.63</v>
      </c>
      <c r="G1624" s="5">
        <v>114.63</v>
      </c>
      <c r="H1624" s="5">
        <v>2373.69</v>
      </c>
      <c r="I1624" s="5">
        <v>2373.86</v>
      </c>
      <c r="J1624" s="5">
        <v>60.69</v>
      </c>
      <c r="K1624" s="6">
        <f t="shared" si="174"/>
        <v>2425.8249999999998</v>
      </c>
      <c r="L1624" s="6">
        <f t="shared" si="175"/>
        <v>104.26999999999998</v>
      </c>
      <c r="M1624" s="6">
        <f t="shared" si="176"/>
        <v>2446.7449999999999</v>
      </c>
      <c r="N1624" s="5">
        <f t="shared" si="177"/>
        <v>64.85235732030101</v>
      </c>
      <c r="O1624" s="6">
        <f t="shared" si="178"/>
        <v>145.76999999999998</v>
      </c>
      <c r="P1624" s="6">
        <f t="shared" si="179"/>
        <v>129.70471464060202</v>
      </c>
      <c r="Q1624" s="6">
        <f t="shared" si="180"/>
        <v>0.56212238338548426</v>
      </c>
      <c r="R1624" s="5">
        <f t="shared" si="181"/>
        <v>0.3199575290303987</v>
      </c>
      <c r="S1624" s="5">
        <f t="shared" si="182"/>
        <v>41.5</v>
      </c>
      <c r="T1624" s="5">
        <f t="shared" si="183"/>
        <v>145.76999999999998</v>
      </c>
      <c r="U1624" s="5">
        <f t="shared" si="184"/>
        <v>1.1238604579942462</v>
      </c>
      <c r="V1624" s="5">
        <f t="shared" si="185"/>
        <v>0.32257886782245609</v>
      </c>
      <c r="W1624" s="5">
        <f t="shared" si="186"/>
        <v>20.920000000000073</v>
      </c>
      <c r="X1624" s="5">
        <f t="shared" si="187"/>
        <v>2446.7449999999999</v>
      </c>
      <c r="Y1624" s="5">
        <f t="shared" si="188"/>
        <v>37.727926957469052</v>
      </c>
      <c r="Z1624" s="10">
        <f t="shared" si="189"/>
        <v>0.35870182603382433</v>
      </c>
      <c r="AA1624">
        <f t="shared" si="190"/>
        <v>104.26999999999998</v>
      </c>
    </row>
    <row r="1625" spans="1:27">
      <c r="A1625" s="1">
        <f t="shared" si="173"/>
        <v>700209</v>
      </c>
      <c r="B1625" s="1">
        <v>-7</v>
      </c>
      <c r="C1625" s="1">
        <v>1</v>
      </c>
      <c r="D1625" s="2">
        <v>9</v>
      </c>
      <c r="E1625" s="5">
        <v>4088.98</v>
      </c>
      <c r="F1625" s="5">
        <v>4036.33</v>
      </c>
      <c r="G1625" s="5">
        <v>121.19</v>
      </c>
      <c r="H1625" s="5">
        <v>4263.58</v>
      </c>
      <c r="I1625" s="5">
        <v>4153.05</v>
      </c>
      <c r="J1625" s="5">
        <v>84.56</v>
      </c>
      <c r="K1625" s="6">
        <f t="shared" si="174"/>
        <v>4176.28</v>
      </c>
      <c r="L1625" s="6">
        <f t="shared" si="175"/>
        <v>-174.59999999999991</v>
      </c>
      <c r="M1625" s="6">
        <f t="shared" si="176"/>
        <v>4094.69</v>
      </c>
      <c r="N1625" s="5">
        <f t="shared" si="177"/>
        <v>73.887430764643597</v>
      </c>
      <c r="O1625" s="6">
        <f t="shared" si="178"/>
        <v>-116.72000000000025</v>
      </c>
      <c r="P1625" s="6">
        <f t="shared" si="179"/>
        <v>147.77486152928719</v>
      </c>
      <c r="Q1625" s="6">
        <f t="shared" si="180"/>
        <v>0.3451243807547375</v>
      </c>
      <c r="R1625" s="5">
        <f t="shared" si="181"/>
        <v>0.39167690228915247</v>
      </c>
      <c r="S1625" s="5">
        <f t="shared" si="182"/>
        <v>57.879999999999654</v>
      </c>
      <c r="T1625" s="5">
        <f t="shared" si="183"/>
        <v>116.72000000000025</v>
      </c>
      <c r="U1625" s="5">
        <f t="shared" si="184"/>
        <v>0.78985017337923713</v>
      </c>
      <c r="V1625" s="5">
        <f t="shared" si="185"/>
        <v>1.1042473551407055</v>
      </c>
      <c r="W1625" s="5">
        <f t="shared" si="186"/>
        <v>81.589999999999691</v>
      </c>
      <c r="X1625" s="5">
        <f t="shared" si="187"/>
        <v>4094.69</v>
      </c>
      <c r="Y1625" s="5">
        <f t="shared" si="188"/>
        <v>55.417950761381455</v>
      </c>
      <c r="Z1625" s="10">
        <f t="shared" si="189"/>
        <v>0.35899164335677786</v>
      </c>
      <c r="AA1625">
        <f t="shared" si="190"/>
        <v>174.59999999999991</v>
      </c>
    </row>
    <row r="1626" spans="1:27">
      <c r="A1626" s="1">
        <f t="shared" si="173"/>
        <v>501202</v>
      </c>
      <c r="B1626" s="1">
        <v>-5</v>
      </c>
      <c r="C1626" s="1">
        <v>6</v>
      </c>
      <c r="D1626" s="2">
        <v>2</v>
      </c>
      <c r="E1626" s="5">
        <v>2303.6799999999998</v>
      </c>
      <c r="F1626" s="5">
        <v>2436.2800000000002</v>
      </c>
      <c r="G1626" s="5">
        <v>61.35</v>
      </c>
      <c r="H1626" s="5">
        <v>2385.33</v>
      </c>
      <c r="I1626" s="5">
        <v>2430.69</v>
      </c>
      <c r="J1626" s="5">
        <v>61.38</v>
      </c>
      <c r="K1626" s="6">
        <f t="shared" si="174"/>
        <v>2344.5050000000001</v>
      </c>
      <c r="L1626" s="6">
        <f t="shared" si="175"/>
        <v>-81.650000000000091</v>
      </c>
      <c r="M1626" s="6">
        <f t="shared" si="176"/>
        <v>2433.4850000000001</v>
      </c>
      <c r="N1626" s="5">
        <f t="shared" si="177"/>
        <v>43.391608923846093</v>
      </c>
      <c r="O1626" s="6">
        <f t="shared" si="178"/>
        <v>5.5900000000001455</v>
      </c>
      <c r="P1626" s="6">
        <f t="shared" si="179"/>
        <v>86.783217847692185</v>
      </c>
      <c r="Q1626" s="6">
        <f t="shared" si="180"/>
        <v>-4.8887799572211389E-4</v>
      </c>
      <c r="R1626" s="5">
        <f t="shared" si="181"/>
        <v>1.0052634848492219</v>
      </c>
      <c r="S1626" s="5">
        <f t="shared" si="182"/>
        <v>87.240000000000236</v>
      </c>
      <c r="T1626" s="5">
        <f t="shared" si="183"/>
        <v>5.5900000000001455</v>
      </c>
      <c r="U1626" s="5">
        <f t="shared" si="184"/>
        <v>6.441337551934069E-2</v>
      </c>
      <c r="V1626" s="5">
        <f t="shared" si="185"/>
        <v>2.0506268886263994</v>
      </c>
      <c r="W1626" s="5">
        <f t="shared" si="186"/>
        <v>88.980000000000018</v>
      </c>
      <c r="X1626" s="5">
        <f t="shared" si="187"/>
        <v>2433.4850000000001</v>
      </c>
      <c r="Y1626" s="5">
        <f t="shared" si="188"/>
        <v>56.08192598414265</v>
      </c>
      <c r="Z1626" s="10">
        <f t="shared" si="189"/>
        <v>0.35929514330143675</v>
      </c>
      <c r="AA1626">
        <f t="shared" si="190"/>
        <v>81.650000000000091</v>
      </c>
    </row>
    <row r="1627" spans="1:27">
      <c r="A1627" s="1">
        <f t="shared" si="173"/>
        <v>400219</v>
      </c>
      <c r="B1627" s="1">
        <v>-4</v>
      </c>
      <c r="C1627" s="1">
        <v>1</v>
      </c>
      <c r="D1627" s="2">
        <v>19</v>
      </c>
      <c r="E1627" s="5">
        <v>141.80000000000001</v>
      </c>
      <c r="F1627" s="5">
        <v>170.03</v>
      </c>
      <c r="G1627" s="5">
        <v>17.63</v>
      </c>
      <c r="H1627" s="5">
        <v>150.75</v>
      </c>
      <c r="I1627" s="5">
        <v>186.6</v>
      </c>
      <c r="J1627" s="5">
        <v>14.47</v>
      </c>
      <c r="K1627" s="6">
        <f t="shared" si="174"/>
        <v>146.27500000000001</v>
      </c>
      <c r="L1627" s="6">
        <f t="shared" si="175"/>
        <v>-8.9499999999999886</v>
      </c>
      <c r="M1627" s="6">
        <f t="shared" si="176"/>
        <v>178.315</v>
      </c>
      <c r="N1627" s="5">
        <f t="shared" si="177"/>
        <v>11.40392257076485</v>
      </c>
      <c r="O1627" s="6">
        <f t="shared" si="178"/>
        <v>-16.569999999999993</v>
      </c>
      <c r="P1627" s="6">
        <f t="shared" si="179"/>
        <v>22.8078451415297</v>
      </c>
      <c r="Q1627" s="6">
        <f t="shared" si="180"/>
        <v>0.19499505764922487</v>
      </c>
      <c r="R1627" s="5">
        <f t="shared" si="181"/>
        <v>0.33409556899021187</v>
      </c>
      <c r="S1627" s="5">
        <f t="shared" si="182"/>
        <v>7.6200000000000045</v>
      </c>
      <c r="T1627" s="5">
        <f t="shared" si="183"/>
        <v>16.569999999999993</v>
      </c>
      <c r="U1627" s="5">
        <f t="shared" si="184"/>
        <v>0.72650440658370141</v>
      </c>
      <c r="V1627" s="5">
        <f t="shared" si="185"/>
        <v>2.809559588043669</v>
      </c>
      <c r="W1627" s="5">
        <f t="shared" si="186"/>
        <v>32.039999999999992</v>
      </c>
      <c r="X1627" s="5">
        <f t="shared" si="187"/>
        <v>178.315</v>
      </c>
      <c r="Y1627" s="5">
        <f t="shared" si="188"/>
        <v>15.63628645262194</v>
      </c>
      <c r="Z1627" s="10">
        <f t="shared" si="189"/>
        <v>0.35931879995346749</v>
      </c>
      <c r="AA1627">
        <f t="shared" si="190"/>
        <v>8.9499999999999886</v>
      </c>
    </row>
    <row r="1628" spans="1:27">
      <c r="A1628" s="1">
        <f t="shared" si="173"/>
        <v>401013</v>
      </c>
      <c r="B1628" s="1">
        <v>-4</v>
      </c>
      <c r="C1628" s="1">
        <v>5</v>
      </c>
      <c r="D1628" s="2">
        <v>13</v>
      </c>
      <c r="E1628" s="5">
        <v>2045.67</v>
      </c>
      <c r="F1628" s="5">
        <v>2036.81</v>
      </c>
      <c r="G1628" s="5">
        <v>73</v>
      </c>
      <c r="H1628" s="5">
        <v>2063.1999999999998</v>
      </c>
      <c r="I1628" s="5">
        <v>2123.62</v>
      </c>
      <c r="J1628" s="5">
        <v>47.96</v>
      </c>
      <c r="K1628" s="6">
        <f t="shared" si="174"/>
        <v>2054.4349999999999</v>
      </c>
      <c r="L1628" s="6">
        <f t="shared" si="175"/>
        <v>-17.529999999999745</v>
      </c>
      <c r="M1628" s="6">
        <f t="shared" si="176"/>
        <v>2080.2150000000001</v>
      </c>
      <c r="N1628" s="5">
        <f t="shared" si="177"/>
        <v>43.672535992314437</v>
      </c>
      <c r="O1628" s="6">
        <f t="shared" si="178"/>
        <v>-86.809999999999945</v>
      </c>
      <c r="P1628" s="6">
        <f t="shared" si="179"/>
        <v>87.345071984628873</v>
      </c>
      <c r="Q1628" s="6">
        <f t="shared" si="180"/>
        <v>0.39700802772351818</v>
      </c>
      <c r="R1628" s="5">
        <f t="shared" si="181"/>
        <v>0.79317583036845174</v>
      </c>
      <c r="S1628" s="5">
        <f t="shared" si="182"/>
        <v>69.2800000000002</v>
      </c>
      <c r="T1628" s="5">
        <f t="shared" si="183"/>
        <v>86.809999999999945</v>
      </c>
      <c r="U1628" s="5">
        <f t="shared" si="184"/>
        <v>0.99387404495215148</v>
      </c>
      <c r="V1628" s="5">
        <f t="shared" si="185"/>
        <v>0.59030233564950307</v>
      </c>
      <c r="W1628" s="5">
        <f t="shared" si="186"/>
        <v>25.7800000000002</v>
      </c>
      <c r="X1628" s="5">
        <f t="shared" si="187"/>
        <v>2080.2150000000001</v>
      </c>
      <c r="Y1628" s="5">
        <f t="shared" si="188"/>
        <v>47.632109121533034</v>
      </c>
      <c r="Z1628" s="10">
        <f t="shared" si="189"/>
        <v>0.35951912327440938</v>
      </c>
      <c r="AA1628">
        <f t="shared" si="190"/>
        <v>17.529999999999745</v>
      </c>
    </row>
    <row r="1629" spans="1:27">
      <c r="A1629" s="1">
        <f t="shared" si="173"/>
        <v>401209</v>
      </c>
      <c r="B1629" s="1">
        <v>-4</v>
      </c>
      <c r="C1629" s="1">
        <v>6</v>
      </c>
      <c r="D1629" s="2">
        <v>9</v>
      </c>
      <c r="E1629" s="5">
        <v>2514.63</v>
      </c>
      <c r="F1629" s="5">
        <v>2417.29</v>
      </c>
      <c r="G1629" s="5">
        <v>65.430000000000007</v>
      </c>
      <c r="H1629" s="5">
        <v>2756.69</v>
      </c>
      <c r="I1629" s="5">
        <v>2667.76</v>
      </c>
      <c r="J1629" s="5">
        <v>64.040000000000006</v>
      </c>
      <c r="K1629" s="6">
        <f t="shared" si="174"/>
        <v>2635.66</v>
      </c>
      <c r="L1629" s="6">
        <f t="shared" si="175"/>
        <v>-242.05999999999995</v>
      </c>
      <c r="M1629" s="6">
        <f t="shared" si="176"/>
        <v>2542.5250000000001</v>
      </c>
      <c r="N1629" s="5">
        <f t="shared" si="177"/>
        <v>45.777195468923168</v>
      </c>
      <c r="O1629" s="6">
        <f t="shared" si="178"/>
        <v>-250.47000000000025</v>
      </c>
      <c r="P1629" s="6">
        <f t="shared" si="179"/>
        <v>91.554390937846335</v>
      </c>
      <c r="Q1629" s="6">
        <f t="shared" si="180"/>
        <v>2.1469681044006771E-2</v>
      </c>
      <c r="R1629" s="5">
        <f t="shared" si="181"/>
        <v>9.1857964580962792E-2</v>
      </c>
      <c r="S1629" s="5">
        <f t="shared" si="182"/>
        <v>8.4100000000003092</v>
      </c>
      <c r="T1629" s="5">
        <f t="shared" si="183"/>
        <v>250.47000000000025</v>
      </c>
      <c r="U1629" s="5">
        <f t="shared" si="184"/>
        <v>2.7357508190954731</v>
      </c>
      <c r="V1629" s="5">
        <f t="shared" si="185"/>
        <v>2.0345283070743481</v>
      </c>
      <c r="W1629" s="5">
        <f t="shared" si="186"/>
        <v>93.134999999999764</v>
      </c>
      <c r="X1629" s="5">
        <f t="shared" si="187"/>
        <v>2542.5250000000001</v>
      </c>
      <c r="Y1629" s="5">
        <f t="shared" si="188"/>
        <v>55.541301164376655</v>
      </c>
      <c r="Z1629" s="10">
        <f t="shared" si="189"/>
        <v>0.35961090083588954</v>
      </c>
      <c r="AA1629">
        <f t="shared" si="190"/>
        <v>242.05999999999995</v>
      </c>
    </row>
    <row r="1630" spans="1:27">
      <c r="A1630" s="1">
        <f t="shared" si="173"/>
        <v>301406</v>
      </c>
      <c r="B1630" s="1">
        <v>-3</v>
      </c>
      <c r="C1630" s="1">
        <v>7</v>
      </c>
      <c r="D1630" s="2">
        <v>6</v>
      </c>
      <c r="E1630" s="5">
        <v>1251.5999999999999</v>
      </c>
      <c r="F1630" s="5">
        <v>1228.6500000000001</v>
      </c>
      <c r="G1630" s="5">
        <v>49.37</v>
      </c>
      <c r="H1630" s="5">
        <v>1322.99</v>
      </c>
      <c r="I1630" s="5">
        <v>1287.0999999999999</v>
      </c>
      <c r="J1630" s="5">
        <v>54.22</v>
      </c>
      <c r="K1630" s="6">
        <f t="shared" si="174"/>
        <v>1287.2950000000001</v>
      </c>
      <c r="L1630" s="6">
        <f t="shared" si="175"/>
        <v>-71.3900000000001</v>
      </c>
      <c r="M1630" s="6">
        <f t="shared" si="176"/>
        <v>1257.875</v>
      </c>
      <c r="N1630" s="5">
        <f t="shared" si="177"/>
        <v>36.664714985937088</v>
      </c>
      <c r="O1630" s="6">
        <f t="shared" si="178"/>
        <v>-58.449999999999818</v>
      </c>
      <c r="P1630" s="6">
        <f t="shared" si="179"/>
        <v>73.329429971874177</v>
      </c>
      <c r="Q1630" s="6">
        <f t="shared" si="180"/>
        <v>-9.3433572268479356E-2</v>
      </c>
      <c r="R1630" s="5">
        <f t="shared" si="181"/>
        <v>0.17646393821639519</v>
      </c>
      <c r="S1630" s="5">
        <f t="shared" si="182"/>
        <v>12.940000000000282</v>
      </c>
      <c r="T1630" s="5">
        <f t="shared" si="183"/>
        <v>58.449999999999818</v>
      </c>
      <c r="U1630" s="5">
        <f t="shared" si="184"/>
        <v>0.79708788166522737</v>
      </c>
      <c r="V1630" s="5">
        <f t="shared" si="185"/>
        <v>0.8024063465728356</v>
      </c>
      <c r="W1630" s="5">
        <f t="shared" si="186"/>
        <v>29.420000000000073</v>
      </c>
      <c r="X1630" s="5">
        <f t="shared" si="187"/>
        <v>1257.875</v>
      </c>
      <c r="Y1630" s="5">
        <f t="shared" si="188"/>
        <v>34.307507926420904</v>
      </c>
      <c r="Z1630" s="10">
        <f t="shared" si="189"/>
        <v>0.35964843945164005</v>
      </c>
      <c r="AA1630">
        <f t="shared" si="190"/>
        <v>71.3900000000001</v>
      </c>
    </row>
    <row r="1631" spans="1:27">
      <c r="A1631" s="1">
        <f t="shared" si="173"/>
        <v>600413</v>
      </c>
      <c r="B1631" s="1">
        <v>-6</v>
      </c>
      <c r="C1631" s="1">
        <v>2</v>
      </c>
      <c r="D1631" s="2">
        <v>13</v>
      </c>
      <c r="E1631" s="5">
        <v>6023.03</v>
      </c>
      <c r="F1631" s="5">
        <v>6020.7</v>
      </c>
      <c r="G1631" s="5">
        <v>177.82</v>
      </c>
      <c r="H1631" s="5">
        <v>6382.67</v>
      </c>
      <c r="I1631" s="5">
        <v>6251.9</v>
      </c>
      <c r="J1631" s="5">
        <v>124.02</v>
      </c>
      <c r="K1631" s="6">
        <f t="shared" si="174"/>
        <v>6202.85</v>
      </c>
      <c r="L1631" s="6">
        <f t="shared" si="175"/>
        <v>-359.64000000000033</v>
      </c>
      <c r="M1631" s="6">
        <f t="shared" si="176"/>
        <v>6136.2999999999993</v>
      </c>
      <c r="N1631" s="5">
        <f t="shared" si="177"/>
        <v>108.39846954639165</v>
      </c>
      <c r="O1631" s="6">
        <f t="shared" si="178"/>
        <v>-231.19999999999982</v>
      </c>
      <c r="P1631" s="6">
        <f t="shared" si="179"/>
        <v>216.7969390927833</v>
      </c>
      <c r="Q1631" s="6">
        <f t="shared" si="180"/>
        <v>0.34550375796105814</v>
      </c>
      <c r="R1631" s="5">
        <f t="shared" si="181"/>
        <v>0.59244378881673976</v>
      </c>
      <c r="S1631" s="5">
        <f t="shared" si="182"/>
        <v>128.44000000000051</v>
      </c>
      <c r="T1631" s="5">
        <f t="shared" si="183"/>
        <v>231.19999999999982</v>
      </c>
      <c r="U1631" s="5">
        <f t="shared" si="184"/>
        <v>1.0664357207601183</v>
      </c>
      <c r="V1631" s="5">
        <f t="shared" si="185"/>
        <v>0.61393855723691249</v>
      </c>
      <c r="W1631" s="5">
        <f t="shared" si="186"/>
        <v>66.550000000001091</v>
      </c>
      <c r="X1631" s="5">
        <f t="shared" si="187"/>
        <v>6136.2999999999993</v>
      </c>
      <c r="Y1631" s="5">
        <f t="shared" si="188"/>
        <v>56.608732814016591</v>
      </c>
      <c r="Z1631" s="10">
        <f t="shared" si="189"/>
        <v>0.35974991313411042</v>
      </c>
      <c r="AA1631">
        <f t="shared" si="190"/>
        <v>359.64000000000033</v>
      </c>
    </row>
    <row r="1632" spans="1:27">
      <c r="A1632" s="1">
        <f t="shared" si="173"/>
        <v>200620</v>
      </c>
      <c r="B1632" s="1">
        <v>-2</v>
      </c>
      <c r="C1632" s="1">
        <v>3</v>
      </c>
      <c r="D1632" s="2">
        <v>20</v>
      </c>
      <c r="E1632" s="5">
        <v>848.89</v>
      </c>
      <c r="F1632" s="5">
        <v>824.6</v>
      </c>
      <c r="G1632" s="5">
        <v>32.81</v>
      </c>
      <c r="H1632" s="5">
        <v>810.84</v>
      </c>
      <c r="I1632" s="5">
        <v>831.55</v>
      </c>
      <c r="J1632" s="5">
        <v>27.2</v>
      </c>
      <c r="K1632" s="6">
        <f t="shared" si="174"/>
        <v>829.86500000000001</v>
      </c>
      <c r="L1632" s="6">
        <f t="shared" si="175"/>
        <v>38.049999999999955</v>
      </c>
      <c r="M1632" s="6">
        <f t="shared" si="176"/>
        <v>828.07500000000005</v>
      </c>
      <c r="N1632" s="5">
        <f t="shared" si="177"/>
        <v>21.309247405762598</v>
      </c>
      <c r="O1632" s="6">
        <f t="shared" si="178"/>
        <v>-6.9499999999999318</v>
      </c>
      <c r="P1632" s="6">
        <f t="shared" si="179"/>
        <v>42.618494811525196</v>
      </c>
      <c r="Q1632" s="6">
        <f t="shared" si="180"/>
        <v>0.18534901112189542</v>
      </c>
      <c r="R1632" s="5">
        <f t="shared" si="181"/>
        <v>1.0558796174995524</v>
      </c>
      <c r="S1632" s="5">
        <f t="shared" si="182"/>
        <v>44.999999999999886</v>
      </c>
      <c r="T1632" s="5">
        <f t="shared" si="183"/>
        <v>6.9499999999999318</v>
      </c>
      <c r="U1632" s="5">
        <f t="shared" si="184"/>
        <v>0.16307474092492968</v>
      </c>
      <c r="V1632" s="5">
        <f t="shared" si="185"/>
        <v>8.4001089569962897E-2</v>
      </c>
      <c r="W1632" s="5">
        <f t="shared" si="186"/>
        <v>1.7899999999999636</v>
      </c>
      <c r="X1632" s="5">
        <f t="shared" si="187"/>
        <v>828.07500000000005</v>
      </c>
      <c r="Y1632" s="5">
        <f t="shared" si="188"/>
        <v>38.859889522708627</v>
      </c>
      <c r="Z1632" s="10">
        <f t="shared" si="189"/>
        <v>0.35992499218587198</v>
      </c>
      <c r="AA1632">
        <f t="shared" si="190"/>
        <v>38.049999999999955</v>
      </c>
    </row>
    <row r="1633" spans="1:27">
      <c r="A1633" s="1">
        <f t="shared" si="173"/>
        <v>601001</v>
      </c>
      <c r="B1633" s="1">
        <v>-6</v>
      </c>
      <c r="C1633" s="1">
        <v>5</v>
      </c>
      <c r="D1633" s="2">
        <v>1</v>
      </c>
      <c r="E1633" s="5">
        <v>1568.38</v>
      </c>
      <c r="F1633" s="5">
        <v>1576.87</v>
      </c>
      <c r="G1633" s="5">
        <v>81.650000000000006</v>
      </c>
      <c r="H1633" s="5">
        <v>1467.47</v>
      </c>
      <c r="I1633" s="5">
        <v>1429.8</v>
      </c>
      <c r="J1633" s="5">
        <v>38.47</v>
      </c>
      <c r="K1633" s="6">
        <f t="shared" si="174"/>
        <v>1517.9250000000002</v>
      </c>
      <c r="L1633" s="6">
        <f t="shared" si="175"/>
        <v>100.91000000000008</v>
      </c>
      <c r="M1633" s="6">
        <f t="shared" si="176"/>
        <v>1503.335</v>
      </c>
      <c r="N1633" s="5">
        <f t="shared" si="177"/>
        <v>45.129434408155397</v>
      </c>
      <c r="O1633" s="6">
        <f t="shared" si="178"/>
        <v>147.06999999999994</v>
      </c>
      <c r="P1633" s="6">
        <f t="shared" si="179"/>
        <v>90.258868816310795</v>
      </c>
      <c r="Q1633" s="6">
        <f t="shared" si="180"/>
        <v>0.63667557444437939</v>
      </c>
      <c r="R1633" s="5">
        <f t="shared" si="181"/>
        <v>0.51141788729860771</v>
      </c>
      <c r="S1633" s="5">
        <f t="shared" si="182"/>
        <v>46.159999999999854</v>
      </c>
      <c r="T1633" s="5">
        <f t="shared" si="183"/>
        <v>147.06999999999994</v>
      </c>
      <c r="U1633" s="5">
        <f t="shared" si="184"/>
        <v>1.6294243649264828</v>
      </c>
      <c r="V1633" s="5">
        <f t="shared" si="185"/>
        <v>0.32329232996909812</v>
      </c>
      <c r="W1633" s="5">
        <f t="shared" si="186"/>
        <v>14.590000000000146</v>
      </c>
      <c r="X1633" s="5">
        <f t="shared" si="187"/>
        <v>1503.335</v>
      </c>
      <c r="Y1633" s="5">
        <f t="shared" si="188"/>
        <v>33.311629532151429</v>
      </c>
      <c r="Z1633" s="10">
        <f t="shared" si="189"/>
        <v>0.35992499218587198</v>
      </c>
      <c r="AA1633">
        <f t="shared" si="190"/>
        <v>100.91000000000008</v>
      </c>
    </row>
    <row r="1634" spans="1:27">
      <c r="A1634" s="1">
        <f t="shared" si="173"/>
        <v>200421</v>
      </c>
      <c r="B1634" s="1">
        <v>-2</v>
      </c>
      <c r="C1634" s="1">
        <v>2</v>
      </c>
      <c r="D1634" s="2">
        <v>21</v>
      </c>
      <c r="E1634" s="5">
        <v>3111.23</v>
      </c>
      <c r="F1634" s="5">
        <v>3185.26</v>
      </c>
      <c r="G1634" s="5">
        <v>85.14</v>
      </c>
      <c r="H1634" s="5">
        <v>3111.27</v>
      </c>
      <c r="I1634" s="5">
        <v>3244.64</v>
      </c>
      <c r="J1634" s="5">
        <v>70.040000000000006</v>
      </c>
      <c r="K1634" s="6">
        <f t="shared" si="174"/>
        <v>3111.25</v>
      </c>
      <c r="L1634" s="6">
        <f t="shared" si="175"/>
        <v>-3.999999999996362E-2</v>
      </c>
      <c r="M1634" s="6">
        <f t="shared" si="176"/>
        <v>3214.95</v>
      </c>
      <c r="N1634" s="5">
        <f t="shared" si="177"/>
        <v>55.123545785807359</v>
      </c>
      <c r="O1634" s="6">
        <f t="shared" si="178"/>
        <v>-59.379999999999654</v>
      </c>
      <c r="P1634" s="6">
        <f t="shared" si="179"/>
        <v>110.24709157161472</v>
      </c>
      <c r="Q1634" s="6">
        <f t="shared" si="180"/>
        <v>0.19278729619802865</v>
      </c>
      <c r="R1634" s="5">
        <f t="shared" si="181"/>
        <v>0.53824549159606072</v>
      </c>
      <c r="S1634" s="5">
        <f t="shared" si="182"/>
        <v>59.339999999999691</v>
      </c>
      <c r="T1634" s="5">
        <f t="shared" si="183"/>
        <v>59.379999999999654</v>
      </c>
      <c r="U1634" s="5">
        <f t="shared" si="184"/>
        <v>0.53860831295878109</v>
      </c>
      <c r="V1634" s="5">
        <f t="shared" si="185"/>
        <v>1.8812287657064946</v>
      </c>
      <c r="W1634" s="5">
        <f t="shared" si="186"/>
        <v>103.69999999999982</v>
      </c>
      <c r="X1634" s="5">
        <f t="shared" si="187"/>
        <v>3214.95</v>
      </c>
      <c r="Y1634" s="5">
        <f t="shared" si="188"/>
        <v>58.322627003935438</v>
      </c>
      <c r="Z1634" s="10">
        <f t="shared" si="189"/>
        <v>0.3602388096804674</v>
      </c>
      <c r="AA1634">
        <f t="shared" si="190"/>
        <v>3.999999999996362E-2</v>
      </c>
    </row>
    <row r="1635" spans="1:27">
      <c r="A1635" s="1">
        <f t="shared" si="173"/>
        <v>201409</v>
      </c>
      <c r="B1635" s="1">
        <v>-2</v>
      </c>
      <c r="C1635" s="1">
        <v>7</v>
      </c>
      <c r="D1635" s="2">
        <v>9</v>
      </c>
      <c r="E1635" s="5">
        <v>2739.54</v>
      </c>
      <c r="F1635" s="5">
        <v>2744.95</v>
      </c>
      <c r="G1635" s="5">
        <v>91.25</v>
      </c>
      <c r="H1635" s="5">
        <v>2910.46</v>
      </c>
      <c r="I1635" s="5">
        <v>2860.95</v>
      </c>
      <c r="J1635" s="5">
        <v>89.97</v>
      </c>
      <c r="K1635" s="6">
        <f t="shared" si="174"/>
        <v>2825</v>
      </c>
      <c r="L1635" s="6">
        <f t="shared" si="175"/>
        <v>-170.92000000000007</v>
      </c>
      <c r="M1635" s="6">
        <f t="shared" si="176"/>
        <v>2802.95</v>
      </c>
      <c r="N1635" s="5">
        <f t="shared" si="177"/>
        <v>64.07254365170779</v>
      </c>
      <c r="O1635" s="6">
        <f t="shared" si="178"/>
        <v>-116</v>
      </c>
      <c r="P1635" s="6">
        <f t="shared" si="179"/>
        <v>128.14508730341558</v>
      </c>
      <c r="Q1635" s="6">
        <f t="shared" si="180"/>
        <v>1.4125771381094752E-2</v>
      </c>
      <c r="R1635" s="5">
        <f t="shared" si="181"/>
        <v>0.42857671063084318</v>
      </c>
      <c r="S1635" s="5">
        <f t="shared" si="182"/>
        <v>54.920000000000073</v>
      </c>
      <c r="T1635" s="5">
        <f t="shared" si="183"/>
        <v>116</v>
      </c>
      <c r="U1635" s="5">
        <f t="shared" si="184"/>
        <v>0.90522393359755537</v>
      </c>
      <c r="V1635" s="5">
        <f t="shared" si="185"/>
        <v>0.34414116785907345</v>
      </c>
      <c r="W1635" s="5">
        <f t="shared" si="186"/>
        <v>22.050000000000182</v>
      </c>
      <c r="X1635" s="5">
        <f t="shared" si="187"/>
        <v>2802.95</v>
      </c>
      <c r="Y1635" s="5">
        <f t="shared" si="188"/>
        <v>43.746507322021856</v>
      </c>
      <c r="Z1635" s="10">
        <f t="shared" si="189"/>
        <v>0.36061336636347796</v>
      </c>
      <c r="AA1635">
        <f t="shared" si="190"/>
        <v>170.92000000000007</v>
      </c>
    </row>
    <row r="1636" spans="1:27">
      <c r="A1636" s="1">
        <f t="shared" si="173"/>
        <v>300420</v>
      </c>
      <c r="B1636" s="1">
        <v>-3</v>
      </c>
      <c r="C1636" s="1">
        <v>2</v>
      </c>
      <c r="D1636" s="2">
        <v>20</v>
      </c>
      <c r="E1636" s="5">
        <v>1580.41</v>
      </c>
      <c r="F1636" s="5">
        <v>1588.02</v>
      </c>
      <c r="G1636" s="5">
        <v>48.56</v>
      </c>
      <c r="H1636" s="5">
        <v>1465.6</v>
      </c>
      <c r="I1636" s="5">
        <v>1509.39</v>
      </c>
      <c r="J1636" s="5">
        <v>39.020000000000003</v>
      </c>
      <c r="K1636" s="6">
        <f t="shared" si="174"/>
        <v>1523.0050000000001</v>
      </c>
      <c r="L1636" s="6">
        <f t="shared" si="175"/>
        <v>114.81000000000017</v>
      </c>
      <c r="M1636" s="6">
        <f t="shared" si="176"/>
        <v>1548.7049999999999</v>
      </c>
      <c r="N1636" s="5">
        <f t="shared" si="177"/>
        <v>31.147367465004166</v>
      </c>
      <c r="O1636" s="6">
        <f t="shared" si="178"/>
        <v>78.629999999999882</v>
      </c>
      <c r="P1636" s="6">
        <f t="shared" si="179"/>
        <v>62.294734930008332</v>
      </c>
      <c r="Q1636" s="6">
        <f t="shared" si="180"/>
        <v>0.21530327260957868</v>
      </c>
      <c r="R1636" s="5">
        <f t="shared" si="181"/>
        <v>0.58078744601209997</v>
      </c>
      <c r="S1636" s="5">
        <f t="shared" si="182"/>
        <v>36.180000000000291</v>
      </c>
      <c r="T1636" s="5">
        <f t="shared" si="183"/>
        <v>78.629999999999882</v>
      </c>
      <c r="U1636" s="5">
        <f t="shared" si="184"/>
        <v>1.2622254527344108</v>
      </c>
      <c r="V1636" s="5">
        <f t="shared" si="185"/>
        <v>0.82510985972972595</v>
      </c>
      <c r="W1636" s="5">
        <f t="shared" si="186"/>
        <v>25.699999999999818</v>
      </c>
      <c r="X1636" s="5">
        <f t="shared" si="187"/>
        <v>1548.7049999999999</v>
      </c>
      <c r="Y1636" s="5">
        <f t="shared" si="188"/>
        <v>49.721858572479931</v>
      </c>
      <c r="Z1636" s="10">
        <f t="shared" si="189"/>
        <v>0.36069516215219743</v>
      </c>
      <c r="AA1636">
        <f t="shared" si="190"/>
        <v>114.81000000000017</v>
      </c>
    </row>
    <row r="1637" spans="1:27">
      <c r="A1637" s="1">
        <f t="shared" si="173"/>
        <v>500217</v>
      </c>
      <c r="B1637" s="1">
        <v>-5</v>
      </c>
      <c r="C1637" s="1">
        <v>1</v>
      </c>
      <c r="D1637" s="2">
        <v>17</v>
      </c>
      <c r="E1637" s="5">
        <v>785.96</v>
      </c>
      <c r="F1637" s="5">
        <v>770.28</v>
      </c>
      <c r="G1637" s="5">
        <v>36.25</v>
      </c>
      <c r="H1637" s="5">
        <v>634.77</v>
      </c>
      <c r="I1637" s="5">
        <v>615.15</v>
      </c>
      <c r="J1637" s="5">
        <v>22.72</v>
      </c>
      <c r="K1637" s="6">
        <f t="shared" si="174"/>
        <v>710.36500000000001</v>
      </c>
      <c r="L1637" s="6">
        <f t="shared" si="175"/>
        <v>151.19000000000005</v>
      </c>
      <c r="M1637" s="6">
        <f t="shared" si="176"/>
        <v>692.71499999999992</v>
      </c>
      <c r="N1637" s="5">
        <f t="shared" si="177"/>
        <v>21.39077429641106</v>
      </c>
      <c r="O1637" s="6">
        <f t="shared" si="178"/>
        <v>155.13</v>
      </c>
      <c r="P1637" s="6">
        <f t="shared" si="179"/>
        <v>42.781548592822119</v>
      </c>
      <c r="Q1637" s="6">
        <f t="shared" si="180"/>
        <v>0.43592916179327224</v>
      </c>
      <c r="R1637" s="5">
        <f t="shared" si="181"/>
        <v>9.2095777960244138E-2</v>
      </c>
      <c r="S1637" s="5">
        <f t="shared" si="182"/>
        <v>3.9399999999999409</v>
      </c>
      <c r="T1637" s="5">
        <f t="shared" si="183"/>
        <v>155.13</v>
      </c>
      <c r="U1637" s="5">
        <f t="shared" si="184"/>
        <v>3.6260959479626615</v>
      </c>
      <c r="V1637" s="5">
        <f t="shared" si="185"/>
        <v>0.82512207157276229</v>
      </c>
      <c r="W1637" s="5">
        <f t="shared" si="186"/>
        <v>17.650000000000091</v>
      </c>
      <c r="X1637" s="5">
        <f t="shared" si="187"/>
        <v>692.71499999999992</v>
      </c>
      <c r="Y1637" s="5">
        <f t="shared" si="188"/>
        <v>32.383820725752017</v>
      </c>
      <c r="Z1637" s="10">
        <f t="shared" si="189"/>
        <v>0.36078109706579697</v>
      </c>
      <c r="AA1637">
        <f t="shared" si="190"/>
        <v>151.19000000000005</v>
      </c>
    </row>
    <row r="1638" spans="1:27">
      <c r="A1638" s="1">
        <f t="shared" si="173"/>
        <v>600214</v>
      </c>
      <c r="B1638" s="1">
        <v>-6</v>
      </c>
      <c r="C1638" s="1">
        <v>1</v>
      </c>
      <c r="D1638" s="2">
        <v>14</v>
      </c>
      <c r="E1638" s="5">
        <v>1426.65</v>
      </c>
      <c r="F1638" s="5">
        <v>1402.97</v>
      </c>
      <c r="G1638" s="5">
        <v>54.73</v>
      </c>
      <c r="H1638" s="5">
        <v>1686.83</v>
      </c>
      <c r="I1638" s="5">
        <v>1677.92</v>
      </c>
      <c r="J1638" s="5">
        <v>37.58</v>
      </c>
      <c r="K1638" s="6">
        <f t="shared" si="174"/>
        <v>1556.74</v>
      </c>
      <c r="L1638" s="6">
        <f t="shared" si="175"/>
        <v>-260.17999999999984</v>
      </c>
      <c r="M1638" s="6">
        <f t="shared" si="176"/>
        <v>1540.4450000000002</v>
      </c>
      <c r="N1638" s="5">
        <f t="shared" si="177"/>
        <v>33.194989456241736</v>
      </c>
      <c r="O1638" s="6">
        <f t="shared" si="178"/>
        <v>-274.95000000000005</v>
      </c>
      <c r="P1638" s="6">
        <f t="shared" si="179"/>
        <v>66.389978912483471</v>
      </c>
      <c r="Q1638" s="6">
        <f t="shared" si="180"/>
        <v>0.35917641712745668</v>
      </c>
      <c r="R1638" s="5">
        <f t="shared" si="181"/>
        <v>0.22247333471020231</v>
      </c>
      <c r="S1638" s="5">
        <f t="shared" si="182"/>
        <v>14.770000000000209</v>
      </c>
      <c r="T1638" s="5">
        <f t="shared" si="183"/>
        <v>274.95000000000005</v>
      </c>
      <c r="U1638" s="5">
        <f t="shared" si="184"/>
        <v>4.1414382788469375</v>
      </c>
      <c r="V1638" s="5">
        <f t="shared" si="185"/>
        <v>0.49088733772547882</v>
      </c>
      <c r="W1638" s="5">
        <f t="shared" si="186"/>
        <v>16.294999999999845</v>
      </c>
      <c r="X1638" s="5">
        <f t="shared" si="187"/>
        <v>1540.4450000000002</v>
      </c>
      <c r="Y1638" s="5">
        <f t="shared" si="188"/>
        <v>46.405949368673362</v>
      </c>
      <c r="Z1638" s="10">
        <f t="shared" si="189"/>
        <v>0.36079079810882092</v>
      </c>
      <c r="AA1638">
        <f t="shared" si="190"/>
        <v>260.17999999999984</v>
      </c>
    </row>
    <row r="1639" spans="1:27">
      <c r="A1639" s="1">
        <f t="shared" si="173"/>
        <v>500615</v>
      </c>
      <c r="B1639" s="1">
        <v>-5</v>
      </c>
      <c r="C1639" s="1">
        <v>3</v>
      </c>
      <c r="D1639" s="2">
        <v>15</v>
      </c>
      <c r="E1639" s="5">
        <v>3895.55</v>
      </c>
      <c r="F1639" s="5">
        <v>3813.38</v>
      </c>
      <c r="G1639" s="5">
        <v>93.58</v>
      </c>
      <c r="H1639" s="5">
        <v>3726.85</v>
      </c>
      <c r="I1639" s="5">
        <v>3701.04</v>
      </c>
      <c r="J1639" s="5">
        <v>70.44</v>
      </c>
      <c r="K1639" s="6">
        <f t="shared" si="174"/>
        <v>3811.2</v>
      </c>
      <c r="L1639" s="6">
        <f t="shared" si="175"/>
        <v>168.70000000000027</v>
      </c>
      <c r="M1639" s="6">
        <f t="shared" si="176"/>
        <v>3757.21</v>
      </c>
      <c r="N1639" s="5">
        <f t="shared" si="177"/>
        <v>58.564088825832506</v>
      </c>
      <c r="O1639" s="6">
        <f t="shared" si="178"/>
        <v>112.34000000000015</v>
      </c>
      <c r="P1639" s="6">
        <f t="shared" si="179"/>
        <v>117.12817765166501</v>
      </c>
      <c r="Q1639" s="6">
        <f t="shared" si="180"/>
        <v>0.27665427753168775</v>
      </c>
      <c r="R1639" s="5">
        <f t="shared" si="181"/>
        <v>0.48118224948067356</v>
      </c>
      <c r="S1639" s="5">
        <f t="shared" si="182"/>
        <v>56.360000000000127</v>
      </c>
      <c r="T1639" s="5">
        <f t="shared" si="183"/>
        <v>112.34000000000015</v>
      </c>
      <c r="U1639" s="5">
        <f t="shared" si="184"/>
        <v>0.95912018996910597</v>
      </c>
      <c r="V1639" s="5">
        <f t="shared" si="185"/>
        <v>0.92189601311076652</v>
      </c>
      <c r="W1639" s="5">
        <f t="shared" si="186"/>
        <v>53.989999999999782</v>
      </c>
      <c r="X1639" s="5">
        <f t="shared" si="187"/>
        <v>3757.21</v>
      </c>
      <c r="Y1639" s="5">
        <f t="shared" si="188"/>
        <v>64.155527309129795</v>
      </c>
      <c r="Z1639" s="10">
        <f t="shared" si="189"/>
        <v>0.36084761326632048</v>
      </c>
      <c r="AA1639">
        <f t="shared" si="190"/>
        <v>168.70000000000027</v>
      </c>
    </row>
    <row r="1640" spans="1:27">
      <c r="A1640" s="1">
        <f t="shared" si="173"/>
        <v>500813</v>
      </c>
      <c r="B1640" s="1">
        <v>-5</v>
      </c>
      <c r="C1640" s="1">
        <v>4</v>
      </c>
      <c r="D1640" s="2">
        <v>13</v>
      </c>
      <c r="E1640" s="5">
        <v>6735.36</v>
      </c>
      <c r="F1640" s="5">
        <v>6705.47</v>
      </c>
      <c r="G1640" s="5">
        <v>198.89</v>
      </c>
      <c r="H1640" s="5">
        <v>6868.06</v>
      </c>
      <c r="I1640" s="5">
        <v>6797.13</v>
      </c>
      <c r="J1640" s="5">
        <v>134.09</v>
      </c>
      <c r="K1640" s="6">
        <f t="shared" si="174"/>
        <v>6801.71</v>
      </c>
      <c r="L1640" s="6">
        <f t="shared" si="175"/>
        <v>-132.70000000000073</v>
      </c>
      <c r="M1640" s="6">
        <f t="shared" si="176"/>
        <v>6751.3</v>
      </c>
      <c r="N1640" s="5">
        <f t="shared" si="177"/>
        <v>119.93473245895035</v>
      </c>
      <c r="O1640" s="6">
        <f t="shared" si="178"/>
        <v>-91.659999999999854</v>
      </c>
      <c r="P1640" s="6">
        <f t="shared" si="179"/>
        <v>239.8694649179007</v>
      </c>
      <c r="Q1640" s="6">
        <f t="shared" si="180"/>
        <v>0.37501032242351628</v>
      </c>
      <c r="R1640" s="5">
        <f t="shared" si="181"/>
        <v>0.17109305685926923</v>
      </c>
      <c r="S1640" s="5">
        <f t="shared" si="182"/>
        <v>41.040000000000873</v>
      </c>
      <c r="T1640" s="5">
        <f t="shared" si="183"/>
        <v>91.659999999999854</v>
      </c>
      <c r="U1640" s="5">
        <f t="shared" si="184"/>
        <v>0.38212450272222859</v>
      </c>
      <c r="V1640" s="5">
        <f t="shared" si="185"/>
        <v>0.42031193938964689</v>
      </c>
      <c r="W1640" s="5">
        <f t="shared" si="186"/>
        <v>50.409999999999854</v>
      </c>
      <c r="X1640" s="5">
        <f t="shared" si="187"/>
        <v>6751.3</v>
      </c>
      <c r="Y1640" s="5">
        <f t="shared" si="188"/>
        <v>56.291450037717347</v>
      </c>
      <c r="Z1640" s="10">
        <f t="shared" si="189"/>
        <v>0.36090580488542989</v>
      </c>
      <c r="AA1640">
        <f t="shared" si="190"/>
        <v>132.70000000000073</v>
      </c>
    </row>
    <row r="1641" spans="1:27">
      <c r="A1641" s="1">
        <f t="shared" si="173"/>
        <v>301212</v>
      </c>
      <c r="B1641" s="1">
        <v>-3</v>
      </c>
      <c r="C1641" s="1">
        <v>6</v>
      </c>
      <c r="D1641" s="2">
        <v>12</v>
      </c>
      <c r="E1641" s="5">
        <v>1122.69</v>
      </c>
      <c r="F1641" s="5">
        <v>1063.01</v>
      </c>
      <c r="G1641" s="5">
        <v>45.9</v>
      </c>
      <c r="H1641" s="5">
        <v>1059.81</v>
      </c>
      <c r="I1641" s="5">
        <v>1071.8599999999999</v>
      </c>
      <c r="J1641" s="5">
        <v>35.75</v>
      </c>
      <c r="K1641" s="6">
        <f t="shared" si="174"/>
        <v>1091.25</v>
      </c>
      <c r="L1641" s="6">
        <f t="shared" si="175"/>
        <v>62.880000000000109</v>
      </c>
      <c r="M1641" s="6">
        <f t="shared" si="176"/>
        <v>1067.4349999999999</v>
      </c>
      <c r="N1641" s="5">
        <f t="shared" si="177"/>
        <v>29.089828548824414</v>
      </c>
      <c r="O1641" s="6">
        <f t="shared" si="178"/>
        <v>-8.8499999999999091</v>
      </c>
      <c r="P1641" s="6">
        <f t="shared" si="179"/>
        <v>58.179657097648828</v>
      </c>
      <c r="Q1641" s="6">
        <f t="shared" si="180"/>
        <v>0.24483861652100633</v>
      </c>
      <c r="R1641" s="5">
        <f t="shared" si="181"/>
        <v>1.232905169578574</v>
      </c>
      <c r="S1641" s="5">
        <f t="shared" si="182"/>
        <v>71.730000000000018</v>
      </c>
      <c r="T1641" s="5">
        <f t="shared" si="183"/>
        <v>8.8499999999999091</v>
      </c>
      <c r="U1641" s="5">
        <f t="shared" si="184"/>
        <v>0.15211502510484129</v>
      </c>
      <c r="V1641" s="5">
        <f t="shared" si="185"/>
        <v>0.81867103341736513</v>
      </c>
      <c r="W1641" s="5">
        <f t="shared" si="186"/>
        <v>23.815000000000055</v>
      </c>
      <c r="X1641" s="5">
        <f t="shared" si="187"/>
        <v>1067.4349999999999</v>
      </c>
      <c r="Y1641" s="5">
        <f t="shared" si="188"/>
        <v>36.694441089895577</v>
      </c>
      <c r="Z1641" s="10">
        <f t="shared" si="189"/>
        <v>0.36096121675326837</v>
      </c>
      <c r="AA1641">
        <f t="shared" si="190"/>
        <v>62.880000000000109</v>
      </c>
    </row>
    <row r="1642" spans="1:27">
      <c r="A1642" s="1">
        <f t="shared" si="173"/>
        <v>601002</v>
      </c>
      <c r="B1642" s="1">
        <v>-6</v>
      </c>
      <c r="C1642" s="1">
        <v>5</v>
      </c>
      <c r="D1642" s="2">
        <v>2</v>
      </c>
      <c r="E1642" s="5">
        <v>1879.82</v>
      </c>
      <c r="F1642" s="5">
        <v>1846.92</v>
      </c>
      <c r="G1642" s="5">
        <v>64.819999999999993</v>
      </c>
      <c r="H1642" s="5">
        <v>2139.4499999999998</v>
      </c>
      <c r="I1642" s="5">
        <v>2143.0500000000002</v>
      </c>
      <c r="J1642" s="5">
        <v>52.31</v>
      </c>
      <c r="K1642" s="6">
        <f t="shared" si="174"/>
        <v>2009.6349999999998</v>
      </c>
      <c r="L1642" s="6">
        <f t="shared" si="175"/>
        <v>-259.62999999999988</v>
      </c>
      <c r="M1642" s="6">
        <f t="shared" si="176"/>
        <v>1994.9850000000001</v>
      </c>
      <c r="N1642" s="5">
        <f t="shared" si="177"/>
        <v>41.647234301931746</v>
      </c>
      <c r="O1642" s="6">
        <f t="shared" si="178"/>
        <v>-296.13000000000011</v>
      </c>
      <c r="P1642" s="6">
        <f t="shared" si="179"/>
        <v>83.294468603863493</v>
      </c>
      <c r="Q1642" s="6">
        <f t="shared" si="180"/>
        <v>0.21119961844738833</v>
      </c>
      <c r="R1642" s="5">
        <f t="shared" si="181"/>
        <v>0.43820436833073484</v>
      </c>
      <c r="S1642" s="5">
        <f t="shared" si="182"/>
        <v>36.500000000000227</v>
      </c>
      <c r="T1642" s="5">
        <f t="shared" si="183"/>
        <v>296.13000000000011</v>
      </c>
      <c r="U1642" s="5">
        <f t="shared" si="184"/>
        <v>3.555218071062459</v>
      </c>
      <c r="V1642" s="5">
        <f t="shared" si="185"/>
        <v>0.35176405457781185</v>
      </c>
      <c r="W1642" s="5">
        <f t="shared" si="186"/>
        <v>14.649999999999636</v>
      </c>
      <c r="X1642" s="5">
        <f t="shared" si="187"/>
        <v>1994.9850000000001</v>
      </c>
      <c r="Y1642" s="5">
        <f t="shared" si="188"/>
        <v>47.901980370097846</v>
      </c>
      <c r="Z1642" s="10">
        <f t="shared" si="189"/>
        <v>0.36099030457894571</v>
      </c>
      <c r="AA1642">
        <f t="shared" si="190"/>
        <v>259.62999999999988</v>
      </c>
    </row>
    <row r="1643" spans="1:27">
      <c r="A1643" s="1">
        <f t="shared" si="173"/>
        <v>501203</v>
      </c>
      <c r="B1643" s="1">
        <v>-5</v>
      </c>
      <c r="C1643" s="1">
        <v>6</v>
      </c>
      <c r="D1643" s="2">
        <v>3</v>
      </c>
      <c r="E1643" s="5">
        <v>330.62</v>
      </c>
      <c r="F1643" s="5">
        <v>305.81</v>
      </c>
      <c r="G1643" s="5">
        <v>20.77</v>
      </c>
      <c r="H1643" s="5">
        <v>264.99</v>
      </c>
      <c r="I1643" s="5">
        <v>247.94</v>
      </c>
      <c r="J1643" s="5">
        <v>19.649999999999999</v>
      </c>
      <c r="K1643" s="6">
        <f t="shared" si="174"/>
        <v>297.80500000000001</v>
      </c>
      <c r="L1643" s="6">
        <f t="shared" si="175"/>
        <v>65.63</v>
      </c>
      <c r="M1643" s="6">
        <f t="shared" si="176"/>
        <v>276.875</v>
      </c>
      <c r="N1643" s="5">
        <f t="shared" si="177"/>
        <v>14.296113108114387</v>
      </c>
      <c r="O1643" s="6">
        <f t="shared" si="178"/>
        <v>57.870000000000005</v>
      </c>
      <c r="P1643" s="6">
        <f t="shared" si="179"/>
        <v>28.592226216228774</v>
      </c>
      <c r="Q1643" s="6">
        <f t="shared" si="180"/>
        <v>5.537559292461041E-2</v>
      </c>
      <c r="R1643" s="5">
        <f t="shared" si="181"/>
        <v>0.27140244139490832</v>
      </c>
      <c r="S1643" s="5">
        <f t="shared" si="182"/>
        <v>7.7599999999999909</v>
      </c>
      <c r="T1643" s="5">
        <f t="shared" si="183"/>
        <v>57.870000000000005</v>
      </c>
      <c r="U1643" s="5">
        <f t="shared" si="184"/>
        <v>2.0239767117942478</v>
      </c>
      <c r="V1643" s="5">
        <f t="shared" si="185"/>
        <v>1.4640343037101649</v>
      </c>
      <c r="W1643" s="5">
        <f t="shared" si="186"/>
        <v>20.930000000000007</v>
      </c>
      <c r="X1643" s="5">
        <f t="shared" si="187"/>
        <v>276.875</v>
      </c>
      <c r="Y1643" s="5">
        <f t="shared" si="188"/>
        <v>19.367152309591578</v>
      </c>
      <c r="Z1643" s="10">
        <f t="shared" si="189"/>
        <v>0.36107201497762187</v>
      </c>
      <c r="AA1643">
        <f t="shared" si="190"/>
        <v>65.63</v>
      </c>
    </row>
    <row r="1644" spans="1:27">
      <c r="A1644" s="1">
        <f t="shared" si="173"/>
        <v>300619</v>
      </c>
      <c r="B1644" s="1">
        <v>-3</v>
      </c>
      <c r="C1644" s="1">
        <v>3</v>
      </c>
      <c r="D1644" s="2">
        <v>19</v>
      </c>
      <c r="E1644" s="5">
        <v>3472.11</v>
      </c>
      <c r="F1644" s="5">
        <v>3629.92</v>
      </c>
      <c r="G1644" s="5">
        <v>92.56</v>
      </c>
      <c r="H1644" s="5">
        <v>3400.67</v>
      </c>
      <c r="I1644" s="5">
        <v>3571.96</v>
      </c>
      <c r="J1644" s="5">
        <v>75.430000000000007</v>
      </c>
      <c r="K1644" s="6">
        <f t="shared" si="174"/>
        <v>3436.3900000000003</v>
      </c>
      <c r="L1644" s="6">
        <f t="shared" si="175"/>
        <v>71.440000000000055</v>
      </c>
      <c r="M1644" s="6">
        <f t="shared" si="176"/>
        <v>3600.94</v>
      </c>
      <c r="N1644" s="5">
        <f t="shared" si="177"/>
        <v>59.701420627988412</v>
      </c>
      <c r="O1644" s="6">
        <f t="shared" si="178"/>
        <v>57.960000000000036</v>
      </c>
      <c r="P1644" s="6">
        <f t="shared" si="179"/>
        <v>119.40284125597682</v>
      </c>
      <c r="Q1644" s="6">
        <f t="shared" si="180"/>
        <v>0.2018419673903524</v>
      </c>
      <c r="R1644" s="5">
        <f t="shared" si="181"/>
        <v>0.11289513598006834</v>
      </c>
      <c r="S1644" s="5">
        <f t="shared" si="182"/>
        <v>13.480000000000018</v>
      </c>
      <c r="T1644" s="5">
        <f t="shared" si="183"/>
        <v>57.960000000000036</v>
      </c>
      <c r="U1644" s="5">
        <f t="shared" si="184"/>
        <v>0.48541558467394336</v>
      </c>
      <c r="V1644" s="5">
        <f t="shared" si="185"/>
        <v>2.7562158198101172</v>
      </c>
      <c r="W1644" s="5">
        <f t="shared" si="186"/>
        <v>164.54999999999973</v>
      </c>
      <c r="X1644" s="5">
        <f t="shared" si="187"/>
        <v>3600.94</v>
      </c>
      <c r="Y1644" s="5">
        <f t="shared" si="188"/>
        <v>60.31581764926807</v>
      </c>
      <c r="Z1644" s="10">
        <f t="shared" si="189"/>
        <v>0.3610914011715039</v>
      </c>
      <c r="AA1644">
        <f t="shared" si="190"/>
        <v>71.440000000000055</v>
      </c>
    </row>
    <row r="1645" spans="1:27">
      <c r="A1645" s="1">
        <f t="shared" si="173"/>
        <v>700408</v>
      </c>
      <c r="B1645" s="1">
        <v>-7</v>
      </c>
      <c r="C1645" s="1">
        <v>2</v>
      </c>
      <c r="D1645" s="2">
        <v>8</v>
      </c>
      <c r="E1645" s="5">
        <v>888.32</v>
      </c>
      <c r="F1645" s="5">
        <v>904.96</v>
      </c>
      <c r="G1645" s="5">
        <v>33.909999999999997</v>
      </c>
      <c r="H1645" s="5">
        <v>878.87</v>
      </c>
      <c r="I1645" s="5">
        <v>930.91</v>
      </c>
      <c r="J1645" s="5">
        <v>24.96</v>
      </c>
      <c r="K1645" s="6">
        <f t="shared" si="174"/>
        <v>883.59500000000003</v>
      </c>
      <c r="L1645" s="6">
        <f t="shared" si="175"/>
        <v>9.4500000000000455</v>
      </c>
      <c r="M1645" s="6">
        <f t="shared" si="176"/>
        <v>917.93499999999995</v>
      </c>
      <c r="N1645" s="5">
        <f t="shared" si="177"/>
        <v>21.052848382107346</v>
      </c>
      <c r="O1645" s="6">
        <f t="shared" si="178"/>
        <v>-25.949999999999932</v>
      </c>
      <c r="P1645" s="6">
        <f t="shared" si="179"/>
        <v>42.105696764214692</v>
      </c>
      <c r="Q1645" s="6">
        <f t="shared" si="180"/>
        <v>0.29719079534389514</v>
      </c>
      <c r="R1645" s="5">
        <f t="shared" si="181"/>
        <v>0.84074134191946603</v>
      </c>
      <c r="S1645" s="5">
        <f t="shared" si="182"/>
        <v>35.399999999999977</v>
      </c>
      <c r="T1645" s="5">
        <f t="shared" si="183"/>
        <v>25.949999999999932</v>
      </c>
      <c r="U1645" s="5">
        <f t="shared" si="184"/>
        <v>0.61630615318672599</v>
      </c>
      <c r="V1645" s="5">
        <f t="shared" si="185"/>
        <v>1.631133202345447</v>
      </c>
      <c r="W1645" s="5">
        <f t="shared" si="186"/>
        <v>34.339999999999918</v>
      </c>
      <c r="X1645" s="5">
        <f t="shared" si="187"/>
        <v>917.93499999999995</v>
      </c>
      <c r="Y1645" s="5">
        <f t="shared" si="188"/>
        <v>43.601463485584489</v>
      </c>
      <c r="Z1645" s="10">
        <f t="shared" si="189"/>
        <v>0.36150380357611728</v>
      </c>
      <c r="AA1645">
        <f t="shared" si="190"/>
        <v>9.4500000000000455</v>
      </c>
    </row>
    <row r="1646" spans="1:27">
      <c r="A1646" s="1">
        <f t="shared" ref="A1646:A1709" si="191">100000*ABS(B1646)+200*C1646+D1646</f>
        <v>700605</v>
      </c>
      <c r="B1646" s="1">
        <v>-7</v>
      </c>
      <c r="C1646" s="1">
        <v>3</v>
      </c>
      <c r="D1646" s="2">
        <v>5</v>
      </c>
      <c r="E1646" s="5">
        <v>865.36</v>
      </c>
      <c r="F1646" s="5">
        <v>807.8</v>
      </c>
      <c r="G1646" s="5">
        <v>54.86</v>
      </c>
      <c r="H1646" s="5">
        <v>885.25</v>
      </c>
      <c r="I1646" s="5">
        <v>807.82</v>
      </c>
      <c r="J1646" s="5">
        <v>28.27</v>
      </c>
      <c r="K1646" s="6">
        <f t="shared" ref="K1646:K1709" si="192" xml:space="preserve"> 0.5*(E1646+H1646)</f>
        <v>875.30500000000006</v>
      </c>
      <c r="L1646" s="6">
        <f t="shared" ref="L1646:L1709" si="193">E1646-H1646</f>
        <v>-19.889999999999986</v>
      </c>
      <c r="M1646" s="6">
        <f t="shared" ref="M1646:M1709" si="194">0.5*(F1646+I1646)</f>
        <v>807.81</v>
      </c>
      <c r="N1646" s="5">
        <f t="shared" ref="N1646:N1709" si="195">0.5*P1646</f>
        <v>30.85778872505287</v>
      </c>
      <c r="O1646" s="6">
        <f t="shared" ref="O1646:O1709" si="196">F1646-I1646</f>
        <v>-2.0000000000095497E-2</v>
      </c>
      <c r="P1646" s="6">
        <f t="shared" ref="P1646:P1709" si="197">SQRT(G1646*G1646+J1646*J1646)</f>
        <v>61.715577450105741</v>
      </c>
      <c r="Q1646" s="6">
        <f t="shared" ref="Q1646:Q1709" si="198">(G1646*G1646-J1646*J1646)/(G1646*G1646+J1646*J1646)</f>
        <v>0.58034537011207565</v>
      </c>
      <c r="R1646" s="5">
        <f t="shared" ref="R1646:R1709" si="199">ABS(O1646-L1646)/P1646</f>
        <v>0.32196085366071298</v>
      </c>
      <c r="S1646" s="5">
        <f t="shared" ref="S1646:S1709" si="200">ABS(O1646-L1646)</f>
        <v>19.869999999999891</v>
      </c>
      <c r="T1646" s="5">
        <f t="shared" ref="T1646:T1709" si="201">ABS(O1646)</f>
        <v>2.0000000000095497E-2</v>
      </c>
      <c r="U1646" s="5">
        <f t="shared" ref="U1646:U1709" si="202">ABS(O1646)/P1646</f>
        <v>3.2406729105410371E-4</v>
      </c>
      <c r="V1646" s="5">
        <f t="shared" ref="V1646:V1709" si="203">ABS(M1646-K1646)/N1646</f>
        <v>2.1872921809592327</v>
      </c>
      <c r="W1646" s="5">
        <f t="shared" ref="W1646:W1709" si="204">ABS(M1646-K1646)</f>
        <v>67.495000000000118</v>
      </c>
      <c r="X1646" s="5">
        <f t="shared" ref="X1646:X1709" si="205">ABS(M1646)</f>
        <v>807.81</v>
      </c>
      <c r="Y1646" s="5">
        <f t="shared" ref="Y1646:Y1709" si="206">ABS(M1646)/N1646</f>
        <v>26.178479838516552</v>
      </c>
      <c r="Z1646" s="10">
        <f t="shared" ref="Z1646:Z1709" si="207">SQRT(0.002165*B1646*B1646+0.002054*C1646*C1646+0.000256*D1646*D1646)</f>
        <v>0.36189915722477162</v>
      </c>
      <c r="AA1646">
        <f t="shared" si="190"/>
        <v>19.889999999999986</v>
      </c>
    </row>
    <row r="1647" spans="1:27">
      <c r="A1647" s="1">
        <f t="shared" si="191"/>
        <v>501010</v>
      </c>
      <c r="B1647" s="1">
        <v>-5</v>
      </c>
      <c r="C1647" s="1">
        <v>5</v>
      </c>
      <c r="D1647" s="2">
        <v>10</v>
      </c>
      <c r="E1647" s="5">
        <v>378.33</v>
      </c>
      <c r="F1647" s="5">
        <v>422.57</v>
      </c>
      <c r="G1647" s="5">
        <v>27.69</v>
      </c>
      <c r="H1647" s="5">
        <v>440.92</v>
      </c>
      <c r="I1647" s="5">
        <v>407.92</v>
      </c>
      <c r="J1647" s="5">
        <v>45.15</v>
      </c>
      <c r="K1647" s="6">
        <f t="shared" si="192"/>
        <v>409.625</v>
      </c>
      <c r="L1647" s="6">
        <f t="shared" si="193"/>
        <v>-62.590000000000032</v>
      </c>
      <c r="M1647" s="6">
        <f t="shared" si="194"/>
        <v>415.245</v>
      </c>
      <c r="N1647" s="5">
        <f t="shared" si="195"/>
        <v>26.482346006349211</v>
      </c>
      <c r="O1647" s="6">
        <f t="shared" si="196"/>
        <v>14.649999999999977</v>
      </c>
      <c r="P1647" s="6">
        <f t="shared" si="197"/>
        <v>52.964692012698421</v>
      </c>
      <c r="Q1647" s="6">
        <f t="shared" si="198"/>
        <v>-0.45335798988371329</v>
      </c>
      <c r="R1647" s="5">
        <f t="shared" si="199"/>
        <v>1.4583300131620045</v>
      </c>
      <c r="S1647" s="5">
        <f t="shared" si="200"/>
        <v>77.240000000000009</v>
      </c>
      <c r="T1647" s="5">
        <f t="shared" si="201"/>
        <v>14.649999999999977</v>
      </c>
      <c r="U1647" s="5">
        <f t="shared" si="202"/>
        <v>0.27659936163675986</v>
      </c>
      <c r="V1647" s="5">
        <f t="shared" si="203"/>
        <v>0.21221684810902308</v>
      </c>
      <c r="W1647" s="5">
        <f t="shared" si="204"/>
        <v>5.6200000000000045</v>
      </c>
      <c r="X1647" s="5">
        <f t="shared" si="205"/>
        <v>415.245</v>
      </c>
      <c r="Y1647" s="5">
        <f t="shared" si="206"/>
        <v>15.680068521891677</v>
      </c>
      <c r="Z1647" s="10">
        <f t="shared" si="207"/>
        <v>0.362042815147601</v>
      </c>
      <c r="AA1647">
        <f t="shared" ref="AA1647:AA1710" si="208">ABS(L1647)</f>
        <v>62.590000000000032</v>
      </c>
    </row>
    <row r="1648" spans="1:27">
      <c r="A1648" s="1">
        <f t="shared" si="191"/>
        <v>600809</v>
      </c>
      <c r="B1648" s="1">
        <v>-6</v>
      </c>
      <c r="C1648" s="1">
        <v>4</v>
      </c>
      <c r="D1648" s="2">
        <v>9</v>
      </c>
      <c r="E1648" s="5">
        <v>3079.97</v>
      </c>
      <c r="F1648" s="5">
        <v>2983.98</v>
      </c>
      <c r="G1648" s="5">
        <v>96.75</v>
      </c>
      <c r="H1648" s="5">
        <v>3131.41</v>
      </c>
      <c r="I1648" s="5">
        <v>3142.16</v>
      </c>
      <c r="J1648" s="5">
        <v>77.790000000000006</v>
      </c>
      <c r="K1648" s="6">
        <f t="shared" si="192"/>
        <v>3105.6899999999996</v>
      </c>
      <c r="L1648" s="6">
        <f t="shared" si="193"/>
        <v>-51.440000000000055</v>
      </c>
      <c r="M1648" s="6">
        <f t="shared" si="194"/>
        <v>3063.0699999999997</v>
      </c>
      <c r="N1648" s="5">
        <f t="shared" si="195"/>
        <v>62.072229297810793</v>
      </c>
      <c r="O1648" s="6">
        <f t="shared" si="196"/>
        <v>-158.17999999999984</v>
      </c>
      <c r="P1648" s="6">
        <f t="shared" si="197"/>
        <v>124.14445859562159</v>
      </c>
      <c r="Q1648" s="6">
        <f t="shared" si="198"/>
        <v>0.21472303000991452</v>
      </c>
      <c r="R1648" s="5">
        <f t="shared" si="199"/>
        <v>0.85980478877181521</v>
      </c>
      <c r="S1648" s="5">
        <f t="shared" si="200"/>
        <v>106.73999999999978</v>
      </c>
      <c r="T1648" s="5">
        <f t="shared" si="201"/>
        <v>158.17999999999984</v>
      </c>
      <c r="U1648" s="5">
        <f t="shared" si="202"/>
        <v>1.2741607784141453</v>
      </c>
      <c r="V1648" s="5">
        <f t="shared" si="203"/>
        <v>0.68661945095474508</v>
      </c>
      <c r="W1648" s="5">
        <f t="shared" si="204"/>
        <v>42.619999999999891</v>
      </c>
      <c r="X1648" s="5">
        <f t="shared" si="205"/>
        <v>3063.0699999999997</v>
      </c>
      <c r="Y1648" s="5">
        <f t="shared" si="206"/>
        <v>49.346866298356552</v>
      </c>
      <c r="Z1648" s="10">
        <f t="shared" si="207"/>
        <v>0.36268443583920168</v>
      </c>
      <c r="AA1648">
        <f t="shared" si="208"/>
        <v>51.440000000000055</v>
      </c>
    </row>
    <row r="1649" spans="1:27">
      <c r="A1649" s="1">
        <f t="shared" si="191"/>
        <v>601003</v>
      </c>
      <c r="B1649" s="1">
        <v>-6</v>
      </c>
      <c r="C1649" s="1">
        <v>5</v>
      </c>
      <c r="D1649" s="2">
        <v>3</v>
      </c>
      <c r="E1649" s="5">
        <v>1597.69</v>
      </c>
      <c r="F1649" s="5">
        <v>1536.5</v>
      </c>
      <c r="G1649" s="5">
        <v>72.45</v>
      </c>
      <c r="H1649" s="5">
        <v>1675.31</v>
      </c>
      <c r="I1649" s="5">
        <v>1730.73</v>
      </c>
      <c r="J1649" s="5">
        <v>44.81</v>
      </c>
      <c r="K1649" s="6">
        <f t="shared" si="192"/>
        <v>1636.5</v>
      </c>
      <c r="L1649" s="6">
        <f t="shared" si="193"/>
        <v>-77.619999999999891</v>
      </c>
      <c r="M1649" s="6">
        <f t="shared" si="194"/>
        <v>1633.615</v>
      </c>
      <c r="N1649" s="5">
        <f t="shared" si="195"/>
        <v>42.593833473872721</v>
      </c>
      <c r="O1649" s="6">
        <f t="shared" si="196"/>
        <v>-194.23000000000002</v>
      </c>
      <c r="P1649" s="6">
        <f t="shared" si="197"/>
        <v>85.187666947745441</v>
      </c>
      <c r="Q1649" s="6">
        <f t="shared" si="198"/>
        <v>0.44661620810736918</v>
      </c>
      <c r="R1649" s="5">
        <f t="shared" si="199"/>
        <v>1.3688601199928307</v>
      </c>
      <c r="S1649" s="5">
        <f t="shared" si="200"/>
        <v>116.61000000000013</v>
      </c>
      <c r="T1649" s="5">
        <f t="shared" si="201"/>
        <v>194.23000000000002</v>
      </c>
      <c r="U1649" s="5">
        <f t="shared" si="202"/>
        <v>2.280024878708578</v>
      </c>
      <c r="V1649" s="5">
        <f t="shared" si="203"/>
        <v>6.7732809299018953E-2</v>
      </c>
      <c r="W1649" s="5">
        <f t="shared" si="204"/>
        <v>2.8849999999999909</v>
      </c>
      <c r="X1649" s="5">
        <f t="shared" si="205"/>
        <v>1633.615</v>
      </c>
      <c r="Y1649" s="5">
        <f t="shared" si="206"/>
        <v>38.353321754945298</v>
      </c>
      <c r="Z1649" s="10">
        <f t="shared" si="207"/>
        <v>0.36275887308238236</v>
      </c>
      <c r="AA1649">
        <f t="shared" si="208"/>
        <v>77.619999999999891</v>
      </c>
    </row>
    <row r="1650" spans="1:27">
      <c r="A1650" s="1">
        <f t="shared" si="191"/>
        <v>501204</v>
      </c>
      <c r="B1650" s="1">
        <v>-5</v>
      </c>
      <c r="C1650" s="1">
        <v>6</v>
      </c>
      <c r="D1650" s="2">
        <v>4</v>
      </c>
      <c r="E1650" s="5">
        <v>4684.6899999999996</v>
      </c>
      <c r="F1650" s="5">
        <v>4721.95</v>
      </c>
      <c r="G1650" s="5">
        <v>135.34</v>
      </c>
      <c r="H1650" s="5">
        <v>4366.08</v>
      </c>
      <c r="I1650" s="5">
        <v>4382.91</v>
      </c>
      <c r="J1650" s="5">
        <v>131.80000000000001</v>
      </c>
      <c r="K1650" s="6">
        <f t="shared" si="192"/>
        <v>4525.3850000000002</v>
      </c>
      <c r="L1650" s="6">
        <f t="shared" si="193"/>
        <v>318.60999999999967</v>
      </c>
      <c r="M1650" s="6">
        <f t="shared" si="194"/>
        <v>4552.43</v>
      </c>
      <c r="N1650" s="5">
        <f t="shared" si="195"/>
        <v>94.456545035270054</v>
      </c>
      <c r="O1650" s="6">
        <f t="shared" si="196"/>
        <v>339.03999999999996</v>
      </c>
      <c r="P1650" s="6">
        <f t="shared" si="197"/>
        <v>188.91309007054011</v>
      </c>
      <c r="Q1650" s="6">
        <f t="shared" si="198"/>
        <v>2.6498304104009194E-2</v>
      </c>
      <c r="R1650" s="5">
        <f t="shared" si="199"/>
        <v>0.10814496757409311</v>
      </c>
      <c r="S1650" s="5">
        <f t="shared" si="200"/>
        <v>20.430000000000291</v>
      </c>
      <c r="T1650" s="5">
        <f t="shared" si="201"/>
        <v>339.03999999999996</v>
      </c>
      <c r="U1650" s="5">
        <f t="shared" si="202"/>
        <v>1.7946877046656877</v>
      </c>
      <c r="V1650" s="5">
        <f t="shared" si="203"/>
        <v>0.28632213881951191</v>
      </c>
      <c r="W1650" s="5">
        <f t="shared" si="204"/>
        <v>27.045000000000073</v>
      </c>
      <c r="X1650" s="5">
        <f t="shared" si="205"/>
        <v>4552.43</v>
      </c>
      <c r="Y1650" s="5">
        <f t="shared" si="206"/>
        <v>48.196024937182742</v>
      </c>
      <c r="Z1650" s="10">
        <f t="shared" si="207"/>
        <v>0.36354504535201682</v>
      </c>
      <c r="AA1650">
        <f t="shared" si="208"/>
        <v>318.60999999999967</v>
      </c>
    </row>
    <row r="1651" spans="1:27">
      <c r="A1651" s="1">
        <f t="shared" si="191"/>
        <v>301407</v>
      </c>
      <c r="B1651" s="1">
        <v>-3</v>
      </c>
      <c r="C1651" s="1">
        <v>7</v>
      </c>
      <c r="D1651" s="2">
        <v>7</v>
      </c>
      <c r="E1651" s="5">
        <v>1306.05</v>
      </c>
      <c r="F1651" s="5">
        <v>1344.73</v>
      </c>
      <c r="G1651" s="5">
        <v>52.13</v>
      </c>
      <c r="H1651" s="5">
        <v>1341.14</v>
      </c>
      <c r="I1651" s="5">
        <v>1330.77</v>
      </c>
      <c r="J1651" s="5">
        <v>49.53</v>
      </c>
      <c r="K1651" s="6">
        <f t="shared" si="192"/>
        <v>1323.595</v>
      </c>
      <c r="L1651" s="6">
        <f t="shared" si="193"/>
        <v>-35.090000000000146</v>
      </c>
      <c r="M1651" s="6">
        <f t="shared" si="194"/>
        <v>1337.75</v>
      </c>
      <c r="N1651" s="5">
        <f t="shared" si="195"/>
        <v>35.953990738164244</v>
      </c>
      <c r="O1651" s="6">
        <f t="shared" si="196"/>
        <v>13.960000000000036</v>
      </c>
      <c r="P1651" s="6">
        <f t="shared" si="197"/>
        <v>71.907981476328487</v>
      </c>
      <c r="Q1651" s="6">
        <f t="shared" si="198"/>
        <v>5.1117459030859999E-2</v>
      </c>
      <c r="R1651" s="5">
        <f t="shared" si="199"/>
        <v>0.68212177553818609</v>
      </c>
      <c r="S1651" s="5">
        <f t="shared" si="200"/>
        <v>49.050000000000182</v>
      </c>
      <c r="T1651" s="5">
        <f t="shared" si="201"/>
        <v>13.960000000000036</v>
      </c>
      <c r="U1651" s="5">
        <f t="shared" si="202"/>
        <v>0.19413700278314103</v>
      </c>
      <c r="V1651" s="5">
        <f t="shared" si="203"/>
        <v>0.39369760378156859</v>
      </c>
      <c r="W1651" s="5">
        <f t="shared" si="204"/>
        <v>14.154999999999973</v>
      </c>
      <c r="X1651" s="5">
        <f t="shared" si="205"/>
        <v>1337.75</v>
      </c>
      <c r="Y1651" s="5">
        <f t="shared" si="206"/>
        <v>37.207274423086851</v>
      </c>
      <c r="Z1651" s="10">
        <f t="shared" si="207"/>
        <v>0.36424579613222713</v>
      </c>
      <c r="AA1651">
        <f t="shared" si="208"/>
        <v>35.090000000000146</v>
      </c>
    </row>
    <row r="1652" spans="1:27">
      <c r="A1652" s="1">
        <f t="shared" si="191"/>
        <v>201214</v>
      </c>
      <c r="B1652" s="1">
        <v>-2</v>
      </c>
      <c r="C1652" s="1">
        <v>6</v>
      </c>
      <c r="D1652" s="2">
        <v>14</v>
      </c>
      <c r="E1652" s="5">
        <v>2058.54</v>
      </c>
      <c r="F1652" s="5">
        <v>2238.0700000000002</v>
      </c>
      <c r="G1652" s="5">
        <v>78.55</v>
      </c>
      <c r="H1652" s="5">
        <v>2150.4499999999998</v>
      </c>
      <c r="I1652" s="5">
        <v>2305.88</v>
      </c>
      <c r="J1652" s="5">
        <v>61.66</v>
      </c>
      <c r="K1652" s="6">
        <f t="shared" si="192"/>
        <v>2104.4949999999999</v>
      </c>
      <c r="L1652" s="6">
        <f t="shared" si="193"/>
        <v>-91.909999999999854</v>
      </c>
      <c r="M1652" s="6">
        <f t="shared" si="194"/>
        <v>2271.9750000000004</v>
      </c>
      <c r="N1652" s="5">
        <f t="shared" si="195"/>
        <v>49.930096384845882</v>
      </c>
      <c r="O1652" s="6">
        <f t="shared" si="196"/>
        <v>-67.809999999999945</v>
      </c>
      <c r="P1652" s="6">
        <f t="shared" si="197"/>
        <v>99.860192769691764</v>
      </c>
      <c r="Q1652" s="6">
        <f t="shared" si="198"/>
        <v>0.23747824934955003</v>
      </c>
      <c r="R1652" s="5">
        <f t="shared" si="199"/>
        <v>0.2413374071446257</v>
      </c>
      <c r="S1652" s="5">
        <f t="shared" si="200"/>
        <v>24.099999999999909</v>
      </c>
      <c r="T1652" s="5">
        <f t="shared" si="201"/>
        <v>67.809999999999945</v>
      </c>
      <c r="U1652" s="5">
        <f t="shared" si="202"/>
        <v>0.67904936010278494</v>
      </c>
      <c r="V1652" s="5">
        <f t="shared" si="203"/>
        <v>3.3542895393014258</v>
      </c>
      <c r="W1652" s="5">
        <f t="shared" si="204"/>
        <v>167.48000000000047</v>
      </c>
      <c r="X1652" s="5">
        <f t="shared" si="205"/>
        <v>2271.9750000000004</v>
      </c>
      <c r="Y1652" s="5">
        <f t="shared" si="206"/>
        <v>45.503116647088227</v>
      </c>
      <c r="Z1652" s="10">
        <f t="shared" si="207"/>
        <v>0.36438990106752406</v>
      </c>
      <c r="AA1652">
        <f t="shared" si="208"/>
        <v>91.909999999999854</v>
      </c>
    </row>
    <row r="1653" spans="1:27">
      <c r="A1653" s="1">
        <f t="shared" si="191"/>
        <v>400816</v>
      </c>
      <c r="B1653" s="1">
        <v>-4</v>
      </c>
      <c r="C1653" s="1">
        <v>4</v>
      </c>
      <c r="D1653" s="2">
        <v>16</v>
      </c>
      <c r="E1653" s="5">
        <v>1079.1500000000001</v>
      </c>
      <c r="F1653" s="5">
        <v>1062.9100000000001</v>
      </c>
      <c r="G1653" s="5">
        <v>67.19</v>
      </c>
      <c r="H1653" s="5">
        <v>1300.32</v>
      </c>
      <c r="I1653" s="5">
        <v>1295.6199999999999</v>
      </c>
      <c r="J1653" s="5">
        <v>38.99</v>
      </c>
      <c r="K1653" s="6">
        <f t="shared" si="192"/>
        <v>1189.7350000000001</v>
      </c>
      <c r="L1653" s="6">
        <f t="shared" si="193"/>
        <v>-221.16999999999985</v>
      </c>
      <c r="M1653" s="6">
        <f t="shared" si="194"/>
        <v>1179.2649999999999</v>
      </c>
      <c r="N1653" s="5">
        <f t="shared" si="195"/>
        <v>38.841717907425256</v>
      </c>
      <c r="O1653" s="6">
        <f t="shared" si="196"/>
        <v>-232.70999999999981</v>
      </c>
      <c r="P1653" s="6">
        <f t="shared" si="197"/>
        <v>77.683435814850512</v>
      </c>
      <c r="Q1653" s="6">
        <f t="shared" si="198"/>
        <v>0.49617511424978011</v>
      </c>
      <c r="R1653" s="5">
        <f t="shared" si="199"/>
        <v>0.14855161694320806</v>
      </c>
      <c r="S1653" s="5">
        <f t="shared" si="200"/>
        <v>11.539999999999964</v>
      </c>
      <c r="T1653" s="5">
        <f t="shared" si="201"/>
        <v>232.70999999999981</v>
      </c>
      <c r="U1653" s="5">
        <f t="shared" si="202"/>
        <v>2.9956193049266924</v>
      </c>
      <c r="V1653" s="5">
        <f t="shared" si="203"/>
        <v>0.269555533690716</v>
      </c>
      <c r="W1653" s="5">
        <f t="shared" si="204"/>
        <v>10.470000000000255</v>
      </c>
      <c r="X1653" s="5">
        <f t="shared" si="205"/>
        <v>1179.2649999999999</v>
      </c>
      <c r="Y1653" s="5">
        <f t="shared" si="206"/>
        <v>30.360783804945026</v>
      </c>
      <c r="Z1653" s="10">
        <f t="shared" si="207"/>
        <v>0.36474648730316783</v>
      </c>
      <c r="AA1653">
        <f t="shared" si="208"/>
        <v>221.16999999999985</v>
      </c>
    </row>
    <row r="1654" spans="1:27">
      <c r="A1654" s="1">
        <f t="shared" si="191"/>
        <v>600612</v>
      </c>
      <c r="B1654" s="1">
        <v>-6</v>
      </c>
      <c r="C1654" s="1">
        <v>3</v>
      </c>
      <c r="D1654" s="2">
        <v>12</v>
      </c>
      <c r="E1654" s="5">
        <v>2529.4499999999998</v>
      </c>
      <c r="F1654" s="5">
        <v>2528.66</v>
      </c>
      <c r="G1654" s="5">
        <v>83.06</v>
      </c>
      <c r="H1654" s="5">
        <v>2535.37</v>
      </c>
      <c r="I1654" s="5">
        <v>2465.54</v>
      </c>
      <c r="J1654" s="5">
        <v>54.82</v>
      </c>
      <c r="K1654" s="6">
        <f t="shared" si="192"/>
        <v>2532.41</v>
      </c>
      <c r="L1654" s="6">
        <f t="shared" si="193"/>
        <v>-5.9200000000000728</v>
      </c>
      <c r="M1654" s="6">
        <f t="shared" si="194"/>
        <v>2497.1</v>
      </c>
      <c r="N1654" s="5">
        <f t="shared" si="195"/>
        <v>49.759913585133965</v>
      </c>
      <c r="O1654" s="6">
        <f t="shared" si="196"/>
        <v>63.119999999999891</v>
      </c>
      <c r="P1654" s="6">
        <f t="shared" si="197"/>
        <v>99.519827170267931</v>
      </c>
      <c r="Q1654" s="6">
        <f t="shared" si="198"/>
        <v>0.39313955418491314</v>
      </c>
      <c r="R1654" s="5">
        <f t="shared" si="199"/>
        <v>0.69373110829342377</v>
      </c>
      <c r="S1654" s="5">
        <f t="shared" si="200"/>
        <v>69.039999999999964</v>
      </c>
      <c r="T1654" s="5">
        <f t="shared" si="201"/>
        <v>63.119999999999891</v>
      </c>
      <c r="U1654" s="5">
        <f t="shared" si="202"/>
        <v>0.63424547444207502</v>
      </c>
      <c r="V1654" s="5">
        <f t="shared" si="203"/>
        <v>0.70960734165239769</v>
      </c>
      <c r="W1654" s="5">
        <f t="shared" si="204"/>
        <v>35.309999999999945</v>
      </c>
      <c r="X1654" s="5">
        <f t="shared" si="205"/>
        <v>2497.1</v>
      </c>
      <c r="Y1654" s="5">
        <f t="shared" si="206"/>
        <v>50.182964962905835</v>
      </c>
      <c r="Z1654" s="10">
        <f t="shared" si="207"/>
        <v>0.36508903023783118</v>
      </c>
      <c r="AA1654">
        <f t="shared" si="208"/>
        <v>5.9200000000000728</v>
      </c>
    </row>
    <row r="1655" spans="1:27">
      <c r="A1655" s="1">
        <f t="shared" si="191"/>
        <v>601004</v>
      </c>
      <c r="B1655" s="1">
        <v>-6</v>
      </c>
      <c r="C1655" s="1">
        <v>5</v>
      </c>
      <c r="D1655" s="2">
        <v>4</v>
      </c>
      <c r="E1655" s="5">
        <v>2562.48</v>
      </c>
      <c r="F1655" s="5">
        <v>2508.7800000000002</v>
      </c>
      <c r="G1655" s="5">
        <v>79.489999999999995</v>
      </c>
      <c r="H1655" s="5">
        <v>2557.14</v>
      </c>
      <c r="I1655" s="5">
        <v>2475.71</v>
      </c>
      <c r="J1655" s="5">
        <v>63.4</v>
      </c>
      <c r="K1655" s="6">
        <f t="shared" si="192"/>
        <v>2559.81</v>
      </c>
      <c r="L1655" s="6">
        <f t="shared" si="193"/>
        <v>5.3400000000001455</v>
      </c>
      <c r="M1655" s="6">
        <f t="shared" si="194"/>
        <v>2492.2449999999999</v>
      </c>
      <c r="N1655" s="5">
        <f t="shared" si="195"/>
        <v>50.838519107070766</v>
      </c>
      <c r="O1655" s="6">
        <f t="shared" si="196"/>
        <v>33.070000000000164</v>
      </c>
      <c r="P1655" s="6">
        <f t="shared" si="197"/>
        <v>101.67703821414153</v>
      </c>
      <c r="Q1655" s="6">
        <f t="shared" si="198"/>
        <v>0.22238838772643266</v>
      </c>
      <c r="R1655" s="5">
        <f t="shared" si="199"/>
        <v>0.27272627612930656</v>
      </c>
      <c r="S1655" s="5">
        <f t="shared" si="200"/>
        <v>27.730000000000018</v>
      </c>
      <c r="T1655" s="5">
        <f t="shared" si="201"/>
        <v>33.070000000000164</v>
      </c>
      <c r="U1655" s="5">
        <f t="shared" si="202"/>
        <v>0.32524550853213874</v>
      </c>
      <c r="V1655" s="5">
        <f t="shared" si="203"/>
        <v>1.3290119615345546</v>
      </c>
      <c r="W1655" s="5">
        <f t="shared" si="204"/>
        <v>67.565000000000055</v>
      </c>
      <c r="X1655" s="5">
        <f t="shared" si="205"/>
        <v>2492.2449999999999</v>
      </c>
      <c r="Y1655" s="5">
        <f t="shared" si="206"/>
        <v>49.022769423143394</v>
      </c>
      <c r="Z1655" s="10">
        <f t="shared" si="207"/>
        <v>0.36522048135338736</v>
      </c>
      <c r="AA1655">
        <f t="shared" si="208"/>
        <v>5.3400000000001455</v>
      </c>
    </row>
    <row r="1656" spans="1:27">
      <c r="A1656" s="1">
        <f t="shared" si="191"/>
        <v>100621</v>
      </c>
      <c r="B1656" s="1">
        <v>-1</v>
      </c>
      <c r="C1656" s="1">
        <v>3</v>
      </c>
      <c r="D1656" s="2">
        <v>21</v>
      </c>
      <c r="E1656" s="5">
        <v>228</v>
      </c>
      <c r="F1656" s="5">
        <v>211.44</v>
      </c>
      <c r="G1656" s="5">
        <v>25.1</v>
      </c>
      <c r="H1656" s="5">
        <v>321.35000000000002</v>
      </c>
      <c r="I1656" s="5">
        <v>325.73</v>
      </c>
      <c r="J1656" s="5">
        <v>21.69</v>
      </c>
      <c r="K1656" s="6">
        <f t="shared" si="192"/>
        <v>274.67500000000001</v>
      </c>
      <c r="L1656" s="6">
        <f t="shared" si="193"/>
        <v>-93.350000000000023</v>
      </c>
      <c r="M1656" s="6">
        <f t="shared" si="194"/>
        <v>268.58500000000004</v>
      </c>
      <c r="N1656" s="5">
        <f t="shared" si="195"/>
        <v>16.586636940621808</v>
      </c>
      <c r="O1656" s="6">
        <f t="shared" si="196"/>
        <v>-114.29000000000002</v>
      </c>
      <c r="P1656" s="6">
        <f t="shared" si="197"/>
        <v>33.173273881243617</v>
      </c>
      <c r="Q1656" s="6">
        <f t="shared" si="198"/>
        <v>0.14498756481458178</v>
      </c>
      <c r="R1656" s="5">
        <f t="shared" si="199"/>
        <v>0.63123103480719789</v>
      </c>
      <c r="S1656" s="5">
        <f t="shared" si="200"/>
        <v>20.939999999999998</v>
      </c>
      <c r="T1656" s="5">
        <f t="shared" si="201"/>
        <v>114.29000000000002</v>
      </c>
      <c r="U1656" s="5">
        <f t="shared" si="202"/>
        <v>3.445243312708437</v>
      </c>
      <c r="V1656" s="5">
        <f t="shared" si="203"/>
        <v>0.36716303743799616</v>
      </c>
      <c r="W1656" s="5">
        <f t="shared" si="204"/>
        <v>6.089999999999975</v>
      </c>
      <c r="X1656" s="5">
        <f t="shared" si="205"/>
        <v>268.58500000000004</v>
      </c>
      <c r="Y1656" s="5">
        <f t="shared" si="206"/>
        <v>16.192854582969559</v>
      </c>
      <c r="Z1656" s="10">
        <f t="shared" si="207"/>
        <v>0.36544082968382174</v>
      </c>
      <c r="AA1656">
        <f t="shared" si="208"/>
        <v>93.350000000000023</v>
      </c>
    </row>
    <row r="1657" spans="1:27">
      <c r="A1657" s="1">
        <f t="shared" si="191"/>
        <v>101215</v>
      </c>
      <c r="B1657" s="1">
        <v>-1</v>
      </c>
      <c r="C1657" s="1">
        <v>6</v>
      </c>
      <c r="D1657" s="2">
        <v>15</v>
      </c>
      <c r="E1657" s="5">
        <v>1750.49</v>
      </c>
      <c r="F1657" s="5">
        <v>1600.3</v>
      </c>
      <c r="G1657" s="5">
        <v>68.739999999999995</v>
      </c>
      <c r="H1657" s="5">
        <v>1672.37</v>
      </c>
      <c r="I1657" s="5">
        <v>1610.01</v>
      </c>
      <c r="J1657" s="5">
        <v>78.39</v>
      </c>
      <c r="K1657" s="6">
        <f t="shared" si="192"/>
        <v>1711.4299999999998</v>
      </c>
      <c r="L1657" s="6">
        <f t="shared" si="193"/>
        <v>78.120000000000118</v>
      </c>
      <c r="M1657" s="6">
        <f t="shared" si="194"/>
        <v>1605.155</v>
      </c>
      <c r="N1657" s="5">
        <f t="shared" si="195"/>
        <v>52.130076970977129</v>
      </c>
      <c r="O1657" s="6">
        <f t="shared" si="196"/>
        <v>-9.7100000000000364</v>
      </c>
      <c r="P1657" s="6">
        <f t="shared" si="197"/>
        <v>104.26015394195426</v>
      </c>
      <c r="Q1657" s="6">
        <f t="shared" si="198"/>
        <v>-0.13061463004148874</v>
      </c>
      <c r="R1657" s="5">
        <f t="shared" si="199"/>
        <v>0.8424119539368663</v>
      </c>
      <c r="S1657" s="5">
        <f t="shared" si="200"/>
        <v>87.830000000000155</v>
      </c>
      <c r="T1657" s="5">
        <f t="shared" si="201"/>
        <v>9.7100000000000364</v>
      </c>
      <c r="U1657" s="5">
        <f t="shared" si="202"/>
        <v>9.3132415720448447E-2</v>
      </c>
      <c r="V1657" s="5">
        <f t="shared" si="203"/>
        <v>2.0386503564759235</v>
      </c>
      <c r="W1657" s="5">
        <f t="shared" si="204"/>
        <v>106.27499999999986</v>
      </c>
      <c r="X1657" s="5">
        <f t="shared" si="205"/>
        <v>1605.155</v>
      </c>
      <c r="Y1657" s="5">
        <f t="shared" si="206"/>
        <v>30.791341453296781</v>
      </c>
      <c r="Z1657" s="10">
        <f t="shared" si="207"/>
        <v>0.36566241261578958</v>
      </c>
      <c r="AA1657">
        <f t="shared" si="208"/>
        <v>78.120000000000118</v>
      </c>
    </row>
    <row r="1658" spans="1:27">
      <c r="A1658" s="1">
        <f t="shared" si="191"/>
        <v>700210</v>
      </c>
      <c r="B1658" s="1">
        <v>-7</v>
      </c>
      <c r="C1658" s="1">
        <v>1</v>
      </c>
      <c r="D1658" s="2">
        <v>10</v>
      </c>
      <c r="E1658" s="5">
        <v>848.17</v>
      </c>
      <c r="F1658" s="5">
        <v>886.78</v>
      </c>
      <c r="G1658" s="5">
        <v>34.96</v>
      </c>
      <c r="H1658" s="5">
        <v>831.43</v>
      </c>
      <c r="I1658" s="5">
        <v>826.35</v>
      </c>
      <c r="J1658" s="5">
        <v>24.92</v>
      </c>
      <c r="K1658" s="6">
        <f t="shared" si="192"/>
        <v>839.8</v>
      </c>
      <c r="L1658" s="6">
        <f t="shared" si="193"/>
        <v>16.740000000000009</v>
      </c>
      <c r="M1658" s="6">
        <f t="shared" si="194"/>
        <v>856.56500000000005</v>
      </c>
      <c r="N1658" s="5">
        <f t="shared" si="195"/>
        <v>21.466299168696967</v>
      </c>
      <c r="O1658" s="6">
        <f t="shared" si="196"/>
        <v>60.42999999999995</v>
      </c>
      <c r="P1658" s="6">
        <f t="shared" si="197"/>
        <v>42.932598337393934</v>
      </c>
      <c r="Q1658" s="6">
        <f t="shared" si="198"/>
        <v>0.32616785517423968</v>
      </c>
      <c r="R1658" s="5">
        <f t="shared" si="199"/>
        <v>1.0176416450887464</v>
      </c>
      <c r="S1658" s="5">
        <f t="shared" si="200"/>
        <v>43.689999999999941</v>
      </c>
      <c r="T1658" s="5">
        <f t="shared" si="201"/>
        <v>60.42999999999995</v>
      </c>
      <c r="U1658" s="5">
        <f t="shared" si="202"/>
        <v>1.4075551524997247</v>
      </c>
      <c r="V1658" s="5">
        <f t="shared" si="203"/>
        <v>0.78099163103286606</v>
      </c>
      <c r="W1658" s="5">
        <f t="shared" si="204"/>
        <v>16.7650000000001</v>
      </c>
      <c r="X1658" s="5">
        <f t="shared" si="205"/>
        <v>856.56500000000005</v>
      </c>
      <c r="Y1658" s="5">
        <f t="shared" si="206"/>
        <v>39.902779387752041</v>
      </c>
      <c r="Z1658" s="10">
        <f t="shared" si="207"/>
        <v>0.36570343175857672</v>
      </c>
      <c r="AA1658">
        <f t="shared" si="208"/>
        <v>16.740000000000009</v>
      </c>
    </row>
    <row r="1659" spans="1:27">
      <c r="A1659" s="1">
        <f t="shared" si="191"/>
        <v>101411</v>
      </c>
      <c r="B1659" s="1">
        <v>-1</v>
      </c>
      <c r="C1659" s="1">
        <v>7</v>
      </c>
      <c r="D1659" s="2">
        <v>11</v>
      </c>
      <c r="E1659" s="5">
        <v>2234.92</v>
      </c>
      <c r="F1659" s="5">
        <v>2278.21</v>
      </c>
      <c r="G1659" s="5">
        <v>77.290000000000006</v>
      </c>
      <c r="H1659" s="5">
        <v>2227.4699999999998</v>
      </c>
      <c r="I1659" s="5">
        <v>2202.8200000000002</v>
      </c>
      <c r="J1659" s="5">
        <v>75.94</v>
      </c>
      <c r="K1659" s="6">
        <f t="shared" si="192"/>
        <v>2231.1949999999997</v>
      </c>
      <c r="L1659" s="6">
        <f t="shared" si="193"/>
        <v>7.4500000000002728</v>
      </c>
      <c r="M1659" s="6">
        <f t="shared" si="194"/>
        <v>2240.5150000000003</v>
      </c>
      <c r="N1659" s="5">
        <f t="shared" si="195"/>
        <v>54.177088561494337</v>
      </c>
      <c r="O1659" s="6">
        <f t="shared" si="196"/>
        <v>75.389999999999873</v>
      </c>
      <c r="P1659" s="6">
        <f t="shared" si="197"/>
        <v>108.35417712298867</v>
      </c>
      <c r="Q1659" s="6">
        <f t="shared" si="198"/>
        <v>1.7619202762046666E-2</v>
      </c>
      <c r="R1659" s="5">
        <f t="shared" si="199"/>
        <v>0.62701782066863476</v>
      </c>
      <c r="S1659" s="5">
        <f t="shared" si="200"/>
        <v>67.9399999999996</v>
      </c>
      <c r="T1659" s="5">
        <f t="shared" si="201"/>
        <v>75.389999999999873</v>
      </c>
      <c r="U1659" s="5">
        <f t="shared" si="202"/>
        <v>0.69577382249350272</v>
      </c>
      <c r="V1659" s="5">
        <f t="shared" si="203"/>
        <v>0.17202843946517804</v>
      </c>
      <c r="W1659" s="5">
        <f t="shared" si="204"/>
        <v>9.3200000000006185</v>
      </c>
      <c r="X1659" s="5">
        <f t="shared" si="205"/>
        <v>2240.5150000000003</v>
      </c>
      <c r="Y1659" s="5">
        <f t="shared" si="206"/>
        <v>41.35539689359419</v>
      </c>
      <c r="Z1659" s="10">
        <f t="shared" si="207"/>
        <v>0.3657690528188518</v>
      </c>
      <c r="AA1659">
        <f t="shared" si="208"/>
        <v>7.4500000000002728</v>
      </c>
    </row>
    <row r="1660" spans="1:27">
      <c r="A1660" s="1">
        <f t="shared" si="191"/>
        <v>700606</v>
      </c>
      <c r="B1660" s="1">
        <v>-7</v>
      </c>
      <c r="C1660" s="1">
        <v>3</v>
      </c>
      <c r="D1660" s="2">
        <v>6</v>
      </c>
      <c r="E1660" s="5">
        <v>166.83</v>
      </c>
      <c r="F1660" s="5">
        <v>201.77</v>
      </c>
      <c r="G1660" s="5">
        <v>32.6</v>
      </c>
      <c r="H1660" s="5">
        <v>160.58000000000001</v>
      </c>
      <c r="I1660" s="5">
        <v>184.4</v>
      </c>
      <c r="J1660" s="5">
        <v>15.4</v>
      </c>
      <c r="K1660" s="6">
        <f t="shared" si="192"/>
        <v>163.70500000000001</v>
      </c>
      <c r="L1660" s="6">
        <f t="shared" si="193"/>
        <v>6.25</v>
      </c>
      <c r="M1660" s="6">
        <f t="shared" si="194"/>
        <v>193.08500000000001</v>
      </c>
      <c r="N1660" s="5">
        <f t="shared" si="195"/>
        <v>18.027201668589608</v>
      </c>
      <c r="O1660" s="6">
        <f t="shared" si="196"/>
        <v>17.370000000000005</v>
      </c>
      <c r="P1660" s="6">
        <f t="shared" si="197"/>
        <v>36.054403337179217</v>
      </c>
      <c r="Q1660" s="6">
        <f t="shared" si="198"/>
        <v>0.63511600713890071</v>
      </c>
      <c r="R1660" s="5">
        <f t="shared" si="199"/>
        <v>0.30842279917951343</v>
      </c>
      <c r="S1660" s="5">
        <f t="shared" si="200"/>
        <v>11.120000000000005</v>
      </c>
      <c r="T1660" s="5">
        <f t="shared" si="201"/>
        <v>17.370000000000005</v>
      </c>
      <c r="U1660" s="5">
        <f t="shared" si="202"/>
        <v>0.48177194440181181</v>
      </c>
      <c r="V1660" s="5">
        <f t="shared" si="203"/>
        <v>1.6297593237219603</v>
      </c>
      <c r="W1660" s="5">
        <f t="shared" si="204"/>
        <v>29.379999999999995</v>
      </c>
      <c r="X1660" s="5">
        <f t="shared" si="205"/>
        <v>193.08500000000001</v>
      </c>
      <c r="Y1660" s="5">
        <f t="shared" si="206"/>
        <v>10.710758305679196</v>
      </c>
      <c r="Z1660" s="10">
        <f t="shared" si="207"/>
        <v>0.3657690528188518</v>
      </c>
      <c r="AA1660">
        <f t="shared" si="208"/>
        <v>6.25</v>
      </c>
    </row>
    <row r="1661" spans="1:27">
      <c r="A1661" s="1">
        <f t="shared" si="191"/>
        <v>101601</v>
      </c>
      <c r="B1661" s="1">
        <v>-1</v>
      </c>
      <c r="C1661" s="1">
        <v>8</v>
      </c>
      <c r="D1661" s="2">
        <v>1</v>
      </c>
      <c r="E1661" s="5">
        <v>53.5</v>
      </c>
      <c r="F1661" s="5">
        <v>58.15</v>
      </c>
      <c r="G1661" s="5">
        <v>17.48</v>
      </c>
      <c r="H1661" s="5">
        <v>68.22</v>
      </c>
      <c r="I1661" s="5">
        <v>54.15</v>
      </c>
      <c r="J1661" s="5">
        <v>16.98</v>
      </c>
      <c r="K1661" s="6">
        <f t="shared" si="192"/>
        <v>60.86</v>
      </c>
      <c r="L1661" s="6">
        <f t="shared" si="193"/>
        <v>-14.719999999999999</v>
      </c>
      <c r="M1661" s="6">
        <f t="shared" si="194"/>
        <v>56.15</v>
      </c>
      <c r="N1661" s="5">
        <f t="shared" si="195"/>
        <v>12.184732249828061</v>
      </c>
      <c r="O1661" s="6">
        <f t="shared" si="196"/>
        <v>4</v>
      </c>
      <c r="P1661" s="6">
        <f t="shared" si="197"/>
        <v>24.369464499656122</v>
      </c>
      <c r="Q1661" s="6">
        <f t="shared" si="198"/>
        <v>2.9013044588149507E-2</v>
      </c>
      <c r="R1661" s="5">
        <f t="shared" si="199"/>
        <v>0.76817445045885835</v>
      </c>
      <c r="S1661" s="5">
        <f t="shared" si="200"/>
        <v>18.72</v>
      </c>
      <c r="T1661" s="5">
        <f t="shared" si="201"/>
        <v>4</v>
      </c>
      <c r="U1661" s="5">
        <f t="shared" si="202"/>
        <v>0.16413983984163641</v>
      </c>
      <c r="V1661" s="5">
        <f t="shared" si="203"/>
        <v>0.38654932282705384</v>
      </c>
      <c r="W1661" s="5">
        <f t="shared" si="204"/>
        <v>4.7100000000000009</v>
      </c>
      <c r="X1661" s="5">
        <f t="shared" si="205"/>
        <v>56.15</v>
      </c>
      <c r="Y1661" s="5">
        <f t="shared" si="206"/>
        <v>4.6082260035539422</v>
      </c>
      <c r="Z1661" s="10">
        <f t="shared" si="207"/>
        <v>0.3658920605861789</v>
      </c>
      <c r="AA1661">
        <f t="shared" si="208"/>
        <v>14.719999999999999</v>
      </c>
    </row>
    <row r="1662" spans="1:27">
      <c r="A1662" s="1">
        <f t="shared" si="191"/>
        <v>200819</v>
      </c>
      <c r="B1662" s="1">
        <v>-2</v>
      </c>
      <c r="C1662" s="1">
        <v>4</v>
      </c>
      <c r="D1662" s="2">
        <v>19</v>
      </c>
      <c r="E1662" s="5">
        <v>434.11</v>
      </c>
      <c r="F1662" s="5">
        <v>513.42999999999995</v>
      </c>
      <c r="G1662" s="5">
        <v>34.67</v>
      </c>
      <c r="H1662" s="5">
        <v>513.03</v>
      </c>
      <c r="I1662" s="5">
        <v>584.24</v>
      </c>
      <c r="J1662" s="5">
        <v>27.7</v>
      </c>
      <c r="K1662" s="6">
        <f t="shared" si="192"/>
        <v>473.57</v>
      </c>
      <c r="L1662" s="6">
        <f t="shared" si="193"/>
        <v>-78.919999999999959</v>
      </c>
      <c r="M1662" s="6">
        <f t="shared" si="194"/>
        <v>548.83500000000004</v>
      </c>
      <c r="N1662" s="5">
        <f t="shared" si="195"/>
        <v>22.188391672223563</v>
      </c>
      <c r="O1662" s="6">
        <f t="shared" si="196"/>
        <v>-70.810000000000059</v>
      </c>
      <c r="P1662" s="6">
        <f t="shared" si="197"/>
        <v>44.376783344447126</v>
      </c>
      <c r="Q1662" s="6">
        <f t="shared" si="198"/>
        <v>0.22074805404095849</v>
      </c>
      <c r="R1662" s="5">
        <f t="shared" si="199"/>
        <v>0.18275321888589985</v>
      </c>
      <c r="S1662" s="5">
        <f t="shared" si="200"/>
        <v>8.1099999999999</v>
      </c>
      <c r="T1662" s="5">
        <f t="shared" si="201"/>
        <v>70.810000000000059</v>
      </c>
      <c r="U1662" s="5">
        <f t="shared" si="202"/>
        <v>1.5956541836388087</v>
      </c>
      <c r="V1662" s="5">
        <f t="shared" si="203"/>
        <v>3.3920890306898714</v>
      </c>
      <c r="W1662" s="5">
        <f t="shared" si="204"/>
        <v>75.265000000000043</v>
      </c>
      <c r="X1662" s="5">
        <f t="shared" si="205"/>
        <v>548.83500000000004</v>
      </c>
      <c r="Y1662" s="5">
        <f t="shared" si="206"/>
        <v>24.735231291552179</v>
      </c>
      <c r="Z1662" s="10">
        <f t="shared" si="207"/>
        <v>0.36597814142377405</v>
      </c>
      <c r="AA1662">
        <f t="shared" si="208"/>
        <v>78.919999999999959</v>
      </c>
    </row>
    <row r="1663" spans="1:27">
      <c r="A1663" s="1">
        <f t="shared" si="191"/>
        <v>201017</v>
      </c>
      <c r="B1663" s="1">
        <v>-2</v>
      </c>
      <c r="C1663" s="1">
        <v>5</v>
      </c>
      <c r="D1663" s="2">
        <v>17</v>
      </c>
      <c r="E1663" s="5">
        <v>536.74</v>
      </c>
      <c r="F1663" s="5">
        <v>547.62</v>
      </c>
      <c r="G1663" s="5">
        <v>34.03</v>
      </c>
      <c r="H1663" s="5">
        <v>546.29999999999995</v>
      </c>
      <c r="I1663" s="5">
        <v>511.42</v>
      </c>
      <c r="J1663" s="5">
        <v>44.94</v>
      </c>
      <c r="K1663" s="6">
        <f t="shared" si="192"/>
        <v>541.52</v>
      </c>
      <c r="L1663" s="6">
        <f t="shared" si="193"/>
        <v>-9.5599999999999454</v>
      </c>
      <c r="M1663" s="6">
        <f t="shared" si="194"/>
        <v>529.52</v>
      </c>
      <c r="N1663" s="5">
        <f t="shared" si="195"/>
        <v>28.18529980326624</v>
      </c>
      <c r="O1663" s="6">
        <f t="shared" si="196"/>
        <v>36.199999999999989</v>
      </c>
      <c r="P1663" s="6">
        <f t="shared" si="197"/>
        <v>56.37059960653248</v>
      </c>
      <c r="Q1663" s="6">
        <f t="shared" si="198"/>
        <v>-0.27113250081939622</v>
      </c>
      <c r="R1663" s="5">
        <f t="shared" si="199"/>
        <v>0.81177068045054213</v>
      </c>
      <c r="S1663" s="5">
        <f t="shared" si="200"/>
        <v>45.759999999999934</v>
      </c>
      <c r="T1663" s="5">
        <f t="shared" si="201"/>
        <v>36.199999999999989</v>
      </c>
      <c r="U1663" s="5">
        <f t="shared" si="202"/>
        <v>0.64217872885292082</v>
      </c>
      <c r="V1663" s="5">
        <f t="shared" si="203"/>
        <v>0.42575385338315208</v>
      </c>
      <c r="W1663" s="5">
        <f t="shared" si="204"/>
        <v>12</v>
      </c>
      <c r="X1663" s="5">
        <f t="shared" si="205"/>
        <v>529.52</v>
      </c>
      <c r="Y1663" s="5">
        <f t="shared" si="206"/>
        <v>18.787098370287225</v>
      </c>
      <c r="Z1663" s="10">
        <f t="shared" si="207"/>
        <v>0.36605190888725059</v>
      </c>
      <c r="AA1663">
        <f t="shared" si="208"/>
        <v>9.5599999999999454</v>
      </c>
    </row>
    <row r="1664" spans="1:27">
      <c r="A1664" s="1">
        <f t="shared" si="191"/>
        <v>401210</v>
      </c>
      <c r="B1664" s="1">
        <v>-4</v>
      </c>
      <c r="C1664" s="1">
        <v>6</v>
      </c>
      <c r="D1664" s="2">
        <v>10</v>
      </c>
      <c r="E1664" s="5">
        <v>1136.58</v>
      </c>
      <c r="F1664" s="5">
        <v>1058.43</v>
      </c>
      <c r="G1664" s="5">
        <v>65.13</v>
      </c>
      <c r="H1664" s="5">
        <v>952.96</v>
      </c>
      <c r="I1664" s="5">
        <v>929.49</v>
      </c>
      <c r="J1664" s="5">
        <v>28.99</v>
      </c>
      <c r="K1664" s="6">
        <f t="shared" si="192"/>
        <v>1044.77</v>
      </c>
      <c r="L1664" s="6">
        <f t="shared" si="193"/>
        <v>183.61999999999989</v>
      </c>
      <c r="M1664" s="6">
        <f t="shared" si="194"/>
        <v>993.96</v>
      </c>
      <c r="N1664" s="5">
        <f t="shared" si="195"/>
        <v>35.645255645036407</v>
      </c>
      <c r="O1664" s="6">
        <f t="shared" si="196"/>
        <v>128.94000000000005</v>
      </c>
      <c r="P1664" s="6">
        <f t="shared" si="197"/>
        <v>71.290511290072814</v>
      </c>
      <c r="Q1664" s="6">
        <f t="shared" si="198"/>
        <v>0.6692780899810461</v>
      </c>
      <c r="R1664" s="5">
        <f t="shared" si="199"/>
        <v>0.76700249458884173</v>
      </c>
      <c r="S1664" s="5">
        <f t="shared" si="200"/>
        <v>54.679999999999836</v>
      </c>
      <c r="T1664" s="5">
        <f t="shared" si="201"/>
        <v>128.94000000000005</v>
      </c>
      <c r="U1664" s="5">
        <f t="shared" si="202"/>
        <v>1.8086558458720847</v>
      </c>
      <c r="V1664" s="5">
        <f t="shared" si="203"/>
        <v>1.4254351408214749</v>
      </c>
      <c r="W1664" s="5">
        <f t="shared" si="204"/>
        <v>50.809999999999945</v>
      </c>
      <c r="X1664" s="5">
        <f t="shared" si="205"/>
        <v>993.96</v>
      </c>
      <c r="Y1664" s="5">
        <f t="shared" si="206"/>
        <v>27.884776866186083</v>
      </c>
      <c r="Z1664" s="10">
        <f t="shared" si="207"/>
        <v>0.36631134298571749</v>
      </c>
      <c r="AA1664">
        <f t="shared" si="208"/>
        <v>183.61999999999989</v>
      </c>
    </row>
    <row r="1665" spans="1:27">
      <c r="A1665" s="1">
        <f t="shared" si="191"/>
        <v>100422</v>
      </c>
      <c r="B1665" s="1">
        <v>-1</v>
      </c>
      <c r="C1665" s="1">
        <v>2</v>
      </c>
      <c r="D1665" s="2">
        <v>22</v>
      </c>
      <c r="E1665" s="5">
        <v>667.86</v>
      </c>
      <c r="F1665" s="5">
        <v>650.76</v>
      </c>
      <c r="G1665" s="5">
        <v>34.979999999999997</v>
      </c>
      <c r="H1665" s="5">
        <v>544.49</v>
      </c>
      <c r="I1665" s="5">
        <v>566.9</v>
      </c>
      <c r="J1665" s="5">
        <v>24.61</v>
      </c>
      <c r="K1665" s="6">
        <f t="shared" si="192"/>
        <v>606.17499999999995</v>
      </c>
      <c r="L1665" s="6">
        <f t="shared" si="193"/>
        <v>123.37</v>
      </c>
      <c r="M1665" s="6">
        <f t="shared" si="194"/>
        <v>608.82999999999993</v>
      </c>
      <c r="N1665" s="5">
        <f t="shared" si="195"/>
        <v>21.384880757207881</v>
      </c>
      <c r="O1665" s="6">
        <f t="shared" si="196"/>
        <v>83.860000000000014</v>
      </c>
      <c r="P1665" s="6">
        <f t="shared" si="197"/>
        <v>42.769761514415762</v>
      </c>
      <c r="Q1665" s="6">
        <f t="shared" si="198"/>
        <v>0.33781465379984438</v>
      </c>
      <c r="R1665" s="5">
        <f t="shared" si="199"/>
        <v>0.92378350032844925</v>
      </c>
      <c r="S1665" s="5">
        <f t="shared" si="200"/>
        <v>39.509999999999991</v>
      </c>
      <c r="T1665" s="5">
        <f t="shared" si="201"/>
        <v>83.860000000000014</v>
      </c>
      <c r="U1665" s="5">
        <f t="shared" si="202"/>
        <v>1.9607310639722548</v>
      </c>
      <c r="V1665" s="5">
        <f t="shared" si="203"/>
        <v>0.12415313557944865</v>
      </c>
      <c r="W1665" s="5">
        <f t="shared" si="204"/>
        <v>2.6549999999999727</v>
      </c>
      <c r="X1665" s="5">
        <f t="shared" si="205"/>
        <v>608.82999999999993</v>
      </c>
      <c r="Y1665" s="5">
        <f t="shared" si="206"/>
        <v>28.470114325738791</v>
      </c>
      <c r="Z1665" s="10">
        <f t="shared" si="207"/>
        <v>0.36644917792239617</v>
      </c>
      <c r="AA1665">
        <f t="shared" si="208"/>
        <v>123.37</v>
      </c>
    </row>
    <row r="1666" spans="1:27">
      <c r="A1666" s="1">
        <f t="shared" si="191"/>
        <v>300221</v>
      </c>
      <c r="B1666" s="1">
        <v>-3</v>
      </c>
      <c r="C1666" s="1">
        <v>1</v>
      </c>
      <c r="D1666" s="2">
        <v>21</v>
      </c>
      <c r="E1666" s="5">
        <v>3388.87</v>
      </c>
      <c r="F1666" s="5">
        <v>3157.09</v>
      </c>
      <c r="G1666" s="5">
        <v>83.1</v>
      </c>
      <c r="H1666" s="5">
        <v>3390.37</v>
      </c>
      <c r="I1666" s="5">
        <v>3112.57</v>
      </c>
      <c r="J1666" s="5">
        <v>62.13</v>
      </c>
      <c r="K1666" s="6">
        <f t="shared" si="192"/>
        <v>3389.62</v>
      </c>
      <c r="L1666" s="6">
        <f t="shared" si="193"/>
        <v>-1.5</v>
      </c>
      <c r="M1666" s="6">
        <f t="shared" si="194"/>
        <v>3134.83</v>
      </c>
      <c r="N1666" s="5">
        <f t="shared" si="195"/>
        <v>51.879058636409347</v>
      </c>
      <c r="O1666" s="6">
        <f t="shared" si="196"/>
        <v>44.519999999999982</v>
      </c>
      <c r="P1666" s="6">
        <f t="shared" si="197"/>
        <v>103.75811727281869</v>
      </c>
      <c r="Q1666" s="6">
        <f t="shared" si="198"/>
        <v>0.28288544476184918</v>
      </c>
      <c r="R1666" s="5">
        <f t="shared" si="199"/>
        <v>0.44353156369439778</v>
      </c>
      <c r="S1666" s="5">
        <f t="shared" si="200"/>
        <v>46.019999999999982</v>
      </c>
      <c r="T1666" s="5">
        <f t="shared" si="201"/>
        <v>44.519999999999982</v>
      </c>
      <c r="U1666" s="5">
        <f t="shared" si="202"/>
        <v>0.42907486344360257</v>
      </c>
      <c r="V1666" s="5">
        <f t="shared" si="203"/>
        <v>4.9112302092001583</v>
      </c>
      <c r="W1666" s="5">
        <f t="shared" si="204"/>
        <v>254.78999999999996</v>
      </c>
      <c r="X1666" s="5">
        <f t="shared" si="205"/>
        <v>3134.83</v>
      </c>
      <c r="Y1666" s="5">
        <f t="shared" si="206"/>
        <v>60.42573019626726</v>
      </c>
      <c r="Z1666" s="10">
        <f t="shared" si="207"/>
        <v>0.36665378765260287</v>
      </c>
      <c r="AA1666">
        <f t="shared" si="208"/>
        <v>1.5</v>
      </c>
    </row>
    <row r="1667" spans="1:27">
      <c r="A1667" s="1">
        <f t="shared" si="191"/>
        <v>501205</v>
      </c>
      <c r="B1667" s="1">
        <v>-5</v>
      </c>
      <c r="C1667" s="1">
        <v>6</v>
      </c>
      <c r="D1667" s="2">
        <v>5</v>
      </c>
      <c r="E1667" s="5">
        <v>8.08</v>
      </c>
      <c r="F1667" s="5">
        <v>20.67</v>
      </c>
      <c r="G1667" s="5">
        <v>14.29</v>
      </c>
      <c r="H1667" s="5">
        <v>5.28</v>
      </c>
      <c r="I1667" s="5">
        <v>-2.52</v>
      </c>
      <c r="J1667" s="5">
        <v>25.56</v>
      </c>
      <c r="K1667" s="6">
        <f t="shared" si="192"/>
        <v>6.68</v>
      </c>
      <c r="L1667" s="6">
        <f t="shared" si="193"/>
        <v>2.8</v>
      </c>
      <c r="M1667" s="6">
        <f t="shared" si="194"/>
        <v>9.0750000000000011</v>
      </c>
      <c r="N1667" s="5">
        <f t="shared" si="195"/>
        <v>14.641701574612151</v>
      </c>
      <c r="O1667" s="6">
        <f t="shared" si="196"/>
        <v>23.19</v>
      </c>
      <c r="P1667" s="6">
        <f t="shared" si="197"/>
        <v>29.283403149224302</v>
      </c>
      <c r="Q1667" s="6">
        <f t="shared" si="198"/>
        <v>-0.52373204658049632</v>
      </c>
      <c r="R1667" s="5">
        <f t="shared" si="199"/>
        <v>0.69629885215510268</v>
      </c>
      <c r="S1667" s="5">
        <f t="shared" si="200"/>
        <v>20.39</v>
      </c>
      <c r="T1667" s="5">
        <f t="shared" si="201"/>
        <v>23.19</v>
      </c>
      <c r="U1667" s="5">
        <f t="shared" si="202"/>
        <v>0.79191615406948657</v>
      </c>
      <c r="V1667" s="5">
        <f t="shared" si="203"/>
        <v>0.16357388434639253</v>
      </c>
      <c r="W1667" s="5">
        <f t="shared" si="204"/>
        <v>2.3950000000000014</v>
      </c>
      <c r="X1667" s="5">
        <f t="shared" si="205"/>
        <v>9.0750000000000011</v>
      </c>
      <c r="Y1667" s="5">
        <f t="shared" si="206"/>
        <v>0.61980501062359561</v>
      </c>
      <c r="Z1667" s="10">
        <f t="shared" si="207"/>
        <v>0.36670014998633416</v>
      </c>
      <c r="AA1667">
        <f t="shared" si="208"/>
        <v>2.8</v>
      </c>
    </row>
    <row r="1668" spans="1:27">
      <c r="A1668" s="1">
        <f t="shared" si="191"/>
        <v>200222</v>
      </c>
      <c r="B1668" s="1">
        <v>-2</v>
      </c>
      <c r="C1668" s="1">
        <v>1</v>
      </c>
      <c r="D1668" s="2">
        <v>22</v>
      </c>
      <c r="E1668" s="5">
        <v>2325.08</v>
      </c>
      <c r="F1668" s="5">
        <v>2314.3000000000002</v>
      </c>
      <c r="G1668" s="5">
        <v>64.83</v>
      </c>
      <c r="H1668" s="5">
        <v>2091.5300000000002</v>
      </c>
      <c r="I1668" s="5">
        <v>2133.06</v>
      </c>
      <c r="J1668" s="5">
        <v>78.510000000000005</v>
      </c>
      <c r="K1668" s="6">
        <f t="shared" si="192"/>
        <v>2208.3050000000003</v>
      </c>
      <c r="L1668" s="6">
        <f t="shared" si="193"/>
        <v>233.54999999999973</v>
      </c>
      <c r="M1668" s="6">
        <f t="shared" si="194"/>
        <v>2223.6800000000003</v>
      </c>
      <c r="N1668" s="5">
        <f t="shared" si="195"/>
        <v>50.908616657693614</v>
      </c>
      <c r="O1668" s="6">
        <f t="shared" si="196"/>
        <v>181.24000000000024</v>
      </c>
      <c r="P1668" s="6">
        <f t="shared" si="197"/>
        <v>101.81723331538723</v>
      </c>
      <c r="Q1668" s="6">
        <f t="shared" si="198"/>
        <v>-0.18915198969320093</v>
      </c>
      <c r="R1668" s="5">
        <f t="shared" si="199"/>
        <v>0.51376371461562875</v>
      </c>
      <c r="S1668" s="5">
        <f t="shared" si="200"/>
        <v>52.309999999999491</v>
      </c>
      <c r="T1668" s="5">
        <f t="shared" si="201"/>
        <v>181.24000000000024</v>
      </c>
      <c r="U1668" s="5">
        <f t="shared" si="202"/>
        <v>1.7800522966342494</v>
      </c>
      <c r="V1668" s="5">
        <f t="shared" si="203"/>
        <v>0.30201174200785197</v>
      </c>
      <c r="W1668" s="5">
        <f t="shared" si="204"/>
        <v>15.375</v>
      </c>
      <c r="X1668" s="5">
        <f t="shared" si="205"/>
        <v>2223.6800000000003</v>
      </c>
      <c r="Y1668" s="5">
        <f t="shared" si="206"/>
        <v>43.679835477594821</v>
      </c>
      <c r="Z1668" s="10">
        <f t="shared" si="207"/>
        <v>0.36690325700380472</v>
      </c>
      <c r="AA1668">
        <f t="shared" si="208"/>
        <v>233.54999999999973</v>
      </c>
    </row>
    <row r="1669" spans="1:27">
      <c r="A1669" s="1">
        <f t="shared" si="191"/>
        <v>101602</v>
      </c>
      <c r="B1669" s="1">
        <v>-1</v>
      </c>
      <c r="C1669" s="1">
        <v>8</v>
      </c>
      <c r="D1669" s="2">
        <v>2</v>
      </c>
      <c r="E1669" s="5">
        <v>1816.47</v>
      </c>
      <c r="F1669" s="5">
        <v>1854.97</v>
      </c>
      <c r="G1669" s="5">
        <v>66.459999999999994</v>
      </c>
      <c r="H1669" s="5">
        <v>1917.34</v>
      </c>
      <c r="I1669" s="5">
        <v>1896.63</v>
      </c>
      <c r="J1669" s="5">
        <v>66.41</v>
      </c>
      <c r="K1669" s="6">
        <f t="shared" si="192"/>
        <v>1866.905</v>
      </c>
      <c r="L1669" s="6">
        <f t="shared" si="193"/>
        <v>-100.86999999999989</v>
      </c>
      <c r="M1669" s="6">
        <f t="shared" si="194"/>
        <v>1875.8000000000002</v>
      </c>
      <c r="N1669" s="5">
        <f t="shared" si="195"/>
        <v>46.976642334249469</v>
      </c>
      <c r="O1669" s="6">
        <f t="shared" si="196"/>
        <v>-41.660000000000082</v>
      </c>
      <c r="P1669" s="6">
        <f t="shared" si="197"/>
        <v>93.953284668498938</v>
      </c>
      <c r="Q1669" s="6">
        <f t="shared" si="198"/>
        <v>7.5261523172457387E-4</v>
      </c>
      <c r="R1669" s="5">
        <f t="shared" si="199"/>
        <v>0.63020681191630534</v>
      </c>
      <c r="S1669" s="5">
        <f t="shared" si="200"/>
        <v>59.209999999999809</v>
      </c>
      <c r="T1669" s="5">
        <f t="shared" si="201"/>
        <v>41.660000000000082</v>
      </c>
      <c r="U1669" s="5">
        <f t="shared" si="202"/>
        <v>0.44341185246467518</v>
      </c>
      <c r="V1669" s="5">
        <f t="shared" si="203"/>
        <v>0.1893494204355915</v>
      </c>
      <c r="W1669" s="5">
        <f t="shared" si="204"/>
        <v>8.8950000000002092</v>
      </c>
      <c r="X1669" s="5">
        <f t="shared" si="205"/>
        <v>1875.8000000000002</v>
      </c>
      <c r="Y1669" s="5">
        <f t="shared" si="206"/>
        <v>39.930482614173606</v>
      </c>
      <c r="Z1669" s="10">
        <f t="shared" si="207"/>
        <v>0.3669400495993862</v>
      </c>
      <c r="AA1669">
        <f t="shared" si="208"/>
        <v>100.86999999999989</v>
      </c>
    </row>
    <row r="1670" spans="1:27">
      <c r="A1670" s="1">
        <f t="shared" si="191"/>
        <v>201410</v>
      </c>
      <c r="B1670" s="1">
        <v>-2</v>
      </c>
      <c r="C1670" s="1">
        <v>7</v>
      </c>
      <c r="D1670" s="2">
        <v>10</v>
      </c>
      <c r="E1670" s="5">
        <v>250.92</v>
      </c>
      <c r="F1670" s="5">
        <v>317.57</v>
      </c>
      <c r="G1670" s="5">
        <v>26.36</v>
      </c>
      <c r="H1670" s="5">
        <v>291.26</v>
      </c>
      <c r="I1670" s="5">
        <v>339.06</v>
      </c>
      <c r="J1670" s="5">
        <v>25.51</v>
      </c>
      <c r="K1670" s="6">
        <f t="shared" si="192"/>
        <v>271.08999999999997</v>
      </c>
      <c r="L1670" s="6">
        <f t="shared" si="193"/>
        <v>-40.340000000000003</v>
      </c>
      <c r="M1670" s="6">
        <f t="shared" si="194"/>
        <v>328.315</v>
      </c>
      <c r="N1670" s="5">
        <f t="shared" si="195"/>
        <v>18.341276536817169</v>
      </c>
      <c r="O1670" s="6">
        <f t="shared" si="196"/>
        <v>-21.490000000000009</v>
      </c>
      <c r="P1670" s="6">
        <f t="shared" si="197"/>
        <v>36.682553073634338</v>
      </c>
      <c r="Q1670" s="6">
        <f t="shared" si="198"/>
        <v>3.276544454160811E-2</v>
      </c>
      <c r="R1670" s="5">
        <f t="shared" si="199"/>
        <v>0.51386826762471094</v>
      </c>
      <c r="S1670" s="5">
        <f t="shared" si="200"/>
        <v>18.849999999999994</v>
      </c>
      <c r="T1670" s="5">
        <f t="shared" si="201"/>
        <v>21.490000000000009</v>
      </c>
      <c r="U1670" s="5">
        <f t="shared" si="202"/>
        <v>0.58583708600822526</v>
      </c>
      <c r="V1670" s="5">
        <f t="shared" si="203"/>
        <v>3.1200118424216559</v>
      </c>
      <c r="W1670" s="5">
        <f t="shared" si="204"/>
        <v>57.225000000000023</v>
      </c>
      <c r="X1670" s="5">
        <f t="shared" si="205"/>
        <v>328.315</v>
      </c>
      <c r="Y1670" s="5">
        <f t="shared" si="206"/>
        <v>17.900335308775283</v>
      </c>
      <c r="Z1670" s="10">
        <f t="shared" si="207"/>
        <v>0.36729552134487015</v>
      </c>
      <c r="AA1670">
        <f t="shared" si="208"/>
        <v>40.340000000000003</v>
      </c>
    </row>
    <row r="1671" spans="1:27">
      <c r="A1671" s="1">
        <f t="shared" si="191"/>
        <v>700409</v>
      </c>
      <c r="B1671" s="1">
        <v>-7</v>
      </c>
      <c r="C1671" s="1">
        <v>2</v>
      </c>
      <c r="D1671" s="2">
        <v>9</v>
      </c>
      <c r="E1671" s="5">
        <v>1243.3900000000001</v>
      </c>
      <c r="F1671" s="5">
        <v>1193.68</v>
      </c>
      <c r="G1671" s="5">
        <v>42.92</v>
      </c>
      <c r="H1671" s="5">
        <v>1312.64</v>
      </c>
      <c r="I1671" s="5">
        <v>1283.76</v>
      </c>
      <c r="J1671" s="5">
        <v>31.38</v>
      </c>
      <c r="K1671" s="6">
        <f t="shared" si="192"/>
        <v>1278.0150000000001</v>
      </c>
      <c r="L1671" s="6">
        <f t="shared" si="193"/>
        <v>-69.25</v>
      </c>
      <c r="M1671" s="6">
        <f t="shared" si="194"/>
        <v>1238.72</v>
      </c>
      <c r="N1671" s="5">
        <f t="shared" si="195"/>
        <v>26.583974495925172</v>
      </c>
      <c r="O1671" s="6">
        <f t="shared" si="196"/>
        <v>-90.079999999999927</v>
      </c>
      <c r="P1671" s="6">
        <f t="shared" si="197"/>
        <v>53.167948991850345</v>
      </c>
      <c r="Q1671" s="6">
        <f t="shared" si="198"/>
        <v>0.30331564237944486</v>
      </c>
      <c r="R1671" s="5">
        <f t="shared" si="199"/>
        <v>0.39177738458921518</v>
      </c>
      <c r="S1671" s="5">
        <f t="shared" si="200"/>
        <v>20.829999999999927</v>
      </c>
      <c r="T1671" s="5">
        <f t="shared" si="201"/>
        <v>90.079999999999927</v>
      </c>
      <c r="U1671" s="5">
        <f t="shared" si="202"/>
        <v>1.6942538071913873</v>
      </c>
      <c r="V1671" s="5">
        <f t="shared" si="203"/>
        <v>1.4781461668202873</v>
      </c>
      <c r="W1671" s="5">
        <f t="shared" si="204"/>
        <v>39.295000000000073</v>
      </c>
      <c r="X1671" s="5">
        <f t="shared" si="205"/>
        <v>1238.72</v>
      </c>
      <c r="Y1671" s="5">
        <f t="shared" si="206"/>
        <v>46.596493695473292</v>
      </c>
      <c r="Z1671" s="10">
        <f t="shared" si="207"/>
        <v>0.36747380859048989</v>
      </c>
      <c r="AA1671">
        <f t="shared" si="208"/>
        <v>69.25</v>
      </c>
    </row>
    <row r="1672" spans="1:27">
      <c r="A1672" s="1">
        <f t="shared" si="191"/>
        <v>400419</v>
      </c>
      <c r="B1672" s="1">
        <v>-4</v>
      </c>
      <c r="C1672" s="1">
        <v>2</v>
      </c>
      <c r="D1672" s="2">
        <v>19</v>
      </c>
      <c r="E1672" s="5">
        <v>6686.76</v>
      </c>
      <c r="F1672" s="5">
        <v>6584.2</v>
      </c>
      <c r="G1672" s="5">
        <v>160.12</v>
      </c>
      <c r="H1672" s="5">
        <v>6918.97</v>
      </c>
      <c r="I1672" s="5">
        <v>6726.97</v>
      </c>
      <c r="J1672" s="5">
        <v>132.41</v>
      </c>
      <c r="K1672" s="6">
        <f t="shared" si="192"/>
        <v>6802.8649999999998</v>
      </c>
      <c r="L1672" s="6">
        <f t="shared" si="193"/>
        <v>-232.21000000000004</v>
      </c>
      <c r="M1672" s="6">
        <f t="shared" si="194"/>
        <v>6655.585</v>
      </c>
      <c r="N1672" s="5">
        <f t="shared" si="195"/>
        <v>103.88794744820017</v>
      </c>
      <c r="O1672" s="6">
        <f t="shared" si="196"/>
        <v>-142.77000000000044</v>
      </c>
      <c r="P1672" s="6">
        <f t="shared" si="197"/>
        <v>207.77589489640033</v>
      </c>
      <c r="Q1672" s="6">
        <f t="shared" si="198"/>
        <v>0.18776585273537469</v>
      </c>
      <c r="R1672" s="5">
        <f t="shared" si="199"/>
        <v>0.43046379390927664</v>
      </c>
      <c r="S1672" s="5">
        <f t="shared" si="200"/>
        <v>89.4399999999996</v>
      </c>
      <c r="T1672" s="5">
        <f t="shared" si="201"/>
        <v>142.77000000000044</v>
      </c>
      <c r="U1672" s="5">
        <f t="shared" si="202"/>
        <v>0.68713456905666248</v>
      </c>
      <c r="V1672" s="5">
        <f t="shared" si="203"/>
        <v>1.4176812962200009</v>
      </c>
      <c r="W1672" s="5">
        <f t="shared" si="204"/>
        <v>147.27999999999975</v>
      </c>
      <c r="X1672" s="5">
        <f t="shared" si="205"/>
        <v>6655.585</v>
      </c>
      <c r="Y1672" s="5">
        <f t="shared" si="206"/>
        <v>64.065035102542168</v>
      </c>
      <c r="Z1672" s="10">
        <f t="shared" si="207"/>
        <v>0.3677934202782861</v>
      </c>
      <c r="AA1672">
        <f t="shared" si="208"/>
        <v>232.21000000000004</v>
      </c>
    </row>
    <row r="1673" spans="1:27">
      <c r="A1673" s="1">
        <f t="shared" si="191"/>
        <v>300818</v>
      </c>
      <c r="B1673" s="1">
        <v>-3</v>
      </c>
      <c r="C1673" s="1">
        <v>4</v>
      </c>
      <c r="D1673" s="2">
        <v>18</v>
      </c>
      <c r="E1673" s="5">
        <v>390.12</v>
      </c>
      <c r="F1673" s="5">
        <v>387.93</v>
      </c>
      <c r="G1673" s="5">
        <v>30.56</v>
      </c>
      <c r="H1673" s="5">
        <v>370.32</v>
      </c>
      <c r="I1673" s="5">
        <v>380.37</v>
      </c>
      <c r="J1673" s="5">
        <v>22.72</v>
      </c>
      <c r="K1673" s="6">
        <f t="shared" si="192"/>
        <v>380.22</v>
      </c>
      <c r="L1673" s="6">
        <f t="shared" si="193"/>
        <v>19.800000000000011</v>
      </c>
      <c r="M1673" s="6">
        <f t="shared" si="194"/>
        <v>384.15</v>
      </c>
      <c r="N1673" s="5">
        <f t="shared" si="195"/>
        <v>19.04016806648513</v>
      </c>
      <c r="O1673" s="6">
        <f t="shared" si="196"/>
        <v>7.5600000000000023</v>
      </c>
      <c r="P1673" s="6">
        <f t="shared" si="197"/>
        <v>38.08033613297026</v>
      </c>
      <c r="Q1673" s="6">
        <f t="shared" si="198"/>
        <v>0.28805719834054194</v>
      </c>
      <c r="R1673" s="5">
        <f t="shared" si="199"/>
        <v>0.32142573419677667</v>
      </c>
      <c r="S1673" s="5">
        <f t="shared" si="200"/>
        <v>12.240000000000009</v>
      </c>
      <c r="T1673" s="5">
        <f t="shared" si="201"/>
        <v>7.5600000000000023</v>
      </c>
      <c r="U1673" s="5">
        <f t="shared" si="202"/>
        <v>0.19852765935683256</v>
      </c>
      <c r="V1673" s="5">
        <f t="shared" si="203"/>
        <v>0.20640574107733911</v>
      </c>
      <c r="W1673" s="5">
        <f t="shared" si="204"/>
        <v>3.92999999999995</v>
      </c>
      <c r="X1673" s="5">
        <f t="shared" si="205"/>
        <v>384.15</v>
      </c>
      <c r="Y1673" s="5">
        <f t="shared" si="206"/>
        <v>20.175767286224126</v>
      </c>
      <c r="Z1673" s="10">
        <f t="shared" si="207"/>
        <v>0.3678219678050782</v>
      </c>
      <c r="AA1673">
        <f t="shared" si="208"/>
        <v>19.800000000000011</v>
      </c>
    </row>
    <row r="1674" spans="1:27">
      <c r="A1674" s="1">
        <f t="shared" si="191"/>
        <v>401401</v>
      </c>
      <c r="B1674" s="1">
        <v>-4</v>
      </c>
      <c r="C1674" s="1">
        <v>7</v>
      </c>
      <c r="D1674" s="2">
        <v>1</v>
      </c>
      <c r="E1674" s="5">
        <v>2559.3000000000002</v>
      </c>
      <c r="F1674" s="5">
        <v>2413.15</v>
      </c>
      <c r="G1674" s="5">
        <v>77.47</v>
      </c>
      <c r="H1674" s="5">
        <v>2406.2800000000002</v>
      </c>
      <c r="I1674" s="5">
        <v>2334.92</v>
      </c>
      <c r="J1674" s="5">
        <v>76.61</v>
      </c>
      <c r="K1674" s="6">
        <f t="shared" si="192"/>
        <v>2482.79</v>
      </c>
      <c r="L1674" s="6">
        <f t="shared" si="193"/>
        <v>153.01999999999998</v>
      </c>
      <c r="M1674" s="6">
        <f t="shared" si="194"/>
        <v>2374.0349999999999</v>
      </c>
      <c r="N1674" s="5">
        <f t="shared" si="195"/>
        <v>54.476354962497261</v>
      </c>
      <c r="O1674" s="6">
        <f t="shared" si="196"/>
        <v>78.230000000000018</v>
      </c>
      <c r="P1674" s="6">
        <f t="shared" si="197"/>
        <v>108.95270992499452</v>
      </c>
      <c r="Q1674" s="6">
        <f t="shared" si="198"/>
        <v>1.1162684436367752E-2</v>
      </c>
      <c r="R1674" s="5">
        <f t="shared" si="199"/>
        <v>0.68644460565952947</v>
      </c>
      <c r="S1674" s="5">
        <f t="shared" si="200"/>
        <v>74.789999999999964</v>
      </c>
      <c r="T1674" s="5">
        <f t="shared" si="201"/>
        <v>78.230000000000018</v>
      </c>
      <c r="U1674" s="5">
        <f t="shared" si="202"/>
        <v>0.71801793689992011</v>
      </c>
      <c r="V1674" s="5">
        <f t="shared" si="203"/>
        <v>1.9963707203771155</v>
      </c>
      <c r="W1674" s="5">
        <f t="shared" si="204"/>
        <v>108.75500000000011</v>
      </c>
      <c r="X1674" s="5">
        <f t="shared" si="205"/>
        <v>2374.0349999999999</v>
      </c>
      <c r="Y1674" s="5">
        <f t="shared" si="206"/>
        <v>43.579182227488211</v>
      </c>
      <c r="Z1674" s="10">
        <f t="shared" si="207"/>
        <v>0.36816029117763366</v>
      </c>
      <c r="AA1674">
        <f t="shared" si="208"/>
        <v>153.01999999999998</v>
      </c>
    </row>
    <row r="1675" spans="1:27">
      <c r="A1675" s="1">
        <f t="shared" si="191"/>
        <v>601005</v>
      </c>
      <c r="B1675" s="1">
        <v>-6</v>
      </c>
      <c r="C1675" s="1">
        <v>5</v>
      </c>
      <c r="D1675" s="2">
        <v>5</v>
      </c>
      <c r="E1675" s="5">
        <v>554.23</v>
      </c>
      <c r="F1675" s="5">
        <v>558.82000000000005</v>
      </c>
      <c r="G1675" s="5">
        <v>28.7</v>
      </c>
      <c r="H1675" s="5">
        <v>505.81</v>
      </c>
      <c r="I1675" s="5">
        <v>541.04999999999995</v>
      </c>
      <c r="J1675" s="5">
        <v>62.42</v>
      </c>
      <c r="K1675" s="6">
        <f t="shared" si="192"/>
        <v>530.02</v>
      </c>
      <c r="L1675" s="6">
        <f t="shared" si="193"/>
        <v>48.420000000000016</v>
      </c>
      <c r="M1675" s="6">
        <f t="shared" si="194"/>
        <v>549.93499999999995</v>
      </c>
      <c r="N1675" s="5">
        <f t="shared" si="195"/>
        <v>34.35093302954084</v>
      </c>
      <c r="O1675" s="6">
        <f t="shared" si="196"/>
        <v>17.770000000000095</v>
      </c>
      <c r="P1675" s="6">
        <f t="shared" si="197"/>
        <v>68.701866059081681</v>
      </c>
      <c r="Q1675" s="6">
        <f t="shared" si="198"/>
        <v>-0.65097485005338207</v>
      </c>
      <c r="R1675" s="5">
        <f t="shared" si="199"/>
        <v>0.44613053120917823</v>
      </c>
      <c r="S1675" s="5">
        <f t="shared" si="200"/>
        <v>30.64999999999992</v>
      </c>
      <c r="T1675" s="5">
        <f t="shared" si="201"/>
        <v>17.770000000000095</v>
      </c>
      <c r="U1675" s="5">
        <f t="shared" si="202"/>
        <v>0.2586538185835941</v>
      </c>
      <c r="V1675" s="5">
        <f t="shared" si="203"/>
        <v>0.57975135589107929</v>
      </c>
      <c r="W1675" s="5">
        <f t="shared" si="204"/>
        <v>19.914999999999964</v>
      </c>
      <c r="X1675" s="5">
        <f t="shared" si="205"/>
        <v>549.93499999999995</v>
      </c>
      <c r="Y1675" s="5">
        <f t="shared" si="206"/>
        <v>16.0093176953031</v>
      </c>
      <c r="Z1675" s="10">
        <f t="shared" si="207"/>
        <v>0.36836123574556534</v>
      </c>
      <c r="AA1675">
        <f t="shared" si="208"/>
        <v>48.420000000000016</v>
      </c>
    </row>
    <row r="1676" spans="1:27">
      <c r="A1676" s="1">
        <f t="shared" si="191"/>
        <v>101603</v>
      </c>
      <c r="B1676" s="1">
        <v>-1</v>
      </c>
      <c r="C1676" s="1">
        <v>8</v>
      </c>
      <c r="D1676" s="2">
        <v>3</v>
      </c>
      <c r="E1676" s="5">
        <v>2412.87</v>
      </c>
      <c r="F1676" s="5">
        <v>2451.48</v>
      </c>
      <c r="G1676" s="5">
        <v>81.48</v>
      </c>
      <c r="H1676" s="5">
        <v>2537.5300000000002</v>
      </c>
      <c r="I1676" s="5">
        <v>2455.3200000000002</v>
      </c>
      <c r="J1676" s="5">
        <v>81.39</v>
      </c>
      <c r="K1676" s="6">
        <f t="shared" si="192"/>
        <v>2475.1999999999998</v>
      </c>
      <c r="L1676" s="6">
        <f t="shared" si="193"/>
        <v>-124.66000000000031</v>
      </c>
      <c r="M1676" s="6">
        <f t="shared" si="194"/>
        <v>2453.4</v>
      </c>
      <c r="N1676" s="5">
        <f t="shared" si="195"/>
        <v>57.583249517546335</v>
      </c>
      <c r="O1676" s="6">
        <f t="shared" si="196"/>
        <v>-3.8400000000001455</v>
      </c>
      <c r="P1676" s="6">
        <f t="shared" si="197"/>
        <v>115.16649903509267</v>
      </c>
      <c r="Q1676" s="6">
        <f t="shared" si="198"/>
        <v>1.1051755696960585E-3</v>
      </c>
      <c r="R1676" s="5">
        <f t="shared" si="199"/>
        <v>1.0490898048675146</v>
      </c>
      <c r="S1676" s="5">
        <f t="shared" si="200"/>
        <v>120.82000000000016</v>
      </c>
      <c r="T1676" s="5">
        <f t="shared" si="201"/>
        <v>3.8400000000001455</v>
      </c>
      <c r="U1676" s="5">
        <f t="shared" si="202"/>
        <v>3.3343029719346155E-2</v>
      </c>
      <c r="V1676" s="5">
        <f t="shared" si="203"/>
        <v>0.37858231660505709</v>
      </c>
      <c r="W1676" s="5">
        <f t="shared" si="204"/>
        <v>21.799999999999727</v>
      </c>
      <c r="X1676" s="5">
        <f t="shared" si="205"/>
        <v>2453.4</v>
      </c>
      <c r="Y1676" s="5">
        <f t="shared" si="206"/>
        <v>42.606140163250402</v>
      </c>
      <c r="Z1676" s="10">
        <f t="shared" si="207"/>
        <v>0.36868007811651554</v>
      </c>
      <c r="AA1676">
        <f t="shared" si="208"/>
        <v>124.66000000000031</v>
      </c>
    </row>
    <row r="1677" spans="1:27">
      <c r="A1677" s="1">
        <f t="shared" si="191"/>
        <v>400618</v>
      </c>
      <c r="B1677" s="1">
        <v>-4</v>
      </c>
      <c r="C1677" s="1">
        <v>3</v>
      </c>
      <c r="D1677" s="2">
        <v>18</v>
      </c>
      <c r="E1677" s="5">
        <v>1753.99</v>
      </c>
      <c r="F1677" s="5">
        <v>1761.83</v>
      </c>
      <c r="G1677" s="5">
        <v>51.8</v>
      </c>
      <c r="H1677" s="5">
        <v>1780.29</v>
      </c>
      <c r="I1677" s="5">
        <v>1738.48</v>
      </c>
      <c r="J1677" s="5">
        <v>50.25</v>
      </c>
      <c r="K1677" s="6">
        <f t="shared" si="192"/>
        <v>1767.1399999999999</v>
      </c>
      <c r="L1677" s="6">
        <f t="shared" si="193"/>
        <v>-26.299999999999955</v>
      </c>
      <c r="M1677" s="6">
        <f t="shared" si="194"/>
        <v>1750.155</v>
      </c>
      <c r="N1677" s="5">
        <f t="shared" si="195"/>
        <v>36.084285014393728</v>
      </c>
      <c r="O1677" s="6">
        <f t="shared" si="196"/>
        <v>23.349999999999909</v>
      </c>
      <c r="P1677" s="6">
        <f t="shared" si="197"/>
        <v>72.168570028787457</v>
      </c>
      <c r="Q1677" s="6">
        <f t="shared" si="198"/>
        <v>3.0370259791937929E-2</v>
      </c>
      <c r="R1677" s="5">
        <f t="shared" si="199"/>
        <v>0.68797261716831692</v>
      </c>
      <c r="S1677" s="5">
        <f t="shared" si="200"/>
        <v>49.649999999999864</v>
      </c>
      <c r="T1677" s="5">
        <f t="shared" si="201"/>
        <v>23.349999999999909</v>
      </c>
      <c r="U1677" s="5">
        <f t="shared" si="202"/>
        <v>0.32354804855750618</v>
      </c>
      <c r="V1677" s="5">
        <f t="shared" si="203"/>
        <v>0.47070352074939886</v>
      </c>
      <c r="W1677" s="5">
        <f t="shared" si="204"/>
        <v>16.9849999999999</v>
      </c>
      <c r="X1677" s="5">
        <f t="shared" si="205"/>
        <v>1750.155</v>
      </c>
      <c r="Y1677" s="5">
        <f t="shared" si="206"/>
        <v>48.501861663654338</v>
      </c>
      <c r="Z1677" s="10">
        <f t="shared" si="207"/>
        <v>0.3688766731578455</v>
      </c>
      <c r="AA1677">
        <f t="shared" si="208"/>
        <v>26.299999999999955</v>
      </c>
    </row>
    <row r="1678" spans="1:27">
      <c r="A1678" s="1">
        <f t="shared" si="191"/>
        <v>401014</v>
      </c>
      <c r="B1678" s="1">
        <v>-4</v>
      </c>
      <c r="C1678" s="1">
        <v>5</v>
      </c>
      <c r="D1678" s="2">
        <v>14</v>
      </c>
      <c r="E1678" s="5">
        <v>2508.29</v>
      </c>
      <c r="F1678" s="5">
        <v>2503.58</v>
      </c>
      <c r="G1678" s="5">
        <v>86.82</v>
      </c>
      <c r="H1678" s="5">
        <v>2703.97</v>
      </c>
      <c r="I1678" s="5">
        <v>2631.96</v>
      </c>
      <c r="J1678" s="5">
        <v>57.39</v>
      </c>
      <c r="K1678" s="6">
        <f t="shared" si="192"/>
        <v>2606.13</v>
      </c>
      <c r="L1678" s="6">
        <f t="shared" si="193"/>
        <v>-195.67999999999984</v>
      </c>
      <c r="M1678" s="6">
        <f t="shared" si="194"/>
        <v>2567.77</v>
      </c>
      <c r="N1678" s="5">
        <f t="shared" si="195"/>
        <v>52.036824701359322</v>
      </c>
      <c r="O1678" s="6">
        <f t="shared" si="196"/>
        <v>-128.38000000000011</v>
      </c>
      <c r="P1678" s="6">
        <f t="shared" si="197"/>
        <v>104.07364940271864</v>
      </c>
      <c r="Q1678" s="6">
        <f t="shared" si="198"/>
        <v>0.39183576302233386</v>
      </c>
      <c r="R1678" s="5">
        <f t="shared" si="199"/>
        <v>0.64665744293811311</v>
      </c>
      <c r="S1678" s="5">
        <f t="shared" si="200"/>
        <v>67.299999999999727</v>
      </c>
      <c r="T1678" s="5">
        <f t="shared" si="201"/>
        <v>128.38000000000011</v>
      </c>
      <c r="U1678" s="5">
        <f t="shared" si="202"/>
        <v>1.2335495174501541</v>
      </c>
      <c r="V1678" s="5">
        <f t="shared" si="203"/>
        <v>0.73717026778918882</v>
      </c>
      <c r="W1678" s="5">
        <f t="shared" si="204"/>
        <v>38.360000000000127</v>
      </c>
      <c r="X1678" s="5">
        <f t="shared" si="205"/>
        <v>2567.77</v>
      </c>
      <c r="Y1678" s="5">
        <f t="shared" si="206"/>
        <v>49.345247615251282</v>
      </c>
      <c r="Z1678" s="10">
        <f t="shared" si="207"/>
        <v>0.36900677500555462</v>
      </c>
      <c r="AA1678">
        <f t="shared" si="208"/>
        <v>195.67999999999984</v>
      </c>
    </row>
    <row r="1679" spans="1:27">
      <c r="A1679" s="1">
        <f t="shared" si="191"/>
        <v>401402</v>
      </c>
      <c r="B1679" s="1">
        <v>-4</v>
      </c>
      <c r="C1679" s="1">
        <v>7</v>
      </c>
      <c r="D1679" s="2">
        <v>2</v>
      </c>
      <c r="E1679" s="5">
        <v>877.37</v>
      </c>
      <c r="F1679" s="5">
        <v>896.41</v>
      </c>
      <c r="G1679" s="5">
        <v>38.26</v>
      </c>
      <c r="H1679" s="5">
        <v>898.03</v>
      </c>
      <c r="I1679" s="5">
        <v>852.97</v>
      </c>
      <c r="J1679" s="5">
        <v>37</v>
      </c>
      <c r="K1679" s="6">
        <f t="shared" si="192"/>
        <v>887.7</v>
      </c>
      <c r="L1679" s="6">
        <f t="shared" si="193"/>
        <v>-20.659999999999968</v>
      </c>
      <c r="M1679" s="6">
        <f t="shared" si="194"/>
        <v>874.69</v>
      </c>
      <c r="N1679" s="5">
        <f t="shared" si="195"/>
        <v>26.612156996380431</v>
      </c>
      <c r="O1679" s="6">
        <f t="shared" si="196"/>
        <v>43.439999999999941</v>
      </c>
      <c r="P1679" s="6">
        <f t="shared" si="197"/>
        <v>53.224313992760862</v>
      </c>
      <c r="Q1679" s="6">
        <f t="shared" si="198"/>
        <v>3.3474539714312253E-2</v>
      </c>
      <c r="R1679" s="5">
        <f t="shared" si="199"/>
        <v>1.204336800070702</v>
      </c>
      <c r="S1679" s="5">
        <f t="shared" si="200"/>
        <v>64.099999999999909</v>
      </c>
      <c r="T1679" s="5">
        <f t="shared" si="201"/>
        <v>43.439999999999941</v>
      </c>
      <c r="U1679" s="5">
        <f t="shared" si="202"/>
        <v>0.81616834001671301</v>
      </c>
      <c r="V1679" s="5">
        <f t="shared" si="203"/>
        <v>0.4888743141628657</v>
      </c>
      <c r="W1679" s="5">
        <f t="shared" si="204"/>
        <v>13.009999999999991</v>
      </c>
      <c r="X1679" s="5">
        <f t="shared" si="205"/>
        <v>874.69</v>
      </c>
      <c r="Y1679" s="5">
        <f t="shared" si="206"/>
        <v>32.868061018840685</v>
      </c>
      <c r="Z1679" s="10">
        <f t="shared" si="207"/>
        <v>0.36920184181555754</v>
      </c>
      <c r="AA1679">
        <f t="shared" si="208"/>
        <v>20.659999999999968</v>
      </c>
    </row>
    <row r="1680" spans="1:27">
      <c r="A1680" s="1">
        <f t="shared" si="191"/>
        <v>500417</v>
      </c>
      <c r="B1680" s="1">
        <v>-5</v>
      </c>
      <c r="C1680" s="1">
        <v>2</v>
      </c>
      <c r="D1680" s="2">
        <v>17</v>
      </c>
      <c r="E1680" s="5">
        <v>230.55</v>
      </c>
      <c r="F1680" s="5">
        <v>247.2</v>
      </c>
      <c r="G1680" s="5">
        <v>22.82</v>
      </c>
      <c r="H1680" s="5">
        <v>202.92</v>
      </c>
      <c r="I1680" s="5">
        <v>215.49</v>
      </c>
      <c r="J1680" s="5">
        <v>13.47</v>
      </c>
      <c r="K1680" s="6">
        <f t="shared" si="192"/>
        <v>216.73500000000001</v>
      </c>
      <c r="L1680" s="6">
        <f t="shared" si="193"/>
        <v>27.630000000000024</v>
      </c>
      <c r="M1680" s="6">
        <f t="shared" si="194"/>
        <v>231.345</v>
      </c>
      <c r="N1680" s="5">
        <f t="shared" si="195"/>
        <v>13.249465083542052</v>
      </c>
      <c r="O1680" s="6">
        <f t="shared" si="196"/>
        <v>31.70999999999998</v>
      </c>
      <c r="P1680" s="6">
        <f t="shared" si="197"/>
        <v>26.498930167084104</v>
      </c>
      <c r="Q1680" s="6">
        <f t="shared" si="198"/>
        <v>0.48321665843294132</v>
      </c>
      <c r="R1680" s="5">
        <f t="shared" si="199"/>
        <v>0.15396848002067517</v>
      </c>
      <c r="S1680" s="5">
        <f t="shared" si="200"/>
        <v>4.0799999999999557</v>
      </c>
      <c r="T1680" s="5">
        <f t="shared" si="201"/>
        <v>31.70999999999998</v>
      </c>
      <c r="U1680" s="5">
        <f t="shared" si="202"/>
        <v>1.1966520836901127</v>
      </c>
      <c r="V1680" s="5">
        <f t="shared" si="203"/>
        <v>1.1026860260304345</v>
      </c>
      <c r="W1680" s="5">
        <f t="shared" si="204"/>
        <v>14.609999999999985</v>
      </c>
      <c r="X1680" s="5">
        <f t="shared" si="205"/>
        <v>231.345</v>
      </c>
      <c r="Y1680" s="5">
        <f t="shared" si="206"/>
        <v>17.460704907050729</v>
      </c>
      <c r="Z1680" s="10">
        <f t="shared" si="207"/>
        <v>0.36922215534824016</v>
      </c>
      <c r="AA1680">
        <f t="shared" si="208"/>
        <v>27.630000000000024</v>
      </c>
    </row>
    <row r="1681" spans="1:27">
      <c r="A1681" s="1">
        <f t="shared" si="191"/>
        <v>600414</v>
      </c>
      <c r="B1681" s="1">
        <v>-6</v>
      </c>
      <c r="C1681" s="1">
        <v>2</v>
      </c>
      <c r="D1681" s="2">
        <v>14</v>
      </c>
      <c r="E1681" s="5">
        <v>2664.53</v>
      </c>
      <c r="F1681" s="5">
        <v>2604.52</v>
      </c>
      <c r="G1681" s="5">
        <v>69.88</v>
      </c>
      <c r="H1681" s="5">
        <v>2746.14</v>
      </c>
      <c r="I1681" s="5">
        <v>2754.17</v>
      </c>
      <c r="J1681" s="5">
        <v>59.48</v>
      </c>
      <c r="K1681" s="6">
        <f t="shared" si="192"/>
        <v>2705.335</v>
      </c>
      <c r="L1681" s="6">
        <f t="shared" si="193"/>
        <v>-81.609999999999673</v>
      </c>
      <c r="M1681" s="6">
        <f t="shared" si="194"/>
        <v>2679.3450000000003</v>
      </c>
      <c r="N1681" s="5">
        <f t="shared" si="195"/>
        <v>45.883234410838995</v>
      </c>
      <c r="O1681" s="6">
        <f t="shared" si="196"/>
        <v>-149.65000000000009</v>
      </c>
      <c r="P1681" s="6">
        <f t="shared" si="197"/>
        <v>91.766468821677989</v>
      </c>
      <c r="Q1681" s="6">
        <f t="shared" si="198"/>
        <v>0.15975898972065919</v>
      </c>
      <c r="R1681" s="5">
        <f t="shared" si="199"/>
        <v>0.7414472941332938</v>
      </c>
      <c r="S1681" s="5">
        <f t="shared" si="200"/>
        <v>68.040000000000418</v>
      </c>
      <c r="T1681" s="5">
        <f t="shared" si="201"/>
        <v>149.65000000000009</v>
      </c>
      <c r="U1681" s="5">
        <f t="shared" si="202"/>
        <v>1.6307699524845209</v>
      </c>
      <c r="V1681" s="5">
        <f t="shared" si="203"/>
        <v>0.56643783581787266</v>
      </c>
      <c r="W1681" s="5">
        <f t="shared" si="204"/>
        <v>25.989999999999782</v>
      </c>
      <c r="X1681" s="5">
        <f t="shared" si="205"/>
        <v>2679.3450000000003</v>
      </c>
      <c r="Y1681" s="5">
        <f t="shared" si="206"/>
        <v>58.394858915330929</v>
      </c>
      <c r="Z1681" s="10">
        <f t="shared" si="207"/>
        <v>0.36923163461437047</v>
      </c>
      <c r="AA1681">
        <f t="shared" si="208"/>
        <v>81.609999999999673</v>
      </c>
    </row>
    <row r="1682" spans="1:27">
      <c r="A1682" s="1">
        <f t="shared" si="191"/>
        <v>301016</v>
      </c>
      <c r="B1682" s="1">
        <v>-3</v>
      </c>
      <c r="C1682" s="1">
        <v>5</v>
      </c>
      <c r="D1682" s="2">
        <v>16</v>
      </c>
      <c r="E1682" s="5">
        <v>352.89</v>
      </c>
      <c r="F1682" s="5">
        <v>340.5</v>
      </c>
      <c r="G1682" s="5">
        <v>30.05</v>
      </c>
      <c r="H1682" s="5">
        <v>405.65</v>
      </c>
      <c r="I1682" s="5">
        <v>377.62</v>
      </c>
      <c r="J1682" s="5">
        <v>21.7</v>
      </c>
      <c r="K1682" s="6">
        <f t="shared" si="192"/>
        <v>379.27</v>
      </c>
      <c r="L1682" s="6">
        <f t="shared" si="193"/>
        <v>-52.759999999999991</v>
      </c>
      <c r="M1682" s="6">
        <f t="shared" si="194"/>
        <v>359.06</v>
      </c>
      <c r="N1682" s="5">
        <f t="shared" si="195"/>
        <v>18.533027950121912</v>
      </c>
      <c r="O1682" s="6">
        <f t="shared" si="196"/>
        <v>-37.120000000000005</v>
      </c>
      <c r="P1682" s="6">
        <f t="shared" si="197"/>
        <v>37.066055900243825</v>
      </c>
      <c r="Q1682" s="6">
        <f t="shared" si="198"/>
        <v>0.31451696548310737</v>
      </c>
      <c r="R1682" s="5">
        <f t="shared" si="199"/>
        <v>0.4219493987191959</v>
      </c>
      <c r="S1682" s="5">
        <f t="shared" si="200"/>
        <v>15.639999999999986</v>
      </c>
      <c r="T1682" s="5">
        <f t="shared" si="201"/>
        <v>37.120000000000005</v>
      </c>
      <c r="U1682" s="5">
        <f t="shared" si="202"/>
        <v>1.0014553504128241</v>
      </c>
      <c r="V1682" s="5">
        <f t="shared" si="203"/>
        <v>1.0904855943881009</v>
      </c>
      <c r="W1682" s="5">
        <f t="shared" si="204"/>
        <v>20.20999999999998</v>
      </c>
      <c r="X1682" s="5">
        <f t="shared" si="205"/>
        <v>359.06</v>
      </c>
      <c r="Y1682" s="5">
        <f t="shared" si="206"/>
        <v>19.37406024349292</v>
      </c>
      <c r="Z1682" s="10">
        <f t="shared" si="207"/>
        <v>0.36928444321417059</v>
      </c>
      <c r="AA1682">
        <f t="shared" si="208"/>
        <v>52.759999999999991</v>
      </c>
    </row>
    <row r="1683" spans="1:27">
      <c r="A1683" s="1">
        <f t="shared" si="191"/>
        <v>600810</v>
      </c>
      <c r="B1683" s="1">
        <v>-6</v>
      </c>
      <c r="C1683" s="1">
        <v>4</v>
      </c>
      <c r="D1683" s="2">
        <v>10</v>
      </c>
      <c r="E1683" s="5">
        <v>5447.79</v>
      </c>
      <c r="F1683" s="5">
        <v>5517.87</v>
      </c>
      <c r="G1683" s="5">
        <v>160.16999999999999</v>
      </c>
      <c r="H1683" s="5">
        <v>5332.07</v>
      </c>
      <c r="I1683" s="5">
        <v>5275.24</v>
      </c>
      <c r="J1683" s="5">
        <v>126.79</v>
      </c>
      <c r="K1683" s="6">
        <f t="shared" si="192"/>
        <v>5389.93</v>
      </c>
      <c r="L1683" s="6">
        <f t="shared" si="193"/>
        <v>115.72000000000025</v>
      </c>
      <c r="M1683" s="6">
        <f t="shared" si="194"/>
        <v>5396.5550000000003</v>
      </c>
      <c r="N1683" s="5">
        <f t="shared" si="195"/>
        <v>102.13977310528939</v>
      </c>
      <c r="O1683" s="6">
        <f t="shared" si="196"/>
        <v>242.63000000000011</v>
      </c>
      <c r="P1683" s="6">
        <f t="shared" si="197"/>
        <v>204.27954621057879</v>
      </c>
      <c r="Q1683" s="6">
        <f t="shared" si="198"/>
        <v>0.22953976207073185</v>
      </c>
      <c r="R1683" s="5">
        <f t="shared" si="199"/>
        <v>0.62125652006871213</v>
      </c>
      <c r="S1683" s="5">
        <f t="shared" si="200"/>
        <v>126.90999999999985</v>
      </c>
      <c r="T1683" s="5">
        <f t="shared" si="201"/>
        <v>242.63000000000011</v>
      </c>
      <c r="U1683" s="5">
        <f t="shared" si="202"/>
        <v>1.1877351624322108</v>
      </c>
      <c r="V1683" s="5">
        <f t="shared" si="203"/>
        <v>6.4862098265782417E-2</v>
      </c>
      <c r="W1683" s="5">
        <f t="shared" si="204"/>
        <v>6.625</v>
      </c>
      <c r="X1683" s="5">
        <f t="shared" si="205"/>
        <v>5396.5550000000003</v>
      </c>
      <c r="Y1683" s="5">
        <f t="shared" si="206"/>
        <v>52.835000861388593</v>
      </c>
      <c r="Z1683" s="10">
        <f t="shared" si="207"/>
        <v>0.36932912151629738</v>
      </c>
      <c r="AA1683">
        <f t="shared" si="208"/>
        <v>115.72000000000025</v>
      </c>
    </row>
    <row r="1684" spans="1:27">
      <c r="A1684" s="1">
        <f t="shared" si="191"/>
        <v>501011</v>
      </c>
      <c r="B1684" s="1">
        <v>-5</v>
      </c>
      <c r="C1684" s="1">
        <v>5</v>
      </c>
      <c r="D1684" s="2">
        <v>11</v>
      </c>
      <c r="E1684" s="5">
        <v>3752.93</v>
      </c>
      <c r="F1684" s="5">
        <v>3765.43</v>
      </c>
      <c r="G1684" s="5">
        <v>119.58</v>
      </c>
      <c r="H1684" s="5">
        <v>3928.21</v>
      </c>
      <c r="I1684" s="5">
        <v>3947.52</v>
      </c>
      <c r="J1684" s="5">
        <v>116.85</v>
      </c>
      <c r="K1684" s="6">
        <f t="shared" si="192"/>
        <v>3840.5699999999997</v>
      </c>
      <c r="L1684" s="6">
        <f t="shared" si="193"/>
        <v>-175.2800000000002</v>
      </c>
      <c r="M1684" s="6">
        <f t="shared" si="194"/>
        <v>3856.4749999999999</v>
      </c>
      <c r="N1684" s="5">
        <f t="shared" si="195"/>
        <v>83.596200422028744</v>
      </c>
      <c r="O1684" s="6">
        <f t="shared" si="196"/>
        <v>-182.09000000000015</v>
      </c>
      <c r="P1684" s="6">
        <f t="shared" si="197"/>
        <v>167.19240084405749</v>
      </c>
      <c r="Q1684" s="6">
        <f t="shared" si="198"/>
        <v>2.3090437458170653E-2</v>
      </c>
      <c r="R1684" s="5">
        <f t="shared" si="199"/>
        <v>4.0731516298708581E-2</v>
      </c>
      <c r="S1684" s="5">
        <f t="shared" si="200"/>
        <v>6.8099999999999454</v>
      </c>
      <c r="T1684" s="5">
        <f t="shared" si="201"/>
        <v>182.09000000000015</v>
      </c>
      <c r="U1684" s="5">
        <f t="shared" si="202"/>
        <v>1.089104523176492</v>
      </c>
      <c r="V1684" s="5">
        <f t="shared" si="203"/>
        <v>0.19025984338648261</v>
      </c>
      <c r="W1684" s="5">
        <f t="shared" si="204"/>
        <v>15.9050000000002</v>
      </c>
      <c r="X1684" s="5">
        <f t="shared" si="205"/>
        <v>3856.4749999999999</v>
      </c>
      <c r="Y1684" s="5">
        <f t="shared" si="206"/>
        <v>46.132180416465026</v>
      </c>
      <c r="Z1684" s="10">
        <f t="shared" si="207"/>
        <v>0.36939274492063323</v>
      </c>
      <c r="AA1684">
        <f t="shared" si="208"/>
        <v>175.2800000000002</v>
      </c>
    </row>
    <row r="1685" spans="1:27">
      <c r="A1685" s="1">
        <f t="shared" si="191"/>
        <v>101018</v>
      </c>
      <c r="B1685" s="1">
        <v>-1</v>
      </c>
      <c r="C1685" s="1">
        <v>5</v>
      </c>
      <c r="D1685" s="2">
        <v>18</v>
      </c>
      <c r="E1685" s="5">
        <v>190.73</v>
      </c>
      <c r="F1685" s="5">
        <v>191.19</v>
      </c>
      <c r="G1685" s="5">
        <v>24.34</v>
      </c>
      <c r="H1685" s="5">
        <v>189.18</v>
      </c>
      <c r="I1685" s="5">
        <v>223.09</v>
      </c>
      <c r="J1685" s="5">
        <v>28.08</v>
      </c>
      <c r="K1685" s="6">
        <f t="shared" si="192"/>
        <v>189.95499999999998</v>
      </c>
      <c r="L1685" s="6">
        <f t="shared" si="193"/>
        <v>1.5499999999999829</v>
      </c>
      <c r="M1685" s="6">
        <f t="shared" si="194"/>
        <v>207.14</v>
      </c>
      <c r="N1685" s="5">
        <f t="shared" si="195"/>
        <v>18.580379436383961</v>
      </c>
      <c r="O1685" s="6">
        <f t="shared" si="196"/>
        <v>-31.900000000000006</v>
      </c>
      <c r="P1685" s="6">
        <f t="shared" si="197"/>
        <v>37.160758872767921</v>
      </c>
      <c r="Q1685" s="6">
        <f t="shared" si="198"/>
        <v>-0.14197094405042418</v>
      </c>
      <c r="R1685" s="5">
        <f t="shared" si="199"/>
        <v>0.90014308142971633</v>
      </c>
      <c r="S1685" s="5">
        <f t="shared" si="200"/>
        <v>33.449999999999989</v>
      </c>
      <c r="T1685" s="5">
        <f t="shared" si="201"/>
        <v>31.900000000000006</v>
      </c>
      <c r="U1685" s="5">
        <f t="shared" si="202"/>
        <v>0.85843241547407967</v>
      </c>
      <c r="V1685" s="5">
        <f t="shared" si="203"/>
        <v>0.92490037993241747</v>
      </c>
      <c r="W1685" s="5">
        <f t="shared" si="204"/>
        <v>17.185000000000002</v>
      </c>
      <c r="X1685" s="5">
        <f t="shared" si="205"/>
        <v>207.14</v>
      </c>
      <c r="Y1685" s="5">
        <f t="shared" si="206"/>
        <v>11.148319156194409</v>
      </c>
      <c r="Z1685" s="10">
        <f t="shared" si="207"/>
        <v>0.36940357334492585</v>
      </c>
      <c r="AA1685">
        <f t="shared" si="208"/>
        <v>1.5499999999999829</v>
      </c>
    </row>
    <row r="1686" spans="1:27">
      <c r="A1686" s="1">
        <f t="shared" si="191"/>
        <v>301408</v>
      </c>
      <c r="B1686" s="1">
        <v>-3</v>
      </c>
      <c r="C1686" s="1">
        <v>7</v>
      </c>
      <c r="D1686" s="2">
        <v>8</v>
      </c>
      <c r="E1686" s="5">
        <v>5551.76</v>
      </c>
      <c r="F1686" s="5">
        <v>5674.61</v>
      </c>
      <c r="G1686" s="5">
        <v>159.72999999999999</v>
      </c>
      <c r="H1686" s="5">
        <v>4945.3500000000004</v>
      </c>
      <c r="I1686" s="5">
        <v>5004.74</v>
      </c>
      <c r="J1686" s="5">
        <v>155.88</v>
      </c>
      <c r="K1686" s="6">
        <f t="shared" si="192"/>
        <v>5248.5550000000003</v>
      </c>
      <c r="L1686" s="6">
        <f t="shared" si="193"/>
        <v>606.40999999999985</v>
      </c>
      <c r="M1686" s="6">
        <f t="shared" si="194"/>
        <v>5339.6749999999993</v>
      </c>
      <c r="N1686" s="5">
        <f t="shared" si="195"/>
        <v>111.59328754454722</v>
      </c>
      <c r="O1686" s="6">
        <f t="shared" si="196"/>
        <v>669.86999999999989</v>
      </c>
      <c r="P1686" s="6">
        <f t="shared" si="197"/>
        <v>223.18657508909445</v>
      </c>
      <c r="Q1686" s="6">
        <f t="shared" si="198"/>
        <v>2.4393569169484153E-2</v>
      </c>
      <c r="R1686" s="5">
        <f t="shared" si="199"/>
        <v>0.28433609850712244</v>
      </c>
      <c r="S1686" s="5">
        <f t="shared" si="200"/>
        <v>63.460000000000036</v>
      </c>
      <c r="T1686" s="5">
        <f t="shared" si="201"/>
        <v>669.86999999999989</v>
      </c>
      <c r="U1686" s="5">
        <f t="shared" si="202"/>
        <v>3.0013902033874245</v>
      </c>
      <c r="V1686" s="5">
        <f t="shared" si="203"/>
        <v>0.81653656778974759</v>
      </c>
      <c r="W1686" s="5">
        <f t="shared" si="204"/>
        <v>91.119999999998981</v>
      </c>
      <c r="X1686" s="5">
        <f t="shared" si="205"/>
        <v>5339.6749999999993</v>
      </c>
      <c r="Y1686" s="5">
        <f t="shared" si="206"/>
        <v>47.849428200315721</v>
      </c>
      <c r="Z1686" s="10">
        <f t="shared" si="207"/>
        <v>0.36947936342913656</v>
      </c>
      <c r="AA1686">
        <f t="shared" si="208"/>
        <v>606.40999999999985</v>
      </c>
    </row>
    <row r="1687" spans="1:27">
      <c r="A1687" s="1">
        <f t="shared" si="191"/>
        <v>301213</v>
      </c>
      <c r="B1687" s="1">
        <v>-3</v>
      </c>
      <c r="C1687" s="1">
        <v>6</v>
      </c>
      <c r="D1687" s="2">
        <v>13</v>
      </c>
      <c r="E1687" s="5">
        <v>1665.78</v>
      </c>
      <c r="F1687" s="5">
        <v>1640.78</v>
      </c>
      <c r="G1687" s="5">
        <v>59.1</v>
      </c>
      <c r="H1687" s="5">
        <v>1466.89</v>
      </c>
      <c r="I1687" s="5">
        <v>1401.37</v>
      </c>
      <c r="J1687" s="5">
        <v>44.24</v>
      </c>
      <c r="K1687" s="6">
        <f t="shared" si="192"/>
        <v>1566.335</v>
      </c>
      <c r="L1687" s="6">
        <f t="shared" si="193"/>
        <v>198.88999999999987</v>
      </c>
      <c r="M1687" s="6">
        <f t="shared" si="194"/>
        <v>1521.0749999999998</v>
      </c>
      <c r="N1687" s="5">
        <f t="shared" si="195"/>
        <v>36.912015658861009</v>
      </c>
      <c r="O1687" s="6">
        <f t="shared" si="196"/>
        <v>239.41000000000008</v>
      </c>
      <c r="P1687" s="6">
        <f t="shared" si="197"/>
        <v>73.824031317722017</v>
      </c>
      <c r="Q1687" s="6">
        <f t="shared" si="198"/>
        <v>0.28176805393098503</v>
      </c>
      <c r="R1687" s="5">
        <f t="shared" si="199"/>
        <v>0.54887276238832372</v>
      </c>
      <c r="S1687" s="5">
        <f t="shared" si="200"/>
        <v>40.520000000000209</v>
      </c>
      <c r="T1687" s="5">
        <f t="shared" si="201"/>
        <v>239.41000000000008</v>
      </c>
      <c r="U1687" s="5">
        <f t="shared" si="202"/>
        <v>3.2429819359177681</v>
      </c>
      <c r="V1687" s="5">
        <f t="shared" si="203"/>
        <v>1.2261589943581206</v>
      </c>
      <c r="W1687" s="5">
        <f t="shared" si="204"/>
        <v>45.260000000000218</v>
      </c>
      <c r="X1687" s="5">
        <f t="shared" si="205"/>
        <v>1521.0749999999998</v>
      </c>
      <c r="Y1687" s="5">
        <f t="shared" si="206"/>
        <v>41.208126211738161</v>
      </c>
      <c r="Z1687" s="10">
        <f t="shared" si="207"/>
        <v>0.36972016444873546</v>
      </c>
      <c r="AA1687">
        <f t="shared" si="208"/>
        <v>198.88999999999987</v>
      </c>
    </row>
    <row r="1688" spans="1:27">
      <c r="A1688" s="1">
        <f t="shared" si="191"/>
        <v>700607</v>
      </c>
      <c r="B1688" s="1">
        <v>-7</v>
      </c>
      <c r="C1688" s="1">
        <v>3</v>
      </c>
      <c r="D1688" s="2">
        <v>7</v>
      </c>
      <c r="E1688" s="5">
        <v>2925.3</v>
      </c>
      <c r="F1688" s="5">
        <v>2515.44</v>
      </c>
      <c r="G1688" s="5">
        <v>120.12</v>
      </c>
      <c r="H1688" s="5">
        <v>2681.19</v>
      </c>
      <c r="I1688" s="5">
        <v>2537.15</v>
      </c>
      <c r="J1688" s="5">
        <v>65.03</v>
      </c>
      <c r="K1688" s="6">
        <f t="shared" si="192"/>
        <v>2803.2449999999999</v>
      </c>
      <c r="L1688" s="6">
        <f t="shared" si="193"/>
        <v>244.11000000000013</v>
      </c>
      <c r="M1688" s="6">
        <f t="shared" si="194"/>
        <v>2526.2950000000001</v>
      </c>
      <c r="N1688" s="5">
        <f t="shared" si="195"/>
        <v>68.296623818458272</v>
      </c>
      <c r="O1688" s="6">
        <f t="shared" si="196"/>
        <v>-21.710000000000036</v>
      </c>
      <c r="P1688" s="6">
        <f t="shared" si="197"/>
        <v>136.59324763691654</v>
      </c>
      <c r="Q1688" s="6">
        <f t="shared" si="198"/>
        <v>0.54668609398279322</v>
      </c>
      <c r="R1688" s="5">
        <f t="shared" si="199"/>
        <v>1.9460698431198147</v>
      </c>
      <c r="S1688" s="5">
        <f t="shared" si="200"/>
        <v>265.82000000000016</v>
      </c>
      <c r="T1688" s="5">
        <f t="shared" si="201"/>
        <v>21.710000000000036</v>
      </c>
      <c r="U1688" s="5">
        <f t="shared" si="202"/>
        <v>0.15893904256313002</v>
      </c>
      <c r="V1688" s="5">
        <f t="shared" si="203"/>
        <v>4.0551052821611009</v>
      </c>
      <c r="W1688" s="5">
        <f t="shared" si="204"/>
        <v>276.94999999999982</v>
      </c>
      <c r="X1688" s="5">
        <f t="shared" si="205"/>
        <v>2526.2950000000001</v>
      </c>
      <c r="Y1688" s="5">
        <f t="shared" si="206"/>
        <v>36.990042241549688</v>
      </c>
      <c r="Z1688" s="10">
        <f t="shared" si="207"/>
        <v>0.37029042655731731</v>
      </c>
      <c r="AA1688">
        <f t="shared" si="208"/>
        <v>244.11000000000013</v>
      </c>
    </row>
    <row r="1689" spans="1:27">
      <c r="A1689" s="1">
        <f t="shared" si="191"/>
        <v>500814</v>
      </c>
      <c r="B1689" s="1">
        <v>-5</v>
      </c>
      <c r="C1689" s="1">
        <v>4</v>
      </c>
      <c r="D1689" s="2">
        <v>14</v>
      </c>
      <c r="E1689" s="5">
        <v>1191.54</v>
      </c>
      <c r="F1689" s="5">
        <v>1334.69</v>
      </c>
      <c r="G1689" s="5">
        <v>53.65</v>
      </c>
      <c r="H1689" s="5">
        <v>1250.71</v>
      </c>
      <c r="I1689" s="5">
        <v>1302.1600000000001</v>
      </c>
      <c r="J1689" s="5">
        <v>32.659999999999997</v>
      </c>
      <c r="K1689" s="6">
        <f t="shared" si="192"/>
        <v>1221.125</v>
      </c>
      <c r="L1689" s="6">
        <f t="shared" si="193"/>
        <v>-59.170000000000073</v>
      </c>
      <c r="M1689" s="6">
        <f t="shared" si="194"/>
        <v>1318.4250000000002</v>
      </c>
      <c r="N1689" s="5">
        <f t="shared" si="195"/>
        <v>31.404609932301341</v>
      </c>
      <c r="O1689" s="6">
        <f t="shared" si="196"/>
        <v>32.529999999999973</v>
      </c>
      <c r="P1689" s="6">
        <f t="shared" si="197"/>
        <v>62.809219864602682</v>
      </c>
      <c r="Q1689" s="6">
        <f t="shared" si="198"/>
        <v>0.45922630482382237</v>
      </c>
      <c r="R1689" s="5">
        <f t="shared" si="199"/>
        <v>1.4599767390468625</v>
      </c>
      <c r="S1689" s="5">
        <f t="shared" si="200"/>
        <v>91.700000000000045</v>
      </c>
      <c r="T1689" s="5">
        <f t="shared" si="201"/>
        <v>32.529999999999973</v>
      </c>
      <c r="U1689" s="5">
        <f t="shared" si="202"/>
        <v>0.51791759346994959</v>
      </c>
      <c r="V1689" s="5">
        <f t="shared" si="203"/>
        <v>3.0982712477483081</v>
      </c>
      <c r="W1689" s="5">
        <f t="shared" si="204"/>
        <v>97.300000000000182</v>
      </c>
      <c r="X1689" s="5">
        <f t="shared" si="205"/>
        <v>1318.4250000000002</v>
      </c>
      <c r="Y1689" s="5">
        <f t="shared" si="206"/>
        <v>41.981893831578169</v>
      </c>
      <c r="Z1689" s="10">
        <f t="shared" si="207"/>
        <v>0.3703579349764225</v>
      </c>
      <c r="AA1689">
        <f t="shared" si="208"/>
        <v>59.170000000000073</v>
      </c>
    </row>
    <row r="1690" spans="1:27">
      <c r="A1690" s="1">
        <f t="shared" si="191"/>
        <v>501206</v>
      </c>
      <c r="B1690" s="1">
        <v>-5</v>
      </c>
      <c r="C1690" s="1">
        <v>6</v>
      </c>
      <c r="D1690" s="2">
        <v>6</v>
      </c>
      <c r="E1690" s="5">
        <v>85.7</v>
      </c>
      <c r="F1690" s="5">
        <v>93.33</v>
      </c>
      <c r="G1690" s="5">
        <v>17.170000000000002</v>
      </c>
      <c r="H1690" s="5">
        <v>132.18</v>
      </c>
      <c r="I1690" s="5">
        <v>154.72</v>
      </c>
      <c r="J1690" s="5">
        <v>30.6</v>
      </c>
      <c r="K1690" s="6">
        <f t="shared" si="192"/>
        <v>108.94</v>
      </c>
      <c r="L1690" s="6">
        <f t="shared" si="193"/>
        <v>-46.480000000000004</v>
      </c>
      <c r="M1690" s="6">
        <f t="shared" si="194"/>
        <v>124.02500000000001</v>
      </c>
      <c r="N1690" s="5">
        <f t="shared" si="195"/>
        <v>17.544008236432177</v>
      </c>
      <c r="O1690" s="6">
        <f t="shared" si="196"/>
        <v>-61.39</v>
      </c>
      <c r="P1690" s="6">
        <f t="shared" si="197"/>
        <v>35.088016472864354</v>
      </c>
      <c r="Q1690" s="6">
        <f t="shared" si="198"/>
        <v>-0.52109105420060564</v>
      </c>
      <c r="R1690" s="5">
        <f t="shared" si="199"/>
        <v>0.42493140105342758</v>
      </c>
      <c r="S1690" s="5">
        <f t="shared" si="200"/>
        <v>14.909999999999997</v>
      </c>
      <c r="T1690" s="5">
        <f t="shared" si="201"/>
        <v>61.39</v>
      </c>
      <c r="U1690" s="5">
        <f t="shared" si="202"/>
        <v>1.7496001818021412</v>
      </c>
      <c r="V1690" s="5">
        <f t="shared" si="203"/>
        <v>0.85983771762454198</v>
      </c>
      <c r="W1690" s="5">
        <f t="shared" si="204"/>
        <v>15.085000000000008</v>
      </c>
      <c r="X1690" s="5">
        <f t="shared" si="205"/>
        <v>124.02500000000001</v>
      </c>
      <c r="Y1690" s="5">
        <f t="shared" si="206"/>
        <v>7.0693651261772468</v>
      </c>
      <c r="Z1690" s="10">
        <f t="shared" si="207"/>
        <v>0.37051990499836845</v>
      </c>
      <c r="AA1690">
        <f t="shared" si="208"/>
        <v>46.480000000000004</v>
      </c>
    </row>
    <row r="1691" spans="1:27">
      <c r="A1691" s="1">
        <f t="shared" si="191"/>
        <v>100820</v>
      </c>
      <c r="B1691" s="1">
        <v>-1</v>
      </c>
      <c r="C1691" s="1">
        <v>4</v>
      </c>
      <c r="D1691" s="2">
        <v>20</v>
      </c>
      <c r="E1691" s="5">
        <v>1560.39</v>
      </c>
      <c r="F1691" s="5">
        <v>1562.56</v>
      </c>
      <c r="G1691" s="5">
        <v>62.04</v>
      </c>
      <c r="H1691" s="5">
        <v>1555.46</v>
      </c>
      <c r="I1691" s="5">
        <v>1639.42</v>
      </c>
      <c r="J1691" s="5">
        <v>49.43</v>
      </c>
      <c r="K1691" s="6">
        <f t="shared" si="192"/>
        <v>1557.9250000000002</v>
      </c>
      <c r="L1691" s="6">
        <f t="shared" si="193"/>
        <v>4.9300000000000637</v>
      </c>
      <c r="M1691" s="6">
        <f t="shared" si="194"/>
        <v>1600.99</v>
      </c>
      <c r="N1691" s="5">
        <f t="shared" si="195"/>
        <v>39.661966983496924</v>
      </c>
      <c r="O1691" s="6">
        <f t="shared" si="196"/>
        <v>-76.860000000000127</v>
      </c>
      <c r="P1691" s="6">
        <f t="shared" si="197"/>
        <v>79.323933966993849</v>
      </c>
      <c r="Q1691" s="6">
        <f t="shared" si="198"/>
        <v>0.22339044797149651</v>
      </c>
      <c r="R1691" s="5">
        <f t="shared" si="199"/>
        <v>1.031088549315172</v>
      </c>
      <c r="S1691" s="5">
        <f t="shared" si="200"/>
        <v>81.790000000000191</v>
      </c>
      <c r="T1691" s="5">
        <f t="shared" si="201"/>
        <v>76.860000000000127</v>
      </c>
      <c r="U1691" s="5">
        <f t="shared" si="202"/>
        <v>0.96893832865098517</v>
      </c>
      <c r="V1691" s="5">
        <f t="shared" si="203"/>
        <v>1.0858009139566598</v>
      </c>
      <c r="W1691" s="5">
        <f t="shared" si="204"/>
        <v>43.064999999999827</v>
      </c>
      <c r="X1691" s="5">
        <f t="shared" si="205"/>
        <v>1600.99</v>
      </c>
      <c r="Y1691" s="5">
        <f t="shared" si="206"/>
        <v>40.365874961929173</v>
      </c>
      <c r="Z1691" s="10">
        <f t="shared" si="207"/>
        <v>0.37071417561242515</v>
      </c>
      <c r="AA1691">
        <f t="shared" si="208"/>
        <v>4.9300000000000637</v>
      </c>
    </row>
    <row r="1692" spans="1:27">
      <c r="A1692" s="1">
        <f t="shared" si="191"/>
        <v>401403</v>
      </c>
      <c r="B1692" s="1">
        <v>-4</v>
      </c>
      <c r="C1692" s="1">
        <v>7</v>
      </c>
      <c r="D1692" s="2">
        <v>3</v>
      </c>
      <c r="E1692" s="5">
        <v>3509.88</v>
      </c>
      <c r="F1692" s="5">
        <v>3587.21</v>
      </c>
      <c r="G1692" s="5">
        <v>87.34</v>
      </c>
      <c r="H1692" s="5">
        <v>3383.78</v>
      </c>
      <c r="I1692" s="5">
        <v>3446.65</v>
      </c>
      <c r="J1692" s="5">
        <v>107.53</v>
      </c>
      <c r="K1692" s="6">
        <f t="shared" si="192"/>
        <v>3446.83</v>
      </c>
      <c r="L1692" s="6">
        <f t="shared" si="193"/>
        <v>126.09999999999991</v>
      </c>
      <c r="M1692" s="6">
        <f t="shared" si="194"/>
        <v>3516.9300000000003</v>
      </c>
      <c r="N1692" s="5">
        <f t="shared" si="195"/>
        <v>69.265750013985993</v>
      </c>
      <c r="O1692" s="6">
        <f t="shared" si="196"/>
        <v>140.55999999999995</v>
      </c>
      <c r="P1692" s="6">
        <f t="shared" si="197"/>
        <v>138.53150002797199</v>
      </c>
      <c r="Q1692" s="6">
        <f t="shared" si="198"/>
        <v>-0.20501433577389869</v>
      </c>
      <c r="R1692" s="5">
        <f t="shared" si="199"/>
        <v>0.10438059211861782</v>
      </c>
      <c r="S1692" s="5">
        <f t="shared" si="200"/>
        <v>14.460000000000036</v>
      </c>
      <c r="T1692" s="5">
        <f t="shared" si="201"/>
        <v>140.55999999999995</v>
      </c>
      <c r="U1692" s="5">
        <f t="shared" si="202"/>
        <v>1.0146428788515129</v>
      </c>
      <c r="V1692" s="5">
        <f t="shared" si="203"/>
        <v>1.0120441919108061</v>
      </c>
      <c r="W1692" s="5">
        <f t="shared" si="204"/>
        <v>70.100000000000364</v>
      </c>
      <c r="X1692" s="5">
        <f t="shared" si="205"/>
        <v>3516.9300000000003</v>
      </c>
      <c r="Y1692" s="5">
        <f t="shared" si="206"/>
        <v>50.774444791110604</v>
      </c>
      <c r="Z1692" s="10">
        <f t="shared" si="207"/>
        <v>0.37093126047827241</v>
      </c>
      <c r="AA1692">
        <f t="shared" si="208"/>
        <v>126.09999999999991</v>
      </c>
    </row>
    <row r="1693" spans="1:27">
      <c r="A1693" s="1">
        <f t="shared" si="191"/>
        <v>600215</v>
      </c>
      <c r="B1693" s="1">
        <v>-6</v>
      </c>
      <c r="C1693" s="1">
        <v>1</v>
      </c>
      <c r="D1693" s="2">
        <v>15</v>
      </c>
      <c r="E1693" s="5">
        <v>931.57</v>
      </c>
      <c r="F1693" s="5">
        <v>937.41</v>
      </c>
      <c r="G1693" s="5">
        <v>41.41</v>
      </c>
      <c r="H1693" s="5">
        <v>1080.3499999999999</v>
      </c>
      <c r="I1693" s="5">
        <v>1083.23</v>
      </c>
      <c r="J1693" s="5">
        <v>28.19</v>
      </c>
      <c r="K1693" s="6">
        <f t="shared" si="192"/>
        <v>1005.96</v>
      </c>
      <c r="L1693" s="6">
        <f t="shared" si="193"/>
        <v>-148.77999999999986</v>
      </c>
      <c r="M1693" s="6">
        <f t="shared" si="194"/>
        <v>1010.3199999999999</v>
      </c>
      <c r="N1693" s="5">
        <f t="shared" si="195"/>
        <v>25.047276299030997</v>
      </c>
      <c r="O1693" s="6">
        <f t="shared" si="196"/>
        <v>-145.82000000000005</v>
      </c>
      <c r="P1693" s="6">
        <f t="shared" si="197"/>
        <v>50.094552598061995</v>
      </c>
      <c r="Q1693" s="6">
        <f t="shared" si="198"/>
        <v>0.36665675485627558</v>
      </c>
      <c r="R1693" s="5">
        <f t="shared" si="199"/>
        <v>5.9088261028092753E-2</v>
      </c>
      <c r="S1693" s="5">
        <f t="shared" si="200"/>
        <v>2.959999999999809</v>
      </c>
      <c r="T1693" s="5">
        <f t="shared" si="201"/>
        <v>145.82000000000005</v>
      </c>
      <c r="U1693" s="5">
        <f t="shared" si="202"/>
        <v>2.9108953456476501</v>
      </c>
      <c r="V1693" s="5">
        <f t="shared" si="203"/>
        <v>0.17407082302871291</v>
      </c>
      <c r="W1693" s="5">
        <f t="shared" si="204"/>
        <v>4.3599999999999</v>
      </c>
      <c r="X1693" s="5">
        <f t="shared" si="205"/>
        <v>1010.3199999999999</v>
      </c>
      <c r="Y1693" s="5">
        <f t="shared" si="206"/>
        <v>40.336521541828724</v>
      </c>
      <c r="Z1693" s="10">
        <f t="shared" si="207"/>
        <v>0.37093665227367328</v>
      </c>
      <c r="AA1693">
        <f t="shared" si="208"/>
        <v>148.77999999999986</v>
      </c>
    </row>
    <row r="1694" spans="1:27">
      <c r="A1694" s="1">
        <f t="shared" si="191"/>
        <v>101604</v>
      </c>
      <c r="B1694" s="1">
        <v>-1</v>
      </c>
      <c r="C1694" s="1">
        <v>8</v>
      </c>
      <c r="D1694" s="2">
        <v>4</v>
      </c>
      <c r="E1694" s="5">
        <v>9293.6200000000008</v>
      </c>
      <c r="F1694" s="5">
        <v>9417.25</v>
      </c>
      <c r="G1694" s="5">
        <v>269.77999999999997</v>
      </c>
      <c r="H1694" s="5">
        <v>9547.02</v>
      </c>
      <c r="I1694" s="5">
        <v>9435.48</v>
      </c>
      <c r="J1694" s="5">
        <v>269.49</v>
      </c>
      <c r="K1694" s="6">
        <f t="shared" si="192"/>
        <v>9420.32</v>
      </c>
      <c r="L1694" s="6">
        <f t="shared" si="193"/>
        <v>-253.39999999999964</v>
      </c>
      <c r="M1694" s="6">
        <f t="shared" si="194"/>
        <v>9426.3649999999998</v>
      </c>
      <c r="N1694" s="5">
        <f t="shared" si="195"/>
        <v>190.66076451383486</v>
      </c>
      <c r="O1694" s="6">
        <f t="shared" si="196"/>
        <v>-18.229999999999563</v>
      </c>
      <c r="P1694" s="6">
        <f t="shared" si="197"/>
        <v>381.32152902766973</v>
      </c>
      <c r="Q1694" s="6">
        <f t="shared" si="198"/>
        <v>1.0755277175991331E-3</v>
      </c>
      <c r="R1694" s="5">
        <f t="shared" si="199"/>
        <v>0.61672363634872418</v>
      </c>
      <c r="S1694" s="5">
        <f t="shared" si="200"/>
        <v>235.17000000000007</v>
      </c>
      <c r="T1694" s="5">
        <f t="shared" si="201"/>
        <v>18.229999999999563</v>
      </c>
      <c r="U1694" s="5">
        <f t="shared" si="202"/>
        <v>4.7807423951341452E-2</v>
      </c>
      <c r="V1694" s="5">
        <f t="shared" si="203"/>
        <v>3.1705526910133792E-2</v>
      </c>
      <c r="W1694" s="5">
        <f t="shared" si="204"/>
        <v>6.0450000000000728</v>
      </c>
      <c r="X1694" s="5">
        <f t="shared" si="205"/>
        <v>9426.3649999999998</v>
      </c>
      <c r="Y1694" s="5">
        <f t="shared" si="206"/>
        <v>49.440507720800611</v>
      </c>
      <c r="Z1694" s="10">
        <f t="shared" si="207"/>
        <v>0.37110241174101788</v>
      </c>
      <c r="AA1694">
        <f t="shared" si="208"/>
        <v>253.39999999999964</v>
      </c>
    </row>
    <row r="1695" spans="1:27">
      <c r="A1695" s="1">
        <f t="shared" si="191"/>
        <v>500616</v>
      </c>
      <c r="B1695" s="1">
        <v>-5</v>
      </c>
      <c r="C1695" s="1">
        <v>3</v>
      </c>
      <c r="D1695" s="2">
        <v>16</v>
      </c>
      <c r="E1695" s="5">
        <v>1014.5</v>
      </c>
      <c r="F1695" s="5">
        <v>1006.2</v>
      </c>
      <c r="G1695" s="5">
        <v>34.67</v>
      </c>
      <c r="H1695" s="5">
        <v>1024.67</v>
      </c>
      <c r="I1695" s="5">
        <v>976.92</v>
      </c>
      <c r="J1695" s="5">
        <v>29.58</v>
      </c>
      <c r="K1695" s="6">
        <f t="shared" si="192"/>
        <v>1019.585</v>
      </c>
      <c r="L1695" s="6">
        <f t="shared" si="193"/>
        <v>-10.170000000000073</v>
      </c>
      <c r="M1695" s="6">
        <f t="shared" si="194"/>
        <v>991.56</v>
      </c>
      <c r="N1695" s="5">
        <f t="shared" si="195"/>
        <v>22.786977092190178</v>
      </c>
      <c r="O1695" s="6">
        <f t="shared" si="196"/>
        <v>29.280000000000086</v>
      </c>
      <c r="P1695" s="6">
        <f t="shared" si="197"/>
        <v>45.573954184380355</v>
      </c>
      <c r="Q1695" s="6">
        <f t="shared" si="198"/>
        <v>0.15745537534618093</v>
      </c>
      <c r="R1695" s="5">
        <f t="shared" si="199"/>
        <v>0.86562600735489681</v>
      </c>
      <c r="S1695" s="5">
        <f t="shared" si="200"/>
        <v>39.450000000000159</v>
      </c>
      <c r="T1695" s="5">
        <f t="shared" si="201"/>
        <v>29.280000000000086</v>
      </c>
      <c r="U1695" s="5">
        <f t="shared" si="202"/>
        <v>0.6424722305538999</v>
      </c>
      <c r="V1695" s="5">
        <f t="shared" si="203"/>
        <v>1.2298691435295799</v>
      </c>
      <c r="W1695" s="5">
        <f t="shared" si="204"/>
        <v>28.025000000000091</v>
      </c>
      <c r="X1695" s="5">
        <f t="shared" si="205"/>
        <v>991.56</v>
      </c>
      <c r="Y1695" s="5">
        <f t="shared" si="206"/>
        <v>43.514328205466057</v>
      </c>
      <c r="Z1695" s="10">
        <f t="shared" si="207"/>
        <v>0.37168131510744523</v>
      </c>
      <c r="AA1695">
        <f t="shared" si="208"/>
        <v>10.170000000000073</v>
      </c>
    </row>
    <row r="1696" spans="1:27">
      <c r="A1696" s="1">
        <f t="shared" si="191"/>
        <v>601006</v>
      </c>
      <c r="B1696" s="1">
        <v>-6</v>
      </c>
      <c r="C1696" s="1">
        <v>5</v>
      </c>
      <c r="D1696" s="2">
        <v>6</v>
      </c>
      <c r="E1696" s="5">
        <v>4050.84</v>
      </c>
      <c r="F1696" s="5">
        <v>4050.3</v>
      </c>
      <c r="G1696" s="5">
        <v>124.91</v>
      </c>
      <c r="H1696" s="5">
        <v>4414.83</v>
      </c>
      <c r="I1696" s="5">
        <v>4226.58</v>
      </c>
      <c r="J1696" s="5">
        <v>124.64</v>
      </c>
      <c r="K1696" s="6">
        <f t="shared" si="192"/>
        <v>4232.835</v>
      </c>
      <c r="L1696" s="6">
        <f t="shared" si="193"/>
        <v>-363.98999999999978</v>
      </c>
      <c r="M1696" s="6">
        <f t="shared" si="194"/>
        <v>4138.4400000000005</v>
      </c>
      <c r="N1696" s="5">
        <f t="shared" si="195"/>
        <v>88.229300263574572</v>
      </c>
      <c r="O1696" s="6">
        <f t="shared" si="196"/>
        <v>-176.27999999999975</v>
      </c>
      <c r="P1696" s="6">
        <f t="shared" si="197"/>
        <v>176.45860052714914</v>
      </c>
      <c r="Q1696" s="6">
        <f t="shared" si="198"/>
        <v>2.1638924779447508E-3</v>
      </c>
      <c r="R1696" s="5">
        <f t="shared" si="199"/>
        <v>1.0637622617386666</v>
      </c>
      <c r="S1696" s="5">
        <f t="shared" si="200"/>
        <v>187.71000000000004</v>
      </c>
      <c r="T1696" s="5">
        <f t="shared" si="201"/>
        <v>176.27999999999975</v>
      </c>
      <c r="U1696" s="5">
        <f t="shared" si="202"/>
        <v>0.99898786159124098</v>
      </c>
      <c r="V1696" s="5">
        <f t="shared" si="203"/>
        <v>1.0698826775006223</v>
      </c>
      <c r="W1696" s="5">
        <f t="shared" si="204"/>
        <v>94.394999999999527</v>
      </c>
      <c r="X1696" s="5">
        <f t="shared" si="205"/>
        <v>4138.4400000000005</v>
      </c>
      <c r="Y1696" s="5">
        <f t="shared" si="206"/>
        <v>46.905506307280028</v>
      </c>
      <c r="Z1696" s="10">
        <f t="shared" si="207"/>
        <v>0.37216394236948852</v>
      </c>
      <c r="AA1696">
        <f t="shared" si="208"/>
        <v>363.98999999999978</v>
      </c>
    </row>
    <row r="1697" spans="1:27">
      <c r="A1697" s="1">
        <f t="shared" si="191"/>
        <v>400220</v>
      </c>
      <c r="B1697" s="1">
        <v>-4</v>
      </c>
      <c r="C1697" s="1">
        <v>1</v>
      </c>
      <c r="D1697" s="2">
        <v>20</v>
      </c>
      <c r="E1697" s="5">
        <v>4514.16</v>
      </c>
      <c r="F1697" s="5">
        <v>4546.88</v>
      </c>
      <c r="G1697" s="5">
        <v>116.55</v>
      </c>
      <c r="H1697" s="5">
        <v>4703.4799999999996</v>
      </c>
      <c r="I1697" s="5">
        <v>4751.8900000000003</v>
      </c>
      <c r="J1697" s="5">
        <v>96.51</v>
      </c>
      <c r="K1697" s="6">
        <f t="shared" si="192"/>
        <v>4608.82</v>
      </c>
      <c r="L1697" s="6">
        <f t="shared" si="193"/>
        <v>-189.31999999999971</v>
      </c>
      <c r="M1697" s="6">
        <f t="shared" si="194"/>
        <v>4649.3850000000002</v>
      </c>
      <c r="N1697" s="5">
        <f t="shared" si="195"/>
        <v>75.660562051837815</v>
      </c>
      <c r="O1697" s="6">
        <f t="shared" si="196"/>
        <v>-205.01000000000022</v>
      </c>
      <c r="P1697" s="6">
        <f t="shared" si="197"/>
        <v>151.32112410367563</v>
      </c>
      <c r="Q1697" s="6">
        <f t="shared" si="198"/>
        <v>0.1864663725162734</v>
      </c>
      <c r="R1697" s="5">
        <f t="shared" si="199"/>
        <v>0.1036867793108034</v>
      </c>
      <c r="S1697" s="5">
        <f t="shared" si="200"/>
        <v>15.690000000000509</v>
      </c>
      <c r="T1697" s="5">
        <f t="shared" si="201"/>
        <v>205.01000000000022</v>
      </c>
      <c r="U1697" s="5">
        <f t="shared" si="202"/>
        <v>1.3548009322184282</v>
      </c>
      <c r="V1697" s="5">
        <f t="shared" si="203"/>
        <v>0.53614457651276692</v>
      </c>
      <c r="W1697" s="5">
        <f t="shared" si="204"/>
        <v>40.565000000000509</v>
      </c>
      <c r="X1697" s="5">
        <f t="shared" si="205"/>
        <v>4649.3850000000002</v>
      </c>
      <c r="Y1697" s="5">
        <f t="shared" si="206"/>
        <v>61.45057443288006</v>
      </c>
      <c r="Z1697" s="10">
        <f t="shared" si="207"/>
        <v>0.3729530801588854</v>
      </c>
      <c r="AA1697">
        <f t="shared" si="208"/>
        <v>189.31999999999971</v>
      </c>
    </row>
    <row r="1698" spans="1:27">
      <c r="A1698" s="1">
        <f t="shared" si="191"/>
        <v>700211</v>
      </c>
      <c r="B1698" s="1">
        <v>-7</v>
      </c>
      <c r="C1698" s="1">
        <v>1</v>
      </c>
      <c r="D1698" s="2">
        <v>11</v>
      </c>
      <c r="E1698" s="5">
        <v>282.79000000000002</v>
      </c>
      <c r="F1698" s="5">
        <v>279.58999999999997</v>
      </c>
      <c r="G1698" s="5">
        <v>19.71</v>
      </c>
      <c r="H1698" s="5">
        <v>234.48</v>
      </c>
      <c r="I1698" s="5">
        <v>211.71</v>
      </c>
      <c r="J1698" s="5">
        <v>13.79</v>
      </c>
      <c r="K1698" s="6">
        <f t="shared" si="192"/>
        <v>258.63499999999999</v>
      </c>
      <c r="L1698" s="6">
        <f t="shared" si="193"/>
        <v>48.310000000000031</v>
      </c>
      <c r="M1698" s="6">
        <f t="shared" si="194"/>
        <v>245.64999999999998</v>
      </c>
      <c r="N1698" s="5">
        <f t="shared" si="195"/>
        <v>12.027553782877048</v>
      </c>
      <c r="O1698" s="6">
        <f t="shared" si="196"/>
        <v>67.879999999999967</v>
      </c>
      <c r="P1698" s="6">
        <f t="shared" si="197"/>
        <v>24.055107565754096</v>
      </c>
      <c r="Q1698" s="6">
        <f t="shared" si="198"/>
        <v>0.34272983135521728</v>
      </c>
      <c r="R1698" s="5">
        <f t="shared" si="199"/>
        <v>0.81354863812210276</v>
      </c>
      <c r="S1698" s="5">
        <f t="shared" si="200"/>
        <v>19.569999999999936</v>
      </c>
      <c r="T1698" s="5">
        <f t="shared" si="201"/>
        <v>67.879999999999967</v>
      </c>
      <c r="U1698" s="5">
        <f t="shared" si="202"/>
        <v>2.8218539374414151</v>
      </c>
      <c r="V1698" s="5">
        <f t="shared" si="203"/>
        <v>1.0796044012279562</v>
      </c>
      <c r="W1698" s="5">
        <f t="shared" si="204"/>
        <v>12.985000000000014</v>
      </c>
      <c r="X1698" s="5">
        <f t="shared" si="205"/>
        <v>245.64999999999998</v>
      </c>
      <c r="Y1698" s="5">
        <f t="shared" si="206"/>
        <v>20.423936939672476</v>
      </c>
      <c r="Z1698" s="10">
        <f t="shared" si="207"/>
        <v>0.37298123277183798</v>
      </c>
      <c r="AA1698">
        <f t="shared" si="208"/>
        <v>48.310000000000031</v>
      </c>
    </row>
    <row r="1699" spans="1:27">
      <c r="A1699" s="1">
        <f t="shared" si="191"/>
        <v>500218</v>
      </c>
      <c r="B1699" s="1">
        <v>-5</v>
      </c>
      <c r="C1699" s="1">
        <v>1</v>
      </c>
      <c r="D1699" s="2">
        <v>18</v>
      </c>
      <c r="E1699" s="5">
        <v>2380.9499999999998</v>
      </c>
      <c r="F1699" s="5">
        <v>2424.4699999999998</v>
      </c>
      <c r="G1699" s="5">
        <v>66.040000000000006</v>
      </c>
      <c r="H1699" s="5">
        <v>2361.81</v>
      </c>
      <c r="I1699" s="5">
        <v>2366.12</v>
      </c>
      <c r="J1699" s="5">
        <v>53.63</v>
      </c>
      <c r="K1699" s="6">
        <f t="shared" si="192"/>
        <v>2371.38</v>
      </c>
      <c r="L1699" s="6">
        <f t="shared" si="193"/>
        <v>19.139999999999873</v>
      </c>
      <c r="M1699" s="6">
        <f t="shared" si="194"/>
        <v>2395.2950000000001</v>
      </c>
      <c r="N1699" s="5">
        <f t="shared" si="195"/>
        <v>42.536626864385951</v>
      </c>
      <c r="O1699" s="6">
        <f t="shared" si="196"/>
        <v>58.349999999999909</v>
      </c>
      <c r="P1699" s="6">
        <f t="shared" si="197"/>
        <v>85.073253728771903</v>
      </c>
      <c r="Q1699" s="6">
        <f t="shared" si="198"/>
        <v>0.20519699007600534</v>
      </c>
      <c r="R1699" s="5">
        <f t="shared" si="199"/>
        <v>0.46089691273603134</v>
      </c>
      <c r="S1699" s="5">
        <f t="shared" si="200"/>
        <v>39.210000000000036</v>
      </c>
      <c r="T1699" s="5">
        <f t="shared" si="201"/>
        <v>58.349999999999909</v>
      </c>
      <c r="U1699" s="5">
        <f t="shared" si="202"/>
        <v>0.68587949140901205</v>
      </c>
      <c r="V1699" s="5">
        <f t="shared" si="203"/>
        <v>0.56222135516868976</v>
      </c>
      <c r="W1699" s="5">
        <f t="shared" si="204"/>
        <v>23.914999999999964</v>
      </c>
      <c r="X1699" s="5">
        <f t="shared" si="205"/>
        <v>2395.2950000000001</v>
      </c>
      <c r="Y1699" s="5">
        <f t="shared" si="206"/>
        <v>56.311352746342834</v>
      </c>
      <c r="Z1699" s="10">
        <f t="shared" si="207"/>
        <v>0.37299195701784238</v>
      </c>
      <c r="AA1699">
        <f t="shared" si="208"/>
        <v>19.139999999999873</v>
      </c>
    </row>
    <row r="1700" spans="1:27">
      <c r="A1700" s="1">
        <f t="shared" si="191"/>
        <v>700801</v>
      </c>
      <c r="B1700" s="1">
        <v>-7</v>
      </c>
      <c r="C1700" s="1">
        <v>4</v>
      </c>
      <c r="D1700" s="2">
        <v>1</v>
      </c>
      <c r="E1700" s="5">
        <v>2471.0700000000002</v>
      </c>
      <c r="F1700" s="5">
        <v>2485.88</v>
      </c>
      <c r="G1700" s="5">
        <v>123.93</v>
      </c>
      <c r="H1700" s="5">
        <v>2647.63</v>
      </c>
      <c r="I1700" s="5">
        <v>2655.71</v>
      </c>
      <c r="J1700" s="5">
        <v>64.41</v>
      </c>
      <c r="K1700" s="6">
        <f t="shared" si="192"/>
        <v>2559.3500000000004</v>
      </c>
      <c r="L1700" s="6">
        <f t="shared" si="193"/>
        <v>-176.55999999999995</v>
      </c>
      <c r="M1700" s="6">
        <f t="shared" si="194"/>
        <v>2570.7950000000001</v>
      </c>
      <c r="N1700" s="5">
        <f t="shared" si="195"/>
        <v>69.83425556272509</v>
      </c>
      <c r="O1700" s="6">
        <f t="shared" si="196"/>
        <v>-169.82999999999993</v>
      </c>
      <c r="P1700" s="6">
        <f t="shared" si="197"/>
        <v>139.66851112545018</v>
      </c>
      <c r="Q1700" s="6">
        <f t="shared" si="198"/>
        <v>0.57465670916000489</v>
      </c>
      <c r="R1700" s="5">
        <f t="shared" si="199"/>
        <v>4.8185521172736896E-2</v>
      </c>
      <c r="S1700" s="5">
        <f t="shared" si="200"/>
        <v>6.7300000000000182</v>
      </c>
      <c r="T1700" s="5">
        <f t="shared" si="201"/>
        <v>169.82999999999993</v>
      </c>
      <c r="U1700" s="5">
        <f t="shared" si="202"/>
        <v>1.2159505290885411</v>
      </c>
      <c r="V1700" s="5">
        <f t="shared" si="203"/>
        <v>0.16388805046714955</v>
      </c>
      <c r="W1700" s="5">
        <f t="shared" si="204"/>
        <v>11.444999999999709</v>
      </c>
      <c r="X1700" s="5">
        <f t="shared" si="205"/>
        <v>2570.7950000000001</v>
      </c>
      <c r="Y1700" s="5">
        <f t="shared" si="206"/>
        <v>36.81280740067335</v>
      </c>
      <c r="Z1700" s="10">
        <f t="shared" si="207"/>
        <v>0.37310186276672486</v>
      </c>
      <c r="AA1700">
        <f t="shared" si="208"/>
        <v>176.55999999999995</v>
      </c>
    </row>
    <row r="1701" spans="1:27">
      <c r="A1701" s="1">
        <f t="shared" si="191"/>
        <v>401404</v>
      </c>
      <c r="B1701" s="1">
        <v>-4</v>
      </c>
      <c r="C1701" s="1">
        <v>7</v>
      </c>
      <c r="D1701" s="2">
        <v>4</v>
      </c>
      <c r="E1701" s="5">
        <v>1328.2</v>
      </c>
      <c r="F1701" s="5">
        <v>1250.48</v>
      </c>
      <c r="G1701" s="5">
        <v>38.54</v>
      </c>
      <c r="H1701" s="5">
        <v>1379.57</v>
      </c>
      <c r="I1701" s="5">
        <v>1338.51</v>
      </c>
      <c r="J1701" s="5">
        <v>47.74</v>
      </c>
      <c r="K1701" s="6">
        <f t="shared" si="192"/>
        <v>1353.885</v>
      </c>
      <c r="L1701" s="6">
        <f t="shared" si="193"/>
        <v>-51.369999999999891</v>
      </c>
      <c r="M1701" s="6">
        <f t="shared" si="194"/>
        <v>1294.4949999999999</v>
      </c>
      <c r="N1701" s="5">
        <f t="shared" si="195"/>
        <v>30.677512937003222</v>
      </c>
      <c r="O1701" s="6">
        <f t="shared" si="196"/>
        <v>-88.029999999999973</v>
      </c>
      <c r="P1701" s="6">
        <f t="shared" si="197"/>
        <v>61.355025874006444</v>
      </c>
      <c r="Q1701" s="6">
        <f t="shared" si="198"/>
        <v>-0.21086168691474688</v>
      </c>
      <c r="R1701" s="5">
        <f t="shared" si="199"/>
        <v>0.59750606372951409</v>
      </c>
      <c r="S1701" s="5">
        <f t="shared" si="200"/>
        <v>36.660000000000082</v>
      </c>
      <c r="T1701" s="5">
        <f t="shared" si="201"/>
        <v>88.029999999999973</v>
      </c>
      <c r="U1701" s="5">
        <f t="shared" si="202"/>
        <v>1.4347642877825695</v>
      </c>
      <c r="V1701" s="5">
        <f t="shared" si="203"/>
        <v>1.9359457242169025</v>
      </c>
      <c r="W1701" s="5">
        <f t="shared" si="204"/>
        <v>59.3900000000001</v>
      </c>
      <c r="X1701" s="5">
        <f t="shared" si="205"/>
        <v>1294.4949999999999</v>
      </c>
      <c r="Y1701" s="5">
        <f t="shared" si="206"/>
        <v>42.196869174442746</v>
      </c>
      <c r="Z1701" s="10">
        <f t="shared" si="207"/>
        <v>0.37333898805241328</v>
      </c>
      <c r="AA1701">
        <f t="shared" si="208"/>
        <v>51.369999999999891</v>
      </c>
    </row>
    <row r="1702" spans="1:27">
      <c r="A1702" s="1">
        <f t="shared" si="191"/>
        <v>401211</v>
      </c>
      <c r="B1702" s="1">
        <v>-4</v>
      </c>
      <c r="C1702" s="1">
        <v>6</v>
      </c>
      <c r="D1702" s="2">
        <v>11</v>
      </c>
      <c r="E1702" s="5">
        <v>1729.72</v>
      </c>
      <c r="F1702" s="5">
        <v>1676.95</v>
      </c>
      <c r="G1702" s="5">
        <v>62.54</v>
      </c>
      <c r="H1702" s="5">
        <v>1673.1</v>
      </c>
      <c r="I1702" s="5">
        <v>1672.35</v>
      </c>
      <c r="J1702" s="5">
        <v>40.090000000000003</v>
      </c>
      <c r="K1702" s="6">
        <f t="shared" si="192"/>
        <v>1701.4099999999999</v>
      </c>
      <c r="L1702" s="6">
        <f t="shared" si="193"/>
        <v>56.620000000000118</v>
      </c>
      <c r="M1702" s="6">
        <f t="shared" si="194"/>
        <v>1674.65</v>
      </c>
      <c r="N1702" s="5">
        <f t="shared" si="195"/>
        <v>37.143167945128212</v>
      </c>
      <c r="O1702" s="6">
        <f t="shared" si="196"/>
        <v>4.6000000000001364</v>
      </c>
      <c r="P1702" s="6">
        <f t="shared" si="197"/>
        <v>74.286335890256424</v>
      </c>
      <c r="Q1702" s="6">
        <f t="shared" si="198"/>
        <v>0.41751568829976227</v>
      </c>
      <c r="R1702" s="5">
        <f t="shared" si="199"/>
        <v>0.70026337113798942</v>
      </c>
      <c r="S1702" s="5">
        <f t="shared" si="200"/>
        <v>52.019999999999982</v>
      </c>
      <c r="T1702" s="5">
        <f t="shared" si="201"/>
        <v>4.6000000000001364</v>
      </c>
      <c r="U1702" s="5">
        <f t="shared" si="202"/>
        <v>6.1922558770373858E-2</v>
      </c>
      <c r="V1702" s="5">
        <f t="shared" si="203"/>
        <v>0.72045550986745244</v>
      </c>
      <c r="W1702" s="5">
        <f t="shared" si="204"/>
        <v>26.759999999999764</v>
      </c>
      <c r="X1702" s="5">
        <f t="shared" si="205"/>
        <v>1674.65</v>
      </c>
      <c r="Y1702" s="5">
        <f t="shared" si="206"/>
        <v>45.08635349774066</v>
      </c>
      <c r="Z1702" s="10">
        <f t="shared" si="207"/>
        <v>0.3735773012376421</v>
      </c>
      <c r="AA1702">
        <f t="shared" si="208"/>
        <v>56.620000000000118</v>
      </c>
    </row>
    <row r="1703" spans="1:27">
      <c r="A1703" s="1">
        <f t="shared" si="191"/>
        <v>100223</v>
      </c>
      <c r="B1703" s="1">
        <v>-1</v>
      </c>
      <c r="C1703" s="1">
        <v>1</v>
      </c>
      <c r="D1703" s="2">
        <v>23</v>
      </c>
      <c r="E1703" s="5">
        <v>1126.53</v>
      </c>
      <c r="F1703" s="5">
        <v>1048.81</v>
      </c>
      <c r="G1703" s="5">
        <v>39.74</v>
      </c>
      <c r="H1703" s="5">
        <v>1068.54</v>
      </c>
      <c r="I1703" s="5">
        <v>1036.79</v>
      </c>
      <c r="J1703" s="5">
        <v>39.229999999999997</v>
      </c>
      <c r="K1703" s="6">
        <f t="shared" si="192"/>
        <v>1097.5349999999999</v>
      </c>
      <c r="L1703" s="6">
        <f t="shared" si="193"/>
        <v>57.990000000000009</v>
      </c>
      <c r="M1703" s="6">
        <f t="shared" si="194"/>
        <v>1042.8</v>
      </c>
      <c r="N1703" s="5">
        <f t="shared" si="195"/>
        <v>27.920693490671034</v>
      </c>
      <c r="O1703" s="6">
        <f t="shared" si="196"/>
        <v>12.019999999999982</v>
      </c>
      <c r="P1703" s="6">
        <f t="shared" si="197"/>
        <v>55.841386981342069</v>
      </c>
      <c r="Q1703" s="6">
        <f t="shared" si="198"/>
        <v>1.29157586417172E-2</v>
      </c>
      <c r="R1703" s="5">
        <f t="shared" si="199"/>
        <v>0.8232245380180061</v>
      </c>
      <c r="S1703" s="5">
        <f t="shared" si="200"/>
        <v>45.970000000000027</v>
      </c>
      <c r="T1703" s="5">
        <f t="shared" si="201"/>
        <v>12.019999999999982</v>
      </c>
      <c r="U1703" s="5">
        <f t="shared" si="202"/>
        <v>0.21525253310803596</v>
      </c>
      <c r="V1703" s="5">
        <f t="shared" si="203"/>
        <v>1.9603739433724368</v>
      </c>
      <c r="W1703" s="5">
        <f t="shared" si="204"/>
        <v>54.7349999999999</v>
      </c>
      <c r="X1703" s="5">
        <f t="shared" si="205"/>
        <v>1042.8</v>
      </c>
      <c r="Y1703" s="5">
        <f t="shared" si="206"/>
        <v>37.348642516648958</v>
      </c>
      <c r="Z1703" s="10">
        <f t="shared" si="207"/>
        <v>0.37368837284561046</v>
      </c>
      <c r="AA1703">
        <f t="shared" si="208"/>
        <v>57.990000000000009</v>
      </c>
    </row>
    <row r="1704" spans="1:27">
      <c r="A1704" s="1">
        <f t="shared" si="191"/>
        <v>101412</v>
      </c>
      <c r="B1704" s="1">
        <v>-1</v>
      </c>
      <c r="C1704" s="1">
        <v>7</v>
      </c>
      <c r="D1704" s="2">
        <v>12</v>
      </c>
      <c r="E1704" s="5">
        <v>4900.13</v>
      </c>
      <c r="F1704" s="5">
        <v>4847.3100000000004</v>
      </c>
      <c r="G1704" s="5">
        <v>191.83</v>
      </c>
      <c r="H1704" s="5">
        <v>4489.2299999999996</v>
      </c>
      <c r="I1704" s="5">
        <v>4368.53</v>
      </c>
      <c r="J1704" s="5">
        <v>138.57</v>
      </c>
      <c r="K1704" s="6">
        <f t="shared" si="192"/>
        <v>4694.68</v>
      </c>
      <c r="L1704" s="6">
        <f t="shared" si="193"/>
        <v>410.90000000000055</v>
      </c>
      <c r="M1704" s="6">
        <f t="shared" si="194"/>
        <v>4607.92</v>
      </c>
      <c r="N1704" s="5">
        <f t="shared" si="195"/>
        <v>118.32201168844283</v>
      </c>
      <c r="O1704" s="6">
        <f t="shared" si="196"/>
        <v>478.78000000000065</v>
      </c>
      <c r="P1704" s="6">
        <f t="shared" si="197"/>
        <v>236.64402337688566</v>
      </c>
      <c r="Q1704" s="6">
        <f t="shared" si="198"/>
        <v>0.31423179027716058</v>
      </c>
      <c r="R1704" s="5">
        <f t="shared" si="199"/>
        <v>0.28684434549142446</v>
      </c>
      <c r="S1704" s="5">
        <f t="shared" si="200"/>
        <v>67.880000000000109</v>
      </c>
      <c r="T1704" s="5">
        <f t="shared" si="201"/>
        <v>478.78000000000065</v>
      </c>
      <c r="U1704" s="5">
        <f t="shared" si="202"/>
        <v>2.0232076566644692</v>
      </c>
      <c r="V1704" s="5">
        <f t="shared" si="203"/>
        <v>0.73325325323618173</v>
      </c>
      <c r="W1704" s="5">
        <f t="shared" si="204"/>
        <v>86.760000000000218</v>
      </c>
      <c r="X1704" s="5">
        <f t="shared" si="205"/>
        <v>4607.92</v>
      </c>
      <c r="Y1704" s="5">
        <f t="shared" si="206"/>
        <v>38.943895005210443</v>
      </c>
      <c r="Z1704" s="10">
        <f t="shared" si="207"/>
        <v>0.37373118681747713</v>
      </c>
      <c r="AA1704">
        <f t="shared" si="208"/>
        <v>410.90000000000055</v>
      </c>
    </row>
    <row r="1705" spans="1:27">
      <c r="A1705" s="1">
        <f t="shared" si="191"/>
        <v>600613</v>
      </c>
      <c r="B1705" s="1">
        <v>-6</v>
      </c>
      <c r="C1705" s="1">
        <v>3</v>
      </c>
      <c r="D1705" s="2">
        <v>13</v>
      </c>
      <c r="E1705" s="5">
        <v>1994.18</v>
      </c>
      <c r="F1705" s="5">
        <v>2039.71</v>
      </c>
      <c r="G1705" s="5">
        <v>72.900000000000006</v>
      </c>
      <c r="H1705" s="5">
        <v>2008.95</v>
      </c>
      <c r="I1705" s="5">
        <v>2103.31</v>
      </c>
      <c r="J1705" s="5">
        <v>41.88</v>
      </c>
      <c r="K1705" s="6">
        <f t="shared" si="192"/>
        <v>2001.5650000000001</v>
      </c>
      <c r="L1705" s="6">
        <f t="shared" si="193"/>
        <v>-14.769999999999982</v>
      </c>
      <c r="M1705" s="6">
        <f t="shared" si="194"/>
        <v>2071.5100000000002</v>
      </c>
      <c r="N1705" s="5">
        <f t="shared" si="195"/>
        <v>42.036723231003627</v>
      </c>
      <c r="O1705" s="6">
        <f t="shared" si="196"/>
        <v>-63.599999999999909</v>
      </c>
      <c r="P1705" s="6">
        <f t="shared" si="197"/>
        <v>84.073446462007254</v>
      </c>
      <c r="Q1705" s="6">
        <f t="shared" si="198"/>
        <v>0.50372129575350066</v>
      </c>
      <c r="R1705" s="5">
        <f t="shared" si="199"/>
        <v>0.58080169250663682</v>
      </c>
      <c r="S1705" s="5">
        <f t="shared" si="200"/>
        <v>48.829999999999927</v>
      </c>
      <c r="T1705" s="5">
        <f t="shared" si="201"/>
        <v>63.599999999999909</v>
      </c>
      <c r="U1705" s="5">
        <f t="shared" si="202"/>
        <v>0.75648141805083147</v>
      </c>
      <c r="V1705" s="5">
        <f t="shared" si="203"/>
        <v>1.6639022888542645</v>
      </c>
      <c r="W1705" s="5">
        <f t="shared" si="204"/>
        <v>69.945000000000164</v>
      </c>
      <c r="X1705" s="5">
        <f t="shared" si="205"/>
        <v>2071.5100000000002</v>
      </c>
      <c r="Y1705" s="5">
        <f t="shared" si="206"/>
        <v>49.27857931781385</v>
      </c>
      <c r="Z1705" s="10">
        <f t="shared" si="207"/>
        <v>0.37375125417849769</v>
      </c>
      <c r="AA1705">
        <f t="shared" si="208"/>
        <v>14.769999999999982</v>
      </c>
    </row>
    <row r="1706" spans="1:27">
      <c r="A1706" s="1">
        <f t="shared" si="191"/>
        <v>700410</v>
      </c>
      <c r="B1706" s="1">
        <v>-7</v>
      </c>
      <c r="C1706" s="1">
        <v>2</v>
      </c>
      <c r="D1706" s="2">
        <v>10</v>
      </c>
      <c r="E1706" s="5">
        <v>2162.58</v>
      </c>
      <c r="F1706" s="5">
        <v>2184.29</v>
      </c>
      <c r="G1706" s="5">
        <v>70.790000000000006</v>
      </c>
      <c r="H1706" s="5">
        <v>2257.66</v>
      </c>
      <c r="I1706" s="5">
        <v>2309.31</v>
      </c>
      <c r="J1706" s="5">
        <v>56.05</v>
      </c>
      <c r="K1706" s="6">
        <f t="shared" si="192"/>
        <v>2210.12</v>
      </c>
      <c r="L1706" s="6">
        <f t="shared" si="193"/>
        <v>-95.079999999999927</v>
      </c>
      <c r="M1706" s="6">
        <f t="shared" si="194"/>
        <v>2246.8000000000002</v>
      </c>
      <c r="N1706" s="5">
        <f t="shared" si="195"/>
        <v>45.146502079341651</v>
      </c>
      <c r="O1706" s="6">
        <f t="shared" si="196"/>
        <v>-125.01999999999998</v>
      </c>
      <c r="P1706" s="6">
        <f t="shared" si="197"/>
        <v>90.293004158683303</v>
      </c>
      <c r="Q1706" s="6">
        <f t="shared" si="198"/>
        <v>0.22932188941685594</v>
      </c>
      <c r="R1706" s="5">
        <f t="shared" si="199"/>
        <v>0.33158715095338626</v>
      </c>
      <c r="S1706" s="5">
        <f t="shared" si="200"/>
        <v>29.940000000000055</v>
      </c>
      <c r="T1706" s="5">
        <f t="shared" si="201"/>
        <v>125.01999999999998</v>
      </c>
      <c r="U1706" s="5">
        <f t="shared" si="202"/>
        <v>1.3846033938607973</v>
      </c>
      <c r="V1706" s="5">
        <f t="shared" si="203"/>
        <v>0.81246604522179577</v>
      </c>
      <c r="W1706" s="5">
        <f t="shared" si="204"/>
        <v>36.680000000000291</v>
      </c>
      <c r="X1706" s="5">
        <f t="shared" si="205"/>
        <v>2246.8000000000002</v>
      </c>
      <c r="Y1706" s="5">
        <f t="shared" si="206"/>
        <v>49.766867786377219</v>
      </c>
      <c r="Z1706" s="10">
        <f t="shared" si="207"/>
        <v>0.37403342096662967</v>
      </c>
      <c r="AA1706">
        <f t="shared" si="208"/>
        <v>95.079999999999927</v>
      </c>
    </row>
    <row r="1707" spans="1:27">
      <c r="A1707" s="1">
        <f t="shared" si="191"/>
        <v>700802</v>
      </c>
      <c r="B1707" s="1">
        <v>-7</v>
      </c>
      <c r="C1707" s="1">
        <v>4</v>
      </c>
      <c r="D1707" s="2">
        <v>2</v>
      </c>
      <c r="E1707" s="5">
        <v>2833.12</v>
      </c>
      <c r="F1707" s="5">
        <v>2683</v>
      </c>
      <c r="G1707" s="5">
        <v>123.28</v>
      </c>
      <c r="H1707" s="5">
        <v>2614.61</v>
      </c>
      <c r="I1707" s="5">
        <v>2572.5100000000002</v>
      </c>
      <c r="J1707" s="5">
        <v>64.08</v>
      </c>
      <c r="K1707" s="6">
        <f t="shared" si="192"/>
        <v>2723.8649999999998</v>
      </c>
      <c r="L1707" s="6">
        <f t="shared" si="193"/>
        <v>218.50999999999976</v>
      </c>
      <c r="M1707" s="6">
        <f t="shared" si="194"/>
        <v>2627.7550000000001</v>
      </c>
      <c r="N1707" s="5">
        <f t="shared" si="195"/>
        <v>69.469786238335288</v>
      </c>
      <c r="O1707" s="6">
        <f t="shared" si="196"/>
        <v>110.48999999999978</v>
      </c>
      <c r="P1707" s="6">
        <f t="shared" si="197"/>
        <v>138.93957247667058</v>
      </c>
      <c r="Q1707" s="6">
        <f t="shared" si="198"/>
        <v>0.57457492369745267</v>
      </c>
      <c r="R1707" s="5">
        <f t="shared" si="199"/>
        <v>0.77746028776745868</v>
      </c>
      <c r="S1707" s="5">
        <f t="shared" si="200"/>
        <v>108.01999999999998</v>
      </c>
      <c r="T1707" s="5">
        <f t="shared" si="201"/>
        <v>110.48999999999978</v>
      </c>
      <c r="U1707" s="5">
        <f t="shared" si="202"/>
        <v>0.79523780036499114</v>
      </c>
      <c r="V1707" s="5">
        <f t="shared" si="203"/>
        <v>1.3834791382582894</v>
      </c>
      <c r="W1707" s="5">
        <f t="shared" si="204"/>
        <v>96.109999999999673</v>
      </c>
      <c r="X1707" s="5">
        <f t="shared" si="205"/>
        <v>2627.7550000000001</v>
      </c>
      <c r="Y1707" s="5">
        <f t="shared" si="206"/>
        <v>37.825868514763535</v>
      </c>
      <c r="Z1707" s="10">
        <f t="shared" si="207"/>
        <v>0.37412965666998382</v>
      </c>
      <c r="AA1707">
        <f t="shared" si="208"/>
        <v>218.50999999999976</v>
      </c>
    </row>
    <row r="1708" spans="1:27">
      <c r="A1708" s="1">
        <f t="shared" si="191"/>
        <v>101605</v>
      </c>
      <c r="B1708" s="1">
        <v>-1</v>
      </c>
      <c r="C1708" s="1">
        <v>8</v>
      </c>
      <c r="D1708" s="2">
        <v>5</v>
      </c>
      <c r="E1708" s="5">
        <v>159.99</v>
      </c>
      <c r="F1708" s="5">
        <v>164.55</v>
      </c>
      <c r="G1708" s="5">
        <v>22.14</v>
      </c>
      <c r="H1708" s="5">
        <v>171.78</v>
      </c>
      <c r="I1708" s="5">
        <v>150.81</v>
      </c>
      <c r="J1708" s="5">
        <v>20.36</v>
      </c>
      <c r="K1708" s="6">
        <f t="shared" si="192"/>
        <v>165.88499999999999</v>
      </c>
      <c r="L1708" s="6">
        <f t="shared" si="193"/>
        <v>-11.789999999999992</v>
      </c>
      <c r="M1708" s="6">
        <f t="shared" si="194"/>
        <v>157.68</v>
      </c>
      <c r="N1708" s="5">
        <f t="shared" si="195"/>
        <v>15.039192132558185</v>
      </c>
      <c r="O1708" s="6">
        <f t="shared" si="196"/>
        <v>13.740000000000009</v>
      </c>
      <c r="P1708" s="6">
        <f t="shared" si="197"/>
        <v>30.07838426511637</v>
      </c>
      <c r="Q1708" s="6">
        <f t="shared" si="198"/>
        <v>8.3618028864965777E-2</v>
      </c>
      <c r="R1708" s="5">
        <f t="shared" si="199"/>
        <v>0.84878229412105122</v>
      </c>
      <c r="S1708" s="5">
        <f t="shared" si="200"/>
        <v>25.53</v>
      </c>
      <c r="T1708" s="5">
        <f t="shared" si="201"/>
        <v>13.740000000000009</v>
      </c>
      <c r="U1708" s="5">
        <f t="shared" si="202"/>
        <v>0.45680645206514886</v>
      </c>
      <c r="V1708" s="5">
        <f t="shared" si="203"/>
        <v>0.54557451807780744</v>
      </c>
      <c r="W1708" s="5">
        <f t="shared" si="204"/>
        <v>8.2049999999999841</v>
      </c>
      <c r="X1708" s="5">
        <f t="shared" si="205"/>
        <v>157.68</v>
      </c>
      <c r="Y1708" s="5">
        <f t="shared" si="206"/>
        <v>10.484605729495287</v>
      </c>
      <c r="Z1708" s="10">
        <f t="shared" si="207"/>
        <v>0.37419380005553271</v>
      </c>
      <c r="AA1708">
        <f t="shared" si="208"/>
        <v>11.789999999999992</v>
      </c>
    </row>
    <row r="1709" spans="1:27">
      <c r="A1709" s="1">
        <f t="shared" si="191"/>
        <v>200621</v>
      </c>
      <c r="B1709" s="1">
        <v>-2</v>
      </c>
      <c r="C1709" s="1">
        <v>3</v>
      </c>
      <c r="D1709" s="2">
        <v>21</v>
      </c>
      <c r="E1709" s="5">
        <v>5915.86</v>
      </c>
      <c r="F1709" s="5">
        <v>5915.37</v>
      </c>
      <c r="G1709" s="5">
        <v>157.16999999999999</v>
      </c>
      <c r="H1709" s="5">
        <v>6737.08</v>
      </c>
      <c r="I1709" s="5">
        <v>7014.79</v>
      </c>
      <c r="J1709" s="5">
        <v>131.19</v>
      </c>
      <c r="K1709" s="6">
        <f t="shared" si="192"/>
        <v>6326.4699999999993</v>
      </c>
      <c r="L1709" s="6">
        <f t="shared" si="193"/>
        <v>-821.22000000000025</v>
      </c>
      <c r="M1709" s="6">
        <f t="shared" si="194"/>
        <v>6465.08</v>
      </c>
      <c r="N1709" s="5">
        <f t="shared" si="195"/>
        <v>102.36359826618053</v>
      </c>
      <c r="O1709" s="6">
        <f t="shared" si="196"/>
        <v>-1099.42</v>
      </c>
      <c r="P1709" s="6">
        <f t="shared" si="197"/>
        <v>204.72719653236106</v>
      </c>
      <c r="Q1709" s="6">
        <f t="shared" si="198"/>
        <v>0.1787405478819632</v>
      </c>
      <c r="R1709" s="5">
        <f t="shared" si="199"/>
        <v>1.3588815004167019</v>
      </c>
      <c r="S1709" s="5">
        <f t="shared" si="200"/>
        <v>278.19999999999982</v>
      </c>
      <c r="T1709" s="5">
        <f t="shared" si="201"/>
        <v>1099.42</v>
      </c>
      <c r="U1709" s="5">
        <f t="shared" si="202"/>
        <v>5.3701707375561885</v>
      </c>
      <c r="V1709" s="5">
        <f t="shared" si="203"/>
        <v>1.3540946425072606</v>
      </c>
      <c r="W1709" s="5">
        <f t="shared" si="204"/>
        <v>138.61000000000058</v>
      </c>
      <c r="X1709" s="5">
        <f t="shared" si="205"/>
        <v>6465.08</v>
      </c>
      <c r="Y1709" s="5">
        <f t="shared" si="206"/>
        <v>63.157998639209325</v>
      </c>
      <c r="Z1709" s="10">
        <f t="shared" si="207"/>
        <v>0.37422185932946245</v>
      </c>
      <c r="AA1709">
        <f t="shared" si="208"/>
        <v>821.22000000000025</v>
      </c>
    </row>
    <row r="1710" spans="1:27">
      <c r="A1710" s="1">
        <f t="shared" ref="A1710:A1773" si="209">100000*ABS(B1710)+200*C1710+D1710</f>
        <v>201215</v>
      </c>
      <c r="B1710" s="1">
        <v>-2</v>
      </c>
      <c r="C1710" s="1">
        <v>6</v>
      </c>
      <c r="D1710" s="2">
        <v>15</v>
      </c>
      <c r="E1710" s="5">
        <v>703.13</v>
      </c>
      <c r="F1710" s="5">
        <v>662.85</v>
      </c>
      <c r="G1710" s="5">
        <v>37.78</v>
      </c>
      <c r="H1710" s="5">
        <v>771.53</v>
      </c>
      <c r="I1710" s="5">
        <v>760.63</v>
      </c>
      <c r="J1710" s="5">
        <v>30.4</v>
      </c>
      <c r="K1710" s="6">
        <f t="shared" ref="K1710:K1773" si="210" xml:space="preserve"> 0.5*(E1710+H1710)</f>
        <v>737.32999999999993</v>
      </c>
      <c r="L1710" s="6">
        <f t="shared" ref="L1710:L1773" si="211">E1710-H1710</f>
        <v>-68.399999999999977</v>
      </c>
      <c r="M1710" s="6">
        <f t="shared" ref="M1710:M1773" si="212">0.5*(F1710+I1710)</f>
        <v>711.74</v>
      </c>
      <c r="N1710" s="5">
        <f t="shared" ref="N1710:N1773" si="213">0.5*P1710</f>
        <v>24.24607390898576</v>
      </c>
      <c r="O1710" s="6">
        <f t="shared" ref="O1710:O1773" si="214">F1710-I1710</f>
        <v>-97.779999999999973</v>
      </c>
      <c r="P1710" s="6">
        <f t="shared" ref="P1710:P1773" si="215">SQRT(G1710*G1710+J1710*J1710)</f>
        <v>48.492147817971521</v>
      </c>
      <c r="Q1710" s="6">
        <f t="shared" ref="Q1710:Q1773" si="216">(G1710*G1710-J1710*J1710)/(G1710*G1710+J1710*J1710)</f>
        <v>0.2139786868606284</v>
      </c>
      <c r="R1710" s="5">
        <f t="shared" ref="R1710:R1773" si="217">ABS(O1710-L1710)/P1710</f>
        <v>0.6058712868377335</v>
      </c>
      <c r="S1710" s="5">
        <f t="shared" ref="S1710:S1773" si="218">ABS(O1710-L1710)</f>
        <v>29.379999999999995</v>
      </c>
      <c r="T1710" s="5">
        <f t="shared" ref="T1710:T1773" si="219">ABS(O1710)</f>
        <v>97.779999999999973</v>
      </c>
      <c r="U1710" s="5">
        <f t="shared" ref="U1710:U1773" si="220">ABS(O1710)/P1710</f>
        <v>2.0164089321645191</v>
      </c>
      <c r="V1710" s="5">
        <f t="shared" ref="V1710:V1773" si="221">ABS(M1710-K1710)/N1710</f>
        <v>1.0554286065471445</v>
      </c>
      <c r="W1710" s="5">
        <f t="shared" ref="W1710:W1773" si="222">ABS(M1710-K1710)</f>
        <v>25.589999999999918</v>
      </c>
      <c r="X1710" s="5">
        <f t="shared" ref="X1710:X1773" si="223">ABS(M1710)</f>
        <v>711.74</v>
      </c>
      <c r="Y1710" s="5">
        <f t="shared" ref="Y1710:Y1773" si="224">ABS(M1710)/N1710</f>
        <v>29.354855663300782</v>
      </c>
      <c r="Z1710" s="10">
        <f t="shared" ref="Z1710:Z1773" si="225">SQRT(0.002165*B1710*B1710+0.002054*C1710*C1710+0.000256*D1710*D1710)</f>
        <v>0.37443824590978952</v>
      </c>
      <c r="AA1710">
        <f t="shared" si="208"/>
        <v>68.399999999999977</v>
      </c>
    </row>
    <row r="1711" spans="1:27">
      <c r="A1711" s="1">
        <f t="shared" si="209"/>
        <v>201411</v>
      </c>
      <c r="B1711" s="1">
        <v>-2</v>
      </c>
      <c r="C1711" s="1">
        <v>7</v>
      </c>
      <c r="D1711" s="2">
        <v>11</v>
      </c>
      <c r="E1711" s="5">
        <v>7450.5</v>
      </c>
      <c r="F1711" s="5">
        <v>7046.08</v>
      </c>
      <c r="G1711" s="5">
        <v>217.02</v>
      </c>
      <c r="H1711" s="5">
        <v>8124.5</v>
      </c>
      <c r="I1711" s="5">
        <v>7877.87</v>
      </c>
      <c r="J1711" s="5">
        <v>216.8</v>
      </c>
      <c r="K1711" s="6">
        <f t="shared" si="210"/>
        <v>7787.5</v>
      </c>
      <c r="L1711" s="6">
        <f t="shared" si="211"/>
        <v>-674</v>
      </c>
      <c r="M1711" s="6">
        <f t="shared" si="212"/>
        <v>7461.9750000000004</v>
      </c>
      <c r="N1711" s="5">
        <f t="shared" si="213"/>
        <v>153.37855162961998</v>
      </c>
      <c r="O1711" s="6">
        <f t="shared" si="214"/>
        <v>-831.79</v>
      </c>
      <c r="P1711" s="6">
        <f t="shared" si="215"/>
        <v>306.75710325923995</v>
      </c>
      <c r="Q1711" s="6">
        <f t="shared" si="216"/>
        <v>1.0142452787877119E-3</v>
      </c>
      <c r="R1711" s="5">
        <f t="shared" si="217"/>
        <v>0.51438091676935638</v>
      </c>
      <c r="S1711" s="5">
        <f t="shared" si="218"/>
        <v>157.78999999999996</v>
      </c>
      <c r="T1711" s="5">
        <f t="shared" si="219"/>
        <v>831.79</v>
      </c>
      <c r="U1711" s="5">
        <f t="shared" si="220"/>
        <v>2.7115590516482859</v>
      </c>
      <c r="V1711" s="5">
        <f t="shared" si="221"/>
        <v>2.122363241413836</v>
      </c>
      <c r="W1711" s="5">
        <f t="shared" si="222"/>
        <v>325.52499999999964</v>
      </c>
      <c r="X1711" s="5">
        <f t="shared" si="223"/>
        <v>7461.9750000000004</v>
      </c>
      <c r="Y1711" s="5">
        <f t="shared" si="224"/>
        <v>48.650707160276561</v>
      </c>
      <c r="Z1711" s="10">
        <f t="shared" si="225"/>
        <v>0.37454238745434404</v>
      </c>
      <c r="AA1711">
        <f t="shared" ref="AA1711:AA1774" si="226">ABS(L1711)</f>
        <v>674</v>
      </c>
    </row>
    <row r="1712" spans="1:27">
      <c r="A1712" s="1">
        <f t="shared" si="209"/>
        <v>300620</v>
      </c>
      <c r="B1712" s="1">
        <v>-3</v>
      </c>
      <c r="C1712" s="1">
        <v>3</v>
      </c>
      <c r="D1712" s="2">
        <v>20</v>
      </c>
      <c r="E1712" s="5">
        <v>138.47999999999999</v>
      </c>
      <c r="F1712" s="5">
        <v>128.88</v>
      </c>
      <c r="G1712" s="5">
        <v>16.899999999999999</v>
      </c>
      <c r="H1712" s="5">
        <v>195.21</v>
      </c>
      <c r="I1712" s="5">
        <v>202.75</v>
      </c>
      <c r="J1712" s="5">
        <v>16.37</v>
      </c>
      <c r="K1712" s="6">
        <f t="shared" si="210"/>
        <v>166.845</v>
      </c>
      <c r="L1712" s="6">
        <f t="shared" si="211"/>
        <v>-56.730000000000018</v>
      </c>
      <c r="M1712" s="6">
        <f t="shared" si="212"/>
        <v>165.815</v>
      </c>
      <c r="N1712" s="5">
        <f t="shared" si="213"/>
        <v>11.764213743382939</v>
      </c>
      <c r="O1712" s="6">
        <f t="shared" si="214"/>
        <v>-73.87</v>
      </c>
      <c r="P1712" s="6">
        <f t="shared" si="215"/>
        <v>23.528427486765878</v>
      </c>
      <c r="Q1712" s="6">
        <f t="shared" si="216"/>
        <v>3.1852451710833292E-2</v>
      </c>
      <c r="R1712" s="5">
        <f t="shared" si="217"/>
        <v>0.72848047365854718</v>
      </c>
      <c r="S1712" s="5">
        <f t="shared" si="218"/>
        <v>17.139999999999986</v>
      </c>
      <c r="T1712" s="5">
        <f t="shared" si="219"/>
        <v>73.87</v>
      </c>
      <c r="U1712" s="5">
        <f t="shared" si="220"/>
        <v>3.139606335423391</v>
      </c>
      <c r="V1712" s="5">
        <f t="shared" si="221"/>
        <v>8.7553662528390308E-2</v>
      </c>
      <c r="W1712" s="5">
        <f t="shared" si="222"/>
        <v>1.0300000000000011</v>
      </c>
      <c r="X1712" s="5">
        <f t="shared" si="223"/>
        <v>165.815</v>
      </c>
      <c r="Y1712" s="5">
        <f t="shared" si="224"/>
        <v>14.094864613733032</v>
      </c>
      <c r="Z1712" s="10">
        <f t="shared" si="225"/>
        <v>0.37466118026825246</v>
      </c>
      <c r="AA1712">
        <f t="shared" si="226"/>
        <v>56.730000000000018</v>
      </c>
    </row>
    <row r="1713" spans="1:27">
      <c r="A1713" s="1">
        <f t="shared" si="209"/>
        <v>201601</v>
      </c>
      <c r="B1713" s="1">
        <v>-2</v>
      </c>
      <c r="C1713" s="1">
        <v>8</v>
      </c>
      <c r="D1713" s="2">
        <v>1</v>
      </c>
      <c r="E1713" s="5">
        <v>721.72</v>
      </c>
      <c r="F1713" s="5">
        <v>682.55</v>
      </c>
      <c r="G1713" s="5">
        <v>34.950000000000003</v>
      </c>
      <c r="H1713" s="5">
        <v>791.94</v>
      </c>
      <c r="I1713" s="5">
        <v>759.51</v>
      </c>
      <c r="J1713" s="5">
        <v>36.6</v>
      </c>
      <c r="K1713" s="6">
        <f t="shared" si="210"/>
        <v>756.83</v>
      </c>
      <c r="L1713" s="6">
        <f t="shared" si="211"/>
        <v>-70.220000000000027</v>
      </c>
      <c r="M1713" s="6">
        <f t="shared" si="212"/>
        <v>721.03</v>
      </c>
      <c r="N1713" s="5">
        <f t="shared" si="213"/>
        <v>25.303470611756012</v>
      </c>
      <c r="O1713" s="6">
        <f t="shared" si="214"/>
        <v>-76.960000000000036</v>
      </c>
      <c r="P1713" s="6">
        <f t="shared" si="215"/>
        <v>50.606941223512024</v>
      </c>
      <c r="Q1713" s="6">
        <f t="shared" si="216"/>
        <v>-4.6097078849110427E-2</v>
      </c>
      <c r="R1713" s="5">
        <f t="shared" si="217"/>
        <v>0.133183311163422</v>
      </c>
      <c r="S1713" s="5">
        <f t="shared" si="218"/>
        <v>6.7400000000000091</v>
      </c>
      <c r="T1713" s="5">
        <f t="shared" si="219"/>
        <v>76.960000000000036</v>
      </c>
      <c r="U1713" s="5">
        <f t="shared" si="220"/>
        <v>1.5207400040262533</v>
      </c>
      <c r="V1713" s="5">
        <f t="shared" si="221"/>
        <v>1.4148256794215162</v>
      </c>
      <c r="W1713" s="5">
        <f t="shared" si="222"/>
        <v>35.800000000000068</v>
      </c>
      <c r="X1713" s="5">
        <f t="shared" si="223"/>
        <v>721.03</v>
      </c>
      <c r="Y1713" s="5">
        <f t="shared" si="224"/>
        <v>28.495300548416029</v>
      </c>
      <c r="Z1713" s="10">
        <f t="shared" si="225"/>
        <v>0.37466251480499085</v>
      </c>
      <c r="AA1713">
        <f t="shared" si="226"/>
        <v>70.220000000000027</v>
      </c>
    </row>
    <row r="1714" spans="1:27">
      <c r="A1714" s="1">
        <f t="shared" si="209"/>
        <v>300421</v>
      </c>
      <c r="B1714" s="1">
        <v>-3</v>
      </c>
      <c r="C1714" s="1">
        <v>2</v>
      </c>
      <c r="D1714" s="2">
        <v>21</v>
      </c>
      <c r="E1714" s="5">
        <v>1147.69</v>
      </c>
      <c r="F1714" s="5">
        <v>1048.28</v>
      </c>
      <c r="G1714" s="5">
        <v>39.76</v>
      </c>
      <c r="H1714" s="5">
        <v>1176.27</v>
      </c>
      <c r="I1714" s="5">
        <v>1200.6600000000001</v>
      </c>
      <c r="J1714" s="5">
        <v>33.020000000000003</v>
      </c>
      <c r="K1714" s="6">
        <f t="shared" si="210"/>
        <v>1161.98</v>
      </c>
      <c r="L1714" s="6">
        <f t="shared" si="211"/>
        <v>-28.579999999999927</v>
      </c>
      <c r="M1714" s="6">
        <f t="shared" si="212"/>
        <v>1124.47</v>
      </c>
      <c r="N1714" s="5">
        <f t="shared" si="213"/>
        <v>25.841720143984222</v>
      </c>
      <c r="O1714" s="6">
        <f t="shared" si="214"/>
        <v>-152.38000000000011</v>
      </c>
      <c r="P1714" s="6">
        <f t="shared" si="215"/>
        <v>51.683440287968445</v>
      </c>
      <c r="Q1714" s="6">
        <f t="shared" si="216"/>
        <v>0.18364077571767945</v>
      </c>
      <c r="R1714" s="5">
        <f t="shared" si="217"/>
        <v>2.3953513796723782</v>
      </c>
      <c r="S1714" s="5">
        <f t="shared" si="218"/>
        <v>123.80000000000018</v>
      </c>
      <c r="T1714" s="5">
        <f t="shared" si="219"/>
        <v>152.38000000000011</v>
      </c>
      <c r="U1714" s="5">
        <f t="shared" si="220"/>
        <v>2.9483331440587777</v>
      </c>
      <c r="V1714" s="5">
        <f t="shared" si="221"/>
        <v>1.4515287601213367</v>
      </c>
      <c r="W1714" s="5">
        <f t="shared" si="222"/>
        <v>37.509999999999991</v>
      </c>
      <c r="X1714" s="5">
        <f t="shared" si="223"/>
        <v>1124.47</v>
      </c>
      <c r="Y1714" s="5">
        <f t="shared" si="224"/>
        <v>43.513744198710747</v>
      </c>
      <c r="Z1714" s="10">
        <f t="shared" si="225"/>
        <v>0.37496266480811125</v>
      </c>
      <c r="AA1714">
        <f t="shared" si="226"/>
        <v>28.579999999999927</v>
      </c>
    </row>
    <row r="1715" spans="1:27">
      <c r="A1715" s="1">
        <f t="shared" si="209"/>
        <v>501207</v>
      </c>
      <c r="B1715" s="1">
        <v>-5</v>
      </c>
      <c r="C1715" s="1">
        <v>6</v>
      </c>
      <c r="D1715" s="2">
        <v>7</v>
      </c>
      <c r="E1715" s="5">
        <v>2136.4</v>
      </c>
      <c r="F1715" s="5">
        <v>1905.01</v>
      </c>
      <c r="G1715" s="5">
        <v>67.08</v>
      </c>
      <c r="H1715" s="5">
        <v>2175.65</v>
      </c>
      <c r="I1715" s="5">
        <v>1996.03</v>
      </c>
      <c r="J1715" s="5">
        <v>100.82</v>
      </c>
      <c r="K1715" s="6">
        <f t="shared" si="210"/>
        <v>2156.0250000000001</v>
      </c>
      <c r="L1715" s="6">
        <f t="shared" si="211"/>
        <v>-39.25</v>
      </c>
      <c r="M1715" s="6">
        <f t="shared" si="212"/>
        <v>1950.52</v>
      </c>
      <c r="N1715" s="5">
        <f t="shared" si="213"/>
        <v>60.548325327790856</v>
      </c>
      <c r="O1715" s="6">
        <f t="shared" si="214"/>
        <v>-91.019999999999982</v>
      </c>
      <c r="P1715" s="6">
        <f t="shared" si="215"/>
        <v>121.09665065558171</v>
      </c>
      <c r="Q1715" s="6">
        <f t="shared" si="216"/>
        <v>-0.38630605163302023</v>
      </c>
      <c r="R1715" s="5">
        <f t="shared" si="217"/>
        <v>0.42750975951632353</v>
      </c>
      <c r="S1715" s="5">
        <f t="shared" si="218"/>
        <v>51.769999999999982</v>
      </c>
      <c r="T1715" s="5">
        <f t="shared" si="219"/>
        <v>91.019999999999982</v>
      </c>
      <c r="U1715" s="5">
        <f t="shared" si="220"/>
        <v>0.75163102783804858</v>
      </c>
      <c r="V1715" s="5">
        <f t="shared" si="221"/>
        <v>3.3940657959977649</v>
      </c>
      <c r="W1715" s="5">
        <f t="shared" si="222"/>
        <v>205.50500000000011</v>
      </c>
      <c r="X1715" s="5">
        <f t="shared" si="223"/>
        <v>1950.52</v>
      </c>
      <c r="Y1715" s="5">
        <f t="shared" si="224"/>
        <v>32.214268345828849</v>
      </c>
      <c r="Z1715" s="10">
        <f t="shared" si="225"/>
        <v>0.37498399965865209</v>
      </c>
      <c r="AA1715">
        <f t="shared" si="226"/>
        <v>39.25</v>
      </c>
    </row>
    <row r="1716" spans="1:27">
      <c r="A1716" s="1">
        <f t="shared" si="209"/>
        <v>200422</v>
      </c>
      <c r="B1716" s="1">
        <v>-2</v>
      </c>
      <c r="C1716" s="1">
        <v>2</v>
      </c>
      <c r="D1716" s="2">
        <v>22</v>
      </c>
      <c r="E1716" s="5">
        <v>1705.75</v>
      </c>
      <c r="F1716" s="5">
        <v>1614.12</v>
      </c>
      <c r="G1716" s="5">
        <v>57.79</v>
      </c>
      <c r="H1716" s="5">
        <v>1759.92</v>
      </c>
      <c r="I1716" s="5">
        <v>1685.81</v>
      </c>
      <c r="J1716" s="5">
        <v>50.53</v>
      </c>
      <c r="K1716" s="6">
        <f t="shared" si="210"/>
        <v>1732.835</v>
      </c>
      <c r="L1716" s="6">
        <f t="shared" si="211"/>
        <v>-54.170000000000073</v>
      </c>
      <c r="M1716" s="6">
        <f t="shared" si="212"/>
        <v>1649.9649999999999</v>
      </c>
      <c r="N1716" s="5">
        <f t="shared" si="213"/>
        <v>38.382824935119096</v>
      </c>
      <c r="O1716" s="6">
        <f t="shared" si="214"/>
        <v>-71.690000000000055</v>
      </c>
      <c r="P1716" s="6">
        <f t="shared" si="215"/>
        <v>76.765649870238192</v>
      </c>
      <c r="Q1716" s="6">
        <f t="shared" si="216"/>
        <v>0.13344779750091842</v>
      </c>
      <c r="R1716" s="5">
        <f t="shared" si="217"/>
        <v>0.22822707851252663</v>
      </c>
      <c r="S1716" s="5">
        <f t="shared" si="218"/>
        <v>17.519999999999982</v>
      </c>
      <c r="T1716" s="5">
        <f t="shared" si="219"/>
        <v>71.690000000000055</v>
      </c>
      <c r="U1716" s="5">
        <f t="shared" si="220"/>
        <v>0.93388123621935293</v>
      </c>
      <c r="V1716" s="5">
        <f t="shared" si="221"/>
        <v>2.1590385840562933</v>
      </c>
      <c r="W1716" s="5">
        <f t="shared" si="222"/>
        <v>82.870000000000118</v>
      </c>
      <c r="X1716" s="5">
        <f t="shared" si="223"/>
        <v>1649.9649999999999</v>
      </c>
      <c r="Y1716" s="5">
        <f t="shared" si="224"/>
        <v>42.987065250904266</v>
      </c>
      <c r="Z1716" s="10">
        <f t="shared" si="225"/>
        <v>0.37520660974988168</v>
      </c>
      <c r="AA1716">
        <f t="shared" si="226"/>
        <v>54.170000000000073</v>
      </c>
    </row>
    <row r="1717" spans="1:27">
      <c r="A1717" s="1">
        <f t="shared" si="209"/>
        <v>301409</v>
      </c>
      <c r="B1717" s="1">
        <v>-3</v>
      </c>
      <c r="C1717" s="1">
        <v>7</v>
      </c>
      <c r="D1717" s="2">
        <v>9</v>
      </c>
      <c r="E1717" s="5">
        <v>820.22</v>
      </c>
      <c r="F1717" s="5">
        <v>879.02</v>
      </c>
      <c r="G1717" s="5">
        <v>42.05</v>
      </c>
      <c r="H1717" s="5">
        <v>895.51</v>
      </c>
      <c r="I1717" s="5">
        <v>878.48</v>
      </c>
      <c r="J1717" s="5">
        <v>38.49</v>
      </c>
      <c r="K1717" s="6">
        <f t="shared" si="210"/>
        <v>857.86500000000001</v>
      </c>
      <c r="L1717" s="6">
        <f t="shared" si="211"/>
        <v>-75.289999999999964</v>
      </c>
      <c r="M1717" s="6">
        <f t="shared" si="212"/>
        <v>878.75</v>
      </c>
      <c r="N1717" s="5">
        <f t="shared" si="213"/>
        <v>28.502993702416592</v>
      </c>
      <c r="O1717" s="6">
        <f t="shared" si="214"/>
        <v>0.53999999999996362</v>
      </c>
      <c r="P1717" s="6">
        <f t="shared" si="215"/>
        <v>57.005987404833185</v>
      </c>
      <c r="Q1717" s="6">
        <f t="shared" si="216"/>
        <v>8.8230893687894205E-2</v>
      </c>
      <c r="R1717" s="5">
        <f t="shared" si="217"/>
        <v>1.3302111489006638</v>
      </c>
      <c r="S1717" s="5">
        <f t="shared" si="218"/>
        <v>75.829999999999927</v>
      </c>
      <c r="T1717" s="5">
        <f t="shared" si="219"/>
        <v>0.53999999999996362</v>
      </c>
      <c r="U1717" s="5">
        <f t="shared" si="220"/>
        <v>9.4726891785086483E-3</v>
      </c>
      <c r="V1717" s="5">
        <f t="shared" si="221"/>
        <v>0.73273004997469027</v>
      </c>
      <c r="W1717" s="5">
        <f t="shared" si="222"/>
        <v>20.884999999999991</v>
      </c>
      <c r="X1717" s="5">
        <f t="shared" si="223"/>
        <v>878.75</v>
      </c>
      <c r="Y1717" s="5">
        <f t="shared" si="224"/>
        <v>30.830094872648282</v>
      </c>
      <c r="Z1717" s="10">
        <f t="shared" si="225"/>
        <v>0.37532252796761345</v>
      </c>
      <c r="AA1717">
        <f t="shared" si="226"/>
        <v>75.289999999999964</v>
      </c>
    </row>
    <row r="1718" spans="1:27">
      <c r="A1718" s="1">
        <f t="shared" si="209"/>
        <v>800201</v>
      </c>
      <c r="B1718" s="1">
        <v>-8</v>
      </c>
      <c r="C1718" s="1">
        <v>1</v>
      </c>
      <c r="D1718" s="2">
        <v>1</v>
      </c>
      <c r="E1718" s="5">
        <v>3382.71</v>
      </c>
      <c r="F1718" s="5">
        <v>3327.87</v>
      </c>
      <c r="G1718" s="5">
        <v>78.22</v>
      </c>
      <c r="H1718" s="5">
        <v>3330.24</v>
      </c>
      <c r="I1718" s="5">
        <v>3214.82</v>
      </c>
      <c r="J1718" s="5">
        <v>78.430000000000007</v>
      </c>
      <c r="K1718" s="6">
        <f t="shared" si="210"/>
        <v>3356.4749999999999</v>
      </c>
      <c r="L1718" s="6">
        <f t="shared" si="211"/>
        <v>52.470000000000255</v>
      </c>
      <c r="M1718" s="6">
        <f t="shared" si="212"/>
        <v>3271.3450000000003</v>
      </c>
      <c r="N1718" s="5">
        <f t="shared" si="213"/>
        <v>55.384188402467366</v>
      </c>
      <c r="O1718" s="6">
        <f t="shared" si="214"/>
        <v>113.04999999999973</v>
      </c>
      <c r="P1718" s="6">
        <f t="shared" si="215"/>
        <v>110.76837680493473</v>
      </c>
      <c r="Q1718" s="6">
        <f t="shared" si="216"/>
        <v>-2.6811314727720223E-3</v>
      </c>
      <c r="R1718" s="5">
        <f t="shared" si="217"/>
        <v>0.54690699410249577</v>
      </c>
      <c r="S1718" s="5">
        <f t="shared" si="218"/>
        <v>60.579999999999472</v>
      </c>
      <c r="T1718" s="5">
        <f t="shared" si="219"/>
        <v>113.04999999999973</v>
      </c>
      <c r="U1718" s="5">
        <f t="shared" si="220"/>
        <v>1.0205981459770146</v>
      </c>
      <c r="V1718" s="5">
        <f t="shared" si="221"/>
        <v>1.5370812944188077</v>
      </c>
      <c r="W1718" s="5">
        <f t="shared" si="222"/>
        <v>85.129999999999654</v>
      </c>
      <c r="X1718" s="5">
        <f t="shared" si="223"/>
        <v>3271.3450000000003</v>
      </c>
      <c r="Y1718" s="5">
        <f t="shared" si="224"/>
        <v>59.066406755438919</v>
      </c>
      <c r="Z1718" s="10">
        <f t="shared" si="225"/>
        <v>0.37532652450899334</v>
      </c>
      <c r="AA1718">
        <f t="shared" si="226"/>
        <v>52.470000000000255</v>
      </c>
    </row>
    <row r="1719" spans="1:27">
      <c r="A1719" s="1">
        <f t="shared" si="209"/>
        <v>700608</v>
      </c>
      <c r="B1719" s="1">
        <v>-7</v>
      </c>
      <c r="C1719" s="1">
        <v>3</v>
      </c>
      <c r="D1719" s="2">
        <v>8</v>
      </c>
      <c r="E1719" s="5">
        <v>4032.07</v>
      </c>
      <c r="F1719" s="5">
        <v>3764.15</v>
      </c>
      <c r="G1719" s="5">
        <v>166.72</v>
      </c>
      <c r="H1719" s="5">
        <v>3997.95</v>
      </c>
      <c r="I1719" s="5">
        <v>3736.21</v>
      </c>
      <c r="J1719" s="5">
        <v>91.01</v>
      </c>
      <c r="K1719" s="6">
        <f t="shared" si="210"/>
        <v>4015.01</v>
      </c>
      <c r="L1719" s="6">
        <f t="shared" si="211"/>
        <v>34.120000000000346</v>
      </c>
      <c r="M1719" s="6">
        <f t="shared" si="212"/>
        <v>3750.1800000000003</v>
      </c>
      <c r="N1719" s="5">
        <f t="shared" si="213"/>
        <v>94.971546396802452</v>
      </c>
      <c r="O1719" s="6">
        <f t="shared" si="214"/>
        <v>27.940000000000055</v>
      </c>
      <c r="P1719" s="6">
        <f t="shared" si="215"/>
        <v>189.9430927936049</v>
      </c>
      <c r="Q1719" s="6">
        <f t="shared" si="216"/>
        <v>0.54084299547996584</v>
      </c>
      <c r="R1719" s="5">
        <f t="shared" si="217"/>
        <v>3.2536060717488553E-2</v>
      </c>
      <c r="S1719" s="5">
        <f t="shared" si="218"/>
        <v>6.180000000000291</v>
      </c>
      <c r="T1719" s="5">
        <f t="shared" si="219"/>
        <v>27.940000000000055</v>
      </c>
      <c r="U1719" s="5">
        <f t="shared" si="220"/>
        <v>0.14709668874540277</v>
      </c>
      <c r="V1719" s="5">
        <f t="shared" si="221"/>
        <v>2.7885194044699304</v>
      </c>
      <c r="W1719" s="5">
        <f t="shared" si="222"/>
        <v>264.82999999999993</v>
      </c>
      <c r="X1719" s="5">
        <f t="shared" si="223"/>
        <v>3750.1800000000003</v>
      </c>
      <c r="Y1719" s="5">
        <f t="shared" si="224"/>
        <v>39.487405883982355</v>
      </c>
      <c r="Z1719" s="10">
        <f t="shared" si="225"/>
        <v>0.37543974216909964</v>
      </c>
      <c r="AA1719">
        <f t="shared" si="226"/>
        <v>34.120000000000346</v>
      </c>
    </row>
    <row r="1720" spans="1:27">
      <c r="A1720" s="1">
        <f t="shared" si="209"/>
        <v>201602</v>
      </c>
      <c r="B1720" s="1">
        <v>-2</v>
      </c>
      <c r="C1720" s="1">
        <v>8</v>
      </c>
      <c r="D1720" s="2">
        <v>2</v>
      </c>
      <c r="E1720" s="5">
        <v>2969.3</v>
      </c>
      <c r="F1720" s="5">
        <v>2963.31</v>
      </c>
      <c r="G1720" s="5">
        <v>94.44</v>
      </c>
      <c r="H1720" s="5">
        <v>2856.58</v>
      </c>
      <c r="I1720" s="5">
        <v>2890.75</v>
      </c>
      <c r="J1720" s="5">
        <v>93.6</v>
      </c>
      <c r="K1720" s="6">
        <f t="shared" si="210"/>
        <v>2912.94</v>
      </c>
      <c r="L1720" s="6">
        <f t="shared" si="211"/>
        <v>112.72000000000025</v>
      </c>
      <c r="M1720" s="6">
        <f t="shared" si="212"/>
        <v>2927.0299999999997</v>
      </c>
      <c r="N1720" s="5">
        <f t="shared" si="213"/>
        <v>66.482842899503027</v>
      </c>
      <c r="O1720" s="6">
        <f t="shared" si="214"/>
        <v>72.559999999999945</v>
      </c>
      <c r="P1720" s="6">
        <f t="shared" si="215"/>
        <v>132.96568579900605</v>
      </c>
      <c r="Q1720" s="6">
        <f t="shared" si="216"/>
        <v>8.9340910220082545E-3</v>
      </c>
      <c r="R1720" s="5">
        <f t="shared" si="217"/>
        <v>0.30203281214002142</v>
      </c>
      <c r="S1720" s="5">
        <f t="shared" si="218"/>
        <v>40.160000000000309</v>
      </c>
      <c r="T1720" s="5">
        <f t="shared" si="219"/>
        <v>72.559999999999945</v>
      </c>
      <c r="U1720" s="5">
        <f t="shared" si="220"/>
        <v>0.54570470241234481</v>
      </c>
      <c r="V1720" s="5">
        <f t="shared" si="221"/>
        <v>0.21193437863808642</v>
      </c>
      <c r="W1720" s="5">
        <f t="shared" si="222"/>
        <v>14.089999999999691</v>
      </c>
      <c r="X1720" s="5">
        <f t="shared" si="223"/>
        <v>2927.0299999999997</v>
      </c>
      <c r="Y1720" s="5">
        <f t="shared" si="224"/>
        <v>44.026847715049804</v>
      </c>
      <c r="Z1720" s="10">
        <f t="shared" si="225"/>
        <v>0.3756860391337426</v>
      </c>
      <c r="AA1720">
        <f t="shared" si="226"/>
        <v>112.72000000000025</v>
      </c>
    </row>
    <row r="1721" spans="1:27">
      <c r="A1721" s="1">
        <f t="shared" si="209"/>
        <v>700803</v>
      </c>
      <c r="B1721" s="1">
        <v>-7</v>
      </c>
      <c r="C1721" s="1">
        <v>4</v>
      </c>
      <c r="D1721" s="2">
        <v>3</v>
      </c>
      <c r="E1721" s="5">
        <v>1865.3</v>
      </c>
      <c r="F1721" s="5">
        <v>1767.6</v>
      </c>
      <c r="G1721" s="5">
        <v>91.14</v>
      </c>
      <c r="H1721" s="5">
        <v>1798.34</v>
      </c>
      <c r="I1721" s="5">
        <v>1740.32</v>
      </c>
      <c r="J1721" s="5">
        <v>46.37</v>
      </c>
      <c r="K1721" s="6">
        <f t="shared" si="210"/>
        <v>1831.82</v>
      </c>
      <c r="L1721" s="6">
        <f t="shared" si="211"/>
        <v>66.960000000000036</v>
      </c>
      <c r="M1721" s="6">
        <f t="shared" si="212"/>
        <v>1753.96</v>
      </c>
      <c r="N1721" s="5">
        <f t="shared" si="213"/>
        <v>51.128946057981679</v>
      </c>
      <c r="O1721" s="6">
        <f t="shared" si="214"/>
        <v>27.279999999999973</v>
      </c>
      <c r="P1721" s="6">
        <f t="shared" si="215"/>
        <v>102.25789211596336</v>
      </c>
      <c r="Q1721" s="6">
        <f t="shared" si="216"/>
        <v>0.58874564016587871</v>
      </c>
      <c r="R1721" s="5">
        <f t="shared" si="217"/>
        <v>0.38803850909621546</v>
      </c>
      <c r="S1721" s="5">
        <f t="shared" si="218"/>
        <v>39.680000000000064</v>
      </c>
      <c r="T1721" s="5">
        <f t="shared" si="219"/>
        <v>27.279999999999973</v>
      </c>
      <c r="U1721" s="5">
        <f t="shared" si="220"/>
        <v>0.26677647500364743</v>
      </c>
      <c r="V1721" s="5">
        <f t="shared" si="221"/>
        <v>1.5228164474914943</v>
      </c>
      <c r="W1721" s="5">
        <f t="shared" si="222"/>
        <v>77.8599999999999</v>
      </c>
      <c r="X1721" s="5">
        <f t="shared" si="223"/>
        <v>1753.96</v>
      </c>
      <c r="Y1721" s="5">
        <f t="shared" si="224"/>
        <v>34.304638276935329</v>
      </c>
      <c r="Z1721" s="10">
        <f t="shared" si="225"/>
        <v>0.37583640057876244</v>
      </c>
      <c r="AA1721">
        <f t="shared" si="226"/>
        <v>66.960000000000036</v>
      </c>
    </row>
    <row r="1722" spans="1:27">
      <c r="A1722" s="1">
        <f t="shared" si="209"/>
        <v>400817</v>
      </c>
      <c r="B1722" s="1">
        <v>-4</v>
      </c>
      <c r="C1722" s="1">
        <v>4</v>
      </c>
      <c r="D1722" s="2">
        <v>17</v>
      </c>
      <c r="E1722" s="5">
        <v>3224.23</v>
      </c>
      <c r="F1722" s="5">
        <v>3039.3</v>
      </c>
      <c r="G1722" s="5">
        <v>105.2</v>
      </c>
      <c r="H1722" s="5">
        <v>3396.4</v>
      </c>
      <c r="I1722" s="5">
        <v>3366.74</v>
      </c>
      <c r="J1722" s="5">
        <v>82.21</v>
      </c>
      <c r="K1722" s="6">
        <f t="shared" si="210"/>
        <v>3310.3150000000001</v>
      </c>
      <c r="L1722" s="6">
        <f t="shared" si="211"/>
        <v>-172.17000000000007</v>
      </c>
      <c r="M1722" s="6">
        <f t="shared" si="212"/>
        <v>3203.02</v>
      </c>
      <c r="N1722" s="5">
        <f t="shared" si="213"/>
        <v>66.756130991842241</v>
      </c>
      <c r="O1722" s="6">
        <f t="shared" si="214"/>
        <v>-327.4399999999996</v>
      </c>
      <c r="P1722" s="6">
        <f t="shared" si="215"/>
        <v>133.51226198368448</v>
      </c>
      <c r="Q1722" s="6">
        <f t="shared" si="216"/>
        <v>0.2417071091895695</v>
      </c>
      <c r="R1722" s="5">
        <f t="shared" si="217"/>
        <v>1.1629643426981553</v>
      </c>
      <c r="S1722" s="5">
        <f t="shared" si="218"/>
        <v>155.26999999999953</v>
      </c>
      <c r="T1722" s="5">
        <f t="shared" si="219"/>
        <v>327.4399999999996</v>
      </c>
      <c r="U1722" s="5">
        <f t="shared" si="220"/>
        <v>2.4525088193024063</v>
      </c>
      <c r="V1722" s="5">
        <f t="shared" si="221"/>
        <v>1.6072681026572941</v>
      </c>
      <c r="W1722" s="5">
        <f t="shared" si="222"/>
        <v>107.29500000000007</v>
      </c>
      <c r="X1722" s="5">
        <f t="shared" si="223"/>
        <v>3203.02</v>
      </c>
      <c r="Y1722" s="5">
        <f t="shared" si="224"/>
        <v>47.980911302235548</v>
      </c>
      <c r="Z1722" s="10">
        <f t="shared" si="225"/>
        <v>0.37614890668457351</v>
      </c>
      <c r="AA1722">
        <f t="shared" si="226"/>
        <v>172.17000000000007</v>
      </c>
    </row>
    <row r="1723" spans="1:27">
      <c r="A1723" s="1">
        <f t="shared" si="209"/>
        <v>800202</v>
      </c>
      <c r="B1723" s="1">
        <v>-8</v>
      </c>
      <c r="C1723" s="1">
        <v>1</v>
      </c>
      <c r="D1723" s="2">
        <v>2</v>
      </c>
      <c r="E1723" s="5">
        <v>824.38</v>
      </c>
      <c r="F1723" s="5">
        <v>794.46</v>
      </c>
      <c r="G1723" s="5">
        <v>26.71</v>
      </c>
      <c r="H1723" s="5">
        <v>796.51</v>
      </c>
      <c r="I1723" s="5">
        <v>833.82</v>
      </c>
      <c r="J1723" s="5">
        <v>27.87</v>
      </c>
      <c r="K1723" s="6">
        <f t="shared" si="210"/>
        <v>810.44499999999994</v>
      </c>
      <c r="L1723" s="6">
        <f t="shared" si="211"/>
        <v>27.870000000000005</v>
      </c>
      <c r="M1723" s="6">
        <f t="shared" si="212"/>
        <v>814.1400000000001</v>
      </c>
      <c r="N1723" s="5">
        <f t="shared" si="213"/>
        <v>19.301301769569843</v>
      </c>
      <c r="O1723" s="6">
        <f t="shared" si="214"/>
        <v>-39.360000000000014</v>
      </c>
      <c r="P1723" s="6">
        <f t="shared" si="215"/>
        <v>38.602603539139686</v>
      </c>
      <c r="Q1723" s="6">
        <f t="shared" si="216"/>
        <v>-4.2487221179456469E-2</v>
      </c>
      <c r="R1723" s="5">
        <f t="shared" si="217"/>
        <v>1.741592375546241</v>
      </c>
      <c r="S1723" s="5">
        <f t="shared" si="218"/>
        <v>67.230000000000018</v>
      </c>
      <c r="T1723" s="5">
        <f t="shared" si="219"/>
        <v>39.360000000000014</v>
      </c>
      <c r="U1723" s="5">
        <f t="shared" si="220"/>
        <v>1.0196203465937834</v>
      </c>
      <c r="V1723" s="5">
        <f t="shared" si="221"/>
        <v>0.19143786487114811</v>
      </c>
      <c r="W1723" s="5">
        <f t="shared" si="222"/>
        <v>3.6950000000001637</v>
      </c>
      <c r="X1723" s="5">
        <f t="shared" si="223"/>
        <v>814.1400000000001</v>
      </c>
      <c r="Y1723" s="5">
        <f t="shared" si="224"/>
        <v>42.180574643082451</v>
      </c>
      <c r="Z1723" s="10">
        <f t="shared" si="225"/>
        <v>0.37634824298779446</v>
      </c>
      <c r="AA1723">
        <f t="shared" si="226"/>
        <v>27.870000000000005</v>
      </c>
    </row>
    <row r="1724" spans="1:27">
      <c r="A1724" s="1">
        <f t="shared" si="209"/>
        <v>101216</v>
      </c>
      <c r="B1724" s="1">
        <v>-1</v>
      </c>
      <c r="C1724" s="1">
        <v>6</v>
      </c>
      <c r="D1724" s="2">
        <v>16</v>
      </c>
      <c r="E1724" s="5">
        <v>7763.29</v>
      </c>
      <c r="F1724" s="5">
        <v>7632.97</v>
      </c>
      <c r="G1724" s="5">
        <v>297.72000000000003</v>
      </c>
      <c r="H1724" s="5">
        <v>7982.82</v>
      </c>
      <c r="I1724" s="5">
        <v>7907.42</v>
      </c>
      <c r="J1724" s="5">
        <v>226.41</v>
      </c>
      <c r="K1724" s="6">
        <f t="shared" si="210"/>
        <v>7873.0550000000003</v>
      </c>
      <c r="L1724" s="6">
        <f t="shared" si="211"/>
        <v>-219.52999999999975</v>
      </c>
      <c r="M1724" s="6">
        <f t="shared" si="212"/>
        <v>7770.1949999999997</v>
      </c>
      <c r="N1724" s="5">
        <f t="shared" si="213"/>
        <v>187.01516415788319</v>
      </c>
      <c r="O1724" s="6">
        <f t="shared" si="214"/>
        <v>-274.44999999999982</v>
      </c>
      <c r="P1724" s="6">
        <f t="shared" si="215"/>
        <v>374.03032831576638</v>
      </c>
      <c r="Q1724" s="6">
        <f t="shared" si="216"/>
        <v>0.26716269634168455</v>
      </c>
      <c r="R1724" s="5">
        <f t="shared" si="217"/>
        <v>0.14683301283963032</v>
      </c>
      <c r="S1724" s="5">
        <f t="shared" si="218"/>
        <v>54.920000000000073</v>
      </c>
      <c r="T1724" s="5">
        <f t="shared" si="219"/>
        <v>274.44999999999982</v>
      </c>
      <c r="U1724" s="5">
        <f t="shared" si="220"/>
        <v>0.73376402720022693</v>
      </c>
      <c r="V1724" s="5">
        <f t="shared" si="221"/>
        <v>0.55000887475180049</v>
      </c>
      <c r="W1724" s="5">
        <f t="shared" si="222"/>
        <v>102.86000000000058</v>
      </c>
      <c r="X1724" s="5">
        <f t="shared" si="223"/>
        <v>7770.1949999999997</v>
      </c>
      <c r="Y1724" s="5">
        <f t="shared" si="224"/>
        <v>41.548475681042603</v>
      </c>
      <c r="Z1724" s="10">
        <f t="shared" si="225"/>
        <v>0.37635754277016953</v>
      </c>
      <c r="AA1724">
        <f t="shared" si="226"/>
        <v>219.52999999999975</v>
      </c>
    </row>
    <row r="1725" spans="1:27">
      <c r="A1725" s="1">
        <f t="shared" si="209"/>
        <v>401405</v>
      </c>
      <c r="B1725" s="1">
        <v>-4</v>
      </c>
      <c r="C1725" s="1">
        <v>7</v>
      </c>
      <c r="D1725" s="2">
        <v>5</v>
      </c>
      <c r="E1725" s="5">
        <v>5228.8</v>
      </c>
      <c r="F1725" s="5">
        <v>5285.73</v>
      </c>
      <c r="G1725" s="5">
        <v>123.53</v>
      </c>
      <c r="H1725" s="5">
        <v>4978.46</v>
      </c>
      <c r="I1725" s="5">
        <v>4983.88</v>
      </c>
      <c r="J1725" s="5">
        <v>151.06</v>
      </c>
      <c r="K1725" s="6">
        <f t="shared" si="210"/>
        <v>5103.63</v>
      </c>
      <c r="L1725" s="6">
        <f t="shared" si="211"/>
        <v>250.34000000000015</v>
      </c>
      <c r="M1725" s="6">
        <f t="shared" si="212"/>
        <v>5134.8050000000003</v>
      </c>
      <c r="N1725" s="5">
        <f t="shared" si="213"/>
        <v>97.568930121222508</v>
      </c>
      <c r="O1725" s="6">
        <f t="shared" si="214"/>
        <v>301.84999999999945</v>
      </c>
      <c r="P1725" s="6">
        <f t="shared" si="215"/>
        <v>195.13786024244502</v>
      </c>
      <c r="Q1725" s="6">
        <f t="shared" si="216"/>
        <v>-0.19852163873560613</v>
      </c>
      <c r="R1725" s="5">
        <f t="shared" si="217"/>
        <v>0.26396722776401138</v>
      </c>
      <c r="S1725" s="5">
        <f t="shared" si="218"/>
        <v>51.509999999999309</v>
      </c>
      <c r="T1725" s="5">
        <f t="shared" si="219"/>
        <v>301.84999999999945</v>
      </c>
      <c r="U1725" s="5">
        <f t="shared" si="220"/>
        <v>1.5468551291121679</v>
      </c>
      <c r="V1725" s="5">
        <f t="shared" si="221"/>
        <v>0.31951769852623624</v>
      </c>
      <c r="W1725" s="5">
        <f t="shared" si="222"/>
        <v>31.175000000000182</v>
      </c>
      <c r="X1725" s="5">
        <f t="shared" si="223"/>
        <v>5134.8050000000003</v>
      </c>
      <c r="Y1725" s="5">
        <f t="shared" si="224"/>
        <v>52.627460336198908</v>
      </c>
      <c r="Z1725" s="10">
        <f t="shared" si="225"/>
        <v>0.37641200831004312</v>
      </c>
      <c r="AA1725">
        <f t="shared" si="226"/>
        <v>250.34000000000015</v>
      </c>
    </row>
    <row r="1726" spans="1:27">
      <c r="A1726" s="1">
        <f t="shared" si="209"/>
        <v>600811</v>
      </c>
      <c r="B1726" s="1">
        <v>-6</v>
      </c>
      <c r="C1726" s="1">
        <v>4</v>
      </c>
      <c r="D1726" s="2">
        <v>11</v>
      </c>
      <c r="E1726" s="5">
        <v>2469.21</v>
      </c>
      <c r="F1726" s="5">
        <v>2393.38</v>
      </c>
      <c r="G1726" s="5">
        <v>93.2</v>
      </c>
      <c r="H1726" s="5">
        <v>2382.7399999999998</v>
      </c>
      <c r="I1726" s="5">
        <v>2326.23</v>
      </c>
      <c r="J1726" s="5">
        <v>62.95</v>
      </c>
      <c r="K1726" s="6">
        <f t="shared" si="210"/>
        <v>2425.9749999999999</v>
      </c>
      <c r="L1726" s="6">
        <f t="shared" si="211"/>
        <v>86.470000000000255</v>
      </c>
      <c r="M1726" s="6">
        <f t="shared" si="212"/>
        <v>2359.8050000000003</v>
      </c>
      <c r="N1726" s="5">
        <f t="shared" si="213"/>
        <v>56.233758766420728</v>
      </c>
      <c r="O1726" s="6">
        <f t="shared" si="214"/>
        <v>67.150000000000091</v>
      </c>
      <c r="P1726" s="6">
        <f t="shared" si="215"/>
        <v>112.46751753284146</v>
      </c>
      <c r="Q1726" s="6">
        <f t="shared" si="216"/>
        <v>0.37343339176377782</v>
      </c>
      <c r="R1726" s="5">
        <f t="shared" si="217"/>
        <v>0.17178293274196757</v>
      </c>
      <c r="S1726" s="5">
        <f t="shared" si="218"/>
        <v>19.320000000000164</v>
      </c>
      <c r="T1726" s="5">
        <f t="shared" si="219"/>
        <v>67.150000000000091</v>
      </c>
      <c r="U1726" s="5">
        <f t="shared" si="220"/>
        <v>0.5970612802082319</v>
      </c>
      <c r="V1726" s="5">
        <f t="shared" si="221"/>
        <v>1.1766953063701691</v>
      </c>
      <c r="W1726" s="5">
        <f t="shared" si="222"/>
        <v>66.169999999999618</v>
      </c>
      <c r="X1726" s="5">
        <f t="shared" si="223"/>
        <v>2359.8050000000003</v>
      </c>
      <c r="Y1726" s="5">
        <f t="shared" si="224"/>
        <v>41.964205341527475</v>
      </c>
      <c r="Z1726" s="10">
        <f t="shared" si="225"/>
        <v>0.37653685078621452</v>
      </c>
      <c r="AA1726">
        <f t="shared" si="226"/>
        <v>86.470000000000255</v>
      </c>
    </row>
    <row r="1727" spans="1:27">
      <c r="A1727" s="1">
        <f t="shared" si="209"/>
        <v>601007</v>
      </c>
      <c r="B1727" s="1">
        <v>-6</v>
      </c>
      <c r="C1727" s="1">
        <v>5</v>
      </c>
      <c r="D1727" s="2">
        <v>7</v>
      </c>
      <c r="E1727" s="5">
        <v>1385.32</v>
      </c>
      <c r="F1727" s="5">
        <v>1292.29</v>
      </c>
      <c r="G1727" s="5">
        <v>53.57</v>
      </c>
      <c r="H1727" s="5">
        <v>1488.24</v>
      </c>
      <c r="I1727" s="5">
        <v>1431.48</v>
      </c>
      <c r="J1727" s="5">
        <v>42.29</v>
      </c>
      <c r="K1727" s="6">
        <f t="shared" si="210"/>
        <v>1436.78</v>
      </c>
      <c r="L1727" s="6">
        <f t="shared" si="211"/>
        <v>-102.92000000000007</v>
      </c>
      <c r="M1727" s="6">
        <f t="shared" si="212"/>
        <v>1361.885</v>
      </c>
      <c r="N1727" s="5">
        <f t="shared" si="213"/>
        <v>34.125463366817456</v>
      </c>
      <c r="O1727" s="6">
        <f t="shared" si="214"/>
        <v>-139.19000000000005</v>
      </c>
      <c r="P1727" s="6">
        <f t="shared" si="215"/>
        <v>68.250926733634913</v>
      </c>
      <c r="Q1727" s="6">
        <f t="shared" si="216"/>
        <v>0.23212900979329093</v>
      </c>
      <c r="R1727" s="5">
        <f t="shared" si="217"/>
        <v>0.53142135551583169</v>
      </c>
      <c r="S1727" s="5">
        <f t="shared" si="218"/>
        <v>36.269999999999982</v>
      </c>
      <c r="T1727" s="5">
        <f t="shared" si="219"/>
        <v>139.19000000000005</v>
      </c>
      <c r="U1727" s="5">
        <f t="shared" si="220"/>
        <v>2.0393862275778516</v>
      </c>
      <c r="V1727" s="5">
        <f t="shared" si="221"/>
        <v>2.1946954740203046</v>
      </c>
      <c r="W1727" s="5">
        <f t="shared" si="222"/>
        <v>74.894999999999982</v>
      </c>
      <c r="X1727" s="5">
        <f t="shared" si="223"/>
        <v>1361.885</v>
      </c>
      <c r="Y1727" s="5">
        <f t="shared" si="224"/>
        <v>39.908176054958858</v>
      </c>
      <c r="Z1727" s="10">
        <f t="shared" si="225"/>
        <v>0.37660855008881566</v>
      </c>
      <c r="AA1727">
        <f t="shared" si="226"/>
        <v>102.92000000000007</v>
      </c>
    </row>
    <row r="1728" spans="1:27">
      <c r="A1728" s="1">
        <f t="shared" si="209"/>
        <v>501012</v>
      </c>
      <c r="B1728" s="1">
        <v>-5</v>
      </c>
      <c r="C1728" s="1">
        <v>5</v>
      </c>
      <c r="D1728" s="2">
        <v>12</v>
      </c>
      <c r="E1728" s="5">
        <v>272.64</v>
      </c>
      <c r="F1728" s="5">
        <v>306.23</v>
      </c>
      <c r="G1728" s="5">
        <v>26.64</v>
      </c>
      <c r="H1728" s="5">
        <v>322.44</v>
      </c>
      <c r="I1728" s="5">
        <v>352.51</v>
      </c>
      <c r="J1728" s="5">
        <v>16.600000000000001</v>
      </c>
      <c r="K1728" s="6">
        <f t="shared" si="210"/>
        <v>297.53999999999996</v>
      </c>
      <c r="L1728" s="6">
        <f t="shared" si="211"/>
        <v>-49.800000000000011</v>
      </c>
      <c r="M1728" s="6">
        <f t="shared" si="212"/>
        <v>329.37</v>
      </c>
      <c r="N1728" s="5">
        <f t="shared" si="213"/>
        <v>15.694342929858518</v>
      </c>
      <c r="O1728" s="6">
        <f t="shared" si="214"/>
        <v>-46.279999999999973</v>
      </c>
      <c r="P1728" s="6">
        <f t="shared" si="215"/>
        <v>31.388685859717036</v>
      </c>
      <c r="Q1728" s="6">
        <f t="shared" si="216"/>
        <v>0.44062905481007042</v>
      </c>
      <c r="R1728" s="5">
        <f t="shared" si="217"/>
        <v>0.11214231827772897</v>
      </c>
      <c r="S1728" s="5">
        <f t="shared" si="218"/>
        <v>3.5200000000000387</v>
      </c>
      <c r="T1728" s="5">
        <f t="shared" si="219"/>
        <v>46.279999999999973</v>
      </c>
      <c r="U1728" s="5">
        <f t="shared" si="220"/>
        <v>1.4744166164469423</v>
      </c>
      <c r="V1728" s="5">
        <f t="shared" si="221"/>
        <v>2.0281193129432262</v>
      </c>
      <c r="W1728" s="5">
        <f t="shared" si="222"/>
        <v>31.830000000000041</v>
      </c>
      <c r="X1728" s="5">
        <f t="shared" si="223"/>
        <v>329.37</v>
      </c>
      <c r="Y1728" s="5">
        <f t="shared" si="224"/>
        <v>20.986542824508629</v>
      </c>
      <c r="Z1728" s="10">
        <f t="shared" si="225"/>
        <v>0.37727841178630933</v>
      </c>
      <c r="AA1728">
        <f t="shared" si="226"/>
        <v>49.800000000000011</v>
      </c>
    </row>
    <row r="1729" spans="1:27">
      <c r="A1729" s="1">
        <f t="shared" si="209"/>
        <v>201603</v>
      </c>
      <c r="B1729" s="1">
        <v>-2</v>
      </c>
      <c r="C1729" s="1">
        <v>8</v>
      </c>
      <c r="D1729" s="2">
        <v>3</v>
      </c>
      <c r="E1729" s="5">
        <v>5760.15</v>
      </c>
      <c r="F1729" s="5">
        <v>5909.51</v>
      </c>
      <c r="G1729" s="5">
        <v>165.84</v>
      </c>
      <c r="H1729" s="5">
        <v>5273.49</v>
      </c>
      <c r="I1729" s="5">
        <v>5226.12</v>
      </c>
      <c r="J1729" s="5">
        <v>163.68</v>
      </c>
      <c r="K1729" s="6">
        <f t="shared" si="210"/>
        <v>5516.82</v>
      </c>
      <c r="L1729" s="6">
        <f t="shared" si="211"/>
        <v>486.65999999999985</v>
      </c>
      <c r="M1729" s="6">
        <f t="shared" si="212"/>
        <v>5567.8150000000005</v>
      </c>
      <c r="N1729" s="5">
        <f t="shared" si="213"/>
        <v>116.50541618311142</v>
      </c>
      <c r="O1729" s="6">
        <f t="shared" si="214"/>
        <v>683.39000000000033</v>
      </c>
      <c r="P1729" s="6">
        <f t="shared" si="215"/>
        <v>233.01083236622284</v>
      </c>
      <c r="Q1729" s="6">
        <f t="shared" si="216"/>
        <v>1.3109414866248345E-2</v>
      </c>
      <c r="R1729" s="5">
        <f t="shared" si="217"/>
        <v>0.84429551193911956</v>
      </c>
      <c r="S1729" s="5">
        <f t="shared" si="218"/>
        <v>196.73000000000047</v>
      </c>
      <c r="T1729" s="5">
        <f t="shared" si="219"/>
        <v>683.39000000000033</v>
      </c>
      <c r="U1729" s="5">
        <f t="shared" si="220"/>
        <v>2.9328679403450097</v>
      </c>
      <c r="V1729" s="5">
        <f t="shared" si="221"/>
        <v>0.43770497261562519</v>
      </c>
      <c r="W1729" s="5">
        <f t="shared" si="222"/>
        <v>50.9950000000008</v>
      </c>
      <c r="X1729" s="5">
        <f t="shared" si="223"/>
        <v>5567.8150000000005</v>
      </c>
      <c r="Y1729" s="5">
        <f t="shared" si="224"/>
        <v>47.790181627685641</v>
      </c>
      <c r="Z1729" s="10">
        <f t="shared" si="225"/>
        <v>0.37738574429885396</v>
      </c>
      <c r="AA1729">
        <f t="shared" si="226"/>
        <v>486.65999999999985</v>
      </c>
    </row>
    <row r="1730" spans="1:27">
      <c r="A1730" s="1">
        <f t="shared" si="209"/>
        <v>101606</v>
      </c>
      <c r="B1730" s="1">
        <v>-1</v>
      </c>
      <c r="C1730" s="1">
        <v>8</v>
      </c>
      <c r="D1730" s="2">
        <v>6</v>
      </c>
      <c r="E1730" s="5">
        <v>1553.39</v>
      </c>
      <c r="F1730" s="5">
        <v>1582.51</v>
      </c>
      <c r="G1730" s="5">
        <v>61.61</v>
      </c>
      <c r="H1730" s="5">
        <v>1784.36</v>
      </c>
      <c r="I1730" s="5">
        <v>1808.52</v>
      </c>
      <c r="J1730" s="5">
        <v>62.05</v>
      </c>
      <c r="K1730" s="6">
        <f t="shared" si="210"/>
        <v>1668.875</v>
      </c>
      <c r="L1730" s="6">
        <f t="shared" si="211"/>
        <v>-230.9699999999998</v>
      </c>
      <c r="M1730" s="6">
        <f t="shared" si="212"/>
        <v>1695.5149999999999</v>
      </c>
      <c r="N1730" s="5">
        <f t="shared" si="213"/>
        <v>43.720689038486114</v>
      </c>
      <c r="O1730" s="6">
        <f t="shared" si="214"/>
        <v>-226.01</v>
      </c>
      <c r="P1730" s="6">
        <f t="shared" si="215"/>
        <v>87.441378076972228</v>
      </c>
      <c r="Q1730" s="6">
        <f t="shared" si="216"/>
        <v>-7.116196498490825E-3</v>
      </c>
      <c r="R1730" s="5">
        <f t="shared" si="217"/>
        <v>5.6723717181511688E-2</v>
      </c>
      <c r="S1730" s="5">
        <f t="shared" si="218"/>
        <v>4.959999999999809</v>
      </c>
      <c r="T1730" s="5">
        <f t="shared" si="219"/>
        <v>226.01</v>
      </c>
      <c r="U1730" s="5">
        <f t="shared" si="220"/>
        <v>2.5847030887487801</v>
      </c>
      <c r="V1730" s="5">
        <f t="shared" si="221"/>
        <v>0.60932251036916218</v>
      </c>
      <c r="W1730" s="5">
        <f t="shared" si="222"/>
        <v>26.639999999999873</v>
      </c>
      <c r="X1730" s="5">
        <f t="shared" si="223"/>
        <v>1695.5149999999999</v>
      </c>
      <c r="Y1730" s="5">
        <f t="shared" si="224"/>
        <v>38.780610216538101</v>
      </c>
      <c r="Z1730" s="10">
        <f t="shared" si="225"/>
        <v>0.37793782557452488</v>
      </c>
      <c r="AA1730">
        <f t="shared" si="226"/>
        <v>230.9699999999998</v>
      </c>
    </row>
    <row r="1731" spans="1:27">
      <c r="A1731" s="1">
        <f t="shared" si="209"/>
        <v>800203</v>
      </c>
      <c r="B1731" s="1">
        <v>-8</v>
      </c>
      <c r="C1731" s="1">
        <v>1</v>
      </c>
      <c r="D1731" s="2">
        <v>3</v>
      </c>
      <c r="E1731" s="5">
        <v>318.39</v>
      </c>
      <c r="F1731" s="5">
        <v>353.61</v>
      </c>
      <c r="G1731" s="5">
        <v>27.44</v>
      </c>
      <c r="H1731" s="5">
        <v>384.33</v>
      </c>
      <c r="I1731" s="5">
        <v>397.93</v>
      </c>
      <c r="J1731" s="5">
        <v>20.329999999999998</v>
      </c>
      <c r="K1731" s="6">
        <f t="shared" si="210"/>
        <v>351.36</v>
      </c>
      <c r="L1731" s="6">
        <f t="shared" si="211"/>
        <v>-65.94</v>
      </c>
      <c r="M1731" s="6">
        <f t="shared" si="212"/>
        <v>375.77</v>
      </c>
      <c r="N1731" s="5">
        <f t="shared" si="213"/>
        <v>17.075292823257818</v>
      </c>
      <c r="O1731" s="6">
        <f t="shared" si="214"/>
        <v>-44.319999999999993</v>
      </c>
      <c r="P1731" s="6">
        <f t="shared" si="215"/>
        <v>34.150585646515637</v>
      </c>
      <c r="Q1731" s="6">
        <f t="shared" si="216"/>
        <v>0.29122491720345983</v>
      </c>
      <c r="R1731" s="5">
        <f t="shared" si="217"/>
        <v>0.6330784550456422</v>
      </c>
      <c r="S1731" s="5">
        <f t="shared" si="218"/>
        <v>21.620000000000005</v>
      </c>
      <c r="T1731" s="5">
        <f t="shared" si="219"/>
        <v>44.319999999999993</v>
      </c>
      <c r="U1731" s="5">
        <f t="shared" si="220"/>
        <v>1.2977815507688646</v>
      </c>
      <c r="V1731" s="5">
        <f t="shared" si="221"/>
        <v>1.429550886925449</v>
      </c>
      <c r="W1731" s="5">
        <f t="shared" si="222"/>
        <v>24.409999999999968</v>
      </c>
      <c r="X1731" s="5">
        <f t="shared" si="223"/>
        <v>375.77</v>
      </c>
      <c r="Y1731" s="5">
        <f t="shared" si="224"/>
        <v>22.00665042113792</v>
      </c>
      <c r="Z1731" s="10">
        <f t="shared" si="225"/>
        <v>0.37804497086986888</v>
      </c>
      <c r="AA1731">
        <f t="shared" si="226"/>
        <v>65.94</v>
      </c>
    </row>
    <row r="1732" spans="1:27">
      <c r="A1732" s="1">
        <f t="shared" si="209"/>
        <v>201018</v>
      </c>
      <c r="B1732" s="1">
        <v>-2</v>
      </c>
      <c r="C1732" s="1">
        <v>5</v>
      </c>
      <c r="D1732" s="2">
        <v>18</v>
      </c>
      <c r="E1732" s="5">
        <v>8527.58</v>
      </c>
      <c r="F1732" s="5">
        <v>8080.04</v>
      </c>
      <c r="G1732" s="5">
        <v>268.51</v>
      </c>
      <c r="H1732" s="5">
        <v>7916.86</v>
      </c>
      <c r="I1732" s="5">
        <v>7731.61</v>
      </c>
      <c r="J1732" s="5">
        <v>181.57</v>
      </c>
      <c r="K1732" s="6">
        <f t="shared" si="210"/>
        <v>8222.2199999999993</v>
      </c>
      <c r="L1732" s="6">
        <f t="shared" si="211"/>
        <v>610.72000000000025</v>
      </c>
      <c r="M1732" s="6">
        <f t="shared" si="212"/>
        <v>7905.8249999999998</v>
      </c>
      <c r="N1732" s="5">
        <f t="shared" si="213"/>
        <v>162.06887810434179</v>
      </c>
      <c r="O1732" s="6">
        <f t="shared" si="214"/>
        <v>348.43000000000029</v>
      </c>
      <c r="P1732" s="6">
        <f t="shared" si="215"/>
        <v>324.13775620868358</v>
      </c>
      <c r="Q1732" s="6">
        <f t="shared" si="216"/>
        <v>0.37243467430750321</v>
      </c>
      <c r="R1732" s="5">
        <f t="shared" si="217"/>
        <v>0.80919298963473629</v>
      </c>
      <c r="S1732" s="5">
        <f t="shared" si="218"/>
        <v>262.28999999999996</v>
      </c>
      <c r="T1732" s="5">
        <f t="shared" si="219"/>
        <v>348.43000000000029</v>
      </c>
      <c r="U1732" s="5">
        <f t="shared" si="220"/>
        <v>1.0749441967990827</v>
      </c>
      <c r="V1732" s="5">
        <f t="shared" si="221"/>
        <v>1.9522255210300203</v>
      </c>
      <c r="W1732" s="5">
        <f t="shared" si="222"/>
        <v>316.39499999999953</v>
      </c>
      <c r="X1732" s="5">
        <f t="shared" si="223"/>
        <v>7905.8249999999998</v>
      </c>
      <c r="Y1732" s="5">
        <f t="shared" si="224"/>
        <v>48.780648650570278</v>
      </c>
      <c r="Z1732" s="10">
        <f t="shared" si="225"/>
        <v>0.37809258125490902</v>
      </c>
      <c r="AA1732">
        <f t="shared" si="226"/>
        <v>610.72000000000025</v>
      </c>
    </row>
    <row r="1733" spans="1:27">
      <c r="A1733" s="1">
        <f t="shared" si="209"/>
        <v>700804</v>
      </c>
      <c r="B1733" s="1">
        <v>-7</v>
      </c>
      <c r="C1733" s="1">
        <v>4</v>
      </c>
      <c r="D1733" s="2">
        <v>4</v>
      </c>
      <c r="E1733" s="5">
        <v>2973.05</v>
      </c>
      <c r="F1733" s="5">
        <v>2946.09</v>
      </c>
      <c r="G1733" s="5">
        <v>138.38999999999999</v>
      </c>
      <c r="H1733" s="5">
        <v>3033.25</v>
      </c>
      <c r="I1733" s="5">
        <v>2989.39</v>
      </c>
      <c r="J1733" s="5">
        <v>64.099999999999994</v>
      </c>
      <c r="K1733" s="6">
        <f t="shared" si="210"/>
        <v>3003.15</v>
      </c>
      <c r="L1733" s="6">
        <f t="shared" si="211"/>
        <v>-60.199999999999818</v>
      </c>
      <c r="M1733" s="6">
        <f t="shared" si="212"/>
        <v>2967.74</v>
      </c>
      <c r="N1733" s="5">
        <f t="shared" si="213"/>
        <v>76.257134256409074</v>
      </c>
      <c r="O1733" s="6">
        <f t="shared" si="214"/>
        <v>-43.299999999999727</v>
      </c>
      <c r="P1733" s="6">
        <f t="shared" si="215"/>
        <v>152.51426851281815</v>
      </c>
      <c r="Q1733" s="6">
        <f t="shared" si="216"/>
        <v>0.64671507793858862</v>
      </c>
      <c r="R1733" s="5">
        <f t="shared" si="217"/>
        <v>0.11080930436734659</v>
      </c>
      <c r="S1733" s="5">
        <f t="shared" si="218"/>
        <v>16.900000000000091</v>
      </c>
      <c r="T1733" s="5">
        <f t="shared" si="219"/>
        <v>43.299999999999727</v>
      </c>
      <c r="U1733" s="5">
        <f t="shared" si="220"/>
        <v>0.28390786266899715</v>
      </c>
      <c r="V1733" s="5">
        <f t="shared" si="221"/>
        <v>0.46434999617133205</v>
      </c>
      <c r="W1733" s="5">
        <f t="shared" si="222"/>
        <v>35.410000000000309</v>
      </c>
      <c r="X1733" s="5">
        <f t="shared" si="223"/>
        <v>2967.74</v>
      </c>
      <c r="Y1733" s="5">
        <f t="shared" si="224"/>
        <v>38.917539046526315</v>
      </c>
      <c r="Z1733" s="10">
        <f t="shared" si="225"/>
        <v>0.37821290300570126</v>
      </c>
      <c r="AA1733">
        <f t="shared" si="226"/>
        <v>60.199999999999818</v>
      </c>
    </row>
    <row r="1734" spans="1:27">
      <c r="A1734" s="1">
        <f t="shared" si="209"/>
        <v>401015</v>
      </c>
      <c r="B1734" s="1">
        <v>-4</v>
      </c>
      <c r="C1734" s="1">
        <v>5</v>
      </c>
      <c r="D1734" s="2">
        <v>15</v>
      </c>
      <c r="E1734" s="5">
        <v>2130.4299999999998</v>
      </c>
      <c r="F1734" s="5">
        <v>2104.08</v>
      </c>
      <c r="G1734" s="5">
        <v>114.76</v>
      </c>
      <c r="H1734" s="5">
        <v>2201.9899999999998</v>
      </c>
      <c r="I1734" s="5">
        <v>2244.65</v>
      </c>
      <c r="J1734" s="5">
        <v>59.36</v>
      </c>
      <c r="K1734" s="6">
        <f t="shared" si="210"/>
        <v>2166.21</v>
      </c>
      <c r="L1734" s="6">
        <f t="shared" si="211"/>
        <v>-71.559999999999945</v>
      </c>
      <c r="M1734" s="6">
        <f t="shared" si="212"/>
        <v>2174.3649999999998</v>
      </c>
      <c r="N1734" s="5">
        <f t="shared" si="213"/>
        <v>64.601600599365952</v>
      </c>
      <c r="O1734" s="6">
        <f t="shared" si="214"/>
        <v>-140.57000000000016</v>
      </c>
      <c r="P1734" s="6">
        <f t="shared" si="215"/>
        <v>129.2032011987319</v>
      </c>
      <c r="Q1734" s="6">
        <f t="shared" si="216"/>
        <v>0.57784568564641869</v>
      </c>
      <c r="R1734" s="5">
        <f t="shared" si="217"/>
        <v>0.53411989300368456</v>
      </c>
      <c r="S1734" s="5">
        <f t="shared" si="218"/>
        <v>69.010000000000218</v>
      </c>
      <c r="T1734" s="5">
        <f t="shared" si="219"/>
        <v>140.57000000000016</v>
      </c>
      <c r="U1734" s="5">
        <f t="shared" si="220"/>
        <v>1.0879761391034313</v>
      </c>
      <c r="V1734" s="5">
        <f t="shared" si="221"/>
        <v>0.1262352623516852</v>
      </c>
      <c r="W1734" s="5">
        <f t="shared" si="222"/>
        <v>8.1549999999997453</v>
      </c>
      <c r="X1734" s="5">
        <f t="shared" si="223"/>
        <v>2174.3649999999998</v>
      </c>
      <c r="Y1734" s="5">
        <f t="shared" si="224"/>
        <v>33.65806698017542</v>
      </c>
      <c r="Z1734" s="10">
        <f t="shared" si="225"/>
        <v>0.37893271170486192</v>
      </c>
      <c r="AA1734">
        <f t="shared" si="226"/>
        <v>71.559999999999945</v>
      </c>
    </row>
    <row r="1735" spans="1:27">
      <c r="A1735" s="1">
        <f t="shared" si="209"/>
        <v>301214</v>
      </c>
      <c r="B1735" s="1">
        <v>-3</v>
      </c>
      <c r="C1735" s="1">
        <v>6</v>
      </c>
      <c r="D1735" s="2">
        <v>14</v>
      </c>
      <c r="E1735" s="5">
        <v>1009.72</v>
      </c>
      <c r="F1735" s="5">
        <v>1006.07</v>
      </c>
      <c r="G1735" s="5">
        <v>46.81</v>
      </c>
      <c r="H1735" s="5">
        <v>1092.98</v>
      </c>
      <c r="I1735" s="5">
        <v>1085.0899999999999</v>
      </c>
      <c r="J1735" s="5">
        <v>36.479999999999997</v>
      </c>
      <c r="K1735" s="6">
        <f t="shared" si="210"/>
        <v>1051.3499999999999</v>
      </c>
      <c r="L1735" s="6">
        <f t="shared" si="211"/>
        <v>-83.259999999999991</v>
      </c>
      <c r="M1735" s="6">
        <f t="shared" si="212"/>
        <v>1045.58</v>
      </c>
      <c r="N1735" s="5">
        <f t="shared" si="213"/>
        <v>29.673079129069162</v>
      </c>
      <c r="O1735" s="6">
        <f t="shared" si="214"/>
        <v>-79.019999999999868</v>
      </c>
      <c r="P1735" s="6">
        <f t="shared" si="215"/>
        <v>59.346158258138324</v>
      </c>
      <c r="Q1735" s="6">
        <f t="shared" si="216"/>
        <v>0.24429127875009607</v>
      </c>
      <c r="R1735" s="5">
        <f t="shared" si="217"/>
        <v>7.1445231240704246E-2</v>
      </c>
      <c r="S1735" s="5">
        <f t="shared" si="218"/>
        <v>4.2400000000001228</v>
      </c>
      <c r="T1735" s="5">
        <f t="shared" si="219"/>
        <v>79.019999999999868</v>
      </c>
      <c r="U1735" s="5">
        <f t="shared" si="220"/>
        <v>1.3315099463774238</v>
      </c>
      <c r="V1735" s="5">
        <f t="shared" si="221"/>
        <v>0.19445235106549541</v>
      </c>
      <c r="W1735" s="5">
        <f t="shared" si="222"/>
        <v>5.7699999999999818</v>
      </c>
      <c r="X1735" s="5">
        <f t="shared" si="223"/>
        <v>1045.58</v>
      </c>
      <c r="Y1735" s="5">
        <f t="shared" si="224"/>
        <v>35.236653245591221</v>
      </c>
      <c r="Z1735" s="10">
        <f t="shared" si="225"/>
        <v>0.37895250362017663</v>
      </c>
      <c r="AA1735">
        <f t="shared" si="226"/>
        <v>83.259999999999991</v>
      </c>
    </row>
    <row r="1736" spans="1:27">
      <c r="A1736" s="1">
        <f t="shared" si="209"/>
        <v>600415</v>
      </c>
      <c r="B1736" s="1">
        <v>-6</v>
      </c>
      <c r="C1736" s="1">
        <v>2</v>
      </c>
      <c r="D1736" s="2">
        <v>15</v>
      </c>
      <c r="E1736" s="5">
        <v>830.87</v>
      </c>
      <c r="F1736" s="5">
        <v>819.53</v>
      </c>
      <c r="G1736" s="5">
        <v>29.78</v>
      </c>
      <c r="H1736" s="5">
        <v>757.13</v>
      </c>
      <c r="I1736" s="5">
        <v>724.33</v>
      </c>
      <c r="J1736" s="5">
        <v>38.47</v>
      </c>
      <c r="K1736" s="6">
        <f t="shared" si="210"/>
        <v>794</v>
      </c>
      <c r="L1736" s="6">
        <f t="shared" si="211"/>
        <v>73.740000000000009</v>
      </c>
      <c r="M1736" s="6">
        <f t="shared" si="212"/>
        <v>771.93000000000006</v>
      </c>
      <c r="N1736" s="5">
        <f t="shared" si="213"/>
        <v>24.324829393029667</v>
      </c>
      <c r="O1736" s="6">
        <f t="shared" si="214"/>
        <v>95.199999999999932</v>
      </c>
      <c r="P1736" s="6">
        <f t="shared" si="215"/>
        <v>48.649658786059334</v>
      </c>
      <c r="Q1736" s="6">
        <f t="shared" si="216"/>
        <v>-0.25058948001835218</v>
      </c>
      <c r="R1736" s="5">
        <f t="shared" si="217"/>
        <v>0.44111306297896036</v>
      </c>
      <c r="S1736" s="5">
        <f t="shared" si="218"/>
        <v>21.459999999999923</v>
      </c>
      <c r="T1736" s="5">
        <f t="shared" si="219"/>
        <v>95.199999999999932</v>
      </c>
      <c r="U1736" s="5">
        <f t="shared" si="220"/>
        <v>1.9568482570175745</v>
      </c>
      <c r="V1736" s="5">
        <f t="shared" si="221"/>
        <v>0.9073033830331465</v>
      </c>
      <c r="W1736" s="5">
        <f t="shared" si="222"/>
        <v>22.069999999999936</v>
      </c>
      <c r="X1736" s="5">
        <f t="shared" si="223"/>
        <v>771.93000000000006</v>
      </c>
      <c r="Y1736" s="5">
        <f t="shared" si="224"/>
        <v>31.73424107226003</v>
      </c>
      <c r="Z1736" s="10">
        <f t="shared" si="225"/>
        <v>0.3791516846856941</v>
      </c>
      <c r="AA1736">
        <f t="shared" si="226"/>
        <v>73.740000000000009</v>
      </c>
    </row>
    <row r="1737" spans="1:27">
      <c r="A1737" s="1">
        <f t="shared" si="209"/>
        <v>200820</v>
      </c>
      <c r="B1737" s="1">
        <v>-2</v>
      </c>
      <c r="C1737" s="1">
        <v>4</v>
      </c>
      <c r="D1737" s="2">
        <v>20</v>
      </c>
      <c r="E1737" s="5">
        <v>1949.1</v>
      </c>
      <c r="F1737" s="5">
        <v>1954.81</v>
      </c>
      <c r="G1737" s="5">
        <v>73.040000000000006</v>
      </c>
      <c r="H1737" s="5">
        <v>1984.65</v>
      </c>
      <c r="I1737" s="5">
        <v>1969.5</v>
      </c>
      <c r="J1737" s="5">
        <v>56.55</v>
      </c>
      <c r="K1737" s="6">
        <f t="shared" si="210"/>
        <v>1966.875</v>
      </c>
      <c r="L1737" s="6">
        <f t="shared" si="211"/>
        <v>-35.550000000000182</v>
      </c>
      <c r="M1737" s="6">
        <f t="shared" si="212"/>
        <v>1962.155</v>
      </c>
      <c r="N1737" s="5">
        <f t="shared" si="213"/>
        <v>46.186426848155293</v>
      </c>
      <c r="O1737" s="6">
        <f t="shared" si="214"/>
        <v>-14.690000000000055</v>
      </c>
      <c r="P1737" s="6">
        <f t="shared" si="215"/>
        <v>92.372853696310585</v>
      </c>
      <c r="Q1737" s="6">
        <f t="shared" si="216"/>
        <v>0.25043984384812396</v>
      </c>
      <c r="R1737" s="5">
        <f t="shared" si="217"/>
        <v>0.2258239208304689</v>
      </c>
      <c r="S1737" s="5">
        <f t="shared" si="218"/>
        <v>20.860000000000127</v>
      </c>
      <c r="T1737" s="5">
        <f t="shared" si="219"/>
        <v>14.690000000000055</v>
      </c>
      <c r="U1737" s="5">
        <f t="shared" si="220"/>
        <v>0.15902940541704602</v>
      </c>
      <c r="V1737" s="5">
        <f t="shared" si="221"/>
        <v>0.10219452601340487</v>
      </c>
      <c r="W1737" s="5">
        <f t="shared" si="222"/>
        <v>4.7200000000000273</v>
      </c>
      <c r="X1737" s="5">
        <f t="shared" si="223"/>
        <v>1962.155</v>
      </c>
      <c r="Y1737" s="5">
        <f t="shared" si="224"/>
        <v>42.48336868428629</v>
      </c>
      <c r="Z1737" s="10">
        <f t="shared" si="225"/>
        <v>0.37937316721138831</v>
      </c>
      <c r="AA1737">
        <f t="shared" si="226"/>
        <v>35.550000000000182</v>
      </c>
    </row>
    <row r="1738" spans="1:27">
      <c r="A1738" s="1">
        <f t="shared" si="209"/>
        <v>201604</v>
      </c>
      <c r="B1738" s="1">
        <v>-2</v>
      </c>
      <c r="C1738" s="1">
        <v>8</v>
      </c>
      <c r="D1738" s="2">
        <v>4</v>
      </c>
      <c r="E1738" s="5">
        <v>1073.3</v>
      </c>
      <c r="F1738" s="5">
        <v>1135.1400000000001</v>
      </c>
      <c r="G1738" s="5">
        <v>47.41</v>
      </c>
      <c r="H1738" s="5">
        <v>939.78</v>
      </c>
      <c r="I1738" s="5">
        <v>1028.25</v>
      </c>
      <c r="J1738" s="5">
        <v>44.48</v>
      </c>
      <c r="K1738" s="6">
        <f t="shared" si="210"/>
        <v>1006.54</v>
      </c>
      <c r="L1738" s="6">
        <f t="shared" si="211"/>
        <v>133.51999999999998</v>
      </c>
      <c r="M1738" s="6">
        <f t="shared" si="212"/>
        <v>1081.6950000000002</v>
      </c>
      <c r="N1738" s="5">
        <f t="shared" si="213"/>
        <v>32.504532376270234</v>
      </c>
      <c r="O1738" s="6">
        <f t="shared" si="214"/>
        <v>106.8900000000001</v>
      </c>
      <c r="P1738" s="6">
        <f t="shared" si="215"/>
        <v>65.009064752540468</v>
      </c>
      <c r="Q1738" s="6">
        <f t="shared" si="216"/>
        <v>6.370712926583677E-2</v>
      </c>
      <c r="R1738" s="5">
        <f t="shared" si="217"/>
        <v>0.40963518089927936</v>
      </c>
      <c r="S1738" s="5">
        <f t="shared" si="218"/>
        <v>26.629999999999882</v>
      </c>
      <c r="T1738" s="5">
        <f t="shared" si="219"/>
        <v>106.8900000000001</v>
      </c>
      <c r="U1738" s="5">
        <f t="shared" si="220"/>
        <v>1.6442322375638081</v>
      </c>
      <c r="V1738" s="5">
        <f t="shared" si="221"/>
        <v>2.312139092789002</v>
      </c>
      <c r="W1738" s="5">
        <f t="shared" si="222"/>
        <v>75.1550000000002</v>
      </c>
      <c r="X1738" s="5">
        <f t="shared" si="223"/>
        <v>1081.6950000000002</v>
      </c>
      <c r="Y1738" s="5">
        <f t="shared" si="224"/>
        <v>33.278282163187988</v>
      </c>
      <c r="Z1738" s="10">
        <f t="shared" si="225"/>
        <v>0.3797525510118398</v>
      </c>
      <c r="AA1738">
        <f t="shared" si="226"/>
        <v>133.51999999999998</v>
      </c>
    </row>
    <row r="1739" spans="1:27">
      <c r="A1739" s="1">
        <f t="shared" si="209"/>
        <v>501208</v>
      </c>
      <c r="B1739" s="1">
        <v>-5</v>
      </c>
      <c r="C1739" s="1">
        <v>6</v>
      </c>
      <c r="D1739" s="2">
        <v>8</v>
      </c>
      <c r="E1739" s="5">
        <v>280.95</v>
      </c>
      <c r="F1739" s="5">
        <v>296.19</v>
      </c>
      <c r="G1739" s="5">
        <v>29.82</v>
      </c>
      <c r="H1739" s="5">
        <v>253.57</v>
      </c>
      <c r="I1739" s="5">
        <v>325.31</v>
      </c>
      <c r="J1739" s="5">
        <v>38.409999999999997</v>
      </c>
      <c r="K1739" s="6">
        <f t="shared" si="210"/>
        <v>267.26</v>
      </c>
      <c r="L1739" s="6">
        <f t="shared" si="211"/>
        <v>27.379999999999995</v>
      </c>
      <c r="M1739" s="6">
        <f t="shared" si="212"/>
        <v>310.75</v>
      </c>
      <c r="N1739" s="5">
        <f t="shared" si="213"/>
        <v>24.313373377629027</v>
      </c>
      <c r="O1739" s="6">
        <f t="shared" si="214"/>
        <v>-29.120000000000005</v>
      </c>
      <c r="P1739" s="6">
        <f t="shared" si="215"/>
        <v>48.626746755258054</v>
      </c>
      <c r="Q1739" s="6">
        <f t="shared" si="216"/>
        <v>-0.24786665428945456</v>
      </c>
      <c r="R1739" s="5">
        <f t="shared" si="217"/>
        <v>1.1619119881568183</v>
      </c>
      <c r="S1739" s="5">
        <f t="shared" si="218"/>
        <v>56.5</v>
      </c>
      <c r="T1739" s="5">
        <f t="shared" si="219"/>
        <v>29.120000000000005</v>
      </c>
      <c r="U1739" s="5">
        <f t="shared" si="220"/>
        <v>0.5988473822146293</v>
      </c>
      <c r="V1739" s="5">
        <f t="shared" si="221"/>
        <v>1.7887275173430102</v>
      </c>
      <c r="W1739" s="5">
        <f t="shared" si="222"/>
        <v>43.490000000000009</v>
      </c>
      <c r="X1739" s="5">
        <f t="shared" si="223"/>
        <v>310.75</v>
      </c>
      <c r="Y1739" s="5">
        <f t="shared" si="224"/>
        <v>12.781031869725002</v>
      </c>
      <c r="Z1739" s="10">
        <f t="shared" si="225"/>
        <v>0.38006973044429621</v>
      </c>
      <c r="AA1739">
        <f t="shared" si="226"/>
        <v>27.379999999999995</v>
      </c>
    </row>
    <row r="1740" spans="1:27">
      <c r="A1740" s="1">
        <f t="shared" si="209"/>
        <v>401406</v>
      </c>
      <c r="B1740" s="1">
        <v>-4</v>
      </c>
      <c r="C1740" s="1">
        <v>7</v>
      </c>
      <c r="D1740" s="2">
        <v>6</v>
      </c>
      <c r="E1740" s="5">
        <v>1143.1300000000001</v>
      </c>
      <c r="F1740" s="5">
        <v>1118.5899999999999</v>
      </c>
      <c r="G1740" s="5">
        <v>45.51</v>
      </c>
      <c r="H1740" s="5">
        <v>1054.83</v>
      </c>
      <c r="I1740" s="5">
        <v>1044.55</v>
      </c>
      <c r="J1740" s="5">
        <v>41.52</v>
      </c>
      <c r="K1740" s="6">
        <f t="shared" si="210"/>
        <v>1098.98</v>
      </c>
      <c r="L1740" s="6">
        <f t="shared" si="211"/>
        <v>88.300000000000182</v>
      </c>
      <c r="M1740" s="6">
        <f t="shared" si="212"/>
        <v>1081.57</v>
      </c>
      <c r="N1740" s="5">
        <f t="shared" si="213"/>
        <v>30.802071764736866</v>
      </c>
      <c r="O1740" s="6">
        <f t="shared" si="214"/>
        <v>74.039999999999964</v>
      </c>
      <c r="P1740" s="6">
        <f t="shared" si="215"/>
        <v>61.604143529473731</v>
      </c>
      <c r="Q1740" s="6">
        <f t="shared" si="216"/>
        <v>9.1500197427162269E-2</v>
      </c>
      <c r="R1740" s="5">
        <f t="shared" si="217"/>
        <v>0.23147793610956865</v>
      </c>
      <c r="S1740" s="5">
        <f t="shared" si="218"/>
        <v>14.260000000000218</v>
      </c>
      <c r="T1740" s="5">
        <f t="shared" si="219"/>
        <v>74.039999999999964</v>
      </c>
      <c r="U1740" s="5">
        <f t="shared" si="220"/>
        <v>1.2018672082434918</v>
      </c>
      <c r="V1740" s="5">
        <f t="shared" si="221"/>
        <v>0.56522172057048359</v>
      </c>
      <c r="W1740" s="5">
        <f t="shared" si="222"/>
        <v>17.410000000000082</v>
      </c>
      <c r="X1740" s="5">
        <f t="shared" si="223"/>
        <v>1081.57</v>
      </c>
      <c r="Y1740" s="5">
        <f t="shared" si="224"/>
        <v>35.113547175038192</v>
      </c>
      <c r="Z1740" s="10">
        <f t="shared" si="225"/>
        <v>0.38013418683407046</v>
      </c>
      <c r="AA1740">
        <f t="shared" si="226"/>
        <v>88.300000000000182</v>
      </c>
    </row>
    <row r="1741" spans="1:27">
      <c r="A1741" s="1">
        <f t="shared" si="209"/>
        <v>100622</v>
      </c>
      <c r="B1741" s="1">
        <v>-1</v>
      </c>
      <c r="C1741" s="1">
        <v>3</v>
      </c>
      <c r="D1741" s="2">
        <v>22</v>
      </c>
      <c r="E1741" s="5">
        <v>2878.35</v>
      </c>
      <c r="F1741" s="5">
        <v>2667.84</v>
      </c>
      <c r="G1741" s="5">
        <v>170.43</v>
      </c>
      <c r="H1741" s="5">
        <v>3043.93</v>
      </c>
      <c r="I1741" s="5">
        <v>2851.54</v>
      </c>
      <c r="J1741" s="5">
        <v>74.45</v>
      </c>
      <c r="K1741" s="6">
        <f t="shared" si="210"/>
        <v>2961.14</v>
      </c>
      <c r="L1741" s="6">
        <f t="shared" si="211"/>
        <v>-165.57999999999993</v>
      </c>
      <c r="M1741" s="6">
        <f t="shared" si="212"/>
        <v>2759.69</v>
      </c>
      <c r="N1741" s="5">
        <f t="shared" si="213"/>
        <v>92.990842828743098</v>
      </c>
      <c r="O1741" s="6">
        <f t="shared" si="214"/>
        <v>-183.69999999999982</v>
      </c>
      <c r="P1741" s="6">
        <f t="shared" si="215"/>
        <v>185.9816856574862</v>
      </c>
      <c r="Q1741" s="6">
        <f t="shared" si="216"/>
        <v>0.6795066368052346</v>
      </c>
      <c r="R1741" s="5">
        <f t="shared" si="217"/>
        <v>9.7428948102829066E-2</v>
      </c>
      <c r="S1741" s="5">
        <f t="shared" si="218"/>
        <v>18.119999999999891</v>
      </c>
      <c r="T1741" s="5">
        <f t="shared" si="219"/>
        <v>183.69999999999982</v>
      </c>
      <c r="U1741" s="5">
        <f t="shared" si="220"/>
        <v>0.98773166481731722</v>
      </c>
      <c r="V1741" s="5">
        <f t="shared" si="221"/>
        <v>2.1663423394387435</v>
      </c>
      <c r="W1741" s="5">
        <f t="shared" si="222"/>
        <v>201.44999999999982</v>
      </c>
      <c r="X1741" s="5">
        <f t="shared" si="223"/>
        <v>2759.69</v>
      </c>
      <c r="Y1741" s="5">
        <f t="shared" si="224"/>
        <v>29.677008144580348</v>
      </c>
      <c r="Z1741" s="10">
        <f t="shared" si="225"/>
        <v>0.38020389266813143</v>
      </c>
      <c r="AA1741">
        <f t="shared" si="226"/>
        <v>165.57999999999993</v>
      </c>
    </row>
    <row r="1742" spans="1:27">
      <c r="A1742" s="1">
        <f t="shared" si="209"/>
        <v>500815</v>
      </c>
      <c r="B1742" s="1">
        <v>-5</v>
      </c>
      <c r="C1742" s="1">
        <v>4</v>
      </c>
      <c r="D1742" s="2">
        <v>15</v>
      </c>
      <c r="E1742" s="5">
        <v>1090.01</v>
      </c>
      <c r="F1742" s="5">
        <v>991.86</v>
      </c>
      <c r="G1742" s="5">
        <v>44.69</v>
      </c>
      <c r="H1742" s="5">
        <v>995.12</v>
      </c>
      <c r="I1742" s="5">
        <v>925.91</v>
      </c>
      <c r="J1742" s="5">
        <v>31.96</v>
      </c>
      <c r="K1742" s="6">
        <f t="shared" si="210"/>
        <v>1042.5650000000001</v>
      </c>
      <c r="L1742" s="6">
        <f t="shared" si="211"/>
        <v>94.889999999999986</v>
      </c>
      <c r="M1742" s="6">
        <f t="shared" si="212"/>
        <v>958.88499999999999</v>
      </c>
      <c r="N1742" s="5">
        <f t="shared" si="213"/>
        <v>27.471065232349474</v>
      </c>
      <c r="O1742" s="6">
        <f t="shared" si="214"/>
        <v>65.950000000000045</v>
      </c>
      <c r="P1742" s="6">
        <f t="shared" si="215"/>
        <v>54.942130464698948</v>
      </c>
      <c r="Q1742" s="6">
        <f t="shared" si="216"/>
        <v>0.32324332926737109</v>
      </c>
      <c r="R1742" s="5">
        <f t="shared" si="217"/>
        <v>0.52673603581124828</v>
      </c>
      <c r="S1742" s="5">
        <f t="shared" si="218"/>
        <v>28.939999999999941</v>
      </c>
      <c r="T1742" s="5">
        <f t="shared" si="219"/>
        <v>65.950000000000045</v>
      </c>
      <c r="U1742" s="5">
        <f t="shared" si="220"/>
        <v>1.2003538894869357</v>
      </c>
      <c r="V1742" s="5">
        <f t="shared" si="221"/>
        <v>3.0461141310770823</v>
      </c>
      <c r="W1742" s="5">
        <f t="shared" si="222"/>
        <v>83.680000000000064</v>
      </c>
      <c r="X1742" s="5">
        <f t="shared" si="223"/>
        <v>958.88499999999999</v>
      </c>
      <c r="Y1742" s="5">
        <f t="shared" si="224"/>
        <v>34.905271852029706</v>
      </c>
      <c r="Z1742" s="10">
        <f t="shared" si="225"/>
        <v>0.38024860289026702</v>
      </c>
      <c r="AA1742">
        <f t="shared" si="226"/>
        <v>94.889999999999986</v>
      </c>
    </row>
    <row r="1743" spans="1:27">
      <c r="A1743" s="1">
        <f t="shared" si="209"/>
        <v>800204</v>
      </c>
      <c r="B1743" s="1">
        <v>-8</v>
      </c>
      <c r="C1743" s="1">
        <v>1</v>
      </c>
      <c r="D1743" s="2">
        <v>4</v>
      </c>
      <c r="E1743" s="5">
        <v>2841.8</v>
      </c>
      <c r="F1743" s="5">
        <v>2762.14</v>
      </c>
      <c r="G1743" s="5">
        <v>69.94</v>
      </c>
      <c r="H1743" s="5">
        <v>3100.28</v>
      </c>
      <c r="I1743" s="5">
        <v>3083.91</v>
      </c>
      <c r="J1743" s="5">
        <v>71.84</v>
      </c>
      <c r="K1743" s="6">
        <f t="shared" si="210"/>
        <v>2971.04</v>
      </c>
      <c r="L1743" s="6">
        <f t="shared" si="211"/>
        <v>-258.48</v>
      </c>
      <c r="M1743" s="6">
        <f t="shared" si="212"/>
        <v>2923.0249999999996</v>
      </c>
      <c r="N1743" s="5">
        <f t="shared" si="213"/>
        <v>50.131300601520408</v>
      </c>
      <c r="O1743" s="6">
        <f t="shared" si="214"/>
        <v>-321.77</v>
      </c>
      <c r="P1743" s="6">
        <f t="shared" si="215"/>
        <v>100.26260120304082</v>
      </c>
      <c r="Q1743" s="6">
        <f t="shared" si="216"/>
        <v>-2.679727527312082E-2</v>
      </c>
      <c r="R1743" s="5">
        <f t="shared" si="217"/>
        <v>0.6312423499948101</v>
      </c>
      <c r="S1743" s="5">
        <f t="shared" si="218"/>
        <v>63.289999999999964</v>
      </c>
      <c r="T1743" s="5">
        <f t="shared" si="219"/>
        <v>321.77</v>
      </c>
      <c r="U1743" s="5">
        <f t="shared" si="220"/>
        <v>3.2092724120371332</v>
      </c>
      <c r="V1743" s="5">
        <f t="shared" si="221"/>
        <v>0.95778484547325116</v>
      </c>
      <c r="W1743" s="5">
        <f t="shared" si="222"/>
        <v>48.015000000000327</v>
      </c>
      <c r="X1743" s="5">
        <f t="shared" si="223"/>
        <v>2923.0249999999996</v>
      </c>
      <c r="Y1743" s="5">
        <f t="shared" si="224"/>
        <v>58.307384107871094</v>
      </c>
      <c r="Z1743" s="10">
        <f t="shared" si="225"/>
        <v>0.3804076760529419</v>
      </c>
      <c r="AA1743">
        <f t="shared" si="226"/>
        <v>258.48</v>
      </c>
    </row>
    <row r="1744" spans="1:27">
      <c r="A1744" s="1">
        <f t="shared" si="209"/>
        <v>300819</v>
      </c>
      <c r="B1744" s="1">
        <v>-3</v>
      </c>
      <c r="C1744" s="1">
        <v>4</v>
      </c>
      <c r="D1744" s="2">
        <v>19</v>
      </c>
      <c r="E1744" s="5">
        <v>2743.06</v>
      </c>
      <c r="F1744" s="5">
        <v>2702.41</v>
      </c>
      <c r="G1744" s="5">
        <v>90.23</v>
      </c>
      <c r="H1744" s="5">
        <v>2623.91</v>
      </c>
      <c r="I1744" s="5">
        <v>2552.7399999999998</v>
      </c>
      <c r="J1744" s="5">
        <v>69.239999999999995</v>
      </c>
      <c r="K1744" s="6">
        <f t="shared" si="210"/>
        <v>2683.4849999999997</v>
      </c>
      <c r="L1744" s="6">
        <f t="shared" si="211"/>
        <v>119.15000000000009</v>
      </c>
      <c r="M1744" s="6">
        <f t="shared" si="212"/>
        <v>2627.5749999999998</v>
      </c>
      <c r="N1744" s="5">
        <f t="shared" si="213"/>
        <v>56.867456642617661</v>
      </c>
      <c r="O1744" s="6">
        <f t="shared" si="214"/>
        <v>149.67000000000007</v>
      </c>
      <c r="P1744" s="6">
        <f t="shared" si="215"/>
        <v>113.73491328523532</v>
      </c>
      <c r="Q1744" s="6">
        <f t="shared" si="216"/>
        <v>0.25876398525761868</v>
      </c>
      <c r="R1744" s="5">
        <f t="shared" si="217"/>
        <v>0.26834328280058561</v>
      </c>
      <c r="S1744" s="5">
        <f t="shared" si="218"/>
        <v>30.519999999999982</v>
      </c>
      <c r="T1744" s="5">
        <f t="shared" si="219"/>
        <v>149.67000000000007</v>
      </c>
      <c r="U1744" s="5">
        <f t="shared" si="220"/>
        <v>1.3159547554640789</v>
      </c>
      <c r="V1744" s="5">
        <f t="shared" si="221"/>
        <v>0.98316336444172414</v>
      </c>
      <c r="W1744" s="5">
        <f t="shared" si="222"/>
        <v>55.909999999999854</v>
      </c>
      <c r="X1744" s="5">
        <f t="shared" si="223"/>
        <v>2627.5749999999998</v>
      </c>
      <c r="Y1744" s="5">
        <f t="shared" si="224"/>
        <v>46.205249102539256</v>
      </c>
      <c r="Z1744" s="10">
        <f t="shared" si="225"/>
        <v>0.38047996005046042</v>
      </c>
      <c r="AA1744">
        <f t="shared" si="226"/>
        <v>119.15000000000009</v>
      </c>
    </row>
    <row r="1745" spans="1:27">
      <c r="A1745" s="1">
        <f t="shared" si="209"/>
        <v>301017</v>
      </c>
      <c r="B1745" s="1">
        <v>-3</v>
      </c>
      <c r="C1745" s="1">
        <v>5</v>
      </c>
      <c r="D1745" s="2">
        <v>17</v>
      </c>
      <c r="E1745" s="5">
        <v>2977.88</v>
      </c>
      <c r="F1745" s="5">
        <v>3020.34</v>
      </c>
      <c r="G1745" s="5">
        <v>96.01</v>
      </c>
      <c r="H1745" s="5">
        <v>2693.79</v>
      </c>
      <c r="I1745" s="5">
        <v>2709.79</v>
      </c>
      <c r="J1745" s="5">
        <v>73.14</v>
      </c>
      <c r="K1745" s="6">
        <f t="shared" si="210"/>
        <v>2835.835</v>
      </c>
      <c r="L1745" s="6">
        <f t="shared" si="211"/>
        <v>284.09000000000015</v>
      </c>
      <c r="M1745" s="6">
        <f t="shared" si="212"/>
        <v>2865.0650000000001</v>
      </c>
      <c r="N1745" s="5">
        <f t="shared" si="213"/>
        <v>60.347700246156855</v>
      </c>
      <c r="O1745" s="6">
        <f t="shared" si="214"/>
        <v>310.55000000000018</v>
      </c>
      <c r="P1745" s="6">
        <f t="shared" si="215"/>
        <v>120.69540049231371</v>
      </c>
      <c r="Q1745" s="6">
        <f t="shared" si="216"/>
        <v>0.2655563718161339</v>
      </c>
      <c r="R1745" s="5">
        <f t="shared" si="217"/>
        <v>0.21922956377848962</v>
      </c>
      <c r="S1745" s="5">
        <f t="shared" si="218"/>
        <v>26.460000000000036</v>
      </c>
      <c r="T1745" s="5">
        <f t="shared" si="219"/>
        <v>310.55000000000018</v>
      </c>
      <c r="U1745" s="5">
        <f t="shared" si="220"/>
        <v>2.5730060858431556</v>
      </c>
      <c r="V1745" s="5">
        <f t="shared" si="221"/>
        <v>0.48435979964060821</v>
      </c>
      <c r="W1745" s="5">
        <f t="shared" si="222"/>
        <v>29.230000000000018</v>
      </c>
      <c r="X1745" s="5">
        <f t="shared" si="223"/>
        <v>2865.0650000000001</v>
      </c>
      <c r="Y1745" s="5">
        <f t="shared" si="224"/>
        <v>47.475959950643805</v>
      </c>
      <c r="Z1745" s="10">
        <f t="shared" si="225"/>
        <v>0.38055091643563277</v>
      </c>
      <c r="AA1745">
        <f t="shared" si="226"/>
        <v>284.09000000000015</v>
      </c>
    </row>
    <row r="1746" spans="1:27">
      <c r="A1746" s="1">
        <f t="shared" si="209"/>
        <v>700212</v>
      </c>
      <c r="B1746" s="1">
        <v>-7</v>
      </c>
      <c r="C1746" s="1">
        <v>1</v>
      </c>
      <c r="D1746" s="2">
        <v>12</v>
      </c>
      <c r="E1746" s="5">
        <v>954.18</v>
      </c>
      <c r="F1746" s="5">
        <v>938.83</v>
      </c>
      <c r="G1746" s="5">
        <v>54.8</v>
      </c>
      <c r="H1746" s="5">
        <v>806.47</v>
      </c>
      <c r="I1746" s="5">
        <v>833.37</v>
      </c>
      <c r="J1746" s="5">
        <v>31</v>
      </c>
      <c r="K1746" s="6">
        <f t="shared" si="210"/>
        <v>880.32500000000005</v>
      </c>
      <c r="L1746" s="6">
        <f t="shared" si="211"/>
        <v>147.70999999999992</v>
      </c>
      <c r="M1746" s="6">
        <f t="shared" si="212"/>
        <v>886.1</v>
      </c>
      <c r="N1746" s="5">
        <f t="shared" si="213"/>
        <v>31.480311307228202</v>
      </c>
      <c r="O1746" s="6">
        <f t="shared" si="214"/>
        <v>105.46000000000004</v>
      </c>
      <c r="P1746" s="6">
        <f t="shared" si="215"/>
        <v>62.960622614456405</v>
      </c>
      <c r="Q1746" s="6">
        <f t="shared" si="216"/>
        <v>0.51514111865672385</v>
      </c>
      <c r="R1746" s="5">
        <f t="shared" si="217"/>
        <v>0.67105435501679511</v>
      </c>
      <c r="S1746" s="5">
        <f t="shared" si="218"/>
        <v>42.249999999999886</v>
      </c>
      <c r="T1746" s="5">
        <f t="shared" si="219"/>
        <v>105.46000000000004</v>
      </c>
      <c r="U1746" s="5">
        <f t="shared" si="220"/>
        <v>1.6750152018951816</v>
      </c>
      <c r="V1746" s="5">
        <f t="shared" si="221"/>
        <v>0.18344799527678043</v>
      </c>
      <c r="W1746" s="5">
        <f t="shared" si="222"/>
        <v>5.7749999999999773</v>
      </c>
      <c r="X1746" s="5">
        <f t="shared" si="223"/>
        <v>886.1</v>
      </c>
      <c r="Y1746" s="5">
        <f t="shared" si="224"/>
        <v>28.147752141083256</v>
      </c>
      <c r="Z1746" s="10">
        <f t="shared" si="225"/>
        <v>0.38079259446580627</v>
      </c>
      <c r="AA1746">
        <f t="shared" si="226"/>
        <v>147.70999999999992</v>
      </c>
    </row>
    <row r="1747" spans="1:27">
      <c r="A1747" s="1">
        <f t="shared" si="209"/>
        <v>400420</v>
      </c>
      <c r="B1747" s="1">
        <v>-4</v>
      </c>
      <c r="C1747" s="1">
        <v>2</v>
      </c>
      <c r="D1747" s="2">
        <v>20</v>
      </c>
      <c r="E1747" s="5">
        <v>2104.7800000000002</v>
      </c>
      <c r="F1747" s="5">
        <v>2185.27</v>
      </c>
      <c r="G1747" s="5">
        <v>65.09</v>
      </c>
      <c r="H1747" s="5">
        <v>2229.6</v>
      </c>
      <c r="I1747" s="5">
        <v>2428.2399999999998</v>
      </c>
      <c r="J1747" s="5">
        <v>48.58</v>
      </c>
      <c r="K1747" s="6">
        <f t="shared" si="210"/>
        <v>2167.19</v>
      </c>
      <c r="L1747" s="6">
        <f t="shared" si="211"/>
        <v>-124.81999999999971</v>
      </c>
      <c r="M1747" s="6">
        <f t="shared" si="212"/>
        <v>2306.7550000000001</v>
      </c>
      <c r="N1747" s="5">
        <f t="shared" si="213"/>
        <v>40.610111117799221</v>
      </c>
      <c r="O1747" s="6">
        <f t="shared" si="214"/>
        <v>-242.9699999999998</v>
      </c>
      <c r="P1747" s="6">
        <f t="shared" si="215"/>
        <v>81.220222235598442</v>
      </c>
      <c r="Q1747" s="6">
        <f t="shared" si="216"/>
        <v>0.28448841542495834</v>
      </c>
      <c r="R1747" s="5">
        <f t="shared" si="217"/>
        <v>1.4546869824768283</v>
      </c>
      <c r="S1747" s="5">
        <f t="shared" si="218"/>
        <v>118.15000000000009</v>
      </c>
      <c r="T1747" s="5">
        <f t="shared" si="219"/>
        <v>242.9699999999998</v>
      </c>
      <c r="U1747" s="5">
        <f t="shared" si="220"/>
        <v>2.9914963701429911</v>
      </c>
      <c r="V1747" s="5">
        <f t="shared" si="221"/>
        <v>3.4367056912294283</v>
      </c>
      <c r="W1747" s="5">
        <f t="shared" si="222"/>
        <v>139.56500000000005</v>
      </c>
      <c r="X1747" s="5">
        <f t="shared" si="223"/>
        <v>2306.7550000000001</v>
      </c>
      <c r="Y1747" s="5">
        <f t="shared" si="224"/>
        <v>56.802479395062775</v>
      </c>
      <c r="Z1747" s="10">
        <f t="shared" si="225"/>
        <v>0.38112465152493086</v>
      </c>
      <c r="AA1747">
        <f t="shared" si="226"/>
        <v>124.81999999999971</v>
      </c>
    </row>
    <row r="1748" spans="1:27">
      <c r="A1748" s="1">
        <f t="shared" si="209"/>
        <v>700411</v>
      </c>
      <c r="B1748" s="1">
        <v>-7</v>
      </c>
      <c r="C1748" s="1">
        <v>2</v>
      </c>
      <c r="D1748" s="2">
        <v>11</v>
      </c>
      <c r="E1748" s="5">
        <v>1718.34</v>
      </c>
      <c r="F1748" s="5">
        <v>1735.79</v>
      </c>
      <c r="G1748" s="5">
        <v>83.97</v>
      </c>
      <c r="H1748" s="5">
        <v>1592.06</v>
      </c>
      <c r="I1748" s="5">
        <v>1525.88</v>
      </c>
      <c r="J1748" s="5">
        <v>46.4</v>
      </c>
      <c r="K1748" s="6">
        <f t="shared" si="210"/>
        <v>1655.1999999999998</v>
      </c>
      <c r="L1748" s="6">
        <f t="shared" si="211"/>
        <v>126.27999999999997</v>
      </c>
      <c r="M1748" s="6">
        <f t="shared" si="212"/>
        <v>1630.835</v>
      </c>
      <c r="N1748" s="5">
        <f t="shared" si="213"/>
        <v>47.968533696580721</v>
      </c>
      <c r="O1748" s="6">
        <f t="shared" si="214"/>
        <v>209.90999999999985</v>
      </c>
      <c r="P1748" s="6">
        <f t="shared" si="215"/>
        <v>95.937067393161442</v>
      </c>
      <c r="Q1748" s="6">
        <f t="shared" si="216"/>
        <v>0.53216460171881741</v>
      </c>
      <c r="R1748" s="5">
        <f t="shared" si="217"/>
        <v>0.87171728584608754</v>
      </c>
      <c r="S1748" s="5">
        <f t="shared" si="218"/>
        <v>83.629999999999882</v>
      </c>
      <c r="T1748" s="5">
        <f t="shared" si="219"/>
        <v>209.90999999999985</v>
      </c>
      <c r="U1748" s="5">
        <f t="shared" si="220"/>
        <v>2.1879968369239791</v>
      </c>
      <c r="V1748" s="5">
        <f t="shared" si="221"/>
        <v>0.50793714383928645</v>
      </c>
      <c r="W1748" s="5">
        <f t="shared" si="222"/>
        <v>24.364999999999782</v>
      </c>
      <c r="X1748" s="5">
        <f t="shared" si="223"/>
        <v>1630.835</v>
      </c>
      <c r="Y1748" s="5">
        <f t="shared" si="224"/>
        <v>33.998016497974561</v>
      </c>
      <c r="Z1748" s="10">
        <f t="shared" si="225"/>
        <v>0.38115220057084809</v>
      </c>
      <c r="AA1748">
        <f t="shared" si="226"/>
        <v>126.27999999999997</v>
      </c>
    </row>
    <row r="1749" spans="1:27">
      <c r="A1749" s="1">
        <f t="shared" si="209"/>
        <v>500418</v>
      </c>
      <c r="B1749" s="1">
        <v>-5</v>
      </c>
      <c r="C1749" s="1">
        <v>2</v>
      </c>
      <c r="D1749" s="2">
        <v>18</v>
      </c>
      <c r="E1749" s="5">
        <v>3104.3</v>
      </c>
      <c r="F1749" s="5">
        <v>3063.21</v>
      </c>
      <c r="G1749" s="5">
        <v>79.849999999999994</v>
      </c>
      <c r="H1749" s="5">
        <v>3065.84</v>
      </c>
      <c r="I1749" s="5">
        <v>2994.8</v>
      </c>
      <c r="J1749" s="5">
        <v>65.11</v>
      </c>
      <c r="K1749" s="6">
        <f t="shared" si="210"/>
        <v>3085.07</v>
      </c>
      <c r="L1749" s="6">
        <f t="shared" si="211"/>
        <v>38.460000000000036</v>
      </c>
      <c r="M1749" s="6">
        <f t="shared" si="212"/>
        <v>3029.0050000000001</v>
      </c>
      <c r="N1749" s="5">
        <f t="shared" si="213"/>
        <v>51.515372948276323</v>
      </c>
      <c r="O1749" s="6">
        <f t="shared" si="214"/>
        <v>68.409999999999854</v>
      </c>
      <c r="P1749" s="6">
        <f t="shared" si="215"/>
        <v>103.03074589655265</v>
      </c>
      <c r="Q1749" s="6">
        <f t="shared" si="216"/>
        <v>0.20128526141794903</v>
      </c>
      <c r="R1749" s="5">
        <f t="shared" si="217"/>
        <v>0.29068992696676116</v>
      </c>
      <c r="S1749" s="5">
        <f t="shared" si="218"/>
        <v>29.949999999999818</v>
      </c>
      <c r="T1749" s="5">
        <f t="shared" si="219"/>
        <v>68.409999999999854</v>
      </c>
      <c r="U1749" s="5">
        <f t="shared" si="220"/>
        <v>0.663976557722745</v>
      </c>
      <c r="V1749" s="5">
        <f t="shared" si="221"/>
        <v>1.0883159102097884</v>
      </c>
      <c r="W1749" s="5">
        <f t="shared" si="222"/>
        <v>56.065000000000055</v>
      </c>
      <c r="X1749" s="5">
        <f t="shared" si="223"/>
        <v>3029.0050000000001</v>
      </c>
      <c r="Y1749" s="5">
        <f t="shared" si="224"/>
        <v>58.798079614822029</v>
      </c>
      <c r="Z1749" s="10">
        <f t="shared" si="225"/>
        <v>0.38116269492173549</v>
      </c>
      <c r="AA1749">
        <f t="shared" si="226"/>
        <v>38.460000000000036</v>
      </c>
    </row>
    <row r="1750" spans="1:27">
      <c r="A1750" s="1">
        <f t="shared" si="209"/>
        <v>700609</v>
      </c>
      <c r="B1750" s="1">
        <v>-7</v>
      </c>
      <c r="C1750" s="1">
        <v>3</v>
      </c>
      <c r="D1750" s="2">
        <v>9</v>
      </c>
      <c r="E1750" s="5">
        <v>5038.5</v>
      </c>
      <c r="F1750" s="5">
        <v>4814.5200000000004</v>
      </c>
      <c r="G1750" s="5">
        <v>208.1</v>
      </c>
      <c r="H1750" s="5">
        <v>4951.41</v>
      </c>
      <c r="I1750" s="5">
        <v>4816.3500000000004</v>
      </c>
      <c r="J1750" s="5">
        <v>114.37</v>
      </c>
      <c r="K1750" s="6">
        <f t="shared" si="210"/>
        <v>4994.9549999999999</v>
      </c>
      <c r="L1750" s="6">
        <f t="shared" si="211"/>
        <v>87.090000000000146</v>
      </c>
      <c r="M1750" s="6">
        <f t="shared" si="212"/>
        <v>4815.4350000000004</v>
      </c>
      <c r="N1750" s="5">
        <f t="shared" si="213"/>
        <v>118.72879484354249</v>
      </c>
      <c r="O1750" s="6">
        <f t="shared" si="214"/>
        <v>-1.8299999999999272</v>
      </c>
      <c r="P1750" s="6">
        <f t="shared" si="215"/>
        <v>237.45758968708498</v>
      </c>
      <c r="Q1750" s="6">
        <f t="shared" si="216"/>
        <v>0.53603830379004225</v>
      </c>
      <c r="R1750" s="5">
        <f t="shared" si="217"/>
        <v>0.37446686845081001</v>
      </c>
      <c r="S1750" s="5">
        <f t="shared" si="218"/>
        <v>88.920000000000073</v>
      </c>
      <c r="T1750" s="5">
        <f t="shared" si="219"/>
        <v>1.8299999999999272</v>
      </c>
      <c r="U1750" s="5">
        <f t="shared" si="220"/>
        <v>7.7066393304650758E-3</v>
      </c>
      <c r="V1750" s="5">
        <f t="shared" si="221"/>
        <v>1.5120173689673682</v>
      </c>
      <c r="W1750" s="5">
        <f t="shared" si="222"/>
        <v>179.51999999999953</v>
      </c>
      <c r="X1750" s="5">
        <f t="shared" si="223"/>
        <v>4815.4350000000004</v>
      </c>
      <c r="Y1750" s="5">
        <f t="shared" si="224"/>
        <v>40.558274059343795</v>
      </c>
      <c r="Z1750" s="10">
        <f t="shared" si="225"/>
        <v>0.38119155289696544</v>
      </c>
      <c r="AA1750">
        <f t="shared" si="226"/>
        <v>87.090000000000146</v>
      </c>
    </row>
    <row r="1751" spans="1:27">
      <c r="A1751" s="1">
        <f t="shared" si="209"/>
        <v>700805</v>
      </c>
      <c r="B1751" s="1">
        <v>-7</v>
      </c>
      <c r="C1751" s="1">
        <v>4</v>
      </c>
      <c r="D1751" s="2">
        <v>5</v>
      </c>
      <c r="E1751" s="5">
        <v>914.03</v>
      </c>
      <c r="F1751" s="5">
        <v>1004.73</v>
      </c>
      <c r="G1751" s="5">
        <v>66.930000000000007</v>
      </c>
      <c r="H1751" s="5">
        <v>999.89</v>
      </c>
      <c r="I1751" s="5">
        <v>1051.33</v>
      </c>
      <c r="J1751" s="5">
        <v>34.119999999999997</v>
      </c>
      <c r="K1751" s="6">
        <f t="shared" si="210"/>
        <v>956.96</v>
      </c>
      <c r="L1751" s="6">
        <f t="shared" si="211"/>
        <v>-85.860000000000014</v>
      </c>
      <c r="M1751" s="6">
        <f t="shared" si="212"/>
        <v>1028.03</v>
      </c>
      <c r="N1751" s="5">
        <f t="shared" si="213"/>
        <v>37.56261206306079</v>
      </c>
      <c r="O1751" s="6">
        <f t="shared" si="214"/>
        <v>-46.599999999999909</v>
      </c>
      <c r="P1751" s="6">
        <f t="shared" si="215"/>
        <v>75.12522412612158</v>
      </c>
      <c r="Q1751" s="6">
        <f t="shared" si="216"/>
        <v>0.58745010652664431</v>
      </c>
      <c r="R1751" s="5">
        <f t="shared" si="217"/>
        <v>0.52259411478213647</v>
      </c>
      <c r="S1751" s="5">
        <f t="shared" si="218"/>
        <v>39.260000000000105</v>
      </c>
      <c r="T1751" s="5">
        <f t="shared" si="219"/>
        <v>46.599999999999909</v>
      </c>
      <c r="U1751" s="5">
        <f t="shared" si="220"/>
        <v>0.62029765025082639</v>
      </c>
      <c r="V1751" s="5">
        <f t="shared" si="221"/>
        <v>1.8920409443487674</v>
      </c>
      <c r="W1751" s="5">
        <f t="shared" si="222"/>
        <v>71.069999999999936</v>
      </c>
      <c r="X1751" s="5">
        <f t="shared" si="223"/>
        <v>1028.03</v>
      </c>
      <c r="Y1751" s="5">
        <f t="shared" si="224"/>
        <v>27.368437484435979</v>
      </c>
      <c r="Z1751" s="10">
        <f t="shared" si="225"/>
        <v>0.3812466393294503</v>
      </c>
      <c r="AA1751">
        <f t="shared" si="226"/>
        <v>85.860000000000014</v>
      </c>
    </row>
    <row r="1752" spans="1:27">
      <c r="A1752" s="1">
        <f t="shared" si="209"/>
        <v>300222</v>
      </c>
      <c r="B1752" s="1">
        <v>-3</v>
      </c>
      <c r="C1752" s="1">
        <v>1</v>
      </c>
      <c r="D1752" s="2">
        <v>22</v>
      </c>
      <c r="E1752" s="5">
        <v>1793.63</v>
      </c>
      <c r="F1752" s="5">
        <v>1791.96</v>
      </c>
      <c r="G1752" s="5">
        <v>53.14</v>
      </c>
      <c r="H1752" s="5">
        <v>1566.16</v>
      </c>
      <c r="I1752" s="5">
        <v>1556.91</v>
      </c>
      <c r="J1752" s="5">
        <v>52.22</v>
      </c>
      <c r="K1752" s="6">
        <f t="shared" si="210"/>
        <v>1679.895</v>
      </c>
      <c r="L1752" s="6">
        <f t="shared" si="211"/>
        <v>227.47000000000003</v>
      </c>
      <c r="M1752" s="6">
        <f t="shared" si="212"/>
        <v>1674.4349999999999</v>
      </c>
      <c r="N1752" s="5">
        <f t="shared" si="213"/>
        <v>37.25180532537987</v>
      </c>
      <c r="O1752" s="6">
        <f t="shared" si="214"/>
        <v>235.04999999999995</v>
      </c>
      <c r="P1752" s="6">
        <f t="shared" si="215"/>
        <v>74.50361065075974</v>
      </c>
      <c r="Q1752" s="6">
        <f t="shared" si="216"/>
        <v>1.7462601706280341E-2</v>
      </c>
      <c r="R1752" s="5">
        <f t="shared" si="217"/>
        <v>0.10174003560084684</v>
      </c>
      <c r="S1752" s="5">
        <f t="shared" si="218"/>
        <v>7.5799999999999272</v>
      </c>
      <c r="T1752" s="5">
        <f t="shared" si="219"/>
        <v>235.04999999999995</v>
      </c>
      <c r="U1752" s="5">
        <f t="shared" si="220"/>
        <v>3.1548806554062367</v>
      </c>
      <c r="V1752" s="5">
        <f t="shared" si="221"/>
        <v>0.14657007767299016</v>
      </c>
      <c r="W1752" s="5">
        <f t="shared" si="222"/>
        <v>5.4600000000000364</v>
      </c>
      <c r="X1752" s="5">
        <f t="shared" si="223"/>
        <v>1674.4349999999999</v>
      </c>
      <c r="Y1752" s="5">
        <f t="shared" si="224"/>
        <v>44.949096704829977</v>
      </c>
      <c r="Z1752" s="10">
        <f t="shared" si="225"/>
        <v>0.3813698991792614</v>
      </c>
      <c r="AA1752">
        <f t="shared" si="226"/>
        <v>227.47000000000003</v>
      </c>
    </row>
    <row r="1753" spans="1:27">
      <c r="A1753" s="1">
        <f t="shared" si="209"/>
        <v>401212</v>
      </c>
      <c r="B1753" s="1">
        <v>-4</v>
      </c>
      <c r="C1753" s="1">
        <v>6</v>
      </c>
      <c r="D1753" s="2">
        <v>12</v>
      </c>
      <c r="E1753" s="5">
        <v>936.91</v>
      </c>
      <c r="F1753" s="5">
        <v>988.62</v>
      </c>
      <c r="G1753" s="5">
        <v>43.24</v>
      </c>
      <c r="H1753" s="5">
        <v>800.54</v>
      </c>
      <c r="I1753" s="5">
        <v>816.51</v>
      </c>
      <c r="J1753" s="5">
        <v>30.89</v>
      </c>
      <c r="K1753" s="6">
        <f t="shared" si="210"/>
        <v>868.72499999999991</v>
      </c>
      <c r="L1753" s="6">
        <f t="shared" si="211"/>
        <v>136.37</v>
      </c>
      <c r="M1753" s="6">
        <f t="shared" si="212"/>
        <v>902.56500000000005</v>
      </c>
      <c r="N1753" s="5">
        <f t="shared" si="213"/>
        <v>26.5701416066983</v>
      </c>
      <c r="O1753" s="6">
        <f t="shared" si="214"/>
        <v>172.11</v>
      </c>
      <c r="P1753" s="6">
        <f t="shared" si="215"/>
        <v>53.1402832133966</v>
      </c>
      <c r="Q1753" s="6">
        <f t="shared" si="216"/>
        <v>0.32420016263383095</v>
      </c>
      <c r="R1753" s="5">
        <f t="shared" si="217"/>
        <v>0.67255945657041583</v>
      </c>
      <c r="S1753" s="5">
        <f t="shared" si="218"/>
        <v>35.740000000000009</v>
      </c>
      <c r="T1753" s="5">
        <f t="shared" si="219"/>
        <v>172.11</v>
      </c>
      <c r="U1753" s="5">
        <f t="shared" si="220"/>
        <v>3.2387859001212718</v>
      </c>
      <c r="V1753" s="5">
        <f t="shared" si="221"/>
        <v>1.2736100733264111</v>
      </c>
      <c r="W1753" s="5">
        <f t="shared" si="222"/>
        <v>33.840000000000146</v>
      </c>
      <c r="X1753" s="5">
        <f t="shared" si="223"/>
        <v>902.56500000000005</v>
      </c>
      <c r="Y1753" s="5">
        <f t="shared" si="224"/>
        <v>33.969145266898558</v>
      </c>
      <c r="Z1753" s="10">
        <f t="shared" si="225"/>
        <v>0.38137645443839346</v>
      </c>
      <c r="AA1753">
        <f t="shared" si="226"/>
        <v>136.37</v>
      </c>
    </row>
    <row r="1754" spans="1:27">
      <c r="A1754" s="1">
        <f t="shared" si="209"/>
        <v>600216</v>
      </c>
      <c r="B1754" s="1">
        <v>-6</v>
      </c>
      <c r="C1754" s="1">
        <v>1</v>
      </c>
      <c r="D1754" s="2">
        <v>16</v>
      </c>
      <c r="E1754" s="5">
        <v>1373.27</v>
      </c>
      <c r="F1754" s="5">
        <v>1415.59</v>
      </c>
      <c r="G1754" s="5">
        <v>54.58</v>
      </c>
      <c r="H1754" s="5">
        <v>1470.75</v>
      </c>
      <c r="I1754" s="5">
        <v>1538.6</v>
      </c>
      <c r="J1754" s="5">
        <v>36.880000000000003</v>
      </c>
      <c r="K1754" s="6">
        <f t="shared" si="210"/>
        <v>1422.01</v>
      </c>
      <c r="L1754" s="6">
        <f t="shared" si="211"/>
        <v>-97.480000000000018</v>
      </c>
      <c r="M1754" s="6">
        <f t="shared" si="212"/>
        <v>1477.0949999999998</v>
      </c>
      <c r="N1754" s="5">
        <f t="shared" si="213"/>
        <v>32.935963626406924</v>
      </c>
      <c r="O1754" s="6">
        <f t="shared" si="214"/>
        <v>-123.00999999999999</v>
      </c>
      <c r="P1754" s="6">
        <f t="shared" si="215"/>
        <v>65.871927252813848</v>
      </c>
      <c r="Q1754" s="6">
        <f t="shared" si="216"/>
        <v>0.373081507851793</v>
      </c>
      <c r="R1754" s="5">
        <f t="shared" si="217"/>
        <v>0.38757026042394122</v>
      </c>
      <c r="S1754" s="5">
        <f t="shared" si="218"/>
        <v>25.529999999999973</v>
      </c>
      <c r="T1754" s="5">
        <f t="shared" si="219"/>
        <v>123.00999999999999</v>
      </c>
      <c r="U1754" s="5">
        <f t="shared" si="220"/>
        <v>1.867411583813124</v>
      </c>
      <c r="V1754" s="5">
        <f t="shared" si="221"/>
        <v>1.6724878805681747</v>
      </c>
      <c r="W1754" s="5">
        <f t="shared" si="222"/>
        <v>55.084999999999809</v>
      </c>
      <c r="X1754" s="5">
        <f t="shared" si="223"/>
        <v>1477.0949999999998</v>
      </c>
      <c r="Y1754" s="5">
        <f t="shared" si="224"/>
        <v>44.847480910372262</v>
      </c>
      <c r="Z1754" s="10">
        <f t="shared" si="225"/>
        <v>0.38148394461628393</v>
      </c>
      <c r="AA1754">
        <f t="shared" si="226"/>
        <v>97.480000000000018</v>
      </c>
    </row>
    <row r="1755" spans="1:27">
      <c r="A1755" s="1">
        <f t="shared" si="209"/>
        <v>400619</v>
      </c>
      <c r="B1755" s="1">
        <v>-4</v>
      </c>
      <c r="C1755" s="1">
        <v>3</v>
      </c>
      <c r="D1755" s="2">
        <v>19</v>
      </c>
      <c r="E1755" s="5">
        <v>1953.47</v>
      </c>
      <c r="F1755" s="5">
        <v>2010.26</v>
      </c>
      <c r="G1755" s="5">
        <v>96.83</v>
      </c>
      <c r="H1755" s="5">
        <v>2122.64</v>
      </c>
      <c r="I1755" s="5">
        <v>2187.41</v>
      </c>
      <c r="J1755" s="5">
        <v>58.38</v>
      </c>
      <c r="K1755" s="6">
        <f t="shared" si="210"/>
        <v>2038.0549999999998</v>
      </c>
      <c r="L1755" s="6">
        <f t="shared" si="211"/>
        <v>-169.16999999999985</v>
      </c>
      <c r="M1755" s="6">
        <f t="shared" si="212"/>
        <v>2098.835</v>
      </c>
      <c r="N1755" s="5">
        <f t="shared" si="213"/>
        <v>56.533780388366033</v>
      </c>
      <c r="O1755" s="6">
        <f t="shared" si="214"/>
        <v>-177.14999999999986</v>
      </c>
      <c r="P1755" s="6">
        <f t="shared" si="215"/>
        <v>113.06756077673207</v>
      </c>
      <c r="Q1755" s="6">
        <f t="shared" si="216"/>
        <v>0.46680983423594352</v>
      </c>
      <c r="R1755" s="5">
        <f t="shared" si="217"/>
        <v>7.057727207680424E-2</v>
      </c>
      <c r="S1755" s="5">
        <f t="shared" si="218"/>
        <v>7.9800000000000182</v>
      </c>
      <c r="T1755" s="5">
        <f t="shared" si="219"/>
        <v>177.14999999999986</v>
      </c>
      <c r="U1755" s="5">
        <f t="shared" si="220"/>
        <v>1.5667623744869466</v>
      </c>
      <c r="V1755" s="5">
        <f t="shared" si="221"/>
        <v>1.0751094227639513</v>
      </c>
      <c r="W1755" s="5">
        <f t="shared" si="222"/>
        <v>60.7800000000002</v>
      </c>
      <c r="X1755" s="5">
        <f t="shared" si="223"/>
        <v>2098.835</v>
      </c>
      <c r="Y1755" s="5">
        <f t="shared" si="224"/>
        <v>37.125325523638871</v>
      </c>
      <c r="Z1755" s="10">
        <f t="shared" si="225"/>
        <v>0.38149967234586191</v>
      </c>
      <c r="AA1755">
        <f t="shared" si="226"/>
        <v>169.16999999999985</v>
      </c>
    </row>
    <row r="1756" spans="1:27">
      <c r="A1756" s="1">
        <f t="shared" si="209"/>
        <v>601008</v>
      </c>
      <c r="B1756" s="1">
        <v>-6</v>
      </c>
      <c r="C1756" s="1">
        <v>5</v>
      </c>
      <c r="D1756" s="2">
        <v>8</v>
      </c>
      <c r="E1756" s="5">
        <v>4170.62</v>
      </c>
      <c r="F1756" s="5">
        <v>3837.97</v>
      </c>
      <c r="G1756" s="5">
        <v>113.36</v>
      </c>
      <c r="H1756" s="5">
        <v>3695.41</v>
      </c>
      <c r="I1756" s="5">
        <v>3515.28</v>
      </c>
      <c r="J1756" s="5">
        <v>89.74</v>
      </c>
      <c r="K1756" s="6">
        <f t="shared" si="210"/>
        <v>3933.0149999999999</v>
      </c>
      <c r="L1756" s="6">
        <f t="shared" si="211"/>
        <v>475.21000000000004</v>
      </c>
      <c r="M1756" s="6">
        <f t="shared" si="212"/>
        <v>3676.625</v>
      </c>
      <c r="N1756" s="5">
        <f t="shared" si="213"/>
        <v>72.290658455985863</v>
      </c>
      <c r="O1756" s="6">
        <f t="shared" si="214"/>
        <v>322.6899999999996</v>
      </c>
      <c r="P1756" s="6">
        <f t="shared" si="215"/>
        <v>144.58131691197173</v>
      </c>
      <c r="Q1756" s="6">
        <f t="shared" si="216"/>
        <v>0.22949089745454945</v>
      </c>
      <c r="R1756" s="5">
        <f t="shared" si="217"/>
        <v>1.0549080839598535</v>
      </c>
      <c r="S1756" s="5">
        <f t="shared" si="218"/>
        <v>152.52000000000044</v>
      </c>
      <c r="T1756" s="5">
        <f t="shared" si="219"/>
        <v>322.6899999999996</v>
      </c>
      <c r="U1756" s="5">
        <f t="shared" si="220"/>
        <v>2.2318927984067907</v>
      </c>
      <c r="V1756" s="5">
        <f t="shared" si="221"/>
        <v>3.5466546504912917</v>
      </c>
      <c r="W1756" s="5">
        <f t="shared" si="222"/>
        <v>256.38999999999987</v>
      </c>
      <c r="X1756" s="5">
        <f t="shared" si="223"/>
        <v>3676.625</v>
      </c>
      <c r="Y1756" s="5">
        <f t="shared" si="224"/>
        <v>50.858922556895948</v>
      </c>
      <c r="Z1756" s="10">
        <f t="shared" si="225"/>
        <v>0.38167263459671824</v>
      </c>
      <c r="AA1756">
        <f t="shared" si="226"/>
        <v>475.21000000000004</v>
      </c>
    </row>
    <row r="1757" spans="1:27">
      <c r="A1757" s="1">
        <f t="shared" si="209"/>
        <v>301410</v>
      </c>
      <c r="B1757" s="1">
        <v>-3</v>
      </c>
      <c r="C1757" s="1">
        <v>7</v>
      </c>
      <c r="D1757" s="2">
        <v>10</v>
      </c>
      <c r="E1757" s="5">
        <v>183.6</v>
      </c>
      <c r="F1757" s="5">
        <v>176.06</v>
      </c>
      <c r="G1757" s="5">
        <v>22.74</v>
      </c>
      <c r="H1757" s="5">
        <v>240.63</v>
      </c>
      <c r="I1757" s="5">
        <v>260.91000000000003</v>
      </c>
      <c r="J1757" s="5">
        <v>31.76</v>
      </c>
      <c r="K1757" s="6">
        <f t="shared" si="210"/>
        <v>212.11500000000001</v>
      </c>
      <c r="L1757" s="6">
        <f t="shared" si="211"/>
        <v>-57.03</v>
      </c>
      <c r="M1757" s="6">
        <f t="shared" si="212"/>
        <v>218.48500000000001</v>
      </c>
      <c r="N1757" s="5">
        <f t="shared" si="213"/>
        <v>19.530778274303358</v>
      </c>
      <c r="O1757" s="6">
        <f t="shared" si="214"/>
        <v>-84.850000000000023</v>
      </c>
      <c r="P1757" s="6">
        <f t="shared" si="215"/>
        <v>39.061556548606717</v>
      </c>
      <c r="Q1757" s="6">
        <f t="shared" si="216"/>
        <v>-0.32218398521646152</v>
      </c>
      <c r="R1757" s="5">
        <f t="shared" si="217"/>
        <v>0.71220920152994593</v>
      </c>
      <c r="S1757" s="5">
        <f t="shared" si="218"/>
        <v>27.820000000000022</v>
      </c>
      <c r="T1757" s="5">
        <f t="shared" si="219"/>
        <v>84.850000000000023</v>
      </c>
      <c r="U1757" s="5">
        <f t="shared" si="220"/>
        <v>2.1722124640480187</v>
      </c>
      <c r="V1757" s="5">
        <f t="shared" si="221"/>
        <v>0.32615187733614348</v>
      </c>
      <c r="W1757" s="5">
        <f t="shared" si="222"/>
        <v>6.3700000000000045</v>
      </c>
      <c r="X1757" s="5">
        <f t="shared" si="223"/>
        <v>218.48500000000001</v>
      </c>
      <c r="Y1757" s="5">
        <f t="shared" si="224"/>
        <v>11.18670218520993</v>
      </c>
      <c r="Z1757" s="10">
        <f t="shared" si="225"/>
        <v>0.38174729861519646</v>
      </c>
      <c r="AA1757">
        <f t="shared" si="226"/>
        <v>57.03</v>
      </c>
    </row>
    <row r="1758" spans="1:27">
      <c r="A1758" s="1">
        <f t="shared" si="209"/>
        <v>100423</v>
      </c>
      <c r="B1758" s="1">
        <v>-1</v>
      </c>
      <c r="C1758" s="1">
        <v>2</v>
      </c>
      <c r="D1758" s="2">
        <v>23</v>
      </c>
      <c r="E1758" s="5">
        <v>76.989999999999995</v>
      </c>
      <c r="F1758" s="5">
        <v>78.040000000000006</v>
      </c>
      <c r="G1758" s="5">
        <v>16.95</v>
      </c>
      <c r="H1758" s="5">
        <v>72.53</v>
      </c>
      <c r="I1758" s="5">
        <v>95.39</v>
      </c>
      <c r="J1758" s="5">
        <v>15.03</v>
      </c>
      <c r="K1758" s="6">
        <f t="shared" si="210"/>
        <v>74.759999999999991</v>
      </c>
      <c r="L1758" s="6">
        <f t="shared" si="211"/>
        <v>4.4599999999999937</v>
      </c>
      <c r="M1758" s="6">
        <f t="shared" si="212"/>
        <v>86.715000000000003</v>
      </c>
      <c r="N1758" s="5">
        <f t="shared" si="213"/>
        <v>11.32699651275659</v>
      </c>
      <c r="O1758" s="6">
        <f t="shared" si="214"/>
        <v>-17.349999999999994</v>
      </c>
      <c r="P1758" s="6">
        <f t="shared" si="215"/>
        <v>22.653993025513181</v>
      </c>
      <c r="Q1758" s="6">
        <f t="shared" si="216"/>
        <v>0.11964379035680588</v>
      </c>
      <c r="R1758" s="5">
        <f t="shared" si="217"/>
        <v>0.96274418268944117</v>
      </c>
      <c r="S1758" s="5">
        <f t="shared" si="218"/>
        <v>21.809999999999988</v>
      </c>
      <c r="T1758" s="5">
        <f t="shared" si="219"/>
        <v>17.349999999999994</v>
      </c>
      <c r="U1758" s="5">
        <f t="shared" si="220"/>
        <v>0.76586939796707054</v>
      </c>
      <c r="V1758" s="5">
        <f t="shared" si="221"/>
        <v>1.0554430723569268</v>
      </c>
      <c r="W1758" s="5">
        <f t="shared" si="222"/>
        <v>11.955000000000013</v>
      </c>
      <c r="X1758" s="5">
        <f t="shared" si="223"/>
        <v>86.715000000000003</v>
      </c>
      <c r="Y1758" s="5">
        <f t="shared" si="224"/>
        <v>7.6556040166817922</v>
      </c>
      <c r="Z1758" s="10">
        <f t="shared" si="225"/>
        <v>0.38184420906961519</v>
      </c>
      <c r="AA1758">
        <f t="shared" si="226"/>
        <v>4.4599999999999937</v>
      </c>
    </row>
    <row r="1759" spans="1:27">
      <c r="A1759" s="1">
        <f t="shared" si="209"/>
        <v>101019</v>
      </c>
      <c r="B1759" s="1">
        <v>-1</v>
      </c>
      <c r="C1759" s="1">
        <v>5</v>
      </c>
      <c r="D1759" s="2">
        <v>19</v>
      </c>
      <c r="E1759" s="5">
        <v>625.71</v>
      </c>
      <c r="F1759" s="5">
        <v>630.96</v>
      </c>
      <c r="G1759" s="5">
        <v>37.590000000000003</v>
      </c>
      <c r="H1759" s="5">
        <v>753.87</v>
      </c>
      <c r="I1759" s="5">
        <v>714.25</v>
      </c>
      <c r="J1759" s="5">
        <v>37.33</v>
      </c>
      <c r="K1759" s="6">
        <f t="shared" si="210"/>
        <v>689.79</v>
      </c>
      <c r="L1759" s="6">
        <f t="shared" si="211"/>
        <v>-128.15999999999997</v>
      </c>
      <c r="M1759" s="6">
        <f t="shared" si="212"/>
        <v>672.60500000000002</v>
      </c>
      <c r="N1759" s="5">
        <f t="shared" si="213"/>
        <v>26.488379527634379</v>
      </c>
      <c r="O1759" s="6">
        <f t="shared" si="214"/>
        <v>-83.289999999999964</v>
      </c>
      <c r="P1759" s="6">
        <f t="shared" si="215"/>
        <v>52.976759055268758</v>
      </c>
      <c r="Q1759" s="6">
        <f t="shared" si="216"/>
        <v>6.9406531964483079E-3</v>
      </c>
      <c r="R1759" s="5">
        <f t="shared" si="217"/>
        <v>0.84697517930813282</v>
      </c>
      <c r="S1759" s="5">
        <f t="shared" si="218"/>
        <v>44.870000000000005</v>
      </c>
      <c r="T1759" s="5">
        <f t="shared" si="219"/>
        <v>83.289999999999964</v>
      </c>
      <c r="U1759" s="5">
        <f t="shared" si="220"/>
        <v>1.5721988563533396</v>
      </c>
      <c r="V1759" s="5">
        <f t="shared" si="221"/>
        <v>0.64877505934522905</v>
      </c>
      <c r="W1759" s="5">
        <f t="shared" si="222"/>
        <v>17.184999999999945</v>
      </c>
      <c r="X1759" s="5">
        <f t="shared" si="223"/>
        <v>672.60500000000002</v>
      </c>
      <c r="Y1759" s="5">
        <f t="shared" si="224"/>
        <v>25.392455559551887</v>
      </c>
      <c r="Z1759" s="10">
        <f t="shared" si="225"/>
        <v>0.38200916219378822</v>
      </c>
      <c r="AA1759">
        <f t="shared" si="226"/>
        <v>128.15999999999997</v>
      </c>
    </row>
    <row r="1760" spans="1:27">
      <c r="A1760" s="1">
        <f t="shared" si="209"/>
        <v>101413</v>
      </c>
      <c r="B1760" s="1">
        <v>-1</v>
      </c>
      <c r="C1760" s="1">
        <v>7</v>
      </c>
      <c r="D1760" s="2">
        <v>13</v>
      </c>
      <c r="E1760" s="5">
        <v>690.33</v>
      </c>
      <c r="F1760" s="5">
        <v>653.85</v>
      </c>
      <c r="G1760" s="5">
        <v>37.47</v>
      </c>
      <c r="H1760" s="5">
        <v>664.63</v>
      </c>
      <c r="I1760" s="5">
        <v>674.54</v>
      </c>
      <c r="J1760" s="5">
        <v>37.07</v>
      </c>
      <c r="K1760" s="6">
        <f t="shared" si="210"/>
        <v>677.48</v>
      </c>
      <c r="L1760" s="6">
        <f t="shared" si="211"/>
        <v>25.700000000000045</v>
      </c>
      <c r="M1760" s="6">
        <f t="shared" si="212"/>
        <v>664.19499999999994</v>
      </c>
      <c r="N1760" s="5">
        <f t="shared" si="213"/>
        <v>26.354249183006523</v>
      </c>
      <c r="O1760" s="6">
        <f t="shared" si="214"/>
        <v>-20.689999999999941</v>
      </c>
      <c r="P1760" s="6">
        <f t="shared" si="215"/>
        <v>52.708498366013046</v>
      </c>
      <c r="Q1760" s="6">
        <f t="shared" si="216"/>
        <v>1.073218357101963E-2</v>
      </c>
      <c r="R1760" s="5">
        <f t="shared" si="217"/>
        <v>0.88012372649782622</v>
      </c>
      <c r="S1760" s="5">
        <f t="shared" si="218"/>
        <v>46.389999999999986</v>
      </c>
      <c r="T1760" s="5">
        <f t="shared" si="219"/>
        <v>20.689999999999941</v>
      </c>
      <c r="U1760" s="5">
        <f t="shared" si="220"/>
        <v>0.39253632035438624</v>
      </c>
      <c r="V1760" s="5">
        <f t="shared" si="221"/>
        <v>0.50409328331639136</v>
      </c>
      <c r="W1760" s="5">
        <f t="shared" si="222"/>
        <v>13.285000000000082</v>
      </c>
      <c r="X1760" s="5">
        <f t="shared" si="223"/>
        <v>664.19499999999994</v>
      </c>
      <c r="Y1760" s="5">
        <f t="shared" si="224"/>
        <v>25.202577215832026</v>
      </c>
      <c r="Z1760" s="10">
        <f t="shared" si="225"/>
        <v>0.38219759287572702</v>
      </c>
      <c r="AA1760">
        <f t="shared" si="226"/>
        <v>25.700000000000045</v>
      </c>
    </row>
    <row r="1761" spans="1:27">
      <c r="A1761" s="1">
        <f t="shared" si="209"/>
        <v>200223</v>
      </c>
      <c r="B1761" s="1">
        <v>-2</v>
      </c>
      <c r="C1761" s="1">
        <v>1</v>
      </c>
      <c r="D1761" s="2">
        <v>23</v>
      </c>
      <c r="E1761" s="5">
        <v>2220.4899999999998</v>
      </c>
      <c r="F1761" s="5">
        <v>2249.69</v>
      </c>
      <c r="G1761" s="5">
        <v>64.28</v>
      </c>
      <c r="H1761" s="5">
        <v>2133.69</v>
      </c>
      <c r="I1761" s="5">
        <v>2087.16</v>
      </c>
      <c r="J1761" s="5">
        <v>63.65</v>
      </c>
      <c r="K1761" s="6">
        <f t="shared" si="210"/>
        <v>2177.09</v>
      </c>
      <c r="L1761" s="6">
        <f t="shared" si="211"/>
        <v>86.799999999999727</v>
      </c>
      <c r="M1761" s="6">
        <f t="shared" si="212"/>
        <v>2168.4250000000002</v>
      </c>
      <c r="N1761" s="5">
        <f t="shared" si="213"/>
        <v>45.230633701065919</v>
      </c>
      <c r="O1761" s="6">
        <f t="shared" si="214"/>
        <v>162.5300000000002</v>
      </c>
      <c r="P1761" s="6">
        <f t="shared" si="215"/>
        <v>90.461267402131838</v>
      </c>
      <c r="Q1761" s="6">
        <f t="shared" si="216"/>
        <v>9.8488973971181393E-3</v>
      </c>
      <c r="R1761" s="5">
        <f t="shared" si="217"/>
        <v>0.83715386899626609</v>
      </c>
      <c r="S1761" s="5">
        <f t="shared" si="218"/>
        <v>75.730000000000473</v>
      </c>
      <c r="T1761" s="5">
        <f t="shared" si="219"/>
        <v>162.5300000000002</v>
      </c>
      <c r="U1761" s="5">
        <f t="shared" si="220"/>
        <v>1.7966805536506332</v>
      </c>
      <c r="V1761" s="5">
        <f t="shared" si="221"/>
        <v>0.19157370328410325</v>
      </c>
      <c r="W1761" s="5">
        <f t="shared" si="222"/>
        <v>8.6649999999999636</v>
      </c>
      <c r="X1761" s="5">
        <f t="shared" si="223"/>
        <v>2168.4250000000002</v>
      </c>
      <c r="Y1761" s="5">
        <f t="shared" si="224"/>
        <v>47.94151269980766</v>
      </c>
      <c r="Z1761" s="10">
        <f t="shared" si="225"/>
        <v>0.38228000209270691</v>
      </c>
      <c r="AA1761">
        <f t="shared" si="226"/>
        <v>86.799999999999727</v>
      </c>
    </row>
    <row r="1762" spans="1:27">
      <c r="A1762" s="1">
        <f t="shared" si="209"/>
        <v>101607</v>
      </c>
      <c r="B1762" s="1">
        <v>-1</v>
      </c>
      <c r="C1762" s="1">
        <v>8</v>
      </c>
      <c r="D1762" s="2">
        <v>7</v>
      </c>
      <c r="E1762" s="5">
        <v>514.19000000000005</v>
      </c>
      <c r="F1762" s="5">
        <v>540.08000000000004</v>
      </c>
      <c r="G1762" s="5">
        <v>57.03</v>
      </c>
      <c r="H1762" s="5">
        <v>479.4</v>
      </c>
      <c r="I1762" s="5">
        <v>505.7</v>
      </c>
      <c r="J1762" s="5">
        <v>43.21</v>
      </c>
      <c r="K1762" s="6">
        <f t="shared" si="210"/>
        <v>496.79500000000002</v>
      </c>
      <c r="L1762" s="6">
        <f t="shared" si="211"/>
        <v>34.790000000000077</v>
      </c>
      <c r="M1762" s="6">
        <f t="shared" si="212"/>
        <v>522.89</v>
      </c>
      <c r="N1762" s="5">
        <f t="shared" si="213"/>
        <v>35.775428019801524</v>
      </c>
      <c r="O1762" s="6">
        <f t="shared" si="214"/>
        <v>34.380000000000052</v>
      </c>
      <c r="P1762" s="6">
        <f t="shared" si="215"/>
        <v>71.550856039603048</v>
      </c>
      <c r="Q1762" s="6">
        <f t="shared" si="216"/>
        <v>0.27059479150897792</v>
      </c>
      <c r="R1762" s="5">
        <f t="shared" si="217"/>
        <v>5.7301900032208147E-3</v>
      </c>
      <c r="S1762" s="5">
        <f t="shared" si="218"/>
        <v>0.41000000000002501</v>
      </c>
      <c r="T1762" s="5">
        <f t="shared" si="219"/>
        <v>34.380000000000052</v>
      </c>
      <c r="U1762" s="5">
        <f t="shared" si="220"/>
        <v>0.48049739587980456</v>
      </c>
      <c r="V1762" s="5">
        <f t="shared" si="221"/>
        <v>0.7294112591904286</v>
      </c>
      <c r="W1762" s="5">
        <f t="shared" si="222"/>
        <v>26.09499999999997</v>
      </c>
      <c r="X1762" s="5">
        <f t="shared" si="223"/>
        <v>522.89</v>
      </c>
      <c r="Y1762" s="5">
        <f t="shared" si="224"/>
        <v>14.615897808702188</v>
      </c>
      <c r="Z1762" s="10">
        <f t="shared" si="225"/>
        <v>0.38231531489073256</v>
      </c>
      <c r="AA1762">
        <f t="shared" si="226"/>
        <v>34.790000000000077</v>
      </c>
    </row>
    <row r="1763" spans="1:27">
      <c r="A1763" s="1">
        <f t="shared" si="209"/>
        <v>201412</v>
      </c>
      <c r="B1763" s="1">
        <v>-2</v>
      </c>
      <c r="C1763" s="1">
        <v>7</v>
      </c>
      <c r="D1763" s="2">
        <v>12</v>
      </c>
      <c r="E1763" s="5">
        <v>1772.69</v>
      </c>
      <c r="F1763" s="5">
        <v>1834.96</v>
      </c>
      <c r="G1763" s="5">
        <v>66.930000000000007</v>
      </c>
      <c r="H1763" s="5">
        <v>1754.29</v>
      </c>
      <c r="I1763" s="5">
        <v>1836.77</v>
      </c>
      <c r="J1763" s="5">
        <v>65.260000000000005</v>
      </c>
      <c r="K1763" s="6">
        <f t="shared" si="210"/>
        <v>1763.49</v>
      </c>
      <c r="L1763" s="6">
        <f t="shared" si="211"/>
        <v>18.400000000000091</v>
      </c>
      <c r="M1763" s="6">
        <f t="shared" si="212"/>
        <v>1835.865</v>
      </c>
      <c r="N1763" s="5">
        <f t="shared" si="213"/>
        <v>46.739952128773091</v>
      </c>
      <c r="O1763" s="6">
        <f t="shared" si="214"/>
        <v>-1.8099999999999454</v>
      </c>
      <c r="P1763" s="6">
        <f t="shared" si="215"/>
        <v>93.479904257546181</v>
      </c>
      <c r="Q1763" s="6">
        <f t="shared" si="216"/>
        <v>2.5262629681263696E-2</v>
      </c>
      <c r="R1763" s="5">
        <f t="shared" si="217"/>
        <v>0.21619619917794877</v>
      </c>
      <c r="S1763" s="5">
        <f t="shared" si="218"/>
        <v>20.210000000000036</v>
      </c>
      <c r="T1763" s="5">
        <f t="shared" si="219"/>
        <v>1.8099999999999454</v>
      </c>
      <c r="U1763" s="5">
        <f t="shared" si="220"/>
        <v>1.9362450297480197E-2</v>
      </c>
      <c r="V1763" s="5">
        <f t="shared" si="221"/>
        <v>1.5484611494808525</v>
      </c>
      <c r="W1763" s="5">
        <f t="shared" si="222"/>
        <v>72.375</v>
      </c>
      <c r="X1763" s="5">
        <f t="shared" si="223"/>
        <v>1835.865</v>
      </c>
      <c r="Y1763" s="5">
        <f t="shared" si="224"/>
        <v>39.278281563960832</v>
      </c>
      <c r="Z1763" s="10">
        <f t="shared" si="225"/>
        <v>0.38232185393984475</v>
      </c>
      <c r="AA1763">
        <f t="shared" si="226"/>
        <v>18.400000000000091</v>
      </c>
    </row>
    <row r="1764" spans="1:27">
      <c r="A1764" s="1">
        <f t="shared" si="209"/>
        <v>201605</v>
      </c>
      <c r="B1764" s="1">
        <v>-2</v>
      </c>
      <c r="C1764" s="1">
        <v>8</v>
      </c>
      <c r="D1764" s="2">
        <v>5</v>
      </c>
      <c r="E1764" s="5">
        <v>151.28</v>
      </c>
      <c r="F1764" s="5">
        <v>155.44</v>
      </c>
      <c r="G1764" s="5">
        <v>20.82</v>
      </c>
      <c r="H1764" s="5">
        <v>147.6</v>
      </c>
      <c r="I1764" s="5">
        <v>156.84</v>
      </c>
      <c r="J1764" s="5">
        <v>22.59</v>
      </c>
      <c r="K1764" s="6">
        <f t="shared" si="210"/>
        <v>149.44</v>
      </c>
      <c r="L1764" s="6">
        <f t="shared" si="211"/>
        <v>3.6800000000000068</v>
      </c>
      <c r="M1764" s="6">
        <f t="shared" si="212"/>
        <v>156.13999999999999</v>
      </c>
      <c r="N1764" s="5">
        <f t="shared" si="213"/>
        <v>15.360505362780223</v>
      </c>
      <c r="O1764" s="6">
        <f t="shared" si="214"/>
        <v>-1.4000000000000057</v>
      </c>
      <c r="P1764" s="6">
        <f t="shared" si="215"/>
        <v>30.721010725560447</v>
      </c>
      <c r="Q1764" s="6">
        <f t="shared" si="216"/>
        <v>-8.1412680172985114E-2</v>
      </c>
      <c r="R1764" s="5">
        <f t="shared" si="217"/>
        <v>0.16535914281535533</v>
      </c>
      <c r="S1764" s="5">
        <f t="shared" si="218"/>
        <v>5.0800000000000125</v>
      </c>
      <c r="T1764" s="5">
        <f t="shared" si="219"/>
        <v>1.4000000000000057</v>
      </c>
      <c r="U1764" s="5">
        <f t="shared" si="220"/>
        <v>4.5571417311318467E-2</v>
      </c>
      <c r="V1764" s="5">
        <f t="shared" si="221"/>
        <v>0.43618356569404571</v>
      </c>
      <c r="W1764" s="5">
        <f t="shared" si="222"/>
        <v>6.6999999999999886</v>
      </c>
      <c r="X1764" s="5">
        <f t="shared" si="223"/>
        <v>156.13999999999999</v>
      </c>
      <c r="Y1764" s="5">
        <f t="shared" si="224"/>
        <v>10.165030141413194</v>
      </c>
      <c r="Z1764" s="10">
        <f t="shared" si="225"/>
        <v>0.38277408480721364</v>
      </c>
      <c r="AA1764">
        <f t="shared" si="226"/>
        <v>3.6800000000000068</v>
      </c>
    </row>
    <row r="1765" spans="1:27">
      <c r="A1765" s="1">
        <f t="shared" si="209"/>
        <v>500617</v>
      </c>
      <c r="B1765" s="1">
        <v>-5</v>
      </c>
      <c r="C1765" s="1">
        <v>3</v>
      </c>
      <c r="D1765" s="2">
        <v>17</v>
      </c>
      <c r="E1765" s="5">
        <v>103.98</v>
      </c>
      <c r="F1765" s="5">
        <v>105.1</v>
      </c>
      <c r="G1765" s="5">
        <v>14.61</v>
      </c>
      <c r="H1765" s="5">
        <v>94.48</v>
      </c>
      <c r="I1765" s="5">
        <v>101.69</v>
      </c>
      <c r="J1765" s="5">
        <v>12.78</v>
      </c>
      <c r="K1765" s="6">
        <f t="shared" si="210"/>
        <v>99.23</v>
      </c>
      <c r="L1765" s="6">
        <f t="shared" si="211"/>
        <v>9.5</v>
      </c>
      <c r="M1765" s="6">
        <f t="shared" si="212"/>
        <v>103.395</v>
      </c>
      <c r="N1765" s="5">
        <f t="shared" si="213"/>
        <v>9.705417301692906</v>
      </c>
      <c r="O1765" s="6">
        <f t="shared" si="214"/>
        <v>3.4099999999999966</v>
      </c>
      <c r="P1765" s="6">
        <f t="shared" si="215"/>
        <v>19.410834603385812</v>
      </c>
      <c r="Q1765" s="6">
        <f t="shared" si="216"/>
        <v>0.13303156612404302</v>
      </c>
      <c r="R1765" s="5">
        <f t="shared" si="217"/>
        <v>0.31374230549250731</v>
      </c>
      <c r="S1765" s="5">
        <f t="shared" si="218"/>
        <v>6.0900000000000034</v>
      </c>
      <c r="T1765" s="5">
        <f t="shared" si="219"/>
        <v>3.4099999999999966</v>
      </c>
      <c r="U1765" s="5">
        <f t="shared" si="220"/>
        <v>0.17567508402782403</v>
      </c>
      <c r="V1765" s="5">
        <f t="shared" si="221"/>
        <v>0.42914177417940547</v>
      </c>
      <c r="W1765" s="5">
        <f t="shared" si="222"/>
        <v>4.164999999999992</v>
      </c>
      <c r="X1765" s="5">
        <f t="shared" si="223"/>
        <v>103.395</v>
      </c>
      <c r="Y1765" s="5">
        <f t="shared" si="224"/>
        <v>10.653328629358874</v>
      </c>
      <c r="Z1765" s="10">
        <f t="shared" si="225"/>
        <v>0.3828772649296377</v>
      </c>
      <c r="AA1765">
        <f t="shared" si="226"/>
        <v>9.5</v>
      </c>
    </row>
    <row r="1766" spans="1:27">
      <c r="A1766" s="1">
        <f t="shared" si="209"/>
        <v>600614</v>
      </c>
      <c r="B1766" s="1">
        <v>-6</v>
      </c>
      <c r="C1766" s="1">
        <v>3</v>
      </c>
      <c r="D1766" s="2">
        <v>14</v>
      </c>
      <c r="E1766" s="5">
        <v>1446.19</v>
      </c>
      <c r="F1766" s="5">
        <v>1507.07</v>
      </c>
      <c r="G1766" s="5">
        <v>55.62</v>
      </c>
      <c r="H1766" s="5">
        <v>1301.8699999999999</v>
      </c>
      <c r="I1766" s="5">
        <v>1325</v>
      </c>
      <c r="J1766" s="5">
        <v>35.119999999999997</v>
      </c>
      <c r="K1766" s="6">
        <f t="shared" si="210"/>
        <v>1374.03</v>
      </c>
      <c r="L1766" s="6">
        <f t="shared" si="211"/>
        <v>144.32000000000016</v>
      </c>
      <c r="M1766" s="6">
        <f t="shared" si="212"/>
        <v>1416.0349999999999</v>
      </c>
      <c r="N1766" s="5">
        <f t="shared" si="213"/>
        <v>32.889963514725885</v>
      </c>
      <c r="O1766" s="6">
        <f t="shared" si="214"/>
        <v>182.06999999999994</v>
      </c>
      <c r="P1766" s="6">
        <f t="shared" si="215"/>
        <v>65.77992702945177</v>
      </c>
      <c r="Q1766" s="6">
        <f t="shared" si="216"/>
        <v>0.42989843214192713</v>
      </c>
      <c r="R1766" s="5">
        <f t="shared" si="217"/>
        <v>0.57388327571567377</v>
      </c>
      <c r="S1766" s="5">
        <f t="shared" si="218"/>
        <v>37.749999999999773</v>
      </c>
      <c r="T1766" s="5">
        <f t="shared" si="219"/>
        <v>182.06999999999994</v>
      </c>
      <c r="U1766" s="5">
        <f t="shared" si="220"/>
        <v>2.7678656426371742</v>
      </c>
      <c r="V1766" s="5">
        <f t="shared" si="221"/>
        <v>1.2771373243145407</v>
      </c>
      <c r="W1766" s="5">
        <f t="shared" si="222"/>
        <v>42.004999999999882</v>
      </c>
      <c r="X1766" s="5">
        <f t="shared" si="223"/>
        <v>1416.0349999999999</v>
      </c>
      <c r="Y1766" s="5">
        <f t="shared" si="224"/>
        <v>43.053711487578752</v>
      </c>
      <c r="Z1766" s="10">
        <f t="shared" si="225"/>
        <v>0.38288640613111347</v>
      </c>
      <c r="AA1766">
        <f t="shared" si="226"/>
        <v>144.32000000000016</v>
      </c>
    </row>
    <row r="1767" spans="1:27">
      <c r="A1767" s="1">
        <f t="shared" si="209"/>
        <v>800205</v>
      </c>
      <c r="B1767" s="1">
        <v>-8</v>
      </c>
      <c r="C1767" s="1">
        <v>1</v>
      </c>
      <c r="D1767" s="2">
        <v>5</v>
      </c>
      <c r="E1767" s="5">
        <v>457.85</v>
      </c>
      <c r="F1767" s="5">
        <v>484.47</v>
      </c>
      <c r="G1767" s="5">
        <v>20.5</v>
      </c>
      <c r="H1767" s="5">
        <v>469.87</v>
      </c>
      <c r="I1767" s="5">
        <v>479.01</v>
      </c>
      <c r="J1767" s="5">
        <v>22.08</v>
      </c>
      <c r="K1767" s="6">
        <f t="shared" si="210"/>
        <v>463.86</v>
      </c>
      <c r="L1767" s="6">
        <f t="shared" si="211"/>
        <v>-12.019999999999982</v>
      </c>
      <c r="M1767" s="6">
        <f t="shared" si="212"/>
        <v>481.74</v>
      </c>
      <c r="N1767" s="5">
        <f t="shared" si="213"/>
        <v>15.064663952441819</v>
      </c>
      <c r="O1767" s="6">
        <f t="shared" si="214"/>
        <v>5.4600000000000364</v>
      </c>
      <c r="P1767" s="6">
        <f t="shared" si="215"/>
        <v>30.129327904883638</v>
      </c>
      <c r="Q1767" s="6">
        <f t="shared" si="216"/>
        <v>-7.4111201833402932E-2</v>
      </c>
      <c r="R1767" s="5">
        <f t="shared" si="217"/>
        <v>0.58016561322520244</v>
      </c>
      <c r="S1767" s="5">
        <f t="shared" si="218"/>
        <v>17.480000000000018</v>
      </c>
      <c r="T1767" s="5">
        <f t="shared" si="219"/>
        <v>5.4600000000000364</v>
      </c>
      <c r="U1767" s="5">
        <f t="shared" si="220"/>
        <v>0.18121877850169468</v>
      </c>
      <c r="V1767" s="5">
        <f t="shared" si="221"/>
        <v>1.1868834284286733</v>
      </c>
      <c r="W1767" s="5">
        <f t="shared" si="222"/>
        <v>17.879999999999995</v>
      </c>
      <c r="X1767" s="5">
        <f t="shared" si="223"/>
        <v>481.74</v>
      </c>
      <c r="Y1767" s="5">
        <f t="shared" si="224"/>
        <v>31.978144452529602</v>
      </c>
      <c r="Z1767" s="10">
        <f t="shared" si="225"/>
        <v>0.38342404723751999</v>
      </c>
      <c r="AA1767">
        <f t="shared" si="226"/>
        <v>12.019999999999982</v>
      </c>
    </row>
    <row r="1768" spans="1:27">
      <c r="A1768" s="1">
        <f t="shared" si="209"/>
        <v>800401</v>
      </c>
      <c r="B1768" s="1">
        <v>-8</v>
      </c>
      <c r="C1768" s="1">
        <v>2</v>
      </c>
      <c r="D1768" s="2">
        <v>1</v>
      </c>
      <c r="E1768" s="5">
        <v>2309.27</v>
      </c>
      <c r="F1768" s="5">
        <v>2283.59</v>
      </c>
      <c r="G1768" s="5">
        <v>59.82</v>
      </c>
      <c r="H1768" s="5">
        <v>2485.1799999999998</v>
      </c>
      <c r="I1768" s="5">
        <v>2501.15</v>
      </c>
      <c r="J1768" s="5">
        <v>60.65</v>
      </c>
      <c r="K1768" s="6">
        <f t="shared" si="210"/>
        <v>2397.2249999999999</v>
      </c>
      <c r="L1768" s="6">
        <f t="shared" si="211"/>
        <v>-175.90999999999985</v>
      </c>
      <c r="M1768" s="6">
        <f t="shared" si="212"/>
        <v>2392.37</v>
      </c>
      <c r="N1768" s="5">
        <f t="shared" si="213"/>
        <v>42.593587839016337</v>
      </c>
      <c r="O1768" s="6">
        <f t="shared" si="214"/>
        <v>-217.55999999999995</v>
      </c>
      <c r="P1768" s="6">
        <f t="shared" si="215"/>
        <v>85.187175678032673</v>
      </c>
      <c r="Q1768" s="6">
        <f t="shared" si="216"/>
        <v>-1.3778710113109679E-2</v>
      </c>
      <c r="R1768" s="5">
        <f t="shared" si="217"/>
        <v>0.48892335810518517</v>
      </c>
      <c r="S1768" s="5">
        <f t="shared" si="218"/>
        <v>41.650000000000091</v>
      </c>
      <c r="T1768" s="5">
        <f t="shared" si="219"/>
        <v>217.55999999999995</v>
      </c>
      <c r="U1768" s="5">
        <f t="shared" si="220"/>
        <v>2.5539055411611966</v>
      </c>
      <c r="V1768" s="5">
        <f t="shared" si="221"/>
        <v>0.11398429309006856</v>
      </c>
      <c r="W1768" s="5">
        <f t="shared" si="222"/>
        <v>4.8550000000000182</v>
      </c>
      <c r="X1768" s="5">
        <f t="shared" si="223"/>
        <v>2392.37</v>
      </c>
      <c r="Y1768" s="5">
        <f t="shared" si="224"/>
        <v>56.167374512849904</v>
      </c>
      <c r="Z1768" s="10">
        <f t="shared" si="225"/>
        <v>0.383447519225252</v>
      </c>
      <c r="AA1768">
        <f t="shared" si="226"/>
        <v>175.90999999999985</v>
      </c>
    </row>
    <row r="1769" spans="1:27">
      <c r="A1769" s="1">
        <f t="shared" si="209"/>
        <v>600812</v>
      </c>
      <c r="B1769" s="1">
        <v>-6</v>
      </c>
      <c r="C1769" s="1">
        <v>4</v>
      </c>
      <c r="D1769" s="2">
        <v>12</v>
      </c>
      <c r="E1769" s="5">
        <v>668.27</v>
      </c>
      <c r="F1769" s="5">
        <v>683.14</v>
      </c>
      <c r="G1769" s="5">
        <v>35.18</v>
      </c>
      <c r="H1769" s="5">
        <v>527.38</v>
      </c>
      <c r="I1769" s="5">
        <v>540.54999999999995</v>
      </c>
      <c r="J1769" s="5">
        <v>26.28</v>
      </c>
      <c r="K1769" s="6">
        <f t="shared" si="210"/>
        <v>597.82500000000005</v>
      </c>
      <c r="L1769" s="6">
        <f t="shared" si="211"/>
        <v>140.88999999999999</v>
      </c>
      <c r="M1769" s="6">
        <f t="shared" si="212"/>
        <v>611.84500000000003</v>
      </c>
      <c r="N1769" s="5">
        <f t="shared" si="213"/>
        <v>21.956040171214845</v>
      </c>
      <c r="O1769" s="6">
        <f t="shared" si="214"/>
        <v>142.59000000000003</v>
      </c>
      <c r="P1769" s="6">
        <f t="shared" si="215"/>
        <v>43.912080342429689</v>
      </c>
      <c r="Q1769" s="6">
        <f t="shared" si="216"/>
        <v>0.2836707375333381</v>
      </c>
      <c r="R1769" s="5">
        <f t="shared" si="217"/>
        <v>3.8713720387267427E-2</v>
      </c>
      <c r="S1769" s="5">
        <f t="shared" si="218"/>
        <v>1.7000000000000455</v>
      </c>
      <c r="T1769" s="5">
        <f t="shared" si="219"/>
        <v>142.59000000000003</v>
      </c>
      <c r="U1769" s="5">
        <f t="shared" si="220"/>
        <v>3.2471702294237152</v>
      </c>
      <c r="V1769" s="5">
        <f t="shared" si="221"/>
        <v>0.63854865862291066</v>
      </c>
      <c r="W1769" s="5">
        <f t="shared" si="222"/>
        <v>14.019999999999982</v>
      </c>
      <c r="X1769" s="5">
        <f t="shared" si="223"/>
        <v>611.84500000000003</v>
      </c>
      <c r="Y1769" s="5">
        <f t="shared" si="224"/>
        <v>27.8668191180553</v>
      </c>
      <c r="Z1769" s="10">
        <f t="shared" si="225"/>
        <v>0.38427594252047576</v>
      </c>
      <c r="AA1769">
        <f t="shared" si="226"/>
        <v>140.88999999999999</v>
      </c>
    </row>
    <row r="1770" spans="1:27">
      <c r="A1770" s="1">
        <f t="shared" si="209"/>
        <v>800402</v>
      </c>
      <c r="B1770" s="1">
        <v>-8</v>
      </c>
      <c r="C1770" s="1">
        <v>2</v>
      </c>
      <c r="D1770" s="2">
        <v>2</v>
      </c>
      <c r="E1770" s="5">
        <v>140.81</v>
      </c>
      <c r="F1770" s="5">
        <v>163.62</v>
      </c>
      <c r="G1770" s="5">
        <v>15.89</v>
      </c>
      <c r="H1770" s="5">
        <v>126.75</v>
      </c>
      <c r="I1770" s="5">
        <v>146.1</v>
      </c>
      <c r="J1770" s="5">
        <v>14</v>
      </c>
      <c r="K1770" s="6">
        <f t="shared" si="210"/>
        <v>133.78</v>
      </c>
      <c r="L1770" s="6">
        <f t="shared" si="211"/>
        <v>14.060000000000002</v>
      </c>
      <c r="M1770" s="6">
        <f t="shared" si="212"/>
        <v>154.86000000000001</v>
      </c>
      <c r="N1770" s="5">
        <f t="shared" si="213"/>
        <v>10.588816033910497</v>
      </c>
      <c r="O1770" s="6">
        <f t="shared" si="214"/>
        <v>17.52000000000001</v>
      </c>
      <c r="P1770" s="6">
        <f t="shared" si="215"/>
        <v>21.177632067820994</v>
      </c>
      <c r="Q1770" s="6">
        <f t="shared" si="216"/>
        <v>0.12596007822657304</v>
      </c>
      <c r="R1770" s="5">
        <f t="shared" si="217"/>
        <v>0.16337992788426103</v>
      </c>
      <c r="S1770" s="5">
        <f t="shared" si="218"/>
        <v>3.460000000000008</v>
      </c>
      <c r="T1770" s="5">
        <f t="shared" si="219"/>
        <v>17.52000000000001</v>
      </c>
      <c r="U1770" s="5">
        <f t="shared" si="220"/>
        <v>0.82728795853533188</v>
      </c>
      <c r="V1770" s="5">
        <f t="shared" si="221"/>
        <v>1.9907796993064837</v>
      </c>
      <c r="W1770" s="5">
        <f t="shared" si="222"/>
        <v>21.080000000000013</v>
      </c>
      <c r="X1770" s="5">
        <f t="shared" si="223"/>
        <v>154.86000000000001</v>
      </c>
      <c r="Y1770" s="5">
        <f t="shared" si="224"/>
        <v>14.624864527258154</v>
      </c>
      <c r="Z1770" s="10">
        <f t="shared" si="225"/>
        <v>0.3844476557348217</v>
      </c>
      <c r="AA1770">
        <f t="shared" si="226"/>
        <v>14.060000000000002</v>
      </c>
    </row>
    <row r="1771" spans="1:27">
      <c r="A1771" s="1">
        <f t="shared" si="209"/>
        <v>401407</v>
      </c>
      <c r="B1771" s="1">
        <v>-4</v>
      </c>
      <c r="C1771" s="1">
        <v>7</v>
      </c>
      <c r="D1771" s="2">
        <v>7</v>
      </c>
      <c r="E1771" s="5">
        <v>222.69</v>
      </c>
      <c r="F1771" s="5">
        <v>268.67</v>
      </c>
      <c r="G1771" s="5">
        <v>24.1</v>
      </c>
      <c r="H1771" s="5">
        <v>298.26</v>
      </c>
      <c r="I1771" s="5">
        <v>349.63</v>
      </c>
      <c r="J1771" s="5">
        <v>22.87</v>
      </c>
      <c r="K1771" s="6">
        <f t="shared" si="210"/>
        <v>260.47500000000002</v>
      </c>
      <c r="L1771" s="6">
        <f t="shared" si="211"/>
        <v>-75.569999999999993</v>
      </c>
      <c r="M1771" s="6">
        <f t="shared" si="212"/>
        <v>309.14999999999998</v>
      </c>
      <c r="N1771" s="5">
        <f t="shared" si="213"/>
        <v>16.612095743764542</v>
      </c>
      <c r="O1771" s="6">
        <f t="shared" si="214"/>
        <v>-80.95999999999998</v>
      </c>
      <c r="P1771" s="6">
        <f t="shared" si="215"/>
        <v>33.224191487529083</v>
      </c>
      <c r="Q1771" s="6">
        <f t="shared" si="216"/>
        <v>5.2337964621724263E-2</v>
      </c>
      <c r="R1771" s="5">
        <f t="shared" si="217"/>
        <v>0.16223118633370381</v>
      </c>
      <c r="S1771" s="5">
        <f t="shared" si="218"/>
        <v>5.3899999999999864</v>
      </c>
      <c r="T1771" s="5">
        <f t="shared" si="219"/>
        <v>80.95999999999998</v>
      </c>
      <c r="U1771" s="5">
        <f t="shared" si="220"/>
        <v>2.4367786355429852</v>
      </c>
      <c r="V1771" s="5">
        <f t="shared" si="221"/>
        <v>2.9300938756189407</v>
      </c>
      <c r="W1771" s="5">
        <f t="shared" si="222"/>
        <v>48.674999999999955</v>
      </c>
      <c r="X1771" s="5">
        <f t="shared" si="223"/>
        <v>309.14999999999998</v>
      </c>
      <c r="Y1771" s="5">
        <f t="shared" si="224"/>
        <v>18.609933675348664</v>
      </c>
      <c r="Z1771" s="10">
        <f t="shared" si="225"/>
        <v>0.38448667077026216</v>
      </c>
      <c r="AA1771">
        <f t="shared" si="226"/>
        <v>75.569999999999993</v>
      </c>
    </row>
    <row r="1772" spans="1:27">
      <c r="A1772" s="1">
        <f t="shared" si="209"/>
        <v>100821</v>
      </c>
      <c r="B1772" s="1">
        <v>-1</v>
      </c>
      <c r="C1772" s="1">
        <v>4</v>
      </c>
      <c r="D1772" s="2">
        <v>21</v>
      </c>
      <c r="E1772" s="5">
        <v>1236.79</v>
      </c>
      <c r="F1772" s="5">
        <v>1137.22</v>
      </c>
      <c r="G1772" s="5">
        <v>52.17</v>
      </c>
      <c r="H1772" s="5">
        <v>1248.28</v>
      </c>
      <c r="I1772" s="5">
        <v>1187.95</v>
      </c>
      <c r="J1772" s="5">
        <v>50.83</v>
      </c>
      <c r="K1772" s="6">
        <f t="shared" si="210"/>
        <v>1242.5349999999999</v>
      </c>
      <c r="L1772" s="6">
        <f t="shared" si="211"/>
        <v>-11.490000000000009</v>
      </c>
      <c r="M1772" s="6">
        <f t="shared" si="212"/>
        <v>1162.585</v>
      </c>
      <c r="N1772" s="5">
        <f t="shared" si="213"/>
        <v>36.41908085056513</v>
      </c>
      <c r="O1772" s="6">
        <f t="shared" si="214"/>
        <v>-50.730000000000018</v>
      </c>
      <c r="P1772" s="6">
        <f t="shared" si="215"/>
        <v>72.838161701130261</v>
      </c>
      <c r="Q1772" s="6">
        <f t="shared" si="216"/>
        <v>2.601501436895089E-2</v>
      </c>
      <c r="R1772" s="5">
        <f t="shared" si="217"/>
        <v>0.53872858792084399</v>
      </c>
      <c r="S1772" s="5">
        <f t="shared" si="218"/>
        <v>39.240000000000009</v>
      </c>
      <c r="T1772" s="5">
        <f t="shared" si="219"/>
        <v>50.730000000000018</v>
      </c>
      <c r="U1772" s="5">
        <f t="shared" si="220"/>
        <v>0.69647556741142769</v>
      </c>
      <c r="V1772" s="5">
        <f t="shared" si="221"/>
        <v>2.1952778085765225</v>
      </c>
      <c r="W1772" s="5">
        <f t="shared" si="222"/>
        <v>79.949999999999818</v>
      </c>
      <c r="X1772" s="5">
        <f t="shared" si="223"/>
        <v>1162.585</v>
      </c>
      <c r="Y1772" s="5">
        <f t="shared" si="224"/>
        <v>31.922414647704095</v>
      </c>
      <c r="Z1772" s="10">
        <f t="shared" si="225"/>
        <v>0.38461019227264376</v>
      </c>
      <c r="AA1772">
        <f t="shared" si="226"/>
        <v>11.490000000000009</v>
      </c>
    </row>
    <row r="1773" spans="1:27">
      <c r="A1773" s="1">
        <f t="shared" si="209"/>
        <v>201216</v>
      </c>
      <c r="B1773" s="1">
        <v>-2</v>
      </c>
      <c r="C1773" s="1">
        <v>6</v>
      </c>
      <c r="D1773" s="2">
        <v>16</v>
      </c>
      <c r="E1773" s="5">
        <v>144.46</v>
      </c>
      <c r="F1773" s="5">
        <v>146.76</v>
      </c>
      <c r="G1773" s="5">
        <v>22.97</v>
      </c>
      <c r="H1773" s="5">
        <v>143.35</v>
      </c>
      <c r="I1773" s="5">
        <v>168.23</v>
      </c>
      <c r="J1773" s="5">
        <v>21.4</v>
      </c>
      <c r="K1773" s="6">
        <f t="shared" si="210"/>
        <v>143.905</v>
      </c>
      <c r="L1773" s="6">
        <f t="shared" si="211"/>
        <v>1.1100000000000136</v>
      </c>
      <c r="M1773" s="6">
        <f t="shared" si="212"/>
        <v>157.495</v>
      </c>
      <c r="N1773" s="5">
        <f t="shared" si="213"/>
        <v>15.696981397708285</v>
      </c>
      <c r="O1773" s="6">
        <f t="shared" si="214"/>
        <v>-21.47</v>
      </c>
      <c r="P1773" s="6">
        <f t="shared" si="215"/>
        <v>31.39396279541657</v>
      </c>
      <c r="Q1773" s="6">
        <f t="shared" si="216"/>
        <v>7.0680042602286608E-2</v>
      </c>
      <c r="R1773" s="5">
        <f t="shared" si="217"/>
        <v>0.71924656811075249</v>
      </c>
      <c r="S1773" s="5">
        <f t="shared" si="218"/>
        <v>22.580000000000013</v>
      </c>
      <c r="T1773" s="5">
        <f t="shared" si="219"/>
        <v>21.47</v>
      </c>
      <c r="U1773" s="5">
        <f t="shared" si="220"/>
        <v>0.68388945160929349</v>
      </c>
      <c r="V1773" s="5">
        <f t="shared" si="221"/>
        <v>0.86577155541409412</v>
      </c>
      <c r="W1773" s="5">
        <f t="shared" si="222"/>
        <v>13.590000000000003</v>
      </c>
      <c r="X1773" s="5">
        <f t="shared" si="223"/>
        <v>157.495</v>
      </c>
      <c r="Y1773" s="5">
        <f t="shared" si="224"/>
        <v>10.033457771886882</v>
      </c>
      <c r="Z1773" s="10">
        <f t="shared" si="225"/>
        <v>0.38488959455927096</v>
      </c>
      <c r="AA1773">
        <f t="shared" si="226"/>
        <v>1.1100000000000136</v>
      </c>
    </row>
    <row r="1774" spans="1:27">
      <c r="A1774" s="1">
        <f t="shared" ref="A1774:A1837" si="227">100000*ABS(B1774)+200*C1774+D1774</f>
        <v>700806</v>
      </c>
      <c r="B1774" s="1">
        <v>-7</v>
      </c>
      <c r="C1774" s="1">
        <v>4</v>
      </c>
      <c r="D1774" s="2">
        <v>6</v>
      </c>
      <c r="E1774" s="5">
        <v>985.41</v>
      </c>
      <c r="F1774" s="5">
        <v>900.75</v>
      </c>
      <c r="G1774" s="5">
        <v>61.58</v>
      </c>
      <c r="H1774" s="5">
        <v>977.69</v>
      </c>
      <c r="I1774" s="5">
        <v>914.6</v>
      </c>
      <c r="J1774" s="5">
        <v>31.79</v>
      </c>
      <c r="K1774" s="6">
        <f t="shared" ref="K1774:K1837" si="228" xml:space="preserve"> 0.5*(E1774+H1774)</f>
        <v>981.55</v>
      </c>
      <c r="L1774" s="6">
        <f t="shared" ref="L1774:L1837" si="229">E1774-H1774</f>
        <v>7.7199999999999136</v>
      </c>
      <c r="M1774" s="6">
        <f t="shared" ref="M1774:M1837" si="230">0.5*(F1774+I1774)</f>
        <v>907.67499999999995</v>
      </c>
      <c r="N1774" s="5">
        <f t="shared" ref="N1774:N1837" si="231">0.5*P1774</f>
        <v>34.650759371188393</v>
      </c>
      <c r="O1774" s="6">
        <f t="shared" ref="O1774:O1837" si="232">F1774-I1774</f>
        <v>-13.850000000000023</v>
      </c>
      <c r="P1774" s="6">
        <f t="shared" ref="P1774:P1837" si="233">SQRT(G1774*G1774+J1774*J1774)</f>
        <v>69.301518742376786</v>
      </c>
      <c r="Q1774" s="6">
        <f t="shared" ref="Q1774:Q1837" si="234">(G1774*G1774-J1774*J1774)/(G1774*G1774+J1774*J1774)</f>
        <v>0.57915172932395009</v>
      </c>
      <c r="R1774" s="5">
        <f t="shared" ref="R1774:R1837" si="235">ABS(O1774-L1774)/P1774</f>
        <v>0.31124859009489819</v>
      </c>
      <c r="S1774" s="5">
        <f t="shared" ref="S1774:S1837" si="236">ABS(O1774-L1774)</f>
        <v>21.569999999999936</v>
      </c>
      <c r="T1774" s="5">
        <f t="shared" ref="T1774:T1837" si="237">ABS(O1774)</f>
        <v>13.850000000000023</v>
      </c>
      <c r="U1774" s="5">
        <f t="shared" ref="U1774:U1837" si="238">ABS(O1774)/P1774</f>
        <v>0.19985132001920999</v>
      </c>
      <c r="V1774" s="5">
        <f t="shared" ref="V1774:V1837" si="239">ABS(M1774-K1774)/N1774</f>
        <v>2.1319879085081754</v>
      </c>
      <c r="W1774" s="5">
        <f t="shared" ref="W1774:W1837" si="240">ABS(M1774-K1774)</f>
        <v>73.875</v>
      </c>
      <c r="X1774" s="5">
        <f t="shared" ref="X1774:X1837" si="241">ABS(M1774)</f>
        <v>907.67499999999995</v>
      </c>
      <c r="Y1774" s="5">
        <f t="shared" ref="Y1774:Y1837" si="242">ABS(M1774)/N1774</f>
        <v>26.194952620712797</v>
      </c>
      <c r="Z1774" s="10">
        <f t="shared" ref="Z1774:Z1837" si="243">SQRT(0.002165*B1774*B1774+0.002054*C1774*C1774+0.000256*D1774*D1774)</f>
        <v>0.38492207003496176</v>
      </c>
      <c r="AA1774">
        <f t="shared" si="226"/>
        <v>7.7199999999999136</v>
      </c>
    </row>
    <row r="1775" spans="1:27">
      <c r="A1775" s="1">
        <f t="shared" si="227"/>
        <v>500219</v>
      </c>
      <c r="B1775" s="1">
        <v>-5</v>
      </c>
      <c r="C1775" s="1">
        <v>1</v>
      </c>
      <c r="D1775" s="2">
        <v>19</v>
      </c>
      <c r="E1775" s="5">
        <v>289.86</v>
      </c>
      <c r="F1775" s="5">
        <v>281.24</v>
      </c>
      <c r="G1775" s="5">
        <v>20.329999999999998</v>
      </c>
      <c r="H1775" s="5">
        <v>312.16000000000003</v>
      </c>
      <c r="I1775" s="5">
        <v>284.31</v>
      </c>
      <c r="J1775" s="5">
        <v>16.38</v>
      </c>
      <c r="K1775" s="6">
        <f t="shared" si="228"/>
        <v>301.01</v>
      </c>
      <c r="L1775" s="6">
        <f t="shared" si="229"/>
        <v>-22.300000000000011</v>
      </c>
      <c r="M1775" s="6">
        <f t="shared" si="230"/>
        <v>282.77499999999998</v>
      </c>
      <c r="N1775" s="5">
        <f t="shared" si="231"/>
        <v>13.053862455227572</v>
      </c>
      <c r="O1775" s="6">
        <f t="shared" si="232"/>
        <v>-3.0699999999999932</v>
      </c>
      <c r="P1775" s="6">
        <f t="shared" si="233"/>
        <v>26.107724910455143</v>
      </c>
      <c r="Q1775" s="6">
        <f t="shared" si="234"/>
        <v>0.21273719277484748</v>
      </c>
      <c r="R1775" s="5">
        <f t="shared" si="235"/>
        <v>0.73656360582760472</v>
      </c>
      <c r="S1775" s="5">
        <f t="shared" si="236"/>
        <v>19.230000000000018</v>
      </c>
      <c r="T1775" s="5">
        <f t="shared" si="237"/>
        <v>3.0699999999999932</v>
      </c>
      <c r="U1775" s="5">
        <f t="shared" si="238"/>
        <v>0.11758971762302337</v>
      </c>
      <c r="V1775" s="5">
        <f t="shared" si="239"/>
        <v>1.3969045608181352</v>
      </c>
      <c r="W1775" s="5">
        <f t="shared" si="240"/>
        <v>18.235000000000014</v>
      </c>
      <c r="X1775" s="5">
        <f t="shared" si="241"/>
        <v>282.77499999999998</v>
      </c>
      <c r="Y1775" s="5">
        <f t="shared" si="242"/>
        <v>21.662170945179479</v>
      </c>
      <c r="Z1775" s="10">
        <f t="shared" si="243"/>
        <v>0.38548021998540988</v>
      </c>
      <c r="AA1775">
        <f t="shared" ref="AA1775:AA1838" si="244">ABS(L1775)</f>
        <v>22.300000000000011</v>
      </c>
    </row>
    <row r="1776" spans="1:27">
      <c r="A1776" s="1">
        <f t="shared" si="227"/>
        <v>501013</v>
      </c>
      <c r="B1776" s="1">
        <v>-5</v>
      </c>
      <c r="C1776" s="1">
        <v>5</v>
      </c>
      <c r="D1776" s="2">
        <v>13</v>
      </c>
      <c r="E1776" s="5">
        <v>255.93</v>
      </c>
      <c r="F1776" s="5">
        <v>278.45999999999998</v>
      </c>
      <c r="G1776" s="5">
        <v>24.83</v>
      </c>
      <c r="H1776" s="5">
        <v>230.05</v>
      </c>
      <c r="I1776" s="5">
        <v>243.79</v>
      </c>
      <c r="J1776" s="5">
        <v>16.2</v>
      </c>
      <c r="K1776" s="6">
        <f t="shared" si="228"/>
        <v>242.99</v>
      </c>
      <c r="L1776" s="6">
        <f t="shared" si="229"/>
        <v>25.879999999999995</v>
      </c>
      <c r="M1776" s="6">
        <f t="shared" si="230"/>
        <v>261.125</v>
      </c>
      <c r="N1776" s="5">
        <f t="shared" si="231"/>
        <v>14.823704833812631</v>
      </c>
      <c r="O1776" s="6">
        <f t="shared" si="232"/>
        <v>34.669999999999987</v>
      </c>
      <c r="P1776" s="6">
        <f t="shared" si="233"/>
        <v>29.647409667625261</v>
      </c>
      <c r="Q1776" s="6">
        <f t="shared" si="234"/>
        <v>0.40284576621539164</v>
      </c>
      <c r="R1776" s="5">
        <f t="shared" si="235"/>
        <v>0.29648458663147909</v>
      </c>
      <c r="S1776" s="5">
        <f t="shared" si="236"/>
        <v>8.789999999999992</v>
      </c>
      <c r="T1776" s="5">
        <f t="shared" si="237"/>
        <v>34.669999999999987</v>
      </c>
      <c r="U1776" s="5">
        <f t="shared" si="238"/>
        <v>1.1694107643359937</v>
      </c>
      <c r="V1776" s="5">
        <f t="shared" si="239"/>
        <v>1.2233783796500284</v>
      </c>
      <c r="W1776" s="5">
        <f t="shared" si="240"/>
        <v>18.134999999999991</v>
      </c>
      <c r="X1776" s="5">
        <f t="shared" si="241"/>
        <v>261.125</v>
      </c>
      <c r="Y1776" s="5">
        <f t="shared" si="242"/>
        <v>17.615366936096709</v>
      </c>
      <c r="Z1776" s="10">
        <f t="shared" si="243"/>
        <v>0.38566695476797075</v>
      </c>
      <c r="AA1776">
        <f t="shared" si="244"/>
        <v>25.879999999999995</v>
      </c>
    </row>
    <row r="1777" spans="1:27">
      <c r="A1777" s="1">
        <f t="shared" si="227"/>
        <v>501209</v>
      </c>
      <c r="B1777" s="1">
        <v>-5</v>
      </c>
      <c r="C1777" s="1">
        <v>6</v>
      </c>
      <c r="D1777" s="2">
        <v>9</v>
      </c>
      <c r="E1777" s="5">
        <v>3355.87</v>
      </c>
      <c r="F1777" s="5">
        <v>3303.23</v>
      </c>
      <c r="G1777" s="5">
        <v>105.02</v>
      </c>
      <c r="H1777" s="5">
        <v>3624.86</v>
      </c>
      <c r="I1777" s="5">
        <v>3284.38</v>
      </c>
      <c r="J1777" s="5">
        <v>152.13999999999999</v>
      </c>
      <c r="K1777" s="6">
        <f t="shared" si="228"/>
        <v>3490.3649999999998</v>
      </c>
      <c r="L1777" s="6">
        <f t="shared" si="229"/>
        <v>-268.99000000000024</v>
      </c>
      <c r="M1777" s="6">
        <f t="shared" si="230"/>
        <v>3293.8050000000003</v>
      </c>
      <c r="N1777" s="5">
        <f t="shared" si="231"/>
        <v>92.433462555505301</v>
      </c>
      <c r="O1777" s="6">
        <f t="shared" si="232"/>
        <v>18.849999999999909</v>
      </c>
      <c r="P1777" s="6">
        <f t="shared" si="233"/>
        <v>184.8669251110106</v>
      </c>
      <c r="Q1777" s="6">
        <f t="shared" si="234"/>
        <v>-0.35456042846717756</v>
      </c>
      <c r="R1777" s="5">
        <f t="shared" si="235"/>
        <v>1.557011887481524</v>
      </c>
      <c r="S1777" s="5">
        <f t="shared" si="236"/>
        <v>287.84000000000015</v>
      </c>
      <c r="T1777" s="5">
        <f t="shared" si="237"/>
        <v>18.849999999999909</v>
      </c>
      <c r="U1777" s="5">
        <f t="shared" si="238"/>
        <v>0.10196523790656813</v>
      </c>
      <c r="V1777" s="5">
        <f t="shared" si="239"/>
        <v>2.126502616754915</v>
      </c>
      <c r="W1777" s="5">
        <f t="shared" si="240"/>
        <v>196.55999999999949</v>
      </c>
      <c r="X1777" s="5">
        <f t="shared" si="241"/>
        <v>3293.8050000000003</v>
      </c>
      <c r="Y1777" s="5">
        <f t="shared" si="242"/>
        <v>35.634335325500828</v>
      </c>
      <c r="Z1777" s="10">
        <f t="shared" si="243"/>
        <v>0.38575251133336774</v>
      </c>
      <c r="AA1777">
        <f t="shared" si="244"/>
        <v>268.99000000000024</v>
      </c>
    </row>
    <row r="1778" spans="1:27">
      <c r="A1778" s="1">
        <f t="shared" si="227"/>
        <v>800403</v>
      </c>
      <c r="B1778" s="1">
        <v>-8</v>
      </c>
      <c r="C1778" s="1">
        <v>2</v>
      </c>
      <c r="D1778" s="2">
        <v>3</v>
      </c>
      <c r="E1778" s="5">
        <v>2109.87</v>
      </c>
      <c r="F1778" s="5">
        <v>2139.31</v>
      </c>
      <c r="G1778" s="5">
        <v>51.55</v>
      </c>
      <c r="H1778" s="5">
        <v>1737.29</v>
      </c>
      <c r="I1778" s="5">
        <v>1816.78</v>
      </c>
      <c r="J1778" s="5">
        <v>51.73</v>
      </c>
      <c r="K1778" s="6">
        <f t="shared" si="228"/>
        <v>1923.58</v>
      </c>
      <c r="L1778" s="6">
        <f t="shared" si="229"/>
        <v>372.57999999999993</v>
      </c>
      <c r="M1778" s="6">
        <f t="shared" si="230"/>
        <v>1978.0450000000001</v>
      </c>
      <c r="N1778" s="5">
        <f t="shared" si="231"/>
        <v>36.515049637101683</v>
      </c>
      <c r="O1778" s="6">
        <f t="shared" si="232"/>
        <v>322.52999999999997</v>
      </c>
      <c r="P1778" s="6">
        <f t="shared" si="233"/>
        <v>73.030099274203366</v>
      </c>
      <c r="Q1778" s="6">
        <f t="shared" si="234"/>
        <v>-3.4856594356383265E-3</v>
      </c>
      <c r="R1778" s="5">
        <f t="shared" si="235"/>
        <v>0.68533386230352922</v>
      </c>
      <c r="S1778" s="5">
        <f t="shared" si="236"/>
        <v>50.049999999999955</v>
      </c>
      <c r="T1778" s="5">
        <f t="shared" si="237"/>
        <v>322.52999999999997</v>
      </c>
      <c r="U1778" s="5">
        <f t="shared" si="238"/>
        <v>4.4163982139611875</v>
      </c>
      <c r="V1778" s="5">
        <f t="shared" si="239"/>
        <v>1.4915767756388352</v>
      </c>
      <c r="W1778" s="5">
        <f t="shared" si="240"/>
        <v>54.465000000000146</v>
      </c>
      <c r="X1778" s="5">
        <f t="shared" si="241"/>
        <v>1978.0450000000001</v>
      </c>
      <c r="Y1778" s="5">
        <f t="shared" si="242"/>
        <v>54.170678108299128</v>
      </c>
      <c r="Z1778" s="10">
        <f t="shared" si="243"/>
        <v>0.38610879295866857</v>
      </c>
      <c r="AA1778">
        <f t="shared" si="244"/>
        <v>372.57999999999993</v>
      </c>
    </row>
    <row r="1779" spans="1:27">
      <c r="A1779" s="1">
        <f t="shared" si="227"/>
        <v>201606</v>
      </c>
      <c r="B1779" s="1">
        <v>-2</v>
      </c>
      <c r="C1779" s="1">
        <v>8</v>
      </c>
      <c r="D1779" s="2">
        <v>6</v>
      </c>
      <c r="E1779" s="5">
        <v>528.62</v>
      </c>
      <c r="F1779" s="5">
        <v>520.34</v>
      </c>
      <c r="G1779" s="5">
        <v>38.57</v>
      </c>
      <c r="H1779" s="5">
        <v>576.72</v>
      </c>
      <c r="I1779" s="5">
        <v>556.42999999999995</v>
      </c>
      <c r="J1779" s="5">
        <v>32.270000000000003</v>
      </c>
      <c r="K1779" s="6">
        <f t="shared" si="228"/>
        <v>552.67000000000007</v>
      </c>
      <c r="L1779" s="6">
        <f t="shared" si="229"/>
        <v>-48.100000000000023</v>
      </c>
      <c r="M1779" s="6">
        <f t="shared" si="230"/>
        <v>538.38499999999999</v>
      </c>
      <c r="N1779" s="5">
        <f t="shared" si="231"/>
        <v>25.14457098460819</v>
      </c>
      <c r="O1779" s="6">
        <f t="shared" si="232"/>
        <v>-36.089999999999918</v>
      </c>
      <c r="P1779" s="6">
        <f t="shared" si="233"/>
        <v>50.289141969216381</v>
      </c>
      <c r="Q1779" s="6">
        <f t="shared" si="234"/>
        <v>0.17646990440244745</v>
      </c>
      <c r="R1779" s="5">
        <f t="shared" si="235"/>
        <v>0.23881894837958889</v>
      </c>
      <c r="S1779" s="5">
        <f t="shared" si="236"/>
        <v>12.010000000000105</v>
      </c>
      <c r="T1779" s="5">
        <f t="shared" si="237"/>
        <v>36.089999999999918</v>
      </c>
      <c r="U1779" s="5">
        <f t="shared" si="238"/>
        <v>0.7176499456302472</v>
      </c>
      <c r="V1779" s="5">
        <f t="shared" si="239"/>
        <v>0.56811468403037757</v>
      </c>
      <c r="W1779" s="5">
        <f t="shared" si="240"/>
        <v>14.285000000000082</v>
      </c>
      <c r="X1779" s="5">
        <f t="shared" si="241"/>
        <v>538.38499999999999</v>
      </c>
      <c r="Y1779" s="5">
        <f t="shared" si="242"/>
        <v>21.411580270332031</v>
      </c>
      <c r="Z1779" s="10">
        <f t="shared" si="243"/>
        <v>0.38643498806396914</v>
      </c>
      <c r="AA1779">
        <f t="shared" si="244"/>
        <v>48.100000000000023</v>
      </c>
    </row>
    <row r="1780" spans="1:27">
      <c r="A1780" s="1">
        <f t="shared" si="227"/>
        <v>400221</v>
      </c>
      <c r="B1780" s="1">
        <v>-4</v>
      </c>
      <c r="C1780" s="1">
        <v>1</v>
      </c>
      <c r="D1780" s="2">
        <v>21</v>
      </c>
      <c r="E1780" s="5">
        <v>6235.47</v>
      </c>
      <c r="F1780" s="5">
        <v>6055.13</v>
      </c>
      <c r="G1780" s="5">
        <v>142.57</v>
      </c>
      <c r="H1780" s="5">
        <v>5832.14</v>
      </c>
      <c r="I1780" s="5">
        <v>5593.43</v>
      </c>
      <c r="J1780" s="5">
        <v>116.94</v>
      </c>
      <c r="K1780" s="6">
        <f t="shared" si="228"/>
        <v>6033.8050000000003</v>
      </c>
      <c r="L1780" s="6">
        <f t="shared" si="229"/>
        <v>403.32999999999993</v>
      </c>
      <c r="M1780" s="6">
        <f t="shared" si="230"/>
        <v>5824.2800000000007</v>
      </c>
      <c r="N1780" s="5">
        <f t="shared" si="231"/>
        <v>92.19702882956696</v>
      </c>
      <c r="O1780" s="6">
        <f t="shared" si="232"/>
        <v>461.69999999999982</v>
      </c>
      <c r="P1780" s="6">
        <f t="shared" si="233"/>
        <v>184.39405765913392</v>
      </c>
      <c r="Q1780" s="6">
        <f t="shared" si="234"/>
        <v>0.19561802118653651</v>
      </c>
      <c r="R1780" s="5">
        <f t="shared" si="235"/>
        <v>0.31655033107358133</v>
      </c>
      <c r="S1780" s="5">
        <f t="shared" si="236"/>
        <v>58.369999999999891</v>
      </c>
      <c r="T1780" s="5">
        <f t="shared" si="237"/>
        <v>461.69999999999982</v>
      </c>
      <c r="U1780" s="5">
        <f t="shared" si="238"/>
        <v>2.5038767835647202</v>
      </c>
      <c r="V1780" s="5">
        <f t="shared" si="239"/>
        <v>2.2725786574676081</v>
      </c>
      <c r="W1780" s="5">
        <f t="shared" si="240"/>
        <v>209.52499999999964</v>
      </c>
      <c r="X1780" s="5">
        <f t="shared" si="241"/>
        <v>5824.2800000000007</v>
      </c>
      <c r="Y1780" s="5">
        <f t="shared" si="242"/>
        <v>63.172100814296456</v>
      </c>
      <c r="Z1780" s="10">
        <f t="shared" si="243"/>
        <v>0.38676866470798793</v>
      </c>
      <c r="AA1780">
        <f t="shared" si="244"/>
        <v>403.32999999999993</v>
      </c>
    </row>
    <row r="1781" spans="1:27">
      <c r="A1781" s="1">
        <f t="shared" si="227"/>
        <v>800206</v>
      </c>
      <c r="B1781" s="1">
        <v>-8</v>
      </c>
      <c r="C1781" s="1">
        <v>1</v>
      </c>
      <c r="D1781" s="2">
        <v>6</v>
      </c>
      <c r="E1781" s="5">
        <v>964.85</v>
      </c>
      <c r="F1781" s="5">
        <v>914.03</v>
      </c>
      <c r="G1781" s="5">
        <v>28</v>
      </c>
      <c r="H1781" s="5">
        <v>850.4</v>
      </c>
      <c r="I1781" s="5">
        <v>822.33</v>
      </c>
      <c r="J1781" s="5">
        <v>29.67</v>
      </c>
      <c r="K1781" s="6">
        <f t="shared" si="228"/>
        <v>907.625</v>
      </c>
      <c r="L1781" s="6">
        <f t="shared" si="229"/>
        <v>114.45000000000005</v>
      </c>
      <c r="M1781" s="6">
        <f t="shared" si="230"/>
        <v>868.18000000000006</v>
      </c>
      <c r="N1781" s="5">
        <f t="shared" si="231"/>
        <v>20.397971100087382</v>
      </c>
      <c r="O1781" s="6">
        <f t="shared" si="232"/>
        <v>91.699999999999932</v>
      </c>
      <c r="P1781" s="6">
        <f t="shared" si="233"/>
        <v>40.795942200174764</v>
      </c>
      <c r="Q1781" s="6">
        <f t="shared" si="234"/>
        <v>-5.7867202416570694E-2</v>
      </c>
      <c r="R1781" s="5">
        <f t="shared" si="235"/>
        <v>0.5576535011343029</v>
      </c>
      <c r="S1781" s="5">
        <f t="shared" si="236"/>
        <v>22.750000000000114</v>
      </c>
      <c r="T1781" s="5">
        <f t="shared" si="237"/>
        <v>91.699999999999932</v>
      </c>
      <c r="U1781" s="5">
        <f t="shared" si="238"/>
        <v>2.2477725738028695</v>
      </c>
      <c r="V1781" s="5">
        <f t="shared" si="239"/>
        <v>1.9337707562410931</v>
      </c>
      <c r="W1781" s="5">
        <f t="shared" si="240"/>
        <v>39.444999999999936</v>
      </c>
      <c r="X1781" s="5">
        <f t="shared" si="241"/>
        <v>868.18000000000006</v>
      </c>
      <c r="Y1781" s="5">
        <f t="shared" si="242"/>
        <v>42.562076185914435</v>
      </c>
      <c r="Z1781" s="10">
        <f t="shared" si="243"/>
        <v>0.38707880334629535</v>
      </c>
      <c r="AA1781">
        <f t="shared" si="244"/>
        <v>114.45000000000005</v>
      </c>
    </row>
    <row r="1782" spans="1:27">
      <c r="A1782" s="1">
        <f t="shared" si="227"/>
        <v>101608</v>
      </c>
      <c r="B1782" s="1">
        <v>-1</v>
      </c>
      <c r="C1782" s="1">
        <v>8</v>
      </c>
      <c r="D1782" s="2">
        <v>8</v>
      </c>
      <c r="E1782" s="5">
        <v>2798.44</v>
      </c>
      <c r="F1782" s="5">
        <v>2703.22</v>
      </c>
      <c r="G1782" s="5">
        <v>89.84</v>
      </c>
      <c r="H1782" s="5">
        <v>2815.44</v>
      </c>
      <c r="I1782" s="5">
        <v>2727.6</v>
      </c>
      <c r="J1782" s="5">
        <v>89.46</v>
      </c>
      <c r="K1782" s="6">
        <f t="shared" si="228"/>
        <v>2806.94</v>
      </c>
      <c r="L1782" s="6">
        <f t="shared" si="229"/>
        <v>-17</v>
      </c>
      <c r="M1782" s="6">
        <f t="shared" si="230"/>
        <v>2715.41</v>
      </c>
      <c r="N1782" s="5">
        <f t="shared" si="231"/>
        <v>63.392265301060192</v>
      </c>
      <c r="O1782" s="6">
        <f t="shared" si="232"/>
        <v>-24.380000000000109</v>
      </c>
      <c r="P1782" s="6">
        <f t="shared" si="233"/>
        <v>126.78453060212038</v>
      </c>
      <c r="Q1782" s="6">
        <f t="shared" si="234"/>
        <v>4.2386870404673756E-3</v>
      </c>
      <c r="R1782" s="5">
        <f t="shared" si="235"/>
        <v>5.8208994148980849E-2</v>
      </c>
      <c r="S1782" s="5">
        <f t="shared" si="236"/>
        <v>7.3800000000001091</v>
      </c>
      <c r="T1782" s="5">
        <f t="shared" si="237"/>
        <v>24.380000000000109</v>
      </c>
      <c r="U1782" s="5">
        <f t="shared" si="238"/>
        <v>0.19229475302874505</v>
      </c>
      <c r="V1782" s="5">
        <f t="shared" si="239"/>
        <v>1.4438670012076287</v>
      </c>
      <c r="W1782" s="5">
        <f t="shared" si="240"/>
        <v>91.5300000000002</v>
      </c>
      <c r="X1782" s="5">
        <f t="shared" si="241"/>
        <v>2715.41</v>
      </c>
      <c r="Y1782" s="5">
        <f t="shared" si="242"/>
        <v>42.835036531729472</v>
      </c>
      <c r="Z1782" s="10">
        <f t="shared" si="243"/>
        <v>0.38730478953919484</v>
      </c>
      <c r="AA1782">
        <f t="shared" si="244"/>
        <v>17</v>
      </c>
    </row>
    <row r="1783" spans="1:27">
      <c r="A1783" s="1">
        <f t="shared" si="227"/>
        <v>601009</v>
      </c>
      <c r="B1783" s="1">
        <v>-6</v>
      </c>
      <c r="C1783" s="1">
        <v>5</v>
      </c>
      <c r="D1783" s="2">
        <v>9</v>
      </c>
      <c r="E1783" s="5">
        <v>1215.23</v>
      </c>
      <c r="F1783" s="5">
        <v>1313.43</v>
      </c>
      <c r="G1783" s="5">
        <v>50.25</v>
      </c>
      <c r="H1783" s="5">
        <v>1080.0999999999999</v>
      </c>
      <c r="I1783" s="5">
        <v>1134.28</v>
      </c>
      <c r="J1783" s="5">
        <v>49.62</v>
      </c>
      <c r="K1783" s="6">
        <f t="shared" si="228"/>
        <v>1147.665</v>
      </c>
      <c r="L1783" s="6">
        <f t="shared" si="229"/>
        <v>135.13000000000011</v>
      </c>
      <c r="M1783" s="6">
        <f t="shared" si="230"/>
        <v>1223.855</v>
      </c>
      <c r="N1783" s="5">
        <f t="shared" si="231"/>
        <v>35.310079651566916</v>
      </c>
      <c r="O1783" s="6">
        <f t="shared" si="232"/>
        <v>179.15000000000009</v>
      </c>
      <c r="P1783" s="6">
        <f t="shared" si="233"/>
        <v>70.620159303133832</v>
      </c>
      <c r="Q1783" s="6">
        <f t="shared" si="234"/>
        <v>1.2615899292247197E-2</v>
      </c>
      <c r="R1783" s="5">
        <f t="shared" si="235"/>
        <v>0.62333475928659587</v>
      </c>
      <c r="S1783" s="5">
        <f t="shared" si="236"/>
        <v>44.019999999999982</v>
      </c>
      <c r="T1783" s="5">
        <f t="shared" si="237"/>
        <v>179.15000000000009</v>
      </c>
      <c r="U1783" s="5">
        <f t="shared" si="238"/>
        <v>2.5368110433029023</v>
      </c>
      <c r="V1783" s="5">
        <f t="shared" si="239"/>
        <v>2.1577408137231164</v>
      </c>
      <c r="W1783" s="5">
        <f t="shared" si="240"/>
        <v>76.190000000000055</v>
      </c>
      <c r="X1783" s="5">
        <f t="shared" si="241"/>
        <v>1223.855</v>
      </c>
      <c r="Y1783" s="5">
        <f t="shared" si="242"/>
        <v>34.6602163483279</v>
      </c>
      <c r="Z1783" s="10">
        <f t="shared" si="243"/>
        <v>0.38733189902201443</v>
      </c>
      <c r="AA1783">
        <f t="shared" si="244"/>
        <v>135.13000000000011</v>
      </c>
    </row>
    <row r="1784" spans="1:27">
      <c r="A1784" s="1">
        <f t="shared" si="227"/>
        <v>101217</v>
      </c>
      <c r="B1784" s="1">
        <v>-1</v>
      </c>
      <c r="C1784" s="1">
        <v>6</v>
      </c>
      <c r="D1784" s="2">
        <v>17</v>
      </c>
      <c r="E1784" s="5">
        <v>1417.81</v>
      </c>
      <c r="F1784" s="5">
        <v>1420.14</v>
      </c>
      <c r="G1784" s="5">
        <v>61.08</v>
      </c>
      <c r="H1784" s="5">
        <v>1600.51</v>
      </c>
      <c r="I1784" s="5">
        <v>1842.03</v>
      </c>
      <c r="J1784" s="5">
        <v>88.14</v>
      </c>
      <c r="K1784" s="6">
        <f t="shared" si="228"/>
        <v>1509.1599999999999</v>
      </c>
      <c r="L1784" s="6">
        <f t="shared" si="229"/>
        <v>-182.70000000000005</v>
      </c>
      <c r="M1784" s="6">
        <f t="shared" si="230"/>
        <v>1631.085</v>
      </c>
      <c r="N1784" s="5">
        <f t="shared" si="231"/>
        <v>53.617688312720084</v>
      </c>
      <c r="O1784" s="6">
        <f t="shared" si="232"/>
        <v>-421.88999999999987</v>
      </c>
      <c r="P1784" s="6">
        <f t="shared" si="233"/>
        <v>107.23537662544017</v>
      </c>
      <c r="Q1784" s="6">
        <f t="shared" si="234"/>
        <v>-0.35113867422600054</v>
      </c>
      <c r="R1784" s="5">
        <f t="shared" si="235"/>
        <v>2.2305139173937043</v>
      </c>
      <c r="S1784" s="5">
        <f t="shared" si="236"/>
        <v>239.18999999999983</v>
      </c>
      <c r="T1784" s="5">
        <f t="shared" si="237"/>
        <v>421.88999999999987</v>
      </c>
      <c r="U1784" s="5">
        <f t="shared" si="238"/>
        <v>3.9342427217242792</v>
      </c>
      <c r="V1784" s="5">
        <f t="shared" si="239"/>
        <v>2.2739697259770728</v>
      </c>
      <c r="W1784" s="5">
        <f t="shared" si="240"/>
        <v>121.92500000000018</v>
      </c>
      <c r="X1784" s="5">
        <f t="shared" si="241"/>
        <v>1631.085</v>
      </c>
      <c r="Y1784" s="5">
        <f t="shared" si="242"/>
        <v>30.420651306092338</v>
      </c>
      <c r="Z1784" s="10">
        <f t="shared" si="243"/>
        <v>0.38741837850055588</v>
      </c>
      <c r="AA1784">
        <f t="shared" si="244"/>
        <v>182.70000000000005</v>
      </c>
    </row>
    <row r="1785" spans="1:27">
      <c r="A1785" s="1">
        <f t="shared" si="227"/>
        <v>700610</v>
      </c>
      <c r="B1785" s="1">
        <v>-7</v>
      </c>
      <c r="C1785" s="1">
        <v>3</v>
      </c>
      <c r="D1785" s="2">
        <v>10</v>
      </c>
      <c r="E1785" s="5">
        <v>141.75</v>
      </c>
      <c r="F1785" s="5">
        <v>152.97999999999999</v>
      </c>
      <c r="G1785" s="5">
        <v>31.82</v>
      </c>
      <c r="H1785" s="5">
        <v>116.12</v>
      </c>
      <c r="I1785" s="5">
        <v>122.3</v>
      </c>
      <c r="J1785" s="5">
        <v>15.43</v>
      </c>
      <c r="K1785" s="6">
        <f t="shared" si="228"/>
        <v>128.935</v>
      </c>
      <c r="L1785" s="6">
        <f t="shared" si="229"/>
        <v>25.629999999999995</v>
      </c>
      <c r="M1785" s="6">
        <f t="shared" si="230"/>
        <v>137.63999999999999</v>
      </c>
      <c r="N1785" s="5">
        <f t="shared" si="231"/>
        <v>17.681892574043086</v>
      </c>
      <c r="O1785" s="6">
        <f t="shared" si="232"/>
        <v>30.679999999999993</v>
      </c>
      <c r="P1785" s="6">
        <f t="shared" si="233"/>
        <v>35.363785148086173</v>
      </c>
      <c r="Q1785" s="6">
        <f t="shared" si="234"/>
        <v>0.61924609944384168</v>
      </c>
      <c r="R1785" s="5">
        <f t="shared" si="235"/>
        <v>0.14280145575065215</v>
      </c>
      <c r="S1785" s="5">
        <f t="shared" si="236"/>
        <v>5.0499999999999972</v>
      </c>
      <c r="T1785" s="5">
        <f t="shared" si="237"/>
        <v>30.679999999999993</v>
      </c>
      <c r="U1785" s="5">
        <f t="shared" si="238"/>
        <v>0.86755419058019989</v>
      </c>
      <c r="V1785" s="5">
        <f t="shared" si="239"/>
        <v>0.49231155338987143</v>
      </c>
      <c r="W1785" s="5">
        <f t="shared" si="240"/>
        <v>8.7049999999999841</v>
      </c>
      <c r="X1785" s="5">
        <f t="shared" si="241"/>
        <v>137.63999999999999</v>
      </c>
      <c r="Y1785" s="5">
        <f t="shared" si="242"/>
        <v>7.7842346017900086</v>
      </c>
      <c r="Z1785" s="10">
        <f t="shared" si="243"/>
        <v>0.38751903179069797</v>
      </c>
      <c r="AA1785">
        <f t="shared" si="244"/>
        <v>25.629999999999995</v>
      </c>
    </row>
    <row r="1786" spans="1:27">
      <c r="A1786" s="1">
        <f t="shared" si="227"/>
        <v>400818</v>
      </c>
      <c r="B1786" s="1">
        <v>-4</v>
      </c>
      <c r="C1786" s="1">
        <v>4</v>
      </c>
      <c r="D1786" s="2">
        <v>18</v>
      </c>
      <c r="E1786" s="5">
        <v>3063.69</v>
      </c>
      <c r="F1786" s="5">
        <v>3025.4</v>
      </c>
      <c r="G1786" s="5">
        <v>100.06</v>
      </c>
      <c r="H1786" s="5">
        <v>3007.45</v>
      </c>
      <c r="I1786" s="5">
        <v>2953.27</v>
      </c>
      <c r="J1786" s="5">
        <v>89.54</v>
      </c>
      <c r="K1786" s="6">
        <f t="shared" si="228"/>
        <v>3035.5699999999997</v>
      </c>
      <c r="L1786" s="6">
        <f t="shared" si="229"/>
        <v>56.240000000000236</v>
      </c>
      <c r="M1786" s="6">
        <f t="shared" si="230"/>
        <v>2989.335</v>
      </c>
      <c r="N1786" s="5">
        <f t="shared" si="231"/>
        <v>67.136828939115091</v>
      </c>
      <c r="O1786" s="6">
        <f t="shared" si="232"/>
        <v>72.130000000000109</v>
      </c>
      <c r="P1786" s="6">
        <f t="shared" si="233"/>
        <v>134.27365787823018</v>
      </c>
      <c r="Q1786" s="6">
        <f t="shared" si="234"/>
        <v>0.11062987777884212</v>
      </c>
      <c r="R1786" s="5">
        <f t="shared" si="235"/>
        <v>0.11834041204426085</v>
      </c>
      <c r="S1786" s="5">
        <f t="shared" si="236"/>
        <v>15.889999999999873</v>
      </c>
      <c r="T1786" s="5">
        <f t="shared" si="237"/>
        <v>72.130000000000109</v>
      </c>
      <c r="U1786" s="5">
        <f t="shared" si="238"/>
        <v>0.53718652742307216</v>
      </c>
      <c r="V1786" s="5">
        <f t="shared" si="239"/>
        <v>0.68866821282144819</v>
      </c>
      <c r="W1786" s="5">
        <f t="shared" si="240"/>
        <v>46.234999999999673</v>
      </c>
      <c r="X1786" s="5">
        <f t="shared" si="241"/>
        <v>2989.335</v>
      </c>
      <c r="Y1786" s="5">
        <f t="shared" si="242"/>
        <v>44.5260082615901</v>
      </c>
      <c r="Z1786" s="10">
        <f t="shared" si="243"/>
        <v>0.38787626893121468</v>
      </c>
      <c r="AA1786">
        <f t="shared" si="244"/>
        <v>56.240000000000236</v>
      </c>
    </row>
    <row r="1787" spans="1:27">
      <c r="A1787" s="1">
        <f t="shared" si="227"/>
        <v>300621</v>
      </c>
      <c r="B1787" s="1">
        <v>-3</v>
      </c>
      <c r="C1787" s="1">
        <v>3</v>
      </c>
      <c r="D1787" s="2">
        <v>21</v>
      </c>
      <c r="E1787" s="5">
        <v>403.81</v>
      </c>
      <c r="F1787" s="5">
        <v>363.82</v>
      </c>
      <c r="G1787" s="5">
        <v>23.17</v>
      </c>
      <c r="H1787" s="5">
        <v>313.7</v>
      </c>
      <c r="I1787" s="5">
        <v>311.74</v>
      </c>
      <c r="J1787" s="5">
        <v>17.2</v>
      </c>
      <c r="K1787" s="6">
        <f t="shared" si="228"/>
        <v>358.755</v>
      </c>
      <c r="L1787" s="6">
        <f t="shared" si="229"/>
        <v>90.110000000000014</v>
      </c>
      <c r="M1787" s="6">
        <f t="shared" si="230"/>
        <v>337.78</v>
      </c>
      <c r="N1787" s="5">
        <f t="shared" si="231"/>
        <v>14.428174693979832</v>
      </c>
      <c r="O1787" s="6">
        <f t="shared" si="232"/>
        <v>52.079999999999984</v>
      </c>
      <c r="P1787" s="6">
        <f t="shared" si="233"/>
        <v>28.856349387959664</v>
      </c>
      <c r="Q1787" s="6">
        <f t="shared" si="234"/>
        <v>0.28943450549178701</v>
      </c>
      <c r="R1787" s="5">
        <f t="shared" si="235"/>
        <v>1.3179075249160963</v>
      </c>
      <c r="S1787" s="5">
        <f t="shared" si="236"/>
        <v>38.03000000000003</v>
      </c>
      <c r="T1787" s="5">
        <f t="shared" si="237"/>
        <v>52.079999999999984</v>
      </c>
      <c r="U1787" s="5">
        <f t="shared" si="238"/>
        <v>1.8048021009106026</v>
      </c>
      <c r="V1787" s="5">
        <f t="shared" si="239"/>
        <v>1.4537528443394756</v>
      </c>
      <c r="W1787" s="5">
        <f t="shared" si="240"/>
        <v>20.975000000000023</v>
      </c>
      <c r="X1787" s="5">
        <f t="shared" si="241"/>
        <v>337.78</v>
      </c>
      <c r="Y1787" s="5">
        <f t="shared" si="242"/>
        <v>23.411138772871869</v>
      </c>
      <c r="Z1787" s="10">
        <f t="shared" si="243"/>
        <v>0.38841601408798787</v>
      </c>
      <c r="AA1787">
        <f t="shared" si="244"/>
        <v>90.110000000000014</v>
      </c>
    </row>
    <row r="1788" spans="1:27">
      <c r="A1788" s="1">
        <f t="shared" si="227"/>
        <v>800404</v>
      </c>
      <c r="B1788" s="1">
        <v>-8</v>
      </c>
      <c r="C1788" s="1">
        <v>2</v>
      </c>
      <c r="D1788" s="2">
        <v>4</v>
      </c>
      <c r="E1788" s="5">
        <v>1943.12</v>
      </c>
      <c r="F1788" s="5">
        <v>1877.88</v>
      </c>
      <c r="G1788" s="5">
        <v>60.79</v>
      </c>
      <c r="H1788" s="5">
        <v>1946.06</v>
      </c>
      <c r="I1788" s="5">
        <v>1929.47</v>
      </c>
      <c r="J1788" s="5">
        <v>51.13</v>
      </c>
      <c r="K1788" s="6">
        <f t="shared" si="228"/>
        <v>1944.59</v>
      </c>
      <c r="L1788" s="6">
        <f t="shared" si="229"/>
        <v>-2.9400000000000546</v>
      </c>
      <c r="M1788" s="6">
        <f t="shared" si="230"/>
        <v>1903.6750000000002</v>
      </c>
      <c r="N1788" s="5">
        <f t="shared" si="231"/>
        <v>39.716813190385757</v>
      </c>
      <c r="O1788" s="6">
        <f t="shared" si="232"/>
        <v>-51.589999999999918</v>
      </c>
      <c r="P1788" s="6">
        <f t="shared" si="233"/>
        <v>79.433626380771514</v>
      </c>
      <c r="Q1788" s="6">
        <f t="shared" si="234"/>
        <v>0.17134681976214078</v>
      </c>
      <c r="R1788" s="5">
        <f t="shared" si="235"/>
        <v>0.61246102207133479</v>
      </c>
      <c r="S1788" s="5">
        <f t="shared" si="236"/>
        <v>48.649999999999864</v>
      </c>
      <c r="T1788" s="5">
        <f t="shared" si="237"/>
        <v>51.589999999999918</v>
      </c>
      <c r="U1788" s="5">
        <f t="shared" si="238"/>
        <v>0.64947305505981912</v>
      </c>
      <c r="V1788" s="5">
        <f t="shared" si="239"/>
        <v>1.0301682515127881</v>
      </c>
      <c r="W1788" s="5">
        <f t="shared" si="240"/>
        <v>40.914999999999736</v>
      </c>
      <c r="X1788" s="5">
        <f t="shared" si="241"/>
        <v>1903.6750000000002</v>
      </c>
      <c r="Y1788" s="5">
        <f t="shared" si="242"/>
        <v>47.931212176429668</v>
      </c>
      <c r="Z1788" s="10">
        <f t="shared" si="243"/>
        <v>0.3884224504325155</v>
      </c>
      <c r="AA1788">
        <f t="shared" si="244"/>
        <v>2.9400000000000546</v>
      </c>
    </row>
    <row r="1789" spans="1:27">
      <c r="A1789" s="1">
        <f t="shared" si="227"/>
        <v>301215</v>
      </c>
      <c r="B1789" s="1">
        <v>-3</v>
      </c>
      <c r="C1789" s="1">
        <v>6</v>
      </c>
      <c r="D1789" s="2">
        <v>15</v>
      </c>
      <c r="E1789" s="5">
        <v>2753.39</v>
      </c>
      <c r="F1789" s="5">
        <v>2846.71</v>
      </c>
      <c r="G1789" s="5">
        <v>96.89</v>
      </c>
      <c r="H1789" s="5">
        <v>2825.01</v>
      </c>
      <c r="I1789" s="5">
        <v>2966.38</v>
      </c>
      <c r="J1789" s="5">
        <v>75.94</v>
      </c>
      <c r="K1789" s="6">
        <f t="shared" si="228"/>
        <v>2789.2</v>
      </c>
      <c r="L1789" s="6">
        <f t="shared" si="229"/>
        <v>-71.620000000000346</v>
      </c>
      <c r="M1789" s="6">
        <f t="shared" si="230"/>
        <v>2906.5450000000001</v>
      </c>
      <c r="N1789" s="5">
        <f t="shared" si="231"/>
        <v>61.551920563049855</v>
      </c>
      <c r="O1789" s="6">
        <f t="shared" si="232"/>
        <v>-119.67000000000007</v>
      </c>
      <c r="P1789" s="6">
        <f t="shared" si="233"/>
        <v>123.10384112609971</v>
      </c>
      <c r="Q1789" s="6">
        <f t="shared" si="234"/>
        <v>0.23892409462060316</v>
      </c>
      <c r="R1789" s="5">
        <f t="shared" si="235"/>
        <v>0.39032088325156628</v>
      </c>
      <c r="S1789" s="5">
        <f t="shared" si="236"/>
        <v>48.049999999999727</v>
      </c>
      <c r="T1789" s="5">
        <f t="shared" si="237"/>
        <v>119.67000000000007</v>
      </c>
      <c r="U1789" s="5">
        <f t="shared" si="238"/>
        <v>0.97210614149251262</v>
      </c>
      <c r="V1789" s="5">
        <f t="shared" si="239"/>
        <v>1.9064392942832633</v>
      </c>
      <c r="W1789" s="5">
        <f t="shared" si="240"/>
        <v>117.34500000000025</v>
      </c>
      <c r="X1789" s="5">
        <f t="shared" si="241"/>
        <v>2906.5450000000001</v>
      </c>
      <c r="Y1789" s="5">
        <f t="shared" si="242"/>
        <v>47.221028578998137</v>
      </c>
      <c r="Z1789" s="10">
        <f t="shared" si="243"/>
        <v>0.38862449742650035</v>
      </c>
      <c r="AA1789">
        <f t="shared" si="244"/>
        <v>71.620000000000346</v>
      </c>
    </row>
    <row r="1790" spans="1:27">
      <c r="A1790" s="1">
        <f t="shared" si="227"/>
        <v>200622</v>
      </c>
      <c r="B1790" s="1">
        <v>-2</v>
      </c>
      <c r="C1790" s="1">
        <v>3</v>
      </c>
      <c r="D1790" s="2">
        <v>22</v>
      </c>
      <c r="E1790" s="5">
        <v>3244.16</v>
      </c>
      <c r="F1790" s="5">
        <v>3117.97</v>
      </c>
      <c r="G1790" s="5">
        <v>82.4</v>
      </c>
      <c r="H1790" s="5">
        <v>2966.94</v>
      </c>
      <c r="I1790" s="5">
        <v>2949.48</v>
      </c>
      <c r="J1790" s="5">
        <v>79.52</v>
      </c>
      <c r="K1790" s="6">
        <f t="shared" si="228"/>
        <v>3105.55</v>
      </c>
      <c r="L1790" s="6">
        <f t="shared" si="229"/>
        <v>277.2199999999998</v>
      </c>
      <c r="M1790" s="6">
        <f t="shared" si="230"/>
        <v>3033.7249999999999</v>
      </c>
      <c r="N1790" s="5">
        <f t="shared" si="231"/>
        <v>57.256419727398253</v>
      </c>
      <c r="O1790" s="6">
        <f t="shared" si="232"/>
        <v>168.48999999999978</v>
      </c>
      <c r="P1790" s="6">
        <f t="shared" si="233"/>
        <v>114.51283945479651</v>
      </c>
      <c r="Q1790" s="6">
        <f t="shared" si="234"/>
        <v>3.5561872113135932E-2</v>
      </c>
      <c r="R1790" s="5">
        <f t="shared" si="235"/>
        <v>0.94950051468176855</v>
      </c>
      <c r="S1790" s="5">
        <f t="shared" si="236"/>
        <v>108.73000000000002</v>
      </c>
      <c r="T1790" s="5">
        <f t="shared" si="237"/>
        <v>168.48999999999978</v>
      </c>
      <c r="U1790" s="5">
        <f t="shared" si="238"/>
        <v>1.4713633929801431</v>
      </c>
      <c r="V1790" s="5">
        <f t="shared" si="239"/>
        <v>1.2544444857356438</v>
      </c>
      <c r="W1790" s="5">
        <f t="shared" si="240"/>
        <v>71.825000000000273</v>
      </c>
      <c r="X1790" s="5">
        <f t="shared" si="241"/>
        <v>3033.7249999999999</v>
      </c>
      <c r="Y1790" s="5">
        <f t="shared" si="242"/>
        <v>52.98488823513194</v>
      </c>
      <c r="Z1790" s="10">
        <f t="shared" si="243"/>
        <v>0.3886515148561755</v>
      </c>
      <c r="AA1790">
        <f t="shared" si="244"/>
        <v>277.2199999999998</v>
      </c>
    </row>
    <row r="1791" spans="1:27">
      <c r="A1791" s="1">
        <f t="shared" si="227"/>
        <v>301411</v>
      </c>
      <c r="B1791" s="1">
        <v>-3</v>
      </c>
      <c r="C1791" s="1">
        <v>7</v>
      </c>
      <c r="D1791" s="2">
        <v>11</v>
      </c>
      <c r="E1791" s="5">
        <v>4.37</v>
      </c>
      <c r="F1791" s="5">
        <v>12.65</v>
      </c>
      <c r="G1791" s="5">
        <v>17.11</v>
      </c>
      <c r="H1791" s="5">
        <v>4.74</v>
      </c>
      <c r="I1791" s="5">
        <v>17.809999999999999</v>
      </c>
      <c r="J1791" s="5">
        <v>15.33</v>
      </c>
      <c r="K1791" s="6">
        <f t="shared" si="228"/>
        <v>4.5549999999999997</v>
      </c>
      <c r="L1791" s="6">
        <f t="shared" si="229"/>
        <v>-0.37000000000000011</v>
      </c>
      <c r="M1791" s="6">
        <f t="shared" si="230"/>
        <v>15.23</v>
      </c>
      <c r="N1791" s="5">
        <f t="shared" si="231"/>
        <v>11.486524713767867</v>
      </c>
      <c r="O1791" s="6">
        <f t="shared" si="232"/>
        <v>-5.1599999999999984</v>
      </c>
      <c r="P1791" s="6">
        <f t="shared" si="233"/>
        <v>22.973049427535734</v>
      </c>
      <c r="Q1791" s="6">
        <f t="shared" si="234"/>
        <v>0.10941164655971164</v>
      </c>
      <c r="R1791" s="5">
        <f t="shared" si="235"/>
        <v>0.20850518844305688</v>
      </c>
      <c r="S1791" s="5">
        <f t="shared" si="236"/>
        <v>4.7899999999999983</v>
      </c>
      <c r="T1791" s="5">
        <f t="shared" si="237"/>
        <v>5.1599999999999984</v>
      </c>
      <c r="U1791" s="5">
        <f t="shared" si="238"/>
        <v>0.22461101719544332</v>
      </c>
      <c r="V1791" s="5">
        <f t="shared" si="239"/>
        <v>0.92934984827959632</v>
      </c>
      <c r="W1791" s="5">
        <f t="shared" si="240"/>
        <v>10.675000000000001</v>
      </c>
      <c r="X1791" s="5">
        <f t="shared" si="241"/>
        <v>15.23</v>
      </c>
      <c r="Y1791" s="5">
        <f t="shared" si="242"/>
        <v>1.3259014697234897</v>
      </c>
      <c r="Z1791" s="10">
        <f t="shared" si="243"/>
        <v>0.38872483841401234</v>
      </c>
      <c r="AA1791">
        <f t="shared" si="244"/>
        <v>0.37000000000000011</v>
      </c>
    </row>
    <row r="1792" spans="1:27">
      <c r="A1792" s="1">
        <f t="shared" si="227"/>
        <v>700412</v>
      </c>
      <c r="B1792" s="1">
        <v>-7</v>
      </c>
      <c r="C1792" s="1">
        <v>2</v>
      </c>
      <c r="D1792" s="2">
        <v>12</v>
      </c>
      <c r="E1792" s="5">
        <v>321.8</v>
      </c>
      <c r="F1792" s="5">
        <v>300.60000000000002</v>
      </c>
      <c r="G1792" s="5">
        <v>20.34</v>
      </c>
      <c r="H1792" s="5">
        <v>244.39</v>
      </c>
      <c r="I1792" s="5">
        <v>240.06</v>
      </c>
      <c r="J1792" s="5">
        <v>18.88</v>
      </c>
      <c r="K1792" s="6">
        <f t="shared" si="228"/>
        <v>283.09500000000003</v>
      </c>
      <c r="L1792" s="6">
        <f t="shared" si="229"/>
        <v>77.410000000000025</v>
      </c>
      <c r="M1792" s="6">
        <f t="shared" si="230"/>
        <v>270.33000000000004</v>
      </c>
      <c r="N1792" s="5">
        <f t="shared" si="231"/>
        <v>13.875968434671506</v>
      </c>
      <c r="O1792" s="6">
        <f t="shared" si="232"/>
        <v>60.54000000000002</v>
      </c>
      <c r="P1792" s="6">
        <f t="shared" si="233"/>
        <v>27.751936869343012</v>
      </c>
      <c r="Q1792" s="6">
        <f t="shared" si="234"/>
        <v>7.4348780139449774E-2</v>
      </c>
      <c r="R1792" s="5">
        <f t="shared" si="235"/>
        <v>0.60788549928693236</v>
      </c>
      <c r="S1792" s="5">
        <f t="shared" si="236"/>
        <v>16.870000000000005</v>
      </c>
      <c r="T1792" s="5">
        <f t="shared" si="237"/>
        <v>60.54000000000002</v>
      </c>
      <c r="U1792" s="5">
        <f t="shared" si="238"/>
        <v>2.1814693614007639</v>
      </c>
      <c r="V1792" s="5">
        <f t="shared" si="239"/>
        <v>0.91993579115562318</v>
      </c>
      <c r="W1792" s="5">
        <f t="shared" si="240"/>
        <v>12.764999999999986</v>
      </c>
      <c r="X1792" s="5">
        <f t="shared" si="241"/>
        <v>270.33000000000004</v>
      </c>
      <c r="Y1792" s="5">
        <f t="shared" si="242"/>
        <v>19.481883464402657</v>
      </c>
      <c r="Z1792" s="10">
        <f t="shared" si="243"/>
        <v>0.38879943415596685</v>
      </c>
      <c r="AA1792">
        <f t="shared" si="244"/>
        <v>77.410000000000025</v>
      </c>
    </row>
    <row r="1793" spans="1:27">
      <c r="A1793" s="1">
        <f t="shared" si="227"/>
        <v>301601</v>
      </c>
      <c r="B1793" s="1">
        <v>-3</v>
      </c>
      <c r="C1793" s="1">
        <v>8</v>
      </c>
      <c r="D1793" s="2">
        <v>1</v>
      </c>
      <c r="E1793" s="5">
        <v>1254.28</v>
      </c>
      <c r="F1793" s="5">
        <v>1145.81</v>
      </c>
      <c r="G1793" s="5">
        <v>45.76</v>
      </c>
      <c r="H1793" s="5">
        <v>1130.73</v>
      </c>
      <c r="I1793" s="5">
        <v>1033.75</v>
      </c>
      <c r="J1793" s="5">
        <v>44.59</v>
      </c>
      <c r="K1793" s="6">
        <f t="shared" si="228"/>
        <v>1192.5050000000001</v>
      </c>
      <c r="L1793" s="6">
        <f t="shared" si="229"/>
        <v>123.54999999999995</v>
      </c>
      <c r="M1793" s="6">
        <f t="shared" si="230"/>
        <v>1089.78</v>
      </c>
      <c r="N1793" s="5">
        <f t="shared" si="231"/>
        <v>31.946227085526079</v>
      </c>
      <c r="O1793" s="6">
        <f t="shared" si="232"/>
        <v>112.05999999999995</v>
      </c>
      <c r="P1793" s="6">
        <f t="shared" si="233"/>
        <v>63.892454171052158</v>
      </c>
      <c r="Q1793" s="6">
        <f t="shared" si="234"/>
        <v>2.5894938170918886E-2</v>
      </c>
      <c r="R1793" s="5">
        <f t="shared" si="235"/>
        <v>0.17983344276053492</v>
      </c>
      <c r="S1793" s="5">
        <f t="shared" si="236"/>
        <v>11.490000000000009</v>
      </c>
      <c r="T1793" s="5">
        <f t="shared" si="237"/>
        <v>112.05999999999995</v>
      </c>
      <c r="U1793" s="5">
        <f t="shared" si="238"/>
        <v>1.7538847341815071</v>
      </c>
      <c r="V1793" s="5">
        <f t="shared" si="239"/>
        <v>3.2155596880027781</v>
      </c>
      <c r="W1793" s="5">
        <f t="shared" si="240"/>
        <v>102.72500000000014</v>
      </c>
      <c r="X1793" s="5">
        <f t="shared" si="241"/>
        <v>1089.78</v>
      </c>
      <c r="Y1793" s="5">
        <f t="shared" si="242"/>
        <v>34.112948520726825</v>
      </c>
      <c r="Z1793" s="10">
        <f t="shared" si="243"/>
        <v>0.38884058430158752</v>
      </c>
      <c r="AA1793">
        <f t="shared" si="244"/>
        <v>123.54999999999995</v>
      </c>
    </row>
    <row r="1794" spans="1:27">
      <c r="A1794" s="1">
        <f t="shared" si="227"/>
        <v>700213</v>
      </c>
      <c r="B1794" s="1">
        <v>-7</v>
      </c>
      <c r="C1794" s="1">
        <v>1</v>
      </c>
      <c r="D1794" s="2">
        <v>13</v>
      </c>
      <c r="E1794" s="5">
        <v>4102.83</v>
      </c>
      <c r="F1794" s="5">
        <v>4015.29</v>
      </c>
      <c r="G1794" s="5">
        <v>121.46</v>
      </c>
      <c r="H1794" s="5">
        <v>4212.1000000000004</v>
      </c>
      <c r="I1794" s="5">
        <v>4066.45</v>
      </c>
      <c r="J1794" s="5">
        <v>98.59</v>
      </c>
      <c r="K1794" s="6">
        <f t="shared" si="228"/>
        <v>4157.4650000000001</v>
      </c>
      <c r="L1794" s="6">
        <f t="shared" si="229"/>
        <v>-109.27000000000044</v>
      </c>
      <c r="M1794" s="6">
        <f t="shared" si="230"/>
        <v>4040.87</v>
      </c>
      <c r="N1794" s="5">
        <f t="shared" si="231"/>
        <v>78.218475598799543</v>
      </c>
      <c r="O1794" s="6">
        <f t="shared" si="232"/>
        <v>-51.159999999999854</v>
      </c>
      <c r="P1794" s="6">
        <f t="shared" si="233"/>
        <v>156.43695119759909</v>
      </c>
      <c r="Q1794" s="6">
        <f t="shared" si="234"/>
        <v>0.2056405944991434</v>
      </c>
      <c r="R1794" s="5">
        <f t="shared" si="235"/>
        <v>0.37145955322665752</v>
      </c>
      <c r="S1794" s="5">
        <f t="shared" si="236"/>
        <v>58.110000000000582</v>
      </c>
      <c r="T1794" s="5">
        <f t="shared" si="237"/>
        <v>51.159999999999854</v>
      </c>
      <c r="U1794" s="5">
        <f t="shared" si="238"/>
        <v>0.32703270939727336</v>
      </c>
      <c r="V1794" s="5">
        <f t="shared" si="239"/>
        <v>1.4906324766292134</v>
      </c>
      <c r="W1794" s="5">
        <f t="shared" si="240"/>
        <v>116.59500000000025</v>
      </c>
      <c r="X1794" s="5">
        <f t="shared" si="241"/>
        <v>4040.87</v>
      </c>
      <c r="Y1794" s="5">
        <f t="shared" si="242"/>
        <v>51.661323863258943</v>
      </c>
      <c r="Z1794" s="10">
        <f t="shared" si="243"/>
        <v>0.38910538418274293</v>
      </c>
      <c r="AA1794">
        <f t="shared" si="244"/>
        <v>109.27000000000044</v>
      </c>
    </row>
    <row r="1795" spans="1:27">
      <c r="A1795" s="1">
        <f t="shared" si="227"/>
        <v>700807</v>
      </c>
      <c r="B1795" s="1">
        <v>-7</v>
      </c>
      <c r="C1795" s="1">
        <v>4</v>
      </c>
      <c r="D1795" s="2">
        <v>7</v>
      </c>
      <c r="E1795" s="5">
        <v>5208.1099999999997</v>
      </c>
      <c r="F1795" s="5">
        <v>5025.33</v>
      </c>
      <c r="G1795" s="5">
        <v>218.49</v>
      </c>
      <c r="H1795" s="5">
        <v>5349.98</v>
      </c>
      <c r="I1795" s="5">
        <v>5055.0600000000004</v>
      </c>
      <c r="J1795" s="5">
        <v>119.66</v>
      </c>
      <c r="K1795" s="6">
        <f t="shared" si="228"/>
        <v>5279.0450000000001</v>
      </c>
      <c r="L1795" s="6">
        <f t="shared" si="229"/>
        <v>-141.86999999999989</v>
      </c>
      <c r="M1795" s="6">
        <f t="shared" si="230"/>
        <v>5040.1949999999997</v>
      </c>
      <c r="N1795" s="5">
        <f t="shared" si="231"/>
        <v>124.55560575502011</v>
      </c>
      <c r="O1795" s="6">
        <f t="shared" si="232"/>
        <v>-29.730000000000473</v>
      </c>
      <c r="P1795" s="6">
        <f t="shared" si="233"/>
        <v>249.11121151004022</v>
      </c>
      <c r="Q1795" s="6">
        <f t="shared" si="234"/>
        <v>0.53853215487344208</v>
      </c>
      <c r="R1795" s="5">
        <f t="shared" si="235"/>
        <v>0.45016038949126025</v>
      </c>
      <c r="S1795" s="5">
        <f t="shared" si="236"/>
        <v>112.13999999999942</v>
      </c>
      <c r="T1795" s="5">
        <f t="shared" si="237"/>
        <v>29.730000000000473</v>
      </c>
      <c r="U1795" s="5">
        <f t="shared" si="238"/>
        <v>0.11934428731563625</v>
      </c>
      <c r="V1795" s="5">
        <f t="shared" si="239"/>
        <v>1.9176174251825973</v>
      </c>
      <c r="W1795" s="5">
        <f t="shared" si="240"/>
        <v>238.85000000000036</v>
      </c>
      <c r="X1795" s="5">
        <f t="shared" si="241"/>
        <v>5040.1949999999997</v>
      </c>
      <c r="Y1795" s="5">
        <f t="shared" si="242"/>
        <v>40.465420800997222</v>
      </c>
      <c r="Z1795" s="10">
        <f t="shared" si="243"/>
        <v>0.38922101690427763</v>
      </c>
      <c r="AA1795">
        <f t="shared" si="244"/>
        <v>141.86999999999989</v>
      </c>
    </row>
    <row r="1796" spans="1:27">
      <c r="A1796" s="1">
        <f t="shared" si="227"/>
        <v>401016</v>
      </c>
      <c r="B1796" s="1">
        <v>-4</v>
      </c>
      <c r="C1796" s="1">
        <v>5</v>
      </c>
      <c r="D1796" s="2">
        <v>16</v>
      </c>
      <c r="E1796" s="5">
        <v>231.32</v>
      </c>
      <c r="F1796" s="5">
        <v>201.12</v>
      </c>
      <c r="G1796" s="5">
        <v>36.79</v>
      </c>
      <c r="H1796" s="5">
        <v>256.19</v>
      </c>
      <c r="I1796" s="5">
        <v>268.60000000000002</v>
      </c>
      <c r="J1796" s="5">
        <v>18.39</v>
      </c>
      <c r="K1796" s="6">
        <f t="shared" si="228"/>
        <v>243.755</v>
      </c>
      <c r="L1796" s="6">
        <f t="shared" si="229"/>
        <v>-24.870000000000005</v>
      </c>
      <c r="M1796" s="6">
        <f t="shared" si="230"/>
        <v>234.86</v>
      </c>
      <c r="N1796" s="5">
        <f t="shared" si="231"/>
        <v>20.56511731063064</v>
      </c>
      <c r="O1796" s="6">
        <f t="shared" si="232"/>
        <v>-67.480000000000018</v>
      </c>
      <c r="P1796" s="6">
        <f t="shared" si="233"/>
        <v>41.13023462126128</v>
      </c>
      <c r="Q1796" s="6">
        <f t="shared" si="234"/>
        <v>0.60017395558375075</v>
      </c>
      <c r="R1796" s="5">
        <f t="shared" si="235"/>
        <v>1.0359775574432002</v>
      </c>
      <c r="S1796" s="5">
        <f t="shared" si="236"/>
        <v>42.610000000000014</v>
      </c>
      <c r="T1796" s="5">
        <f t="shared" si="237"/>
        <v>67.480000000000018</v>
      </c>
      <c r="U1796" s="5">
        <f t="shared" si="238"/>
        <v>1.6406422336603415</v>
      </c>
      <c r="V1796" s="5">
        <f t="shared" si="239"/>
        <v>0.43252853196232083</v>
      </c>
      <c r="W1796" s="5">
        <f t="shared" si="240"/>
        <v>8.8949999999999818</v>
      </c>
      <c r="X1796" s="5">
        <f t="shared" si="241"/>
        <v>234.86</v>
      </c>
      <c r="Y1796" s="5">
        <f t="shared" si="242"/>
        <v>11.420309276747711</v>
      </c>
      <c r="Z1796" s="10">
        <f t="shared" si="243"/>
        <v>0.38926340696243206</v>
      </c>
      <c r="AA1796">
        <f t="shared" si="244"/>
        <v>24.870000000000005</v>
      </c>
    </row>
    <row r="1797" spans="1:27">
      <c r="A1797" s="1">
        <f t="shared" si="227"/>
        <v>300422</v>
      </c>
      <c r="B1797" s="1">
        <v>-3</v>
      </c>
      <c r="C1797" s="1">
        <v>2</v>
      </c>
      <c r="D1797" s="2">
        <v>22</v>
      </c>
      <c r="E1797" s="5">
        <v>389.44</v>
      </c>
      <c r="F1797" s="5">
        <v>376.23</v>
      </c>
      <c r="G1797" s="5">
        <v>24.45</v>
      </c>
      <c r="H1797" s="5">
        <v>413.23</v>
      </c>
      <c r="I1797" s="5">
        <v>434.24</v>
      </c>
      <c r="J1797" s="5">
        <v>21.07</v>
      </c>
      <c r="K1797" s="6">
        <f t="shared" si="228"/>
        <v>401.33500000000004</v>
      </c>
      <c r="L1797" s="6">
        <f t="shared" si="229"/>
        <v>-23.79000000000002</v>
      </c>
      <c r="M1797" s="6">
        <f t="shared" si="230"/>
        <v>405.23500000000001</v>
      </c>
      <c r="N1797" s="5">
        <f t="shared" si="231"/>
        <v>16.138055954792076</v>
      </c>
      <c r="O1797" s="6">
        <f t="shared" si="232"/>
        <v>-58.009999999999991</v>
      </c>
      <c r="P1797" s="6">
        <f t="shared" si="233"/>
        <v>32.276111909584152</v>
      </c>
      <c r="Q1797" s="6">
        <f t="shared" si="234"/>
        <v>0.14769184929091256</v>
      </c>
      <c r="R1797" s="5">
        <f t="shared" si="235"/>
        <v>1.0602268357434526</v>
      </c>
      <c r="S1797" s="5">
        <f t="shared" si="236"/>
        <v>34.21999999999997</v>
      </c>
      <c r="T1797" s="5">
        <f t="shared" si="237"/>
        <v>58.009999999999991</v>
      </c>
      <c r="U1797" s="5">
        <f t="shared" si="238"/>
        <v>1.7973044635148372</v>
      </c>
      <c r="V1797" s="5">
        <f t="shared" si="239"/>
        <v>0.24166479599061627</v>
      </c>
      <c r="W1797" s="5">
        <f t="shared" si="240"/>
        <v>3.8999999999999773</v>
      </c>
      <c r="X1797" s="5">
        <f t="shared" si="241"/>
        <v>405.23500000000001</v>
      </c>
      <c r="Y1797" s="5">
        <f t="shared" si="242"/>
        <v>25.11052143673281</v>
      </c>
      <c r="Z1797" s="10">
        <f t="shared" si="243"/>
        <v>0.38936486744440618</v>
      </c>
      <c r="AA1797">
        <f t="shared" si="244"/>
        <v>23.79000000000002</v>
      </c>
    </row>
    <row r="1798" spans="1:27">
      <c r="A1798" s="1">
        <f t="shared" si="227"/>
        <v>401408</v>
      </c>
      <c r="B1798" s="1">
        <v>-4</v>
      </c>
      <c r="C1798" s="1">
        <v>7</v>
      </c>
      <c r="D1798" s="2">
        <v>8</v>
      </c>
      <c r="E1798" s="5">
        <v>2045.62</v>
      </c>
      <c r="F1798" s="5">
        <v>1993.62</v>
      </c>
      <c r="G1798" s="5">
        <v>70.55</v>
      </c>
      <c r="H1798" s="5">
        <v>2084.96</v>
      </c>
      <c r="I1798" s="5">
        <v>2006.41</v>
      </c>
      <c r="J1798" s="5">
        <v>66.53</v>
      </c>
      <c r="K1798" s="6">
        <f t="shared" si="228"/>
        <v>2065.29</v>
      </c>
      <c r="L1798" s="6">
        <f t="shared" si="229"/>
        <v>-39.340000000000146</v>
      </c>
      <c r="M1798" s="6">
        <f t="shared" si="230"/>
        <v>2000.0149999999999</v>
      </c>
      <c r="N1798" s="5">
        <f t="shared" si="231"/>
        <v>48.485934558385068</v>
      </c>
      <c r="O1798" s="6">
        <f t="shared" si="232"/>
        <v>-12.790000000000191</v>
      </c>
      <c r="P1798" s="6">
        <f t="shared" si="233"/>
        <v>96.971869116770137</v>
      </c>
      <c r="Q1798" s="6">
        <f t="shared" si="234"/>
        <v>5.8601484202221055E-2</v>
      </c>
      <c r="R1798" s="5">
        <f t="shared" si="235"/>
        <v>0.2737907420143606</v>
      </c>
      <c r="S1798" s="5">
        <f t="shared" si="236"/>
        <v>26.549999999999955</v>
      </c>
      <c r="T1798" s="5">
        <f t="shared" si="237"/>
        <v>12.790000000000191</v>
      </c>
      <c r="U1798" s="5">
        <f t="shared" si="238"/>
        <v>0.13189392054100679</v>
      </c>
      <c r="V1798" s="5">
        <f t="shared" si="239"/>
        <v>1.346266718266474</v>
      </c>
      <c r="W1798" s="5">
        <f t="shared" si="240"/>
        <v>65.275000000000091</v>
      </c>
      <c r="X1798" s="5">
        <f t="shared" si="241"/>
        <v>2000.0149999999999</v>
      </c>
      <c r="Y1798" s="5">
        <f t="shared" si="242"/>
        <v>41.24938537776665</v>
      </c>
      <c r="Z1798" s="10">
        <f t="shared" si="243"/>
        <v>0.38944832776634181</v>
      </c>
      <c r="AA1798">
        <f t="shared" si="244"/>
        <v>39.340000000000146</v>
      </c>
    </row>
    <row r="1799" spans="1:27">
      <c r="A1799" s="1">
        <f t="shared" si="227"/>
        <v>100224</v>
      </c>
      <c r="B1799" s="1">
        <v>-1</v>
      </c>
      <c r="C1799" s="1">
        <v>1</v>
      </c>
      <c r="D1799" s="2">
        <v>24</v>
      </c>
      <c r="E1799" s="5">
        <v>1383.06</v>
      </c>
      <c r="F1799" s="5">
        <v>1420.89</v>
      </c>
      <c r="G1799" s="5">
        <v>48.43</v>
      </c>
      <c r="H1799" s="5">
        <v>1542.62</v>
      </c>
      <c r="I1799" s="5">
        <v>1490.36</v>
      </c>
      <c r="J1799" s="5">
        <v>48.72</v>
      </c>
      <c r="K1799" s="6">
        <f t="shared" si="228"/>
        <v>1462.84</v>
      </c>
      <c r="L1799" s="6">
        <f t="shared" si="229"/>
        <v>-159.55999999999995</v>
      </c>
      <c r="M1799" s="6">
        <f t="shared" si="230"/>
        <v>1455.625</v>
      </c>
      <c r="N1799" s="5">
        <f t="shared" si="231"/>
        <v>34.347864926367691</v>
      </c>
      <c r="O1799" s="6">
        <f t="shared" si="232"/>
        <v>-69.4699999999998</v>
      </c>
      <c r="P1799" s="6">
        <f t="shared" si="233"/>
        <v>68.695729852735383</v>
      </c>
      <c r="Q1799" s="6">
        <f t="shared" si="234"/>
        <v>-5.9700960561723405E-3</v>
      </c>
      <c r="R1799" s="5">
        <f t="shared" si="235"/>
        <v>1.3114352259322108</v>
      </c>
      <c r="S1799" s="5">
        <f t="shared" si="236"/>
        <v>90.090000000000146</v>
      </c>
      <c r="T1799" s="5">
        <f t="shared" si="237"/>
        <v>69.4699999999998</v>
      </c>
      <c r="U1799" s="5">
        <f t="shared" si="238"/>
        <v>1.0112710083861725</v>
      </c>
      <c r="V1799" s="5">
        <f t="shared" si="239"/>
        <v>0.21005672449996177</v>
      </c>
      <c r="W1799" s="5">
        <f t="shared" si="240"/>
        <v>7.2149999999999181</v>
      </c>
      <c r="X1799" s="5">
        <f t="shared" si="241"/>
        <v>1455.625</v>
      </c>
      <c r="Y1799" s="5">
        <f t="shared" si="242"/>
        <v>42.378907775503855</v>
      </c>
      <c r="Z1799" s="10">
        <f t="shared" si="243"/>
        <v>0.3894547470502831</v>
      </c>
      <c r="AA1799">
        <f t="shared" si="244"/>
        <v>159.55999999999995</v>
      </c>
    </row>
    <row r="1800" spans="1:27">
      <c r="A1800" s="1">
        <f t="shared" si="227"/>
        <v>600416</v>
      </c>
      <c r="B1800" s="1">
        <v>-6</v>
      </c>
      <c r="C1800" s="1">
        <v>2</v>
      </c>
      <c r="D1800" s="2">
        <v>16</v>
      </c>
      <c r="E1800" s="5">
        <v>3125.43</v>
      </c>
      <c r="F1800" s="5">
        <v>3099.24</v>
      </c>
      <c r="G1800" s="5">
        <v>82.25</v>
      </c>
      <c r="H1800" s="5">
        <v>3319.09</v>
      </c>
      <c r="I1800" s="5">
        <v>3315.64</v>
      </c>
      <c r="J1800" s="5">
        <v>82.29</v>
      </c>
      <c r="K1800" s="6">
        <f t="shared" si="228"/>
        <v>3222.26</v>
      </c>
      <c r="L1800" s="6">
        <f t="shared" si="229"/>
        <v>-193.66000000000031</v>
      </c>
      <c r="M1800" s="6">
        <f t="shared" si="230"/>
        <v>3207.4399999999996</v>
      </c>
      <c r="N1800" s="5">
        <f t="shared" si="231"/>
        <v>58.173676607207838</v>
      </c>
      <c r="O1800" s="6">
        <f t="shared" si="232"/>
        <v>-216.40000000000009</v>
      </c>
      <c r="P1800" s="6">
        <f t="shared" si="233"/>
        <v>116.34735321441568</v>
      </c>
      <c r="Q1800" s="6">
        <f t="shared" si="234"/>
        <v>-4.8620393382843536E-4</v>
      </c>
      <c r="R1800" s="5">
        <f t="shared" si="235"/>
        <v>0.19544922485767599</v>
      </c>
      <c r="S1800" s="5">
        <f t="shared" si="236"/>
        <v>22.739999999999782</v>
      </c>
      <c r="T1800" s="5">
        <f t="shared" si="237"/>
        <v>216.40000000000009</v>
      </c>
      <c r="U1800" s="5">
        <f t="shared" si="238"/>
        <v>1.8599477686544199</v>
      </c>
      <c r="V1800" s="5">
        <f t="shared" si="239"/>
        <v>0.25475439862716859</v>
      </c>
      <c r="W1800" s="5">
        <f t="shared" si="240"/>
        <v>14.820000000000618</v>
      </c>
      <c r="X1800" s="5">
        <f t="shared" si="241"/>
        <v>3207.4399999999996</v>
      </c>
      <c r="Y1800" s="5">
        <f t="shared" si="242"/>
        <v>55.135590305849625</v>
      </c>
      <c r="Z1800" s="10">
        <f t="shared" si="243"/>
        <v>0.3894765718242883</v>
      </c>
      <c r="AA1800">
        <f t="shared" si="244"/>
        <v>193.66000000000031</v>
      </c>
    </row>
    <row r="1801" spans="1:27">
      <c r="A1801" s="1">
        <f t="shared" si="227"/>
        <v>401213</v>
      </c>
      <c r="B1801" s="1">
        <v>-4</v>
      </c>
      <c r="C1801" s="1">
        <v>6</v>
      </c>
      <c r="D1801" s="2">
        <v>13</v>
      </c>
      <c r="E1801" s="5">
        <v>1141.31</v>
      </c>
      <c r="F1801" s="5">
        <v>1008.07</v>
      </c>
      <c r="G1801" s="5">
        <v>86.04</v>
      </c>
      <c r="H1801" s="5">
        <v>1092.56</v>
      </c>
      <c r="I1801" s="5">
        <v>1075.31</v>
      </c>
      <c r="J1801" s="5">
        <v>35.619999999999997</v>
      </c>
      <c r="K1801" s="6">
        <f t="shared" si="228"/>
        <v>1116.9349999999999</v>
      </c>
      <c r="L1801" s="6">
        <f t="shared" si="229"/>
        <v>48.75</v>
      </c>
      <c r="M1801" s="6">
        <f t="shared" si="230"/>
        <v>1041.69</v>
      </c>
      <c r="N1801" s="5">
        <f t="shared" si="231"/>
        <v>46.560890240630066</v>
      </c>
      <c r="O1801" s="6">
        <f t="shared" si="232"/>
        <v>-67.239999999999895</v>
      </c>
      <c r="P1801" s="6">
        <f t="shared" si="233"/>
        <v>93.121780481260132</v>
      </c>
      <c r="Q1801" s="6">
        <f t="shared" si="234"/>
        <v>0.70737240110493205</v>
      </c>
      <c r="R1801" s="5">
        <f t="shared" si="235"/>
        <v>1.2455732633177237</v>
      </c>
      <c r="S1801" s="5">
        <f t="shared" si="236"/>
        <v>115.9899999999999</v>
      </c>
      <c r="T1801" s="5">
        <f t="shared" si="237"/>
        <v>67.239999999999895</v>
      </c>
      <c r="U1801" s="5">
        <f t="shared" si="238"/>
        <v>0.72206523170517878</v>
      </c>
      <c r="V1801" s="5">
        <f t="shared" si="239"/>
        <v>1.616055870305062</v>
      </c>
      <c r="W1801" s="5">
        <f t="shared" si="240"/>
        <v>75.244999999999891</v>
      </c>
      <c r="X1801" s="5">
        <f t="shared" si="241"/>
        <v>1041.69</v>
      </c>
      <c r="Y1801" s="5">
        <f t="shared" si="242"/>
        <v>22.37263923899372</v>
      </c>
      <c r="Z1801" s="10">
        <f t="shared" si="243"/>
        <v>0.3896767891471084</v>
      </c>
      <c r="AA1801">
        <f t="shared" si="244"/>
        <v>48.75</v>
      </c>
    </row>
    <row r="1802" spans="1:27">
      <c r="A1802" s="1">
        <f t="shared" si="227"/>
        <v>301602</v>
      </c>
      <c r="B1802" s="1">
        <v>-3</v>
      </c>
      <c r="C1802" s="1">
        <v>8</v>
      </c>
      <c r="D1802" s="2">
        <v>2</v>
      </c>
      <c r="E1802" s="5">
        <v>341.35</v>
      </c>
      <c r="F1802" s="5">
        <v>360.72</v>
      </c>
      <c r="G1802" s="5">
        <v>27.88</v>
      </c>
      <c r="H1802" s="5">
        <v>386.93</v>
      </c>
      <c r="I1802" s="5">
        <v>381.8</v>
      </c>
      <c r="J1802" s="5">
        <v>27.23</v>
      </c>
      <c r="K1802" s="6">
        <f t="shared" si="228"/>
        <v>364.14</v>
      </c>
      <c r="L1802" s="6">
        <f t="shared" si="229"/>
        <v>-45.579999999999984</v>
      </c>
      <c r="M1802" s="6">
        <f t="shared" si="230"/>
        <v>371.26</v>
      </c>
      <c r="N1802" s="5">
        <f t="shared" si="231"/>
        <v>19.485682564385574</v>
      </c>
      <c r="O1802" s="6">
        <f t="shared" si="232"/>
        <v>-21.079999999999984</v>
      </c>
      <c r="P1802" s="6">
        <f t="shared" si="233"/>
        <v>38.971365128771147</v>
      </c>
      <c r="Q1802" s="6">
        <f t="shared" si="234"/>
        <v>2.3585904173733536E-2</v>
      </c>
      <c r="R1802" s="5">
        <f t="shared" si="235"/>
        <v>0.62866671257334372</v>
      </c>
      <c r="S1802" s="5">
        <f t="shared" si="236"/>
        <v>24.5</v>
      </c>
      <c r="T1802" s="5">
        <f t="shared" si="237"/>
        <v>21.079999999999984</v>
      </c>
      <c r="U1802" s="5">
        <f t="shared" si="238"/>
        <v>0.5409099714712684</v>
      </c>
      <c r="V1802" s="5">
        <f t="shared" si="239"/>
        <v>0.36539648926711921</v>
      </c>
      <c r="W1802" s="5">
        <f t="shared" si="240"/>
        <v>7.1200000000000045</v>
      </c>
      <c r="X1802" s="5">
        <f t="shared" si="241"/>
        <v>371.26</v>
      </c>
      <c r="Y1802" s="5">
        <f t="shared" si="242"/>
        <v>19.052963568161598</v>
      </c>
      <c r="Z1802" s="10">
        <f t="shared" si="243"/>
        <v>0.38982688465522741</v>
      </c>
      <c r="AA1802">
        <f t="shared" si="244"/>
        <v>45.579999999999984</v>
      </c>
    </row>
    <row r="1803" spans="1:27">
      <c r="A1803" s="1">
        <f t="shared" si="227"/>
        <v>601201</v>
      </c>
      <c r="B1803" s="1">
        <v>-6</v>
      </c>
      <c r="C1803" s="1">
        <v>6</v>
      </c>
      <c r="D1803" s="2">
        <v>1</v>
      </c>
      <c r="E1803" s="5">
        <v>1428.16</v>
      </c>
      <c r="F1803" s="5">
        <v>1377.3</v>
      </c>
      <c r="G1803" s="5">
        <v>47.63</v>
      </c>
      <c r="H1803" s="5">
        <v>1323.16</v>
      </c>
      <c r="I1803" s="5">
        <v>1287.29</v>
      </c>
      <c r="J1803" s="5">
        <v>58.67</v>
      </c>
      <c r="K1803" s="6">
        <f t="shared" si="228"/>
        <v>1375.66</v>
      </c>
      <c r="L1803" s="6">
        <f t="shared" si="229"/>
        <v>105</v>
      </c>
      <c r="M1803" s="6">
        <f t="shared" si="230"/>
        <v>1332.2950000000001</v>
      </c>
      <c r="N1803" s="5">
        <f t="shared" si="231"/>
        <v>37.784870649507326</v>
      </c>
      <c r="O1803" s="6">
        <f t="shared" si="232"/>
        <v>90.009999999999991</v>
      </c>
      <c r="P1803" s="6">
        <f t="shared" si="233"/>
        <v>75.569741299014652</v>
      </c>
      <c r="Q1803" s="6">
        <f t="shared" si="234"/>
        <v>-0.20549746411430797</v>
      </c>
      <c r="R1803" s="5">
        <f t="shared" si="235"/>
        <v>0.1983598162747113</v>
      </c>
      <c r="S1803" s="5">
        <f t="shared" si="236"/>
        <v>14.990000000000009</v>
      </c>
      <c r="T1803" s="5">
        <f t="shared" si="237"/>
        <v>90.009999999999991</v>
      </c>
      <c r="U1803" s="5">
        <f t="shared" si="238"/>
        <v>1.191085194321998</v>
      </c>
      <c r="V1803" s="5">
        <f t="shared" si="239"/>
        <v>1.1476815787528822</v>
      </c>
      <c r="W1803" s="5">
        <f t="shared" si="240"/>
        <v>43.365000000000009</v>
      </c>
      <c r="X1803" s="5">
        <f t="shared" si="241"/>
        <v>1332.2950000000001</v>
      </c>
      <c r="Y1803" s="5">
        <f t="shared" si="242"/>
        <v>35.260012197960819</v>
      </c>
      <c r="Z1803" s="10">
        <f t="shared" si="243"/>
        <v>0.39005127868012429</v>
      </c>
      <c r="AA1803">
        <f t="shared" si="244"/>
        <v>105</v>
      </c>
    </row>
    <row r="1804" spans="1:27">
      <c r="A1804" s="1">
        <f t="shared" si="227"/>
        <v>200423</v>
      </c>
      <c r="B1804" s="1">
        <v>-2</v>
      </c>
      <c r="C1804" s="1">
        <v>2</v>
      </c>
      <c r="D1804" s="2">
        <v>23</v>
      </c>
      <c r="E1804" s="5">
        <v>604.24</v>
      </c>
      <c r="F1804" s="5">
        <v>560.37</v>
      </c>
      <c r="G1804" s="5">
        <v>29.37</v>
      </c>
      <c r="H1804" s="5">
        <v>457.73</v>
      </c>
      <c r="I1804" s="5">
        <v>429.56</v>
      </c>
      <c r="J1804" s="5">
        <v>26.55</v>
      </c>
      <c r="K1804" s="6">
        <f t="shared" si="228"/>
        <v>530.98500000000001</v>
      </c>
      <c r="L1804" s="6">
        <f t="shared" si="229"/>
        <v>146.51</v>
      </c>
      <c r="M1804" s="6">
        <f t="shared" si="230"/>
        <v>494.96500000000003</v>
      </c>
      <c r="N1804" s="5">
        <f t="shared" si="231"/>
        <v>19.795829106152642</v>
      </c>
      <c r="O1804" s="6">
        <f t="shared" si="232"/>
        <v>130.81</v>
      </c>
      <c r="P1804" s="6">
        <f t="shared" si="233"/>
        <v>39.591658212305283</v>
      </c>
      <c r="Q1804" s="6">
        <f t="shared" si="234"/>
        <v>0.10060252654642161</v>
      </c>
      <c r="R1804" s="5">
        <f t="shared" si="235"/>
        <v>0.39654817981633189</v>
      </c>
      <c r="S1804" s="5">
        <f t="shared" si="236"/>
        <v>15.699999999999989</v>
      </c>
      <c r="T1804" s="5">
        <f t="shared" si="237"/>
        <v>130.81</v>
      </c>
      <c r="U1804" s="5">
        <f t="shared" si="238"/>
        <v>3.3039788153996441</v>
      </c>
      <c r="V1804" s="5">
        <f t="shared" si="239"/>
        <v>1.8195752149024558</v>
      </c>
      <c r="W1804" s="5">
        <f t="shared" si="240"/>
        <v>36.019999999999982</v>
      </c>
      <c r="X1804" s="5">
        <f t="shared" si="241"/>
        <v>494.96500000000003</v>
      </c>
      <c r="Y1804" s="5">
        <f t="shared" si="242"/>
        <v>25.003499340482914</v>
      </c>
      <c r="Z1804" s="10">
        <f t="shared" si="243"/>
        <v>0.39025632602175714</v>
      </c>
      <c r="AA1804">
        <f t="shared" si="244"/>
        <v>146.51</v>
      </c>
    </row>
    <row r="1805" spans="1:27">
      <c r="A1805" s="1">
        <f t="shared" si="227"/>
        <v>201019</v>
      </c>
      <c r="B1805" s="1">
        <v>-2</v>
      </c>
      <c r="C1805" s="1">
        <v>5</v>
      </c>
      <c r="D1805" s="2">
        <v>19</v>
      </c>
      <c r="E1805" s="5">
        <v>243.79</v>
      </c>
      <c r="F1805" s="5">
        <v>243.93</v>
      </c>
      <c r="G1805" s="5">
        <v>26.52</v>
      </c>
      <c r="H1805" s="5">
        <v>245.81</v>
      </c>
      <c r="I1805" s="5">
        <v>264.43</v>
      </c>
      <c r="J1805" s="5">
        <v>30.91</v>
      </c>
      <c r="K1805" s="6">
        <f t="shared" si="228"/>
        <v>244.8</v>
      </c>
      <c r="L1805" s="6">
        <f t="shared" si="229"/>
        <v>-2.0200000000000102</v>
      </c>
      <c r="M1805" s="6">
        <f t="shared" si="230"/>
        <v>254.18</v>
      </c>
      <c r="N1805" s="5">
        <f t="shared" si="231"/>
        <v>20.363806741373285</v>
      </c>
      <c r="O1805" s="6">
        <f t="shared" si="232"/>
        <v>-20.5</v>
      </c>
      <c r="P1805" s="6">
        <f t="shared" si="233"/>
        <v>40.72761348274657</v>
      </c>
      <c r="Q1805" s="6">
        <f t="shared" si="234"/>
        <v>-0.15199363853916698</v>
      </c>
      <c r="R1805" s="5">
        <f t="shared" si="235"/>
        <v>0.45374620361265872</v>
      </c>
      <c r="S1805" s="5">
        <f t="shared" si="236"/>
        <v>18.47999999999999</v>
      </c>
      <c r="T1805" s="5">
        <f t="shared" si="237"/>
        <v>20.5</v>
      </c>
      <c r="U1805" s="5">
        <f t="shared" si="238"/>
        <v>0.50334400292529813</v>
      </c>
      <c r="V1805" s="5">
        <f t="shared" si="239"/>
        <v>0.46062114609163846</v>
      </c>
      <c r="W1805" s="5">
        <f t="shared" si="240"/>
        <v>9.3799999999999955</v>
      </c>
      <c r="X1805" s="5">
        <f t="shared" si="241"/>
        <v>254.18</v>
      </c>
      <c r="Y1805" s="5">
        <f t="shared" si="242"/>
        <v>12.48194913790754</v>
      </c>
      <c r="Z1805" s="10">
        <f t="shared" si="243"/>
        <v>0.39041772500745914</v>
      </c>
      <c r="AA1805">
        <f t="shared" si="244"/>
        <v>2.0200000000000102</v>
      </c>
    </row>
    <row r="1806" spans="1:27">
      <c r="A1806" s="1">
        <f t="shared" si="227"/>
        <v>500816</v>
      </c>
      <c r="B1806" s="1">
        <v>-5</v>
      </c>
      <c r="C1806" s="1">
        <v>4</v>
      </c>
      <c r="D1806" s="2">
        <v>16</v>
      </c>
      <c r="E1806" s="5">
        <v>3987.17</v>
      </c>
      <c r="F1806" s="5">
        <v>3929.92</v>
      </c>
      <c r="G1806" s="5">
        <v>128.24</v>
      </c>
      <c r="H1806" s="5">
        <v>4064.86</v>
      </c>
      <c r="I1806" s="5">
        <v>4151.18</v>
      </c>
      <c r="J1806" s="5">
        <v>99.27</v>
      </c>
      <c r="K1806" s="6">
        <f t="shared" si="228"/>
        <v>4026.0150000000003</v>
      </c>
      <c r="L1806" s="6">
        <f t="shared" si="229"/>
        <v>-77.690000000000055</v>
      </c>
      <c r="M1806" s="6">
        <f t="shared" si="230"/>
        <v>4040.55</v>
      </c>
      <c r="N1806" s="5">
        <f t="shared" si="231"/>
        <v>81.086420718884867</v>
      </c>
      <c r="O1806" s="6">
        <f t="shared" si="232"/>
        <v>-221.26000000000022</v>
      </c>
      <c r="P1806" s="6">
        <f t="shared" si="233"/>
        <v>162.17284143776973</v>
      </c>
      <c r="Q1806" s="6">
        <f t="shared" si="234"/>
        <v>0.25060673218610918</v>
      </c>
      <c r="R1806" s="5">
        <f t="shared" si="235"/>
        <v>0.88529003208648838</v>
      </c>
      <c r="S1806" s="5">
        <f t="shared" si="236"/>
        <v>143.57000000000016</v>
      </c>
      <c r="T1806" s="5">
        <f t="shared" si="237"/>
        <v>221.26000000000022</v>
      </c>
      <c r="U1806" s="5">
        <f t="shared" si="238"/>
        <v>1.3643468168799637</v>
      </c>
      <c r="V1806" s="5">
        <f t="shared" si="239"/>
        <v>0.17925319518530286</v>
      </c>
      <c r="W1806" s="5">
        <f t="shared" si="240"/>
        <v>14.534999999999854</v>
      </c>
      <c r="X1806" s="5">
        <f t="shared" si="241"/>
        <v>4040.55</v>
      </c>
      <c r="Y1806" s="5">
        <f t="shared" si="242"/>
        <v>49.830168407704349</v>
      </c>
      <c r="Z1806" s="10">
        <f t="shared" si="243"/>
        <v>0.3905444917035702</v>
      </c>
      <c r="AA1806">
        <f t="shared" si="244"/>
        <v>77.690000000000055</v>
      </c>
    </row>
    <row r="1807" spans="1:27">
      <c r="A1807" s="1">
        <f t="shared" si="227"/>
        <v>201413</v>
      </c>
      <c r="B1807" s="1">
        <v>-2</v>
      </c>
      <c r="C1807" s="1">
        <v>7</v>
      </c>
      <c r="D1807" s="2">
        <v>13</v>
      </c>
      <c r="E1807" s="5">
        <v>489.54</v>
      </c>
      <c r="F1807" s="5">
        <v>482.7</v>
      </c>
      <c r="G1807" s="5">
        <v>33.090000000000003</v>
      </c>
      <c r="H1807" s="5">
        <v>478.3</v>
      </c>
      <c r="I1807" s="5">
        <v>468.77</v>
      </c>
      <c r="J1807" s="5">
        <v>30.58</v>
      </c>
      <c r="K1807" s="6">
        <f t="shared" si="228"/>
        <v>483.92</v>
      </c>
      <c r="L1807" s="6">
        <f t="shared" si="229"/>
        <v>11.240000000000009</v>
      </c>
      <c r="M1807" s="6">
        <f t="shared" si="230"/>
        <v>475.73500000000001</v>
      </c>
      <c r="N1807" s="5">
        <f t="shared" si="231"/>
        <v>22.528229513212974</v>
      </c>
      <c r="O1807" s="6">
        <f t="shared" si="232"/>
        <v>13.930000000000007</v>
      </c>
      <c r="P1807" s="6">
        <f t="shared" si="233"/>
        <v>45.056459026425948</v>
      </c>
      <c r="Q1807" s="6">
        <f t="shared" si="234"/>
        <v>7.872169853028306E-2</v>
      </c>
      <c r="R1807" s="5">
        <f t="shared" si="235"/>
        <v>5.9702871866213293E-2</v>
      </c>
      <c r="S1807" s="5">
        <f t="shared" si="236"/>
        <v>2.6899999999999977</v>
      </c>
      <c r="T1807" s="5">
        <f t="shared" si="237"/>
        <v>13.930000000000007</v>
      </c>
      <c r="U1807" s="5">
        <f t="shared" si="238"/>
        <v>0.30916765988711981</v>
      </c>
      <c r="V1807" s="5">
        <f t="shared" si="239"/>
        <v>0.36332193771372218</v>
      </c>
      <c r="W1807" s="5">
        <f t="shared" si="240"/>
        <v>8.1850000000000023</v>
      </c>
      <c r="X1807" s="5">
        <f t="shared" si="241"/>
        <v>475.73500000000001</v>
      </c>
      <c r="Y1807" s="5">
        <f t="shared" si="242"/>
        <v>21.117283083474355</v>
      </c>
      <c r="Z1807" s="10">
        <f t="shared" si="243"/>
        <v>0.39060209932871581</v>
      </c>
      <c r="AA1807">
        <f t="shared" si="244"/>
        <v>11.240000000000009</v>
      </c>
    </row>
    <row r="1808" spans="1:27">
      <c r="A1808" s="1">
        <f t="shared" si="227"/>
        <v>201607</v>
      </c>
      <c r="B1808" s="1">
        <v>-2</v>
      </c>
      <c r="C1808" s="1">
        <v>8</v>
      </c>
      <c r="D1808" s="2">
        <v>7</v>
      </c>
      <c r="E1808" s="5">
        <v>663.39</v>
      </c>
      <c r="F1808" s="5">
        <v>632.86</v>
      </c>
      <c r="G1808" s="5">
        <v>35.479999999999997</v>
      </c>
      <c r="H1808" s="5">
        <v>551.39</v>
      </c>
      <c r="I1808" s="5">
        <v>547.27</v>
      </c>
      <c r="J1808" s="5">
        <v>33.369999999999997</v>
      </c>
      <c r="K1808" s="6">
        <f t="shared" si="228"/>
        <v>607.39</v>
      </c>
      <c r="L1808" s="6">
        <f t="shared" si="229"/>
        <v>112</v>
      </c>
      <c r="M1808" s="6">
        <f t="shared" si="230"/>
        <v>590.06500000000005</v>
      </c>
      <c r="N1808" s="5">
        <f t="shared" si="231"/>
        <v>24.353579305720132</v>
      </c>
      <c r="O1808" s="6">
        <f t="shared" si="232"/>
        <v>85.590000000000032</v>
      </c>
      <c r="P1808" s="6">
        <f t="shared" si="233"/>
        <v>48.707158611440263</v>
      </c>
      <c r="Q1808" s="6">
        <f t="shared" si="234"/>
        <v>6.1235153298957574E-2</v>
      </c>
      <c r="R1808" s="5">
        <f t="shared" si="235"/>
        <v>0.54222009152052708</v>
      </c>
      <c r="S1808" s="5">
        <f t="shared" si="236"/>
        <v>26.409999999999968</v>
      </c>
      <c r="T1808" s="5">
        <f t="shared" si="237"/>
        <v>85.590000000000032</v>
      </c>
      <c r="U1808" s="5">
        <f t="shared" si="238"/>
        <v>1.7572365631670575</v>
      </c>
      <c r="V1808" s="5">
        <f t="shared" si="239"/>
        <v>0.71139440254396868</v>
      </c>
      <c r="W1808" s="5">
        <f t="shared" si="240"/>
        <v>17.324999999999932</v>
      </c>
      <c r="X1808" s="5">
        <f t="shared" si="241"/>
        <v>590.06500000000005</v>
      </c>
      <c r="Y1808" s="5">
        <f t="shared" si="242"/>
        <v>24.229087338361243</v>
      </c>
      <c r="Z1808" s="10">
        <f t="shared" si="243"/>
        <v>0.39071728909788467</v>
      </c>
      <c r="AA1808">
        <f t="shared" si="244"/>
        <v>112</v>
      </c>
    </row>
    <row r="1809" spans="1:27">
      <c r="A1809" s="1">
        <f t="shared" si="227"/>
        <v>601202</v>
      </c>
      <c r="B1809" s="1">
        <v>-6</v>
      </c>
      <c r="C1809" s="1">
        <v>6</v>
      </c>
      <c r="D1809" s="2">
        <v>2</v>
      </c>
      <c r="E1809" s="5">
        <v>1713.1</v>
      </c>
      <c r="F1809" s="5">
        <v>1651.23</v>
      </c>
      <c r="G1809" s="5">
        <v>56.71</v>
      </c>
      <c r="H1809" s="5">
        <v>1815.3</v>
      </c>
      <c r="I1809" s="5">
        <v>1651.94</v>
      </c>
      <c r="J1809" s="5">
        <v>90.82</v>
      </c>
      <c r="K1809" s="6">
        <f t="shared" si="228"/>
        <v>1764.1999999999998</v>
      </c>
      <c r="L1809" s="6">
        <f t="shared" si="229"/>
        <v>-102.20000000000005</v>
      </c>
      <c r="M1809" s="6">
        <f t="shared" si="230"/>
        <v>1651.585</v>
      </c>
      <c r="N1809" s="5">
        <f t="shared" si="231"/>
        <v>53.535727556464565</v>
      </c>
      <c r="O1809" s="6">
        <f t="shared" si="232"/>
        <v>-0.71000000000003638</v>
      </c>
      <c r="P1809" s="6">
        <f t="shared" si="233"/>
        <v>107.07145511292913</v>
      </c>
      <c r="Q1809" s="6">
        <f t="shared" si="234"/>
        <v>-0.43894959450848103</v>
      </c>
      <c r="R1809" s="5">
        <f t="shared" si="235"/>
        <v>0.94787167964568786</v>
      </c>
      <c r="S1809" s="5">
        <f t="shared" si="236"/>
        <v>101.49000000000001</v>
      </c>
      <c r="T1809" s="5">
        <f t="shared" si="237"/>
        <v>0.71000000000003638</v>
      </c>
      <c r="U1809" s="5">
        <f t="shared" si="238"/>
        <v>6.631085747841884E-3</v>
      </c>
      <c r="V1809" s="5">
        <f t="shared" si="239"/>
        <v>2.1035485112483778</v>
      </c>
      <c r="W1809" s="5">
        <f t="shared" si="240"/>
        <v>112.61499999999978</v>
      </c>
      <c r="X1809" s="5">
        <f t="shared" si="241"/>
        <v>1651.585</v>
      </c>
      <c r="Y1809" s="5">
        <f t="shared" si="242"/>
        <v>30.850145788306698</v>
      </c>
      <c r="Z1809" s="10">
        <f t="shared" si="243"/>
        <v>0.39103452532992528</v>
      </c>
      <c r="AA1809">
        <f t="shared" si="244"/>
        <v>102.20000000000005</v>
      </c>
    </row>
    <row r="1810" spans="1:27">
      <c r="A1810" s="1">
        <f t="shared" si="227"/>
        <v>101414</v>
      </c>
      <c r="B1810" s="1">
        <v>-1</v>
      </c>
      <c r="C1810" s="1">
        <v>7</v>
      </c>
      <c r="D1810" s="2">
        <v>14</v>
      </c>
      <c r="E1810" s="5">
        <v>906.55</v>
      </c>
      <c r="F1810" s="5">
        <v>884.84</v>
      </c>
      <c r="G1810" s="5">
        <v>43.23</v>
      </c>
      <c r="H1810" s="5">
        <v>897.57</v>
      </c>
      <c r="I1810" s="5">
        <v>951.12</v>
      </c>
      <c r="J1810" s="5">
        <v>43.41</v>
      </c>
      <c r="K1810" s="6">
        <f t="shared" si="228"/>
        <v>902.06</v>
      </c>
      <c r="L1810" s="6">
        <f t="shared" si="229"/>
        <v>8.9799999999999045</v>
      </c>
      <c r="M1810" s="6">
        <f t="shared" si="230"/>
        <v>917.98</v>
      </c>
      <c r="N1810" s="5">
        <f t="shared" si="231"/>
        <v>30.631931868558336</v>
      </c>
      <c r="O1810" s="6">
        <f t="shared" si="232"/>
        <v>-66.279999999999973</v>
      </c>
      <c r="P1810" s="6">
        <f t="shared" si="233"/>
        <v>61.263863737116672</v>
      </c>
      <c r="Q1810" s="6">
        <f t="shared" si="234"/>
        <v>-4.155106719196981E-3</v>
      </c>
      <c r="R1810" s="5">
        <f t="shared" si="235"/>
        <v>1.2284566367367988</v>
      </c>
      <c r="S1810" s="5">
        <f t="shared" si="236"/>
        <v>75.259999999999877</v>
      </c>
      <c r="T1810" s="5">
        <f t="shared" si="237"/>
        <v>66.279999999999973</v>
      </c>
      <c r="U1810" s="5">
        <f t="shared" si="238"/>
        <v>1.0818775695311602</v>
      </c>
      <c r="V1810" s="5">
        <f t="shared" si="239"/>
        <v>0.51971909797634752</v>
      </c>
      <c r="W1810" s="5">
        <f t="shared" si="240"/>
        <v>15.920000000000073</v>
      </c>
      <c r="X1810" s="5">
        <f t="shared" si="241"/>
        <v>917.98</v>
      </c>
      <c r="Y1810" s="5">
        <f t="shared" si="242"/>
        <v>29.968073967357121</v>
      </c>
      <c r="Z1810" s="10">
        <f t="shared" si="243"/>
        <v>0.39113552638439786</v>
      </c>
      <c r="AA1810">
        <f t="shared" si="244"/>
        <v>8.9799999999999045</v>
      </c>
    </row>
    <row r="1811" spans="1:27">
      <c r="A1811" s="1">
        <f t="shared" si="227"/>
        <v>800207</v>
      </c>
      <c r="B1811" s="1">
        <v>-8</v>
      </c>
      <c r="C1811" s="1">
        <v>1</v>
      </c>
      <c r="D1811" s="2">
        <v>7</v>
      </c>
      <c r="E1811" s="5">
        <v>229.4</v>
      </c>
      <c r="F1811" s="5">
        <v>258.33</v>
      </c>
      <c r="G1811" s="5">
        <v>20.399999999999999</v>
      </c>
      <c r="H1811" s="5">
        <v>284.91000000000003</v>
      </c>
      <c r="I1811" s="5">
        <v>306.38</v>
      </c>
      <c r="J1811" s="5">
        <v>18.11</v>
      </c>
      <c r="K1811" s="6">
        <f t="shared" si="228"/>
        <v>257.15500000000003</v>
      </c>
      <c r="L1811" s="6">
        <f t="shared" si="229"/>
        <v>-55.510000000000019</v>
      </c>
      <c r="M1811" s="6">
        <f t="shared" si="230"/>
        <v>282.35500000000002</v>
      </c>
      <c r="N1811" s="5">
        <f t="shared" si="231"/>
        <v>13.639392398490484</v>
      </c>
      <c r="O1811" s="6">
        <f t="shared" si="232"/>
        <v>-48.050000000000011</v>
      </c>
      <c r="P1811" s="6">
        <f t="shared" si="233"/>
        <v>27.278784796980968</v>
      </c>
      <c r="Q1811" s="6">
        <f t="shared" si="234"/>
        <v>0.11851108156737228</v>
      </c>
      <c r="R1811" s="5">
        <f t="shared" si="235"/>
        <v>0.27347259254839057</v>
      </c>
      <c r="S1811" s="5">
        <f t="shared" si="236"/>
        <v>7.460000000000008</v>
      </c>
      <c r="T1811" s="5">
        <f t="shared" si="237"/>
        <v>48.050000000000011</v>
      </c>
      <c r="U1811" s="5">
        <f t="shared" si="238"/>
        <v>1.7614421007976082</v>
      </c>
      <c r="V1811" s="5">
        <f t="shared" si="239"/>
        <v>1.8475896333027968</v>
      </c>
      <c r="W1811" s="5">
        <f t="shared" si="240"/>
        <v>25.199999999999989</v>
      </c>
      <c r="X1811" s="5">
        <f t="shared" si="241"/>
        <v>282.35500000000002</v>
      </c>
      <c r="Y1811" s="5">
        <f t="shared" si="242"/>
        <v>20.701435353619502</v>
      </c>
      <c r="Z1811" s="10">
        <f t="shared" si="243"/>
        <v>0.39135405964420505</v>
      </c>
      <c r="AA1811">
        <f t="shared" si="244"/>
        <v>55.510000000000019</v>
      </c>
    </row>
    <row r="1812" spans="1:27">
      <c r="A1812" s="1">
        <f t="shared" si="227"/>
        <v>800405</v>
      </c>
      <c r="B1812" s="1">
        <v>-8</v>
      </c>
      <c r="C1812" s="1">
        <v>2</v>
      </c>
      <c r="D1812" s="2">
        <v>5</v>
      </c>
      <c r="E1812" s="5">
        <v>190.36</v>
      </c>
      <c r="F1812" s="5">
        <v>199.74</v>
      </c>
      <c r="G1812" s="5">
        <v>21.3</v>
      </c>
      <c r="H1812" s="5">
        <v>186.56</v>
      </c>
      <c r="I1812" s="5">
        <v>198.68</v>
      </c>
      <c r="J1812" s="5">
        <v>15.77</v>
      </c>
      <c r="K1812" s="6">
        <f t="shared" si="228"/>
        <v>188.46</v>
      </c>
      <c r="L1812" s="6">
        <f t="shared" si="229"/>
        <v>3.8000000000000114</v>
      </c>
      <c r="M1812" s="6">
        <f t="shared" si="230"/>
        <v>199.21</v>
      </c>
      <c r="N1812" s="5">
        <f t="shared" si="231"/>
        <v>13.251253714271719</v>
      </c>
      <c r="O1812" s="6">
        <f t="shared" si="232"/>
        <v>1.0600000000000023</v>
      </c>
      <c r="P1812" s="6">
        <f t="shared" si="233"/>
        <v>26.502507428543439</v>
      </c>
      <c r="Q1812" s="6">
        <f t="shared" si="234"/>
        <v>0.29185946867442253</v>
      </c>
      <c r="R1812" s="5">
        <f t="shared" si="235"/>
        <v>0.10338644399544643</v>
      </c>
      <c r="S1812" s="5">
        <f t="shared" si="236"/>
        <v>2.7400000000000091</v>
      </c>
      <c r="T1812" s="5">
        <f t="shared" si="237"/>
        <v>1.0600000000000023</v>
      </c>
      <c r="U1812" s="5">
        <f t="shared" si="238"/>
        <v>3.9996215560282149E-2</v>
      </c>
      <c r="V1812" s="5">
        <f t="shared" si="239"/>
        <v>0.81124399485477761</v>
      </c>
      <c r="W1812" s="5">
        <f t="shared" si="240"/>
        <v>10.75</v>
      </c>
      <c r="X1812" s="5">
        <f t="shared" si="241"/>
        <v>199.21</v>
      </c>
      <c r="Y1812" s="5">
        <f t="shared" si="242"/>
        <v>15.033294531629792</v>
      </c>
      <c r="Z1812" s="10">
        <f t="shared" si="243"/>
        <v>0.39137705604697881</v>
      </c>
      <c r="AA1812">
        <f t="shared" si="244"/>
        <v>3.8000000000000114</v>
      </c>
    </row>
    <row r="1813" spans="1:27">
      <c r="A1813" s="1">
        <f t="shared" si="227"/>
        <v>301603</v>
      </c>
      <c r="B1813" s="1">
        <v>-3</v>
      </c>
      <c r="C1813" s="1">
        <v>8</v>
      </c>
      <c r="D1813" s="2">
        <v>3</v>
      </c>
      <c r="E1813" s="5">
        <v>1991.68</v>
      </c>
      <c r="F1813" s="5">
        <v>2017.98</v>
      </c>
      <c r="G1813" s="5">
        <v>69.180000000000007</v>
      </c>
      <c r="H1813" s="5">
        <v>1915.86</v>
      </c>
      <c r="I1813" s="5">
        <v>1919.2</v>
      </c>
      <c r="J1813" s="5">
        <v>67.900000000000006</v>
      </c>
      <c r="K1813" s="6">
        <f t="shared" si="228"/>
        <v>1953.77</v>
      </c>
      <c r="L1813" s="6">
        <f t="shared" si="229"/>
        <v>75.820000000000164</v>
      </c>
      <c r="M1813" s="6">
        <f t="shared" si="230"/>
        <v>1968.5900000000001</v>
      </c>
      <c r="N1813" s="5">
        <f t="shared" si="231"/>
        <v>48.46721159711997</v>
      </c>
      <c r="O1813" s="6">
        <f t="shared" si="232"/>
        <v>98.779999999999973</v>
      </c>
      <c r="P1813" s="6">
        <f t="shared" si="233"/>
        <v>96.93442319423994</v>
      </c>
      <c r="Q1813" s="6">
        <f t="shared" si="234"/>
        <v>1.8673597975301413E-2</v>
      </c>
      <c r="R1813" s="5">
        <f t="shared" si="235"/>
        <v>0.23686116080756897</v>
      </c>
      <c r="S1813" s="5">
        <f t="shared" si="236"/>
        <v>22.959999999999809</v>
      </c>
      <c r="T1813" s="5">
        <f t="shared" si="237"/>
        <v>98.779999999999973</v>
      </c>
      <c r="U1813" s="5">
        <f t="shared" si="238"/>
        <v>1.0190394366102722</v>
      </c>
      <c r="V1813" s="5">
        <f t="shared" si="239"/>
        <v>0.30577372849897561</v>
      </c>
      <c r="W1813" s="5">
        <f t="shared" si="240"/>
        <v>14.820000000000164</v>
      </c>
      <c r="X1813" s="5">
        <f t="shared" si="241"/>
        <v>1968.5900000000001</v>
      </c>
      <c r="Y1813" s="5">
        <f t="shared" si="242"/>
        <v>40.616943602280145</v>
      </c>
      <c r="Z1813" s="10">
        <f t="shared" si="243"/>
        <v>0.39146519640959143</v>
      </c>
      <c r="AA1813">
        <f t="shared" si="244"/>
        <v>75.820000000000164</v>
      </c>
    </row>
    <row r="1814" spans="1:27">
      <c r="A1814" s="1">
        <f t="shared" si="227"/>
        <v>501210</v>
      </c>
      <c r="B1814" s="1">
        <v>-5</v>
      </c>
      <c r="C1814" s="1">
        <v>6</v>
      </c>
      <c r="D1814" s="2">
        <v>10</v>
      </c>
      <c r="E1814" s="5">
        <v>4736.6899999999996</v>
      </c>
      <c r="F1814" s="5">
        <v>4784.54</v>
      </c>
      <c r="G1814" s="5">
        <v>229.98</v>
      </c>
      <c r="H1814" s="5">
        <v>4567.82</v>
      </c>
      <c r="I1814" s="5">
        <v>4537.67</v>
      </c>
      <c r="J1814" s="5">
        <v>138.88999999999999</v>
      </c>
      <c r="K1814" s="6">
        <f t="shared" si="228"/>
        <v>4652.2549999999992</v>
      </c>
      <c r="L1814" s="6">
        <f t="shared" si="229"/>
        <v>168.86999999999989</v>
      </c>
      <c r="M1814" s="6">
        <f t="shared" si="230"/>
        <v>4661.1049999999996</v>
      </c>
      <c r="N1814" s="5">
        <f t="shared" si="231"/>
        <v>134.33282593990197</v>
      </c>
      <c r="O1814" s="6">
        <f t="shared" si="232"/>
        <v>246.86999999999989</v>
      </c>
      <c r="P1814" s="6">
        <f t="shared" si="233"/>
        <v>268.66565187980393</v>
      </c>
      <c r="Q1814" s="6">
        <f t="shared" si="234"/>
        <v>0.46550006333017396</v>
      </c>
      <c r="R1814" s="5">
        <f t="shared" si="235"/>
        <v>0.29032367723320196</v>
      </c>
      <c r="S1814" s="5">
        <f t="shared" si="236"/>
        <v>78</v>
      </c>
      <c r="T1814" s="5">
        <f t="shared" si="237"/>
        <v>246.86999999999989</v>
      </c>
      <c r="U1814" s="5">
        <f t="shared" si="238"/>
        <v>0.91887443844308381</v>
      </c>
      <c r="V1814" s="5">
        <f t="shared" si="239"/>
        <v>6.5881142141383159E-2</v>
      </c>
      <c r="W1814" s="5">
        <f t="shared" si="240"/>
        <v>8.8500000000003638</v>
      </c>
      <c r="X1814" s="5">
        <f t="shared" si="241"/>
        <v>4661.1049999999996</v>
      </c>
      <c r="Y1814" s="5">
        <f t="shared" si="242"/>
        <v>34.698183168463174</v>
      </c>
      <c r="Z1814" s="10">
        <f t="shared" si="243"/>
        <v>0.39200637749914224</v>
      </c>
      <c r="AA1814">
        <f t="shared" si="244"/>
        <v>168.86999999999989</v>
      </c>
    </row>
    <row r="1815" spans="1:27">
      <c r="A1815" s="1">
        <f t="shared" si="227"/>
        <v>301018</v>
      </c>
      <c r="B1815" s="1">
        <v>-3</v>
      </c>
      <c r="C1815" s="1">
        <v>5</v>
      </c>
      <c r="D1815" s="2">
        <v>18</v>
      </c>
      <c r="E1815" s="5">
        <v>3212.26</v>
      </c>
      <c r="F1815" s="5">
        <v>3205.29</v>
      </c>
      <c r="G1815" s="5">
        <v>105.18</v>
      </c>
      <c r="H1815" s="5">
        <v>3127.52</v>
      </c>
      <c r="I1815" s="5">
        <v>3149.99</v>
      </c>
      <c r="J1815" s="5">
        <v>81.55</v>
      </c>
      <c r="K1815" s="6">
        <f t="shared" si="228"/>
        <v>3169.8900000000003</v>
      </c>
      <c r="L1815" s="6">
        <f t="shared" si="229"/>
        <v>84.740000000000236</v>
      </c>
      <c r="M1815" s="6">
        <f t="shared" si="230"/>
        <v>3177.64</v>
      </c>
      <c r="N1815" s="5">
        <f t="shared" si="231"/>
        <v>66.545538731007355</v>
      </c>
      <c r="O1815" s="6">
        <f t="shared" si="232"/>
        <v>55.300000000000182</v>
      </c>
      <c r="P1815" s="6">
        <f t="shared" si="233"/>
        <v>133.09107746201471</v>
      </c>
      <c r="Q1815" s="6">
        <f t="shared" si="234"/>
        <v>0.24910356154086807</v>
      </c>
      <c r="R1815" s="5">
        <f t="shared" si="235"/>
        <v>0.22120190595348116</v>
      </c>
      <c r="S1815" s="5">
        <f t="shared" si="236"/>
        <v>29.440000000000055</v>
      </c>
      <c r="T1815" s="5">
        <f t="shared" si="237"/>
        <v>55.300000000000182</v>
      </c>
      <c r="U1815" s="5">
        <f t="shared" si="238"/>
        <v>0.41550493883245671</v>
      </c>
      <c r="V1815" s="5">
        <f t="shared" si="239"/>
        <v>0.1164616013002293</v>
      </c>
      <c r="W1815" s="5">
        <f t="shared" si="240"/>
        <v>7.7499999999995453</v>
      </c>
      <c r="X1815" s="5">
        <f t="shared" si="241"/>
        <v>3177.64</v>
      </c>
      <c r="Y1815" s="5">
        <f t="shared" si="242"/>
        <v>47.751360355571911</v>
      </c>
      <c r="Z1815" s="10">
        <f t="shared" si="243"/>
        <v>0.39214665623972877</v>
      </c>
      <c r="AA1815">
        <f t="shared" si="244"/>
        <v>84.740000000000236</v>
      </c>
    </row>
    <row r="1816" spans="1:27">
      <c r="A1816" s="1">
        <f t="shared" si="227"/>
        <v>600217</v>
      </c>
      <c r="B1816" s="1">
        <v>-6</v>
      </c>
      <c r="C1816" s="1">
        <v>1</v>
      </c>
      <c r="D1816" s="2">
        <v>17</v>
      </c>
      <c r="E1816" s="5">
        <v>3888.56</v>
      </c>
      <c r="F1816" s="5">
        <v>3760.37</v>
      </c>
      <c r="G1816" s="5">
        <v>116.68</v>
      </c>
      <c r="H1816" s="5">
        <v>4057.09</v>
      </c>
      <c r="I1816" s="5">
        <v>3784.83</v>
      </c>
      <c r="J1816" s="5">
        <v>78.77</v>
      </c>
      <c r="K1816" s="6">
        <f t="shared" si="228"/>
        <v>3972.8249999999998</v>
      </c>
      <c r="L1816" s="6">
        <f t="shared" si="229"/>
        <v>-168.5300000000002</v>
      </c>
      <c r="M1816" s="6">
        <f t="shared" si="230"/>
        <v>3772.6</v>
      </c>
      <c r="N1816" s="5">
        <f t="shared" si="231"/>
        <v>70.389870187406942</v>
      </c>
      <c r="O1816" s="6">
        <f t="shared" si="232"/>
        <v>-24.460000000000036</v>
      </c>
      <c r="P1816" s="6">
        <f t="shared" si="233"/>
        <v>140.77974037481388</v>
      </c>
      <c r="Q1816" s="6">
        <f t="shared" si="234"/>
        <v>0.37386011850999901</v>
      </c>
      <c r="R1816" s="5">
        <f t="shared" si="235"/>
        <v>1.0233716841388274</v>
      </c>
      <c r="S1816" s="5">
        <f t="shared" si="236"/>
        <v>144.07000000000016</v>
      </c>
      <c r="T1816" s="5">
        <f t="shared" si="237"/>
        <v>24.460000000000036</v>
      </c>
      <c r="U1816" s="5">
        <f t="shared" si="238"/>
        <v>0.17374659119897082</v>
      </c>
      <c r="V1816" s="5">
        <f t="shared" si="239"/>
        <v>2.8445144090608232</v>
      </c>
      <c r="W1816" s="5">
        <f t="shared" si="240"/>
        <v>200.22499999999991</v>
      </c>
      <c r="X1816" s="5">
        <f t="shared" si="241"/>
        <v>3772.6</v>
      </c>
      <c r="Y1816" s="5">
        <f t="shared" si="242"/>
        <v>53.595780045563075</v>
      </c>
      <c r="Z1816" s="10">
        <f t="shared" si="243"/>
        <v>0.39240030581027835</v>
      </c>
      <c r="AA1816">
        <f t="shared" si="244"/>
        <v>168.5300000000002</v>
      </c>
    </row>
    <row r="1817" spans="1:27">
      <c r="A1817" s="1">
        <f t="shared" si="227"/>
        <v>600615</v>
      </c>
      <c r="B1817" s="1">
        <v>-6</v>
      </c>
      <c r="C1817" s="1">
        <v>3</v>
      </c>
      <c r="D1817" s="2">
        <v>15</v>
      </c>
      <c r="E1817" s="5">
        <v>3161.09</v>
      </c>
      <c r="F1817" s="5">
        <v>3103.31</v>
      </c>
      <c r="G1817" s="5">
        <v>75.63</v>
      </c>
      <c r="H1817" s="5">
        <v>2757.55</v>
      </c>
      <c r="I1817" s="5">
        <v>2731.27</v>
      </c>
      <c r="J1817" s="5">
        <v>63.58</v>
      </c>
      <c r="K1817" s="6">
        <f t="shared" si="228"/>
        <v>2959.32</v>
      </c>
      <c r="L1817" s="6">
        <f t="shared" si="229"/>
        <v>403.53999999999996</v>
      </c>
      <c r="M1817" s="6">
        <f t="shared" si="230"/>
        <v>2917.29</v>
      </c>
      <c r="N1817" s="5">
        <f t="shared" si="231"/>
        <v>49.402209717784892</v>
      </c>
      <c r="O1817" s="6">
        <f t="shared" si="232"/>
        <v>372.03999999999996</v>
      </c>
      <c r="P1817" s="6">
        <f t="shared" si="233"/>
        <v>98.804419435569784</v>
      </c>
      <c r="Q1817" s="6">
        <f t="shared" si="234"/>
        <v>0.17183227463105494</v>
      </c>
      <c r="R1817" s="5">
        <f t="shared" si="235"/>
        <v>0.31881165012604629</v>
      </c>
      <c r="S1817" s="5">
        <f t="shared" si="236"/>
        <v>31.5</v>
      </c>
      <c r="T1817" s="5">
        <f t="shared" si="237"/>
        <v>372.03999999999996</v>
      </c>
      <c r="U1817" s="5">
        <f t="shared" si="238"/>
        <v>3.7654186131077538</v>
      </c>
      <c r="V1817" s="5">
        <f t="shared" si="239"/>
        <v>0.85077166062208176</v>
      </c>
      <c r="W1817" s="5">
        <f t="shared" si="240"/>
        <v>42.0300000000002</v>
      </c>
      <c r="X1817" s="5">
        <f t="shared" si="241"/>
        <v>2917.29</v>
      </c>
      <c r="Y1817" s="5">
        <f t="shared" si="242"/>
        <v>59.051811987061178</v>
      </c>
      <c r="Z1817" s="10">
        <f t="shared" si="243"/>
        <v>0.39246146307631274</v>
      </c>
      <c r="AA1817">
        <f t="shared" si="244"/>
        <v>403.53999999999996</v>
      </c>
    </row>
    <row r="1818" spans="1:27">
      <c r="A1818" s="1">
        <f t="shared" si="227"/>
        <v>600813</v>
      </c>
      <c r="B1818" s="1">
        <v>-6</v>
      </c>
      <c r="C1818" s="1">
        <v>4</v>
      </c>
      <c r="D1818" s="2">
        <v>13</v>
      </c>
      <c r="E1818" s="5">
        <v>1297.03</v>
      </c>
      <c r="F1818" s="5">
        <v>1268.08</v>
      </c>
      <c r="G1818" s="5">
        <v>51.07</v>
      </c>
      <c r="H1818" s="5">
        <v>1219.55</v>
      </c>
      <c r="I1818" s="5">
        <v>1143.8499999999999</v>
      </c>
      <c r="J1818" s="5">
        <v>39.69</v>
      </c>
      <c r="K1818" s="6">
        <f t="shared" si="228"/>
        <v>1258.29</v>
      </c>
      <c r="L1818" s="6">
        <f t="shared" si="229"/>
        <v>77.480000000000018</v>
      </c>
      <c r="M1818" s="6">
        <f t="shared" si="230"/>
        <v>1205.9649999999999</v>
      </c>
      <c r="N1818" s="5">
        <f t="shared" si="231"/>
        <v>32.339762676927606</v>
      </c>
      <c r="O1818" s="6">
        <f t="shared" si="232"/>
        <v>124.23000000000002</v>
      </c>
      <c r="P1818" s="6">
        <f t="shared" si="233"/>
        <v>64.679525353855212</v>
      </c>
      <c r="Q1818" s="6">
        <f t="shared" si="234"/>
        <v>0.24688977327515804</v>
      </c>
      <c r="R1818" s="5">
        <f t="shared" si="235"/>
        <v>0.72279441978331516</v>
      </c>
      <c r="S1818" s="5">
        <f t="shared" si="236"/>
        <v>46.75</v>
      </c>
      <c r="T1818" s="5">
        <f t="shared" si="237"/>
        <v>124.23000000000002</v>
      </c>
      <c r="U1818" s="5">
        <f t="shared" si="238"/>
        <v>1.9207005512231285</v>
      </c>
      <c r="V1818" s="5">
        <f t="shared" si="239"/>
        <v>1.6179772412903528</v>
      </c>
      <c r="W1818" s="5">
        <f t="shared" si="240"/>
        <v>52.325000000000045</v>
      </c>
      <c r="X1818" s="5">
        <f t="shared" si="241"/>
        <v>1205.9649999999999</v>
      </c>
      <c r="Y1818" s="5">
        <f t="shared" si="242"/>
        <v>37.290471548833608</v>
      </c>
      <c r="Z1818" s="10">
        <f t="shared" si="243"/>
        <v>0.3925149678674687</v>
      </c>
      <c r="AA1818">
        <f t="shared" si="244"/>
        <v>77.480000000000018</v>
      </c>
    </row>
    <row r="1819" spans="1:27">
      <c r="A1819" s="1">
        <f t="shared" si="227"/>
        <v>601203</v>
      </c>
      <c r="B1819" s="1">
        <v>-6</v>
      </c>
      <c r="C1819" s="1">
        <v>6</v>
      </c>
      <c r="D1819" s="2">
        <v>3</v>
      </c>
      <c r="E1819" s="5">
        <v>3840.73</v>
      </c>
      <c r="F1819" s="5">
        <v>3727.76</v>
      </c>
      <c r="G1819" s="5">
        <v>116.12</v>
      </c>
      <c r="H1819" s="5">
        <v>3953.13</v>
      </c>
      <c r="I1819" s="5">
        <v>4125.03</v>
      </c>
      <c r="J1819" s="5">
        <v>174.66</v>
      </c>
      <c r="K1819" s="6">
        <f t="shared" si="228"/>
        <v>3896.9300000000003</v>
      </c>
      <c r="L1819" s="6">
        <f t="shared" si="229"/>
        <v>-112.40000000000009</v>
      </c>
      <c r="M1819" s="6">
        <f t="shared" si="230"/>
        <v>3926.395</v>
      </c>
      <c r="N1819" s="5">
        <f t="shared" si="231"/>
        <v>104.86893009848055</v>
      </c>
      <c r="O1819" s="6">
        <f t="shared" si="232"/>
        <v>-397.26999999999953</v>
      </c>
      <c r="P1819" s="6">
        <f t="shared" si="233"/>
        <v>209.73786019696109</v>
      </c>
      <c r="Q1819" s="6">
        <f t="shared" si="234"/>
        <v>-0.3869577815124674</v>
      </c>
      <c r="R1819" s="5">
        <f t="shared" si="235"/>
        <v>1.3582192539414824</v>
      </c>
      <c r="S1819" s="5">
        <f t="shared" si="236"/>
        <v>284.86999999999944</v>
      </c>
      <c r="T1819" s="5">
        <f t="shared" si="237"/>
        <v>397.26999999999953</v>
      </c>
      <c r="U1819" s="5">
        <f t="shared" si="238"/>
        <v>1.8941263138039568</v>
      </c>
      <c r="V1819" s="5">
        <f t="shared" si="239"/>
        <v>0.2809697779154382</v>
      </c>
      <c r="W1819" s="5">
        <f t="shared" si="240"/>
        <v>29.464999999999691</v>
      </c>
      <c r="X1819" s="5">
        <f t="shared" si="241"/>
        <v>3926.395</v>
      </c>
      <c r="Y1819" s="5">
        <f t="shared" si="242"/>
        <v>37.440975094461173</v>
      </c>
      <c r="Z1819" s="10">
        <f t="shared" si="243"/>
        <v>0.39266779852694816</v>
      </c>
      <c r="AA1819">
        <f t="shared" si="244"/>
        <v>112.40000000000009</v>
      </c>
    </row>
    <row r="1820" spans="1:27">
      <c r="A1820" s="1">
        <f t="shared" si="227"/>
        <v>101609</v>
      </c>
      <c r="B1820" s="1">
        <v>-1</v>
      </c>
      <c r="C1820" s="1">
        <v>8</v>
      </c>
      <c r="D1820" s="2">
        <v>9</v>
      </c>
      <c r="E1820" s="5">
        <v>282.88</v>
      </c>
      <c r="F1820" s="5">
        <v>260.39</v>
      </c>
      <c r="G1820" s="5">
        <v>25.21</v>
      </c>
      <c r="H1820" s="5">
        <v>223.8</v>
      </c>
      <c r="I1820" s="5">
        <v>225.92</v>
      </c>
      <c r="J1820" s="5">
        <v>23.32</v>
      </c>
      <c r="K1820" s="6">
        <f t="shared" si="228"/>
        <v>253.34</v>
      </c>
      <c r="L1820" s="6">
        <f t="shared" si="229"/>
        <v>59.079999999999984</v>
      </c>
      <c r="M1820" s="6">
        <f t="shared" si="230"/>
        <v>243.15499999999997</v>
      </c>
      <c r="N1820" s="5">
        <f t="shared" si="231"/>
        <v>17.170952943852594</v>
      </c>
      <c r="O1820" s="6">
        <f t="shared" si="232"/>
        <v>34.47</v>
      </c>
      <c r="P1820" s="6">
        <f t="shared" si="233"/>
        <v>34.341905887705188</v>
      </c>
      <c r="Q1820" s="6">
        <f t="shared" si="234"/>
        <v>7.7772007259829787E-2</v>
      </c>
      <c r="R1820" s="5">
        <f t="shared" si="235"/>
        <v>0.71661718719026191</v>
      </c>
      <c r="S1820" s="5">
        <f t="shared" si="236"/>
        <v>24.609999999999985</v>
      </c>
      <c r="T1820" s="5">
        <f t="shared" si="237"/>
        <v>34.47</v>
      </c>
      <c r="U1820" s="5">
        <f t="shared" si="238"/>
        <v>1.0037299651543414</v>
      </c>
      <c r="V1820" s="5">
        <f t="shared" si="239"/>
        <v>0.59315286887711038</v>
      </c>
      <c r="W1820" s="5">
        <f t="shared" si="240"/>
        <v>10.185000000000031</v>
      </c>
      <c r="X1820" s="5">
        <f t="shared" si="241"/>
        <v>243.15499999999997</v>
      </c>
      <c r="Y1820" s="5">
        <f t="shared" si="242"/>
        <v>14.160833169544755</v>
      </c>
      <c r="Z1820" s="10">
        <f t="shared" si="243"/>
        <v>0.3928829342183241</v>
      </c>
      <c r="AA1820">
        <f t="shared" si="244"/>
        <v>59.079999999999984</v>
      </c>
    </row>
    <row r="1821" spans="1:27">
      <c r="A1821" s="1">
        <f t="shared" si="227"/>
        <v>200821</v>
      </c>
      <c r="B1821" s="1">
        <v>-2</v>
      </c>
      <c r="C1821" s="1">
        <v>4</v>
      </c>
      <c r="D1821" s="2">
        <v>21</v>
      </c>
      <c r="E1821" s="5">
        <v>2016.64</v>
      </c>
      <c r="F1821" s="5">
        <v>1992.94</v>
      </c>
      <c r="G1821" s="5">
        <v>75.94</v>
      </c>
      <c r="H1821" s="5">
        <v>2016.97</v>
      </c>
      <c r="I1821" s="5">
        <v>1972.85</v>
      </c>
      <c r="J1821" s="5">
        <v>57.77</v>
      </c>
      <c r="K1821" s="6">
        <f t="shared" si="228"/>
        <v>2016.8050000000001</v>
      </c>
      <c r="L1821" s="6">
        <f t="shared" si="229"/>
        <v>-0.32999999999992724</v>
      </c>
      <c r="M1821" s="6">
        <f t="shared" si="230"/>
        <v>1982.895</v>
      </c>
      <c r="N1821" s="5">
        <f t="shared" si="231"/>
        <v>47.708113827733747</v>
      </c>
      <c r="O1821" s="6">
        <f t="shared" si="232"/>
        <v>20.090000000000146</v>
      </c>
      <c r="P1821" s="6">
        <f t="shared" si="233"/>
        <v>95.416227655467495</v>
      </c>
      <c r="Q1821" s="6">
        <f t="shared" si="234"/>
        <v>0.26685437740028511</v>
      </c>
      <c r="R1821" s="5">
        <f t="shared" si="235"/>
        <v>0.21400971828118565</v>
      </c>
      <c r="S1821" s="5">
        <f t="shared" si="236"/>
        <v>20.420000000000073</v>
      </c>
      <c r="T1821" s="5">
        <f t="shared" si="237"/>
        <v>20.090000000000146</v>
      </c>
      <c r="U1821" s="5">
        <f t="shared" si="238"/>
        <v>0.21055118708467363</v>
      </c>
      <c r="V1821" s="5">
        <f t="shared" si="239"/>
        <v>0.71078056287120439</v>
      </c>
      <c r="W1821" s="5">
        <f t="shared" si="240"/>
        <v>33.910000000000082</v>
      </c>
      <c r="X1821" s="5">
        <f t="shared" si="241"/>
        <v>1982.895</v>
      </c>
      <c r="Y1821" s="5">
        <f t="shared" si="242"/>
        <v>41.563055860055833</v>
      </c>
      <c r="Z1821" s="10">
        <f t="shared" si="243"/>
        <v>0.392963102593615</v>
      </c>
      <c r="AA1821">
        <f t="shared" si="244"/>
        <v>0.32999999999992724</v>
      </c>
    </row>
    <row r="1822" spans="1:27">
      <c r="A1822" s="1">
        <f t="shared" si="227"/>
        <v>300820</v>
      </c>
      <c r="B1822" s="1">
        <v>-3</v>
      </c>
      <c r="C1822" s="1">
        <v>4</v>
      </c>
      <c r="D1822" s="2">
        <v>20</v>
      </c>
      <c r="E1822" s="5">
        <v>3996.53</v>
      </c>
      <c r="F1822" s="5">
        <v>3873.21</v>
      </c>
      <c r="G1822" s="5">
        <v>122.64</v>
      </c>
      <c r="H1822" s="5">
        <v>3922.27</v>
      </c>
      <c r="I1822" s="5">
        <v>3753.46</v>
      </c>
      <c r="J1822" s="5">
        <v>99.93</v>
      </c>
      <c r="K1822" s="6">
        <f t="shared" si="228"/>
        <v>3959.4</v>
      </c>
      <c r="L1822" s="6">
        <f t="shared" si="229"/>
        <v>74.260000000000218</v>
      </c>
      <c r="M1822" s="6">
        <f t="shared" si="230"/>
        <v>3813.335</v>
      </c>
      <c r="N1822" s="5">
        <f t="shared" si="231"/>
        <v>79.098948317913809</v>
      </c>
      <c r="O1822" s="6">
        <f t="shared" si="232"/>
        <v>119.75</v>
      </c>
      <c r="P1822" s="6">
        <f t="shared" si="233"/>
        <v>158.19789663582762</v>
      </c>
      <c r="Q1822" s="6">
        <f t="shared" si="234"/>
        <v>0.20196790016148627</v>
      </c>
      <c r="R1822" s="5">
        <f t="shared" si="235"/>
        <v>0.28755123151047957</v>
      </c>
      <c r="S1822" s="5">
        <f t="shared" si="236"/>
        <v>45.489999999999782</v>
      </c>
      <c r="T1822" s="5">
        <f t="shared" si="237"/>
        <v>119.75</v>
      </c>
      <c r="U1822" s="5">
        <f t="shared" si="238"/>
        <v>0.75696328804968327</v>
      </c>
      <c r="V1822" s="5">
        <f t="shared" si="239"/>
        <v>1.8466111510476331</v>
      </c>
      <c r="W1822" s="5">
        <f t="shared" si="240"/>
        <v>146.06500000000005</v>
      </c>
      <c r="X1822" s="5">
        <f t="shared" si="241"/>
        <v>3813.335</v>
      </c>
      <c r="Y1822" s="5">
        <f t="shared" si="242"/>
        <v>48.209680167598144</v>
      </c>
      <c r="Z1822" s="10">
        <f t="shared" si="243"/>
        <v>0.3933814942266603</v>
      </c>
      <c r="AA1822">
        <f t="shared" si="244"/>
        <v>74.260000000000218</v>
      </c>
    </row>
    <row r="1823" spans="1:27">
      <c r="A1823" s="1">
        <f t="shared" si="227"/>
        <v>500419</v>
      </c>
      <c r="B1823" s="1">
        <v>-5</v>
      </c>
      <c r="C1823" s="1">
        <v>2</v>
      </c>
      <c r="D1823" s="2">
        <v>19</v>
      </c>
      <c r="E1823" s="5">
        <v>1016.03</v>
      </c>
      <c r="F1823" s="5">
        <v>972.98</v>
      </c>
      <c r="G1823" s="5">
        <v>36.090000000000003</v>
      </c>
      <c r="H1823" s="5">
        <v>1061.44</v>
      </c>
      <c r="I1823" s="5">
        <v>1000.96</v>
      </c>
      <c r="J1823" s="5">
        <v>29.43</v>
      </c>
      <c r="K1823" s="6">
        <f t="shared" si="228"/>
        <v>1038.7350000000001</v>
      </c>
      <c r="L1823" s="6">
        <f t="shared" si="229"/>
        <v>-45.410000000000082</v>
      </c>
      <c r="M1823" s="6">
        <f t="shared" si="230"/>
        <v>986.97</v>
      </c>
      <c r="N1823" s="5">
        <f t="shared" si="231"/>
        <v>23.284184546597292</v>
      </c>
      <c r="O1823" s="6">
        <f t="shared" si="232"/>
        <v>-27.980000000000018</v>
      </c>
      <c r="P1823" s="6">
        <f t="shared" si="233"/>
        <v>46.568369093194583</v>
      </c>
      <c r="Q1823" s="6">
        <f t="shared" si="234"/>
        <v>0.20121764464199016</v>
      </c>
      <c r="R1823" s="5">
        <f t="shared" si="235"/>
        <v>0.37428839230161598</v>
      </c>
      <c r="S1823" s="5">
        <f t="shared" si="236"/>
        <v>17.430000000000064</v>
      </c>
      <c r="T1823" s="5">
        <f t="shared" si="237"/>
        <v>27.980000000000018</v>
      </c>
      <c r="U1823" s="5">
        <f t="shared" si="238"/>
        <v>0.6008370175903146</v>
      </c>
      <c r="V1823" s="5">
        <f t="shared" si="239"/>
        <v>2.2231828602975465</v>
      </c>
      <c r="W1823" s="5">
        <f t="shared" si="240"/>
        <v>51.7650000000001</v>
      </c>
      <c r="X1823" s="5">
        <f t="shared" si="241"/>
        <v>986.97</v>
      </c>
      <c r="Y1823" s="5">
        <f t="shared" si="242"/>
        <v>42.38799937463277</v>
      </c>
      <c r="Z1823" s="10">
        <f t="shared" si="243"/>
        <v>0.39339166234174305</v>
      </c>
      <c r="AA1823">
        <f t="shared" si="244"/>
        <v>45.410000000000082</v>
      </c>
    </row>
    <row r="1824" spans="1:27">
      <c r="A1824" s="1">
        <f t="shared" si="227"/>
        <v>601010</v>
      </c>
      <c r="B1824" s="1">
        <v>-6</v>
      </c>
      <c r="C1824" s="1">
        <v>5</v>
      </c>
      <c r="D1824" s="2">
        <v>10</v>
      </c>
      <c r="E1824" s="5">
        <v>926.23</v>
      </c>
      <c r="F1824" s="5">
        <v>951.19</v>
      </c>
      <c r="G1824" s="5">
        <v>42.8</v>
      </c>
      <c r="H1824" s="5">
        <v>915.92</v>
      </c>
      <c r="I1824" s="5">
        <v>963.2</v>
      </c>
      <c r="J1824" s="5">
        <v>44.03</v>
      </c>
      <c r="K1824" s="6">
        <f t="shared" si="228"/>
        <v>921.07500000000005</v>
      </c>
      <c r="L1824" s="6">
        <f t="shared" si="229"/>
        <v>10.310000000000059</v>
      </c>
      <c r="M1824" s="6">
        <f t="shared" si="230"/>
        <v>957.19500000000005</v>
      </c>
      <c r="N1824" s="5">
        <f t="shared" si="231"/>
        <v>30.702120855081002</v>
      </c>
      <c r="O1824" s="6">
        <f t="shared" si="232"/>
        <v>-12.009999999999991</v>
      </c>
      <c r="P1824" s="6">
        <f t="shared" si="233"/>
        <v>61.404241710162005</v>
      </c>
      <c r="Q1824" s="6">
        <f t="shared" si="234"/>
        <v>-2.832553799702325E-2</v>
      </c>
      <c r="R1824" s="5">
        <f t="shared" si="235"/>
        <v>0.3634928040534085</v>
      </c>
      <c r="S1824" s="5">
        <f t="shared" si="236"/>
        <v>22.32000000000005</v>
      </c>
      <c r="T1824" s="5">
        <f t="shared" si="237"/>
        <v>12.009999999999991</v>
      </c>
      <c r="U1824" s="5">
        <f t="shared" si="238"/>
        <v>0.19558909393733973</v>
      </c>
      <c r="V1824" s="5">
        <f t="shared" si="239"/>
        <v>1.1764659572051153</v>
      </c>
      <c r="W1824" s="5">
        <f t="shared" si="240"/>
        <v>36.120000000000005</v>
      </c>
      <c r="X1824" s="5">
        <f t="shared" si="241"/>
        <v>957.19500000000005</v>
      </c>
      <c r="Y1824" s="5">
        <f t="shared" si="242"/>
        <v>31.176836431532401</v>
      </c>
      <c r="Z1824" s="10">
        <f t="shared" si="243"/>
        <v>0.39356066876658291</v>
      </c>
      <c r="AA1824">
        <f t="shared" si="244"/>
        <v>10.310000000000059</v>
      </c>
    </row>
    <row r="1825" spans="1:27">
      <c r="A1825" s="1">
        <f t="shared" si="227"/>
        <v>501401</v>
      </c>
      <c r="B1825" s="1">
        <v>-5</v>
      </c>
      <c r="C1825" s="1">
        <v>7</v>
      </c>
      <c r="D1825" s="2">
        <v>1</v>
      </c>
      <c r="E1825" s="5">
        <v>1964.17</v>
      </c>
      <c r="F1825" s="5">
        <v>1870.26</v>
      </c>
      <c r="G1825" s="5">
        <v>64.7</v>
      </c>
      <c r="H1825" s="5">
        <v>2028.47</v>
      </c>
      <c r="I1825" s="5">
        <v>1940.14</v>
      </c>
      <c r="J1825" s="5">
        <v>64.41</v>
      </c>
      <c r="K1825" s="6">
        <f t="shared" si="228"/>
        <v>1996.3200000000002</v>
      </c>
      <c r="L1825" s="6">
        <f t="shared" si="229"/>
        <v>-64.299999999999955</v>
      </c>
      <c r="M1825" s="6">
        <f t="shared" si="230"/>
        <v>1905.2</v>
      </c>
      <c r="N1825" s="5">
        <f t="shared" si="231"/>
        <v>45.647393408605488</v>
      </c>
      <c r="O1825" s="6">
        <f t="shared" si="232"/>
        <v>-69.880000000000109</v>
      </c>
      <c r="P1825" s="6">
        <f t="shared" si="233"/>
        <v>91.294786817210976</v>
      </c>
      <c r="Q1825" s="6">
        <f t="shared" si="234"/>
        <v>4.4922707289387675E-3</v>
      </c>
      <c r="R1825" s="5">
        <f t="shared" si="235"/>
        <v>6.1120686016522992E-2</v>
      </c>
      <c r="S1825" s="5">
        <f t="shared" si="236"/>
        <v>5.5800000000001546</v>
      </c>
      <c r="T1825" s="5">
        <f t="shared" si="237"/>
        <v>69.880000000000109</v>
      </c>
      <c r="U1825" s="5">
        <f t="shared" si="238"/>
        <v>0.76543253384131094</v>
      </c>
      <c r="V1825" s="5">
        <f t="shared" si="239"/>
        <v>1.9961709354213004</v>
      </c>
      <c r="W1825" s="5">
        <f t="shared" si="240"/>
        <v>91.120000000000118</v>
      </c>
      <c r="X1825" s="5">
        <f t="shared" si="241"/>
        <v>1905.2</v>
      </c>
      <c r="Y1825" s="5">
        <f t="shared" si="242"/>
        <v>41.737322938593685</v>
      </c>
      <c r="Z1825" s="10">
        <f t="shared" si="243"/>
        <v>0.39373468224173497</v>
      </c>
      <c r="AA1825">
        <f t="shared" si="244"/>
        <v>64.299999999999955</v>
      </c>
    </row>
    <row r="1826" spans="1:27">
      <c r="A1826" s="1">
        <f t="shared" si="227"/>
        <v>301604</v>
      </c>
      <c r="B1826" s="1">
        <v>-3</v>
      </c>
      <c r="C1826" s="1">
        <v>8</v>
      </c>
      <c r="D1826" s="2">
        <v>4</v>
      </c>
      <c r="E1826" s="5">
        <v>4161.9399999999996</v>
      </c>
      <c r="F1826" s="5">
        <v>4183.1400000000003</v>
      </c>
      <c r="G1826" s="5">
        <v>131.79</v>
      </c>
      <c r="H1826" s="5">
        <v>4402.8</v>
      </c>
      <c r="I1826" s="5">
        <v>4458.54</v>
      </c>
      <c r="J1826" s="5">
        <v>131.27000000000001</v>
      </c>
      <c r="K1826" s="6">
        <f t="shared" si="228"/>
        <v>4282.37</v>
      </c>
      <c r="L1826" s="6">
        <f t="shared" si="229"/>
        <v>-240.86000000000058</v>
      </c>
      <c r="M1826" s="6">
        <f t="shared" si="230"/>
        <v>4320.84</v>
      </c>
      <c r="N1826" s="5">
        <f t="shared" si="231"/>
        <v>93.005936638474864</v>
      </c>
      <c r="O1826" s="6">
        <f t="shared" si="232"/>
        <v>-275.39999999999964</v>
      </c>
      <c r="P1826" s="6">
        <f t="shared" si="233"/>
        <v>186.01187327694973</v>
      </c>
      <c r="Q1826" s="6">
        <f t="shared" si="234"/>
        <v>3.9534552430391919E-3</v>
      </c>
      <c r="R1826" s="5">
        <f t="shared" si="235"/>
        <v>0.18568707142996765</v>
      </c>
      <c r="S1826" s="5">
        <f t="shared" si="236"/>
        <v>34.539999999999054</v>
      </c>
      <c r="T1826" s="5">
        <f t="shared" si="237"/>
        <v>275.39999999999964</v>
      </c>
      <c r="U1826" s="5">
        <f t="shared" si="238"/>
        <v>1.4805506506026178</v>
      </c>
      <c r="V1826" s="5">
        <f t="shared" si="239"/>
        <v>0.41362951001222342</v>
      </c>
      <c r="W1826" s="5">
        <f t="shared" si="240"/>
        <v>38.470000000000255</v>
      </c>
      <c r="X1826" s="5">
        <f t="shared" si="241"/>
        <v>4320.84</v>
      </c>
      <c r="Y1826" s="5">
        <f t="shared" si="242"/>
        <v>46.457679543571707</v>
      </c>
      <c r="Z1826" s="10">
        <f t="shared" si="243"/>
        <v>0.39374738094367051</v>
      </c>
      <c r="AA1826">
        <f t="shared" si="244"/>
        <v>240.86000000000058</v>
      </c>
    </row>
    <row r="1827" spans="1:27">
      <c r="A1827" s="1">
        <f t="shared" si="227"/>
        <v>700808</v>
      </c>
      <c r="B1827" s="1">
        <v>-7</v>
      </c>
      <c r="C1827" s="1">
        <v>4</v>
      </c>
      <c r="D1827" s="2">
        <v>8</v>
      </c>
      <c r="E1827" s="5">
        <v>4510.25</v>
      </c>
      <c r="F1827" s="5">
        <v>4526</v>
      </c>
      <c r="G1827" s="5">
        <v>192.28</v>
      </c>
      <c r="H1827" s="5">
        <v>4475.59</v>
      </c>
      <c r="I1827" s="5">
        <v>4275.91</v>
      </c>
      <c r="J1827" s="5">
        <v>104.34</v>
      </c>
      <c r="K1827" s="6">
        <f t="shared" si="228"/>
        <v>4492.92</v>
      </c>
      <c r="L1827" s="6">
        <f t="shared" si="229"/>
        <v>34.659999999999854</v>
      </c>
      <c r="M1827" s="6">
        <f t="shared" si="230"/>
        <v>4400.9549999999999</v>
      </c>
      <c r="N1827" s="5">
        <f t="shared" si="231"/>
        <v>109.38285286094892</v>
      </c>
      <c r="O1827" s="6">
        <f t="shared" si="232"/>
        <v>250.09000000000015</v>
      </c>
      <c r="P1827" s="6">
        <f t="shared" si="233"/>
        <v>218.76570572189783</v>
      </c>
      <c r="Q1827" s="6">
        <f t="shared" si="234"/>
        <v>0.54504004038243303</v>
      </c>
      <c r="R1827" s="5">
        <f t="shared" si="235"/>
        <v>0.98475215431554886</v>
      </c>
      <c r="S1827" s="5">
        <f t="shared" si="236"/>
        <v>215.43000000000029</v>
      </c>
      <c r="T1827" s="5">
        <f t="shared" si="237"/>
        <v>250.09000000000015</v>
      </c>
      <c r="U1827" s="5">
        <f t="shared" si="238"/>
        <v>1.1431864933982057</v>
      </c>
      <c r="V1827" s="5">
        <f t="shared" si="239"/>
        <v>0.84076249242565548</v>
      </c>
      <c r="W1827" s="5">
        <f t="shared" si="240"/>
        <v>91.965000000000146</v>
      </c>
      <c r="X1827" s="5">
        <f t="shared" si="241"/>
        <v>4400.9549999999999</v>
      </c>
      <c r="Y1827" s="5">
        <f t="shared" si="242"/>
        <v>40.234414123341971</v>
      </c>
      <c r="Z1827" s="10">
        <f t="shared" si="243"/>
        <v>0.39412307722334655</v>
      </c>
      <c r="AA1827">
        <f t="shared" si="244"/>
        <v>34.659999999999854</v>
      </c>
    </row>
    <row r="1828" spans="1:27">
      <c r="A1828" s="1">
        <f t="shared" si="227"/>
        <v>400620</v>
      </c>
      <c r="B1828" s="1">
        <v>-4</v>
      </c>
      <c r="C1828" s="1">
        <v>3</v>
      </c>
      <c r="D1828" s="2">
        <v>20</v>
      </c>
      <c r="E1828" s="5">
        <v>558.51</v>
      </c>
      <c r="F1828" s="5">
        <v>551.9</v>
      </c>
      <c r="G1828" s="5">
        <v>27.77</v>
      </c>
      <c r="H1828" s="5">
        <v>548.83000000000004</v>
      </c>
      <c r="I1828" s="5">
        <v>572.94000000000005</v>
      </c>
      <c r="J1828" s="5">
        <v>32.4</v>
      </c>
      <c r="K1828" s="6">
        <f t="shared" si="228"/>
        <v>553.67000000000007</v>
      </c>
      <c r="L1828" s="6">
        <f t="shared" si="229"/>
        <v>9.67999999999995</v>
      </c>
      <c r="M1828" s="6">
        <f t="shared" si="230"/>
        <v>562.42000000000007</v>
      </c>
      <c r="N1828" s="5">
        <f t="shared" si="231"/>
        <v>21.336195185646385</v>
      </c>
      <c r="O1828" s="6">
        <f t="shared" si="232"/>
        <v>-21.040000000000077</v>
      </c>
      <c r="P1828" s="6">
        <f t="shared" si="233"/>
        <v>42.672390371292771</v>
      </c>
      <c r="Q1828" s="6">
        <f t="shared" si="234"/>
        <v>-0.15299141445574407</v>
      </c>
      <c r="R1828" s="5">
        <f t="shared" si="235"/>
        <v>0.71990342543984742</v>
      </c>
      <c r="S1828" s="5">
        <f t="shared" si="236"/>
        <v>30.720000000000027</v>
      </c>
      <c r="T1828" s="5">
        <f t="shared" si="237"/>
        <v>21.040000000000077</v>
      </c>
      <c r="U1828" s="5">
        <f t="shared" si="238"/>
        <v>0.49305885648614683</v>
      </c>
      <c r="V1828" s="5">
        <f t="shared" si="239"/>
        <v>0.41010123519522518</v>
      </c>
      <c r="W1828" s="5">
        <f t="shared" si="240"/>
        <v>8.75</v>
      </c>
      <c r="X1828" s="5">
        <f t="shared" si="241"/>
        <v>562.42000000000007</v>
      </c>
      <c r="Y1828" s="5">
        <f t="shared" si="242"/>
        <v>26.359901336971266</v>
      </c>
      <c r="Z1828" s="10">
        <f t="shared" si="243"/>
        <v>0.39436784858809165</v>
      </c>
      <c r="AA1828">
        <f t="shared" si="244"/>
        <v>9.67999999999995</v>
      </c>
    </row>
    <row r="1829" spans="1:27">
      <c r="A1829" s="1">
        <f t="shared" si="227"/>
        <v>700611</v>
      </c>
      <c r="B1829" s="1">
        <v>-7</v>
      </c>
      <c r="C1829" s="1">
        <v>3</v>
      </c>
      <c r="D1829" s="2">
        <v>11</v>
      </c>
      <c r="E1829" s="5">
        <v>854.6</v>
      </c>
      <c r="F1829" s="5">
        <v>813.22</v>
      </c>
      <c r="G1829" s="5">
        <v>59</v>
      </c>
      <c r="H1829" s="5">
        <v>796.88</v>
      </c>
      <c r="I1829" s="5">
        <v>825.78</v>
      </c>
      <c r="J1829" s="5">
        <v>31.66</v>
      </c>
      <c r="K1829" s="6">
        <f t="shared" si="228"/>
        <v>825.74</v>
      </c>
      <c r="L1829" s="6">
        <f t="shared" si="229"/>
        <v>57.720000000000027</v>
      </c>
      <c r="M1829" s="6">
        <f t="shared" si="230"/>
        <v>819.5</v>
      </c>
      <c r="N1829" s="5">
        <f t="shared" si="231"/>
        <v>33.478932181298731</v>
      </c>
      <c r="O1829" s="6">
        <f t="shared" si="232"/>
        <v>-12.559999999999945</v>
      </c>
      <c r="P1829" s="6">
        <f t="shared" si="233"/>
        <v>66.957864362597462</v>
      </c>
      <c r="Q1829" s="6">
        <f t="shared" si="234"/>
        <v>0.5528547412121404</v>
      </c>
      <c r="R1829" s="5">
        <f t="shared" si="235"/>
        <v>1.0496153165730036</v>
      </c>
      <c r="S1829" s="5">
        <f t="shared" si="236"/>
        <v>70.279999999999973</v>
      </c>
      <c r="T1829" s="5">
        <f t="shared" si="237"/>
        <v>12.559999999999945</v>
      </c>
      <c r="U1829" s="5">
        <f t="shared" si="238"/>
        <v>0.18758065418549905</v>
      </c>
      <c r="V1829" s="5">
        <f t="shared" si="239"/>
        <v>0.18638587294864983</v>
      </c>
      <c r="W1829" s="5">
        <f t="shared" si="240"/>
        <v>6.2400000000000091</v>
      </c>
      <c r="X1829" s="5">
        <f t="shared" si="241"/>
        <v>819.5</v>
      </c>
      <c r="Y1829" s="5">
        <f t="shared" si="242"/>
        <v>24.478080589970883</v>
      </c>
      <c r="Z1829" s="10">
        <f t="shared" si="243"/>
        <v>0.39439447257790011</v>
      </c>
      <c r="AA1829">
        <f t="shared" si="244"/>
        <v>57.720000000000027</v>
      </c>
    </row>
    <row r="1830" spans="1:27">
      <c r="A1830" s="1">
        <f t="shared" si="227"/>
        <v>500618</v>
      </c>
      <c r="B1830" s="1">
        <v>-5</v>
      </c>
      <c r="C1830" s="1">
        <v>3</v>
      </c>
      <c r="D1830" s="2">
        <v>18</v>
      </c>
      <c r="E1830" s="5">
        <v>1199.8699999999999</v>
      </c>
      <c r="F1830" s="5">
        <v>1196.92</v>
      </c>
      <c r="G1830" s="5">
        <v>39.97</v>
      </c>
      <c r="H1830" s="5">
        <v>1188.48</v>
      </c>
      <c r="I1830" s="5">
        <v>1227.81</v>
      </c>
      <c r="J1830" s="5">
        <v>34.42</v>
      </c>
      <c r="K1830" s="6">
        <f t="shared" si="228"/>
        <v>1194.175</v>
      </c>
      <c r="L1830" s="6">
        <f t="shared" si="229"/>
        <v>11.389999999999873</v>
      </c>
      <c r="M1830" s="6">
        <f t="shared" si="230"/>
        <v>1212.365</v>
      </c>
      <c r="N1830" s="5">
        <f t="shared" si="231"/>
        <v>26.373932679826119</v>
      </c>
      <c r="O1830" s="6">
        <f t="shared" si="232"/>
        <v>-30.889999999999873</v>
      </c>
      <c r="P1830" s="6">
        <f t="shared" si="233"/>
        <v>52.747865359652238</v>
      </c>
      <c r="Q1830" s="6">
        <f t="shared" si="234"/>
        <v>0.14838765235257409</v>
      </c>
      <c r="R1830" s="5">
        <f t="shared" si="235"/>
        <v>0.80154902405473372</v>
      </c>
      <c r="S1830" s="5">
        <f t="shared" si="236"/>
        <v>42.279999999999745</v>
      </c>
      <c r="T1830" s="5">
        <f t="shared" si="237"/>
        <v>30.889999999999873</v>
      </c>
      <c r="U1830" s="5">
        <f t="shared" si="238"/>
        <v>0.5856161152566407</v>
      </c>
      <c r="V1830" s="5">
        <f t="shared" si="239"/>
        <v>0.68969615645959026</v>
      </c>
      <c r="W1830" s="5">
        <f t="shared" si="240"/>
        <v>18.190000000000055</v>
      </c>
      <c r="X1830" s="5">
        <f t="shared" si="241"/>
        <v>1212.365</v>
      </c>
      <c r="Y1830" s="5">
        <f t="shared" si="242"/>
        <v>45.968305702371005</v>
      </c>
      <c r="Z1830" s="10">
        <f t="shared" si="243"/>
        <v>0.39440461457746662</v>
      </c>
      <c r="AA1830">
        <f t="shared" si="244"/>
        <v>11.389999999999873</v>
      </c>
    </row>
    <row r="1831" spans="1:27">
      <c r="A1831" s="1">
        <f t="shared" si="227"/>
        <v>501014</v>
      </c>
      <c r="B1831" s="1">
        <v>-5</v>
      </c>
      <c r="C1831" s="1">
        <v>5</v>
      </c>
      <c r="D1831" s="2">
        <v>14</v>
      </c>
      <c r="E1831" s="5">
        <v>1637.36</v>
      </c>
      <c r="F1831" s="5">
        <v>1632.81</v>
      </c>
      <c r="G1831" s="5">
        <v>66.819999999999993</v>
      </c>
      <c r="H1831" s="5">
        <v>1794.5</v>
      </c>
      <c r="I1831" s="5">
        <v>1905.34</v>
      </c>
      <c r="J1831" s="5">
        <v>65.97</v>
      </c>
      <c r="K1831" s="6">
        <f t="shared" si="228"/>
        <v>1715.9299999999998</v>
      </c>
      <c r="L1831" s="6">
        <f t="shared" si="229"/>
        <v>-157.1400000000001</v>
      </c>
      <c r="M1831" s="6">
        <f t="shared" si="230"/>
        <v>1769.0749999999998</v>
      </c>
      <c r="N1831" s="5">
        <f t="shared" si="231"/>
        <v>46.949316555195985</v>
      </c>
      <c r="O1831" s="6">
        <f t="shared" si="232"/>
        <v>-272.52999999999997</v>
      </c>
      <c r="P1831" s="6">
        <f t="shared" si="233"/>
        <v>93.89863311039197</v>
      </c>
      <c r="Q1831" s="6">
        <f t="shared" si="234"/>
        <v>1.2801644304955012E-2</v>
      </c>
      <c r="R1831" s="5">
        <f t="shared" si="235"/>
        <v>1.2288783784993076</v>
      </c>
      <c r="S1831" s="5">
        <f t="shared" si="236"/>
        <v>115.38999999999987</v>
      </c>
      <c r="T1831" s="5">
        <f t="shared" si="237"/>
        <v>272.52999999999997</v>
      </c>
      <c r="U1831" s="5">
        <f t="shared" si="238"/>
        <v>2.9023851676264547</v>
      </c>
      <c r="V1831" s="5">
        <f t="shared" si="239"/>
        <v>1.1319653596558756</v>
      </c>
      <c r="W1831" s="5">
        <f t="shared" si="240"/>
        <v>53.144999999999982</v>
      </c>
      <c r="X1831" s="5">
        <f t="shared" si="241"/>
        <v>1769.0749999999998</v>
      </c>
      <c r="Y1831" s="5">
        <f t="shared" si="242"/>
        <v>37.680527211087004</v>
      </c>
      <c r="Z1831" s="10">
        <f t="shared" si="243"/>
        <v>0.3945262982362519</v>
      </c>
      <c r="AA1831">
        <f t="shared" si="244"/>
        <v>157.1400000000001</v>
      </c>
    </row>
    <row r="1832" spans="1:27">
      <c r="A1832" s="1">
        <f t="shared" si="227"/>
        <v>400421</v>
      </c>
      <c r="B1832" s="1">
        <v>-4</v>
      </c>
      <c r="C1832" s="1">
        <v>2</v>
      </c>
      <c r="D1832" s="2">
        <v>21</v>
      </c>
      <c r="E1832" s="5">
        <v>897.28</v>
      </c>
      <c r="F1832" s="5">
        <v>910.27</v>
      </c>
      <c r="G1832" s="5">
        <v>36.049999999999997</v>
      </c>
      <c r="H1832" s="5">
        <v>929.85</v>
      </c>
      <c r="I1832" s="5">
        <v>945.65</v>
      </c>
      <c r="J1832" s="5">
        <v>26.64</v>
      </c>
      <c r="K1832" s="6">
        <f t="shared" si="228"/>
        <v>913.56500000000005</v>
      </c>
      <c r="L1832" s="6">
        <f t="shared" si="229"/>
        <v>-32.57000000000005</v>
      </c>
      <c r="M1832" s="6">
        <f t="shared" si="230"/>
        <v>927.96</v>
      </c>
      <c r="N1832" s="5">
        <f t="shared" si="231"/>
        <v>22.412563998793175</v>
      </c>
      <c r="O1832" s="6">
        <f t="shared" si="232"/>
        <v>-35.379999999999995</v>
      </c>
      <c r="P1832" s="6">
        <f t="shared" si="233"/>
        <v>44.82512799758635</v>
      </c>
      <c r="Q1832" s="6">
        <f t="shared" si="234"/>
        <v>0.29359240500671846</v>
      </c>
      <c r="R1832" s="5">
        <f t="shared" si="235"/>
        <v>6.2688053007930122E-2</v>
      </c>
      <c r="S1832" s="5">
        <f t="shared" si="236"/>
        <v>2.8099999999999454</v>
      </c>
      <c r="T1832" s="5">
        <f t="shared" si="237"/>
        <v>35.379999999999995</v>
      </c>
      <c r="U1832" s="5">
        <f t="shared" si="238"/>
        <v>0.78928943609274382</v>
      </c>
      <c r="V1832" s="5">
        <f t="shared" si="239"/>
        <v>0.64227368188553058</v>
      </c>
      <c r="W1832" s="5">
        <f t="shared" si="240"/>
        <v>14.394999999999982</v>
      </c>
      <c r="X1832" s="5">
        <f t="shared" si="241"/>
        <v>927.96</v>
      </c>
      <c r="Y1832" s="5">
        <f t="shared" si="242"/>
        <v>41.403562753907444</v>
      </c>
      <c r="Z1832" s="10">
        <f t="shared" si="243"/>
        <v>0.39465427908487194</v>
      </c>
      <c r="AA1832">
        <f t="shared" si="244"/>
        <v>32.57000000000005</v>
      </c>
    </row>
    <row r="1833" spans="1:27">
      <c r="A1833" s="1">
        <f t="shared" si="227"/>
        <v>501402</v>
      </c>
      <c r="B1833" s="1">
        <v>-5</v>
      </c>
      <c r="C1833" s="1">
        <v>7</v>
      </c>
      <c r="D1833" s="2">
        <v>2</v>
      </c>
      <c r="E1833" s="5">
        <v>1419.86</v>
      </c>
      <c r="F1833" s="5">
        <v>1475.29</v>
      </c>
      <c r="G1833" s="5">
        <v>54.6</v>
      </c>
      <c r="H1833" s="5">
        <v>1527.02</v>
      </c>
      <c r="I1833" s="5">
        <v>1519.58</v>
      </c>
      <c r="J1833" s="5">
        <v>52.89</v>
      </c>
      <c r="K1833" s="6">
        <f t="shared" si="228"/>
        <v>1473.44</v>
      </c>
      <c r="L1833" s="6">
        <f t="shared" si="229"/>
        <v>-107.16000000000008</v>
      </c>
      <c r="M1833" s="6">
        <f t="shared" si="230"/>
        <v>1497.4349999999999</v>
      </c>
      <c r="N1833" s="5">
        <f t="shared" si="231"/>
        <v>38.008262588547773</v>
      </c>
      <c r="O1833" s="6">
        <f t="shared" si="232"/>
        <v>-44.289999999999964</v>
      </c>
      <c r="P1833" s="6">
        <f t="shared" si="233"/>
        <v>76.016525177095545</v>
      </c>
      <c r="Q1833" s="6">
        <f t="shared" si="234"/>
        <v>3.1808863046250302E-2</v>
      </c>
      <c r="R1833" s="5">
        <f t="shared" si="235"/>
        <v>0.82705700969009055</v>
      </c>
      <c r="S1833" s="5">
        <f t="shared" si="236"/>
        <v>62.870000000000118</v>
      </c>
      <c r="T1833" s="5">
        <f t="shared" si="237"/>
        <v>44.289999999999964</v>
      </c>
      <c r="U1833" s="5">
        <f t="shared" si="238"/>
        <v>0.58263647143588371</v>
      </c>
      <c r="V1833" s="5">
        <f t="shared" si="239"/>
        <v>0.63131009853709541</v>
      </c>
      <c r="W1833" s="5">
        <f t="shared" si="240"/>
        <v>23.994999999999891</v>
      </c>
      <c r="X1833" s="5">
        <f t="shared" si="241"/>
        <v>1497.4349999999999</v>
      </c>
      <c r="Y1833" s="5">
        <f t="shared" si="242"/>
        <v>39.397617728814325</v>
      </c>
      <c r="Z1833" s="10">
        <f t="shared" si="243"/>
        <v>0.39470875338659517</v>
      </c>
      <c r="AA1833">
        <f t="shared" si="244"/>
        <v>107.16000000000008</v>
      </c>
    </row>
    <row r="1834" spans="1:27">
      <c r="A1834" s="1">
        <f t="shared" si="227"/>
        <v>101020</v>
      </c>
      <c r="B1834" s="1">
        <v>-1</v>
      </c>
      <c r="C1834" s="1">
        <v>5</v>
      </c>
      <c r="D1834" s="2">
        <v>20</v>
      </c>
      <c r="E1834" s="5">
        <v>397.69</v>
      </c>
      <c r="F1834" s="5">
        <v>388.32</v>
      </c>
      <c r="G1834" s="5">
        <v>38.18</v>
      </c>
      <c r="H1834" s="5">
        <v>403.48</v>
      </c>
      <c r="I1834" s="5">
        <v>404.37</v>
      </c>
      <c r="J1834" s="5">
        <v>30.02</v>
      </c>
      <c r="K1834" s="6">
        <f t="shared" si="228"/>
        <v>400.58500000000004</v>
      </c>
      <c r="L1834" s="6">
        <f t="shared" si="229"/>
        <v>-5.7900000000000205</v>
      </c>
      <c r="M1834" s="6">
        <f t="shared" si="230"/>
        <v>396.34500000000003</v>
      </c>
      <c r="N1834" s="5">
        <f t="shared" si="231"/>
        <v>24.284320044011938</v>
      </c>
      <c r="O1834" s="6">
        <f t="shared" si="232"/>
        <v>-16.050000000000011</v>
      </c>
      <c r="P1834" s="6">
        <f t="shared" si="233"/>
        <v>48.568640088023876</v>
      </c>
      <c r="Q1834" s="6">
        <f t="shared" si="234"/>
        <v>0.23591885210847977</v>
      </c>
      <c r="R1834" s="5">
        <f t="shared" si="235"/>
        <v>0.21124742182208878</v>
      </c>
      <c r="S1834" s="5">
        <f t="shared" si="236"/>
        <v>10.259999999999991</v>
      </c>
      <c r="T1834" s="5">
        <f t="shared" si="237"/>
        <v>16.050000000000011</v>
      </c>
      <c r="U1834" s="5">
        <f t="shared" si="238"/>
        <v>0.33046014817198149</v>
      </c>
      <c r="V1834" s="5">
        <f t="shared" si="239"/>
        <v>0.17459825897186337</v>
      </c>
      <c r="W1834" s="5">
        <f t="shared" si="240"/>
        <v>4.2400000000000091</v>
      </c>
      <c r="X1834" s="5">
        <f t="shared" si="241"/>
        <v>396.34500000000003</v>
      </c>
      <c r="Y1834" s="5">
        <f t="shared" si="242"/>
        <v>16.321025224576189</v>
      </c>
      <c r="Z1834" s="10">
        <f t="shared" si="243"/>
        <v>0.39486073494334684</v>
      </c>
      <c r="AA1834">
        <f t="shared" si="244"/>
        <v>5.7900000000000205</v>
      </c>
    </row>
    <row r="1835" spans="1:27">
      <c r="A1835" s="1">
        <f t="shared" si="227"/>
        <v>601204</v>
      </c>
      <c r="B1835" s="1">
        <v>-6</v>
      </c>
      <c r="C1835" s="1">
        <v>6</v>
      </c>
      <c r="D1835" s="2">
        <v>4</v>
      </c>
      <c r="E1835" s="5">
        <v>2863.07</v>
      </c>
      <c r="F1835" s="5">
        <v>2815.73</v>
      </c>
      <c r="G1835" s="5">
        <v>90.39</v>
      </c>
      <c r="H1835" s="5">
        <v>3103.57</v>
      </c>
      <c r="I1835" s="5">
        <v>2948.42</v>
      </c>
      <c r="J1835" s="5">
        <v>136.63999999999999</v>
      </c>
      <c r="K1835" s="6">
        <f t="shared" si="228"/>
        <v>2983.32</v>
      </c>
      <c r="L1835" s="6">
        <f t="shared" si="229"/>
        <v>-240.5</v>
      </c>
      <c r="M1835" s="6">
        <f t="shared" si="230"/>
        <v>2882.0749999999998</v>
      </c>
      <c r="N1835" s="5">
        <f t="shared" si="231"/>
        <v>81.915874072123529</v>
      </c>
      <c r="O1835" s="6">
        <f t="shared" si="232"/>
        <v>-132.69000000000005</v>
      </c>
      <c r="P1835" s="6">
        <f t="shared" si="233"/>
        <v>163.83174814424706</v>
      </c>
      <c r="Q1835" s="6">
        <f t="shared" si="234"/>
        <v>-0.39120000845577052</v>
      </c>
      <c r="R1835" s="5">
        <f t="shared" si="235"/>
        <v>0.65805316259628577</v>
      </c>
      <c r="S1835" s="5">
        <f t="shared" si="236"/>
        <v>107.80999999999995</v>
      </c>
      <c r="T1835" s="5">
        <f t="shared" si="237"/>
        <v>132.69000000000005</v>
      </c>
      <c r="U1835" s="5">
        <f t="shared" si="238"/>
        <v>0.80991627998238791</v>
      </c>
      <c r="V1835" s="5">
        <f t="shared" si="239"/>
        <v>1.2359631285977406</v>
      </c>
      <c r="W1835" s="5">
        <f t="shared" si="240"/>
        <v>101.24500000000035</v>
      </c>
      <c r="X1835" s="5">
        <f t="shared" si="241"/>
        <v>2882.0749999999998</v>
      </c>
      <c r="Y1835" s="5">
        <f t="shared" si="242"/>
        <v>35.183351610976551</v>
      </c>
      <c r="Z1835" s="10">
        <f t="shared" si="243"/>
        <v>0.39494303386691093</v>
      </c>
      <c r="AA1835">
        <f t="shared" si="244"/>
        <v>240.5</v>
      </c>
    </row>
    <row r="1836" spans="1:27">
      <c r="A1836" s="1">
        <f t="shared" si="227"/>
        <v>800406</v>
      </c>
      <c r="B1836" s="1">
        <v>-8</v>
      </c>
      <c r="C1836" s="1">
        <v>2</v>
      </c>
      <c r="D1836" s="2">
        <v>6</v>
      </c>
      <c r="E1836" s="5">
        <v>1379.34</v>
      </c>
      <c r="F1836" s="5">
        <v>1338.91</v>
      </c>
      <c r="G1836" s="5">
        <v>45.79</v>
      </c>
      <c r="H1836" s="5">
        <v>1403.58</v>
      </c>
      <c r="I1836" s="5">
        <v>1363.44</v>
      </c>
      <c r="J1836" s="5">
        <v>40.46</v>
      </c>
      <c r="K1836" s="6">
        <f t="shared" si="228"/>
        <v>1391.46</v>
      </c>
      <c r="L1836" s="6">
        <f t="shared" si="229"/>
        <v>-24.240000000000009</v>
      </c>
      <c r="M1836" s="6">
        <f t="shared" si="230"/>
        <v>1351.1750000000002</v>
      </c>
      <c r="N1836" s="5">
        <f t="shared" si="231"/>
        <v>30.552150906278268</v>
      </c>
      <c r="O1836" s="6">
        <f t="shared" si="232"/>
        <v>-24.529999999999973</v>
      </c>
      <c r="P1836" s="6">
        <f t="shared" si="233"/>
        <v>61.104301812556535</v>
      </c>
      <c r="Q1836" s="6">
        <f t="shared" si="234"/>
        <v>0.12312400687600888</v>
      </c>
      <c r="R1836" s="5">
        <f t="shared" si="235"/>
        <v>4.745983366106812E-3</v>
      </c>
      <c r="S1836" s="5">
        <f t="shared" si="236"/>
        <v>0.28999999999996362</v>
      </c>
      <c r="T1836" s="5">
        <f t="shared" si="237"/>
        <v>24.529999999999973</v>
      </c>
      <c r="U1836" s="5">
        <f t="shared" si="238"/>
        <v>0.40144473093315369</v>
      </c>
      <c r="V1836" s="5">
        <f t="shared" si="239"/>
        <v>1.318565102783698</v>
      </c>
      <c r="W1836" s="5">
        <f t="shared" si="240"/>
        <v>40.284999999999854</v>
      </c>
      <c r="X1836" s="5">
        <f t="shared" si="241"/>
        <v>1351.1750000000002</v>
      </c>
      <c r="Y1836" s="5">
        <f t="shared" si="242"/>
        <v>44.225200515173633</v>
      </c>
      <c r="Z1836" s="10">
        <f t="shared" si="243"/>
        <v>0.39495822563911742</v>
      </c>
      <c r="AA1836">
        <f t="shared" si="244"/>
        <v>24.240000000000009</v>
      </c>
    </row>
    <row r="1837" spans="1:27">
      <c r="A1837" s="1">
        <f t="shared" si="227"/>
        <v>401409</v>
      </c>
      <c r="B1837" s="1">
        <v>-4</v>
      </c>
      <c r="C1837" s="1">
        <v>7</v>
      </c>
      <c r="D1837" s="2">
        <v>9</v>
      </c>
      <c r="E1837" s="5">
        <v>2676.36</v>
      </c>
      <c r="F1837" s="5">
        <v>2834.11</v>
      </c>
      <c r="G1837" s="5">
        <v>91.02</v>
      </c>
      <c r="H1837" s="5">
        <v>2591.33</v>
      </c>
      <c r="I1837" s="5">
        <v>2683.61</v>
      </c>
      <c r="J1837" s="5">
        <v>86.68</v>
      </c>
      <c r="K1837" s="6">
        <f t="shared" si="228"/>
        <v>2633.8450000000003</v>
      </c>
      <c r="L1837" s="6">
        <f t="shared" si="229"/>
        <v>85.0300000000002</v>
      </c>
      <c r="M1837" s="6">
        <f t="shared" si="230"/>
        <v>2758.86</v>
      </c>
      <c r="N1837" s="5">
        <f t="shared" si="231"/>
        <v>62.845172447849961</v>
      </c>
      <c r="O1837" s="6">
        <f t="shared" si="232"/>
        <v>150.5</v>
      </c>
      <c r="P1837" s="6">
        <f t="shared" si="233"/>
        <v>125.69034489569992</v>
      </c>
      <c r="Q1837" s="6">
        <f t="shared" si="234"/>
        <v>4.8817251188544276E-2</v>
      </c>
      <c r="R1837" s="5">
        <f t="shared" si="235"/>
        <v>0.5208832870522232</v>
      </c>
      <c r="S1837" s="5">
        <f t="shared" si="236"/>
        <v>65.4699999999998</v>
      </c>
      <c r="T1837" s="5">
        <f t="shared" si="237"/>
        <v>150.5</v>
      </c>
      <c r="U1837" s="5">
        <f t="shared" si="238"/>
        <v>1.1973871193120487</v>
      </c>
      <c r="V1837" s="5">
        <f t="shared" si="239"/>
        <v>1.989253830176686</v>
      </c>
      <c r="W1837" s="5">
        <f t="shared" si="240"/>
        <v>125.01499999999987</v>
      </c>
      <c r="X1837" s="5">
        <f t="shared" si="241"/>
        <v>2758.86</v>
      </c>
      <c r="Y1837" s="5">
        <f t="shared" si="242"/>
        <v>43.89931465761115</v>
      </c>
      <c r="Z1837" s="10">
        <f t="shared" si="243"/>
        <v>0.39499620251339124</v>
      </c>
      <c r="AA1837">
        <f t="shared" si="244"/>
        <v>85.0300000000002</v>
      </c>
    </row>
    <row r="1838" spans="1:27">
      <c r="A1838" s="1">
        <f t="shared" ref="A1838:A1901" si="245">100000*ABS(B1838)+200*C1838+D1838</f>
        <v>100623</v>
      </c>
      <c r="B1838" s="1">
        <v>-1</v>
      </c>
      <c r="C1838" s="1">
        <v>3</v>
      </c>
      <c r="D1838" s="2">
        <v>23</v>
      </c>
      <c r="E1838" s="5">
        <v>357.88</v>
      </c>
      <c r="F1838" s="5">
        <v>428.72</v>
      </c>
      <c r="G1838" s="5">
        <v>31.81</v>
      </c>
      <c r="H1838" s="5">
        <v>370.57</v>
      </c>
      <c r="I1838" s="5">
        <v>344.22</v>
      </c>
      <c r="J1838" s="5">
        <v>29.63</v>
      </c>
      <c r="K1838" s="6">
        <f t="shared" ref="K1838:K1901" si="246" xml:space="preserve"> 0.5*(E1838+H1838)</f>
        <v>364.22500000000002</v>
      </c>
      <c r="L1838" s="6">
        <f t="shared" ref="L1838:L1901" si="247">E1838-H1838</f>
        <v>-12.689999999999998</v>
      </c>
      <c r="M1838" s="6">
        <f t="shared" ref="M1838:M1901" si="248">0.5*(F1838+I1838)</f>
        <v>386.47</v>
      </c>
      <c r="N1838" s="5">
        <f t="shared" ref="N1838:N1901" si="249">0.5*P1838</f>
        <v>21.735989740520214</v>
      </c>
      <c r="O1838" s="6">
        <f t="shared" ref="O1838:O1901" si="250">F1838-I1838</f>
        <v>84.5</v>
      </c>
      <c r="P1838" s="6">
        <f t="shared" ref="P1838:P1901" si="251">SQRT(G1838*G1838+J1838*J1838)</f>
        <v>43.471979481040428</v>
      </c>
      <c r="Q1838" s="6">
        <f t="shared" ref="Q1838:Q1901" si="252">(G1838*G1838-J1838*J1838)/(G1838*G1838+J1838*J1838)</f>
        <v>7.0874314019429452E-2</v>
      </c>
      <c r="R1838" s="5">
        <f t="shared" ref="R1838:R1901" si="253">ABS(O1838-L1838)/P1838</f>
        <v>2.2356929948954312</v>
      </c>
      <c r="S1838" s="5">
        <f t="shared" ref="S1838:S1901" si="254">ABS(O1838-L1838)</f>
        <v>97.19</v>
      </c>
      <c r="T1838" s="5">
        <f t="shared" ref="T1838:T1901" si="255">ABS(O1838)</f>
        <v>84.5</v>
      </c>
      <c r="U1838" s="5">
        <f t="shared" ref="U1838:U1901" si="256">ABS(O1838)/P1838</f>
        <v>1.9437808217786183</v>
      </c>
      <c r="V1838" s="5">
        <f t="shared" ref="V1838:V1901" si="257">ABS(M1838-K1838)/N1838</f>
        <v>1.0234178551589437</v>
      </c>
      <c r="W1838" s="5">
        <f t="shared" ref="W1838:W1901" si="258">ABS(M1838-K1838)</f>
        <v>22.245000000000005</v>
      </c>
      <c r="X1838" s="5">
        <f t="shared" ref="X1838:X1901" si="259">ABS(M1838)</f>
        <v>386.47</v>
      </c>
      <c r="Y1838" s="5">
        <f t="shared" ref="Y1838:Y1901" si="260">ABS(M1838)/N1838</f>
        <v>17.780188738290715</v>
      </c>
      <c r="Z1838" s="10">
        <f t="shared" ref="Z1838:Z1901" si="261">SQRT(0.002165*B1838*B1838+0.002054*C1838*C1838+0.000256*D1838*D1838)</f>
        <v>0.39506328606946001</v>
      </c>
      <c r="AA1838">
        <f t="shared" si="244"/>
        <v>12.689999999999998</v>
      </c>
    </row>
    <row r="1839" spans="1:27">
      <c r="A1839" s="1">
        <f t="shared" si="245"/>
        <v>201608</v>
      </c>
      <c r="B1839" s="1">
        <v>-2</v>
      </c>
      <c r="C1839" s="1">
        <v>8</v>
      </c>
      <c r="D1839" s="2">
        <v>8</v>
      </c>
      <c r="E1839" s="5">
        <v>2791.94</v>
      </c>
      <c r="F1839" s="5">
        <v>2604.81</v>
      </c>
      <c r="G1839" s="5">
        <v>86.63</v>
      </c>
      <c r="H1839" s="5">
        <v>2729.68</v>
      </c>
      <c r="I1839" s="5">
        <v>2557.92</v>
      </c>
      <c r="J1839" s="5">
        <v>85.34</v>
      </c>
      <c r="K1839" s="6">
        <f t="shared" si="246"/>
        <v>2760.81</v>
      </c>
      <c r="L1839" s="6">
        <f t="shared" si="247"/>
        <v>62.260000000000218</v>
      </c>
      <c r="M1839" s="6">
        <f t="shared" si="248"/>
        <v>2581.3649999999998</v>
      </c>
      <c r="N1839" s="5">
        <f t="shared" si="249"/>
        <v>60.802287169151789</v>
      </c>
      <c r="O1839" s="6">
        <f t="shared" si="250"/>
        <v>46.889999999999873</v>
      </c>
      <c r="P1839" s="6">
        <f t="shared" si="251"/>
        <v>121.60457433830358</v>
      </c>
      <c r="Q1839" s="6">
        <f t="shared" si="252"/>
        <v>1.5001772591325587E-2</v>
      </c>
      <c r="R1839" s="5">
        <f t="shared" si="253"/>
        <v>0.12639327166460901</v>
      </c>
      <c r="S1839" s="5">
        <f t="shared" si="254"/>
        <v>15.370000000000346</v>
      </c>
      <c r="T1839" s="5">
        <f t="shared" si="255"/>
        <v>46.889999999999873</v>
      </c>
      <c r="U1839" s="5">
        <f t="shared" si="256"/>
        <v>0.38559404738798747</v>
      </c>
      <c r="V1839" s="5">
        <f t="shared" si="257"/>
        <v>2.9512870050559887</v>
      </c>
      <c r="W1839" s="5">
        <f t="shared" si="258"/>
        <v>179.44500000000016</v>
      </c>
      <c r="X1839" s="5">
        <f t="shared" si="259"/>
        <v>2581.3649999999998</v>
      </c>
      <c r="Y1839" s="5">
        <f t="shared" si="260"/>
        <v>42.455064113273401</v>
      </c>
      <c r="Z1839" s="10">
        <f t="shared" si="261"/>
        <v>0.39560080889704963</v>
      </c>
      <c r="AA1839">
        <f t="shared" ref="AA1839:AA1902" si="262">ABS(L1839)</f>
        <v>62.260000000000218</v>
      </c>
    </row>
    <row r="1840" spans="1:27">
      <c r="A1840" s="1">
        <f t="shared" si="245"/>
        <v>201217</v>
      </c>
      <c r="B1840" s="1">
        <v>-2</v>
      </c>
      <c r="C1840" s="1">
        <v>6</v>
      </c>
      <c r="D1840" s="2">
        <v>17</v>
      </c>
      <c r="E1840" s="5">
        <v>1971.24</v>
      </c>
      <c r="F1840" s="5">
        <v>2017.92</v>
      </c>
      <c r="G1840" s="5">
        <v>74.400000000000006</v>
      </c>
      <c r="H1840" s="5">
        <v>2005.26</v>
      </c>
      <c r="I1840" s="5">
        <v>2064.5500000000002</v>
      </c>
      <c r="J1840" s="5">
        <v>72.34</v>
      </c>
      <c r="K1840" s="6">
        <f t="shared" si="246"/>
        <v>1988.25</v>
      </c>
      <c r="L1840" s="6">
        <f t="shared" si="247"/>
        <v>-34.019999999999982</v>
      </c>
      <c r="M1840" s="6">
        <f t="shared" si="248"/>
        <v>2041.2350000000001</v>
      </c>
      <c r="N1840" s="5">
        <f t="shared" si="249"/>
        <v>51.885536520305926</v>
      </c>
      <c r="O1840" s="6">
        <f t="shared" si="250"/>
        <v>-46.630000000000109</v>
      </c>
      <c r="P1840" s="6">
        <f t="shared" si="251"/>
        <v>103.77107304061185</v>
      </c>
      <c r="Q1840" s="6">
        <f t="shared" si="252"/>
        <v>2.807133842171099E-2</v>
      </c>
      <c r="R1840" s="5">
        <f t="shared" si="253"/>
        <v>0.12151748681508841</v>
      </c>
      <c r="S1840" s="5">
        <f t="shared" si="254"/>
        <v>12.610000000000127</v>
      </c>
      <c r="T1840" s="5">
        <f t="shared" si="255"/>
        <v>46.630000000000109</v>
      </c>
      <c r="U1840" s="5">
        <f t="shared" si="256"/>
        <v>0.44935451309972474</v>
      </c>
      <c r="V1840" s="5">
        <f t="shared" si="257"/>
        <v>1.0211901727037922</v>
      </c>
      <c r="W1840" s="5">
        <f t="shared" si="258"/>
        <v>52.985000000000127</v>
      </c>
      <c r="X1840" s="5">
        <f t="shared" si="259"/>
        <v>2041.2350000000001</v>
      </c>
      <c r="Y1840" s="5">
        <f t="shared" si="260"/>
        <v>39.341117715938857</v>
      </c>
      <c r="Z1840" s="10">
        <f t="shared" si="261"/>
        <v>0.39571201649684584</v>
      </c>
      <c r="AA1840">
        <f t="shared" si="262"/>
        <v>34.019999999999982</v>
      </c>
    </row>
    <row r="1841" spans="1:27">
      <c r="A1841" s="1">
        <f t="shared" si="245"/>
        <v>300223</v>
      </c>
      <c r="B1841" s="1">
        <v>-3</v>
      </c>
      <c r="C1841" s="1">
        <v>1</v>
      </c>
      <c r="D1841" s="2">
        <v>23</v>
      </c>
      <c r="E1841" s="5">
        <v>1237.3900000000001</v>
      </c>
      <c r="F1841" s="5">
        <v>1162.0999999999999</v>
      </c>
      <c r="G1841" s="5">
        <v>42.66</v>
      </c>
      <c r="H1841" s="5">
        <v>1326.34</v>
      </c>
      <c r="I1841" s="5">
        <v>1234.68</v>
      </c>
      <c r="J1841" s="5">
        <v>43.75</v>
      </c>
      <c r="K1841" s="6">
        <f t="shared" si="246"/>
        <v>1281.865</v>
      </c>
      <c r="L1841" s="6">
        <f t="shared" si="247"/>
        <v>-88.949999999999818</v>
      </c>
      <c r="M1841" s="6">
        <f t="shared" si="248"/>
        <v>1198.3899999999999</v>
      </c>
      <c r="N1841" s="5">
        <f t="shared" si="249"/>
        <v>30.552978987326259</v>
      </c>
      <c r="O1841" s="6">
        <f t="shared" si="250"/>
        <v>-72.580000000000155</v>
      </c>
      <c r="P1841" s="6">
        <f t="shared" si="251"/>
        <v>61.105957974652519</v>
      </c>
      <c r="Q1841" s="6">
        <f t="shared" si="252"/>
        <v>-2.522454777705083E-2</v>
      </c>
      <c r="R1841" s="5">
        <f t="shared" si="253"/>
        <v>0.26789531729115734</v>
      </c>
      <c r="S1841" s="5">
        <f t="shared" si="254"/>
        <v>16.369999999999663</v>
      </c>
      <c r="T1841" s="5">
        <f t="shared" si="255"/>
        <v>72.580000000000155</v>
      </c>
      <c r="U1841" s="5">
        <f t="shared" si="256"/>
        <v>1.187772885094236</v>
      </c>
      <c r="V1841" s="5">
        <f t="shared" si="257"/>
        <v>2.7321394759779909</v>
      </c>
      <c r="W1841" s="5">
        <f t="shared" si="258"/>
        <v>83.475000000000136</v>
      </c>
      <c r="X1841" s="5">
        <f t="shared" si="259"/>
        <v>1198.3899999999999</v>
      </c>
      <c r="Y1841" s="5">
        <f t="shared" si="260"/>
        <v>39.2233438348878</v>
      </c>
      <c r="Z1841" s="10">
        <f t="shared" si="261"/>
        <v>0.39618556258399923</v>
      </c>
      <c r="AA1841">
        <f t="shared" si="262"/>
        <v>88.949999999999818</v>
      </c>
    </row>
    <row r="1842" spans="1:27">
      <c r="A1842" s="1">
        <f t="shared" si="245"/>
        <v>301412</v>
      </c>
      <c r="B1842" s="1">
        <v>-3</v>
      </c>
      <c r="C1842" s="1">
        <v>7</v>
      </c>
      <c r="D1842" s="2">
        <v>12</v>
      </c>
      <c r="E1842" s="5">
        <v>1192.68</v>
      </c>
      <c r="F1842" s="5">
        <v>1202.54</v>
      </c>
      <c r="G1842" s="5">
        <v>50.21</v>
      </c>
      <c r="H1842" s="5">
        <v>1091.4100000000001</v>
      </c>
      <c r="I1842" s="5">
        <v>1111.5</v>
      </c>
      <c r="J1842" s="5">
        <v>46.7</v>
      </c>
      <c r="K1842" s="6">
        <f t="shared" si="246"/>
        <v>1142.0450000000001</v>
      </c>
      <c r="L1842" s="6">
        <f t="shared" si="247"/>
        <v>101.26999999999998</v>
      </c>
      <c r="M1842" s="6">
        <f t="shared" si="248"/>
        <v>1157.02</v>
      </c>
      <c r="N1842" s="5">
        <f t="shared" si="249"/>
        <v>34.285325213566225</v>
      </c>
      <c r="O1842" s="6">
        <f t="shared" si="250"/>
        <v>91.039999999999964</v>
      </c>
      <c r="P1842" s="6">
        <f t="shared" si="251"/>
        <v>68.570650427132449</v>
      </c>
      <c r="Q1842" s="6">
        <f t="shared" si="252"/>
        <v>7.2343442669687716E-2</v>
      </c>
      <c r="R1842" s="5">
        <f t="shared" si="253"/>
        <v>0.14918919298966063</v>
      </c>
      <c r="S1842" s="5">
        <f t="shared" si="254"/>
        <v>10.230000000000018</v>
      </c>
      <c r="T1842" s="5">
        <f t="shared" si="255"/>
        <v>91.039999999999964</v>
      </c>
      <c r="U1842" s="5">
        <f t="shared" si="256"/>
        <v>1.327681733116195</v>
      </c>
      <c r="V1842" s="5">
        <f t="shared" si="257"/>
        <v>0.43677578983776155</v>
      </c>
      <c r="W1842" s="5">
        <f t="shared" si="258"/>
        <v>14.974999999999909</v>
      </c>
      <c r="X1842" s="5">
        <f t="shared" si="259"/>
        <v>1157.02</v>
      </c>
      <c r="Y1842" s="5">
        <f t="shared" si="260"/>
        <v>33.74679962324474</v>
      </c>
      <c r="Z1842" s="10">
        <f t="shared" si="261"/>
        <v>0.39622594564212982</v>
      </c>
      <c r="AA1842">
        <f t="shared" si="262"/>
        <v>101.26999999999998</v>
      </c>
    </row>
    <row r="1843" spans="1:27">
      <c r="A1843" s="1">
        <f t="shared" si="245"/>
        <v>800208</v>
      </c>
      <c r="B1843" s="1">
        <v>-8</v>
      </c>
      <c r="C1843" s="1">
        <v>1</v>
      </c>
      <c r="D1843" s="2">
        <v>8</v>
      </c>
      <c r="E1843" s="5">
        <v>486.46</v>
      </c>
      <c r="F1843" s="5">
        <v>473.24</v>
      </c>
      <c r="G1843" s="5">
        <v>26.54</v>
      </c>
      <c r="H1843" s="5">
        <v>608.02</v>
      </c>
      <c r="I1843" s="5">
        <v>548.04</v>
      </c>
      <c r="J1843" s="5">
        <v>24.24</v>
      </c>
      <c r="K1843" s="6">
        <f t="shared" si="246"/>
        <v>547.24</v>
      </c>
      <c r="L1843" s="6">
        <f t="shared" si="247"/>
        <v>-121.56</v>
      </c>
      <c r="M1843" s="6">
        <f t="shared" si="248"/>
        <v>510.64</v>
      </c>
      <c r="N1843" s="5">
        <f t="shared" si="249"/>
        <v>17.971847428686903</v>
      </c>
      <c r="O1843" s="6">
        <f t="shared" si="250"/>
        <v>-74.799999999999955</v>
      </c>
      <c r="P1843" s="6">
        <f t="shared" si="251"/>
        <v>35.943694857373806</v>
      </c>
      <c r="Q1843" s="6">
        <f t="shared" si="252"/>
        <v>9.0401387299129082E-2</v>
      </c>
      <c r="R1843" s="5">
        <f t="shared" si="253"/>
        <v>1.3009235746504588</v>
      </c>
      <c r="S1843" s="5">
        <f t="shared" si="254"/>
        <v>46.760000000000048</v>
      </c>
      <c r="T1843" s="5">
        <f t="shared" si="255"/>
        <v>74.799999999999955</v>
      </c>
      <c r="U1843" s="5">
        <f t="shared" si="256"/>
        <v>2.081032578782168</v>
      </c>
      <c r="V1843" s="5">
        <f t="shared" si="257"/>
        <v>2.0365185129258672</v>
      </c>
      <c r="W1843" s="5">
        <f t="shared" si="258"/>
        <v>36.600000000000023</v>
      </c>
      <c r="X1843" s="5">
        <f t="shared" si="259"/>
        <v>510.64</v>
      </c>
      <c r="Y1843" s="5">
        <f t="shared" si="260"/>
        <v>28.413328236078257</v>
      </c>
      <c r="Z1843" s="10">
        <f t="shared" si="261"/>
        <v>0.39622973134281581</v>
      </c>
      <c r="AA1843">
        <f t="shared" si="262"/>
        <v>121.56</v>
      </c>
    </row>
    <row r="1844" spans="1:27">
      <c r="A1844" s="1">
        <f t="shared" si="245"/>
        <v>501403</v>
      </c>
      <c r="B1844" s="1">
        <v>-5</v>
      </c>
      <c r="C1844" s="1">
        <v>7</v>
      </c>
      <c r="D1844" s="2">
        <v>3</v>
      </c>
      <c r="E1844" s="5">
        <v>1031.1300000000001</v>
      </c>
      <c r="F1844" s="5">
        <v>1018.83</v>
      </c>
      <c r="G1844" s="5">
        <v>41.97</v>
      </c>
      <c r="H1844" s="5">
        <v>912.07</v>
      </c>
      <c r="I1844" s="5">
        <v>947.96</v>
      </c>
      <c r="J1844" s="5">
        <v>37.81</v>
      </c>
      <c r="K1844" s="6">
        <f t="shared" si="246"/>
        <v>971.60000000000014</v>
      </c>
      <c r="L1844" s="6">
        <f t="shared" si="247"/>
        <v>119.06000000000006</v>
      </c>
      <c r="M1844" s="6">
        <f t="shared" si="248"/>
        <v>983.39499999999998</v>
      </c>
      <c r="N1844" s="5">
        <f t="shared" si="249"/>
        <v>28.244809257631747</v>
      </c>
      <c r="O1844" s="6">
        <f t="shared" si="250"/>
        <v>70.87</v>
      </c>
      <c r="P1844" s="6">
        <f t="shared" si="251"/>
        <v>56.489618515263494</v>
      </c>
      <c r="Q1844" s="6">
        <f t="shared" si="252"/>
        <v>0.10400400867794778</v>
      </c>
      <c r="R1844" s="5">
        <f t="shared" si="253"/>
        <v>0.85307710100713674</v>
      </c>
      <c r="S1844" s="5">
        <f t="shared" si="254"/>
        <v>48.190000000000055</v>
      </c>
      <c r="T1844" s="5">
        <f t="shared" si="255"/>
        <v>70.87</v>
      </c>
      <c r="U1844" s="5">
        <f t="shared" si="256"/>
        <v>1.2545668011698632</v>
      </c>
      <c r="V1844" s="5">
        <f t="shared" si="257"/>
        <v>0.41759885479888087</v>
      </c>
      <c r="W1844" s="5">
        <f t="shared" si="258"/>
        <v>11.794999999999845</v>
      </c>
      <c r="X1844" s="5">
        <f t="shared" si="259"/>
        <v>983.39499999999998</v>
      </c>
      <c r="Y1844" s="5">
        <f t="shared" si="260"/>
        <v>34.816839831704179</v>
      </c>
      <c r="Z1844" s="10">
        <f t="shared" si="261"/>
        <v>0.39632688528536641</v>
      </c>
      <c r="AA1844">
        <f t="shared" si="262"/>
        <v>119.06000000000006</v>
      </c>
    </row>
    <row r="1845" spans="1:27">
      <c r="A1845" s="1">
        <f t="shared" si="245"/>
        <v>800601</v>
      </c>
      <c r="B1845" s="1">
        <v>-8</v>
      </c>
      <c r="C1845" s="1">
        <v>3</v>
      </c>
      <c r="D1845" s="2">
        <v>1</v>
      </c>
      <c r="E1845" s="5">
        <v>413.76</v>
      </c>
      <c r="F1845" s="5">
        <v>385.28</v>
      </c>
      <c r="G1845" s="5">
        <v>39.57</v>
      </c>
      <c r="H1845" s="5">
        <v>379.67</v>
      </c>
      <c r="I1845" s="5">
        <v>386.12</v>
      </c>
      <c r="J1845" s="5">
        <v>19.239999999999998</v>
      </c>
      <c r="K1845" s="6">
        <f t="shared" si="246"/>
        <v>396.71500000000003</v>
      </c>
      <c r="L1845" s="6">
        <f t="shared" si="247"/>
        <v>34.089999999999975</v>
      </c>
      <c r="M1845" s="6">
        <f t="shared" si="248"/>
        <v>385.7</v>
      </c>
      <c r="N1845" s="5">
        <f t="shared" si="249"/>
        <v>21.999786930786399</v>
      </c>
      <c r="O1845" s="6">
        <f t="shared" si="250"/>
        <v>-0.84000000000003183</v>
      </c>
      <c r="P1845" s="6">
        <f t="shared" si="251"/>
        <v>43.999573861572799</v>
      </c>
      <c r="Q1845" s="6">
        <f t="shared" si="252"/>
        <v>0.61757771651052129</v>
      </c>
      <c r="R1845" s="5">
        <f t="shared" si="253"/>
        <v>0.79387132497904167</v>
      </c>
      <c r="S1845" s="5">
        <f t="shared" si="254"/>
        <v>34.930000000000007</v>
      </c>
      <c r="T1845" s="5">
        <f t="shared" si="255"/>
        <v>0.84000000000003183</v>
      </c>
      <c r="U1845" s="5">
        <f t="shared" si="256"/>
        <v>1.9091093987472663E-2</v>
      </c>
      <c r="V1845" s="5">
        <f t="shared" si="257"/>
        <v>0.50068666731429579</v>
      </c>
      <c r="W1845" s="5">
        <f t="shared" si="258"/>
        <v>11.015000000000043</v>
      </c>
      <c r="X1845" s="5">
        <f t="shared" si="259"/>
        <v>385.7</v>
      </c>
      <c r="Y1845" s="5">
        <f t="shared" si="260"/>
        <v>17.531987978495064</v>
      </c>
      <c r="Z1845" s="10">
        <f t="shared" si="261"/>
        <v>0.39661316165755267</v>
      </c>
      <c r="AA1845">
        <f t="shared" si="262"/>
        <v>34.089999999999975</v>
      </c>
    </row>
    <row r="1846" spans="1:27">
      <c r="A1846" s="1">
        <f t="shared" si="245"/>
        <v>301605</v>
      </c>
      <c r="B1846" s="1">
        <v>-3</v>
      </c>
      <c r="C1846" s="1">
        <v>8</v>
      </c>
      <c r="D1846" s="2">
        <v>5</v>
      </c>
      <c r="E1846" s="5">
        <v>725.77</v>
      </c>
      <c r="F1846" s="5">
        <v>754.99</v>
      </c>
      <c r="G1846" s="5">
        <v>37.909999999999997</v>
      </c>
      <c r="H1846" s="5">
        <v>675.38</v>
      </c>
      <c r="I1846" s="5">
        <v>691.62</v>
      </c>
      <c r="J1846" s="5">
        <v>35.25</v>
      </c>
      <c r="K1846" s="6">
        <f t="shared" si="246"/>
        <v>700.57500000000005</v>
      </c>
      <c r="L1846" s="6">
        <f t="shared" si="247"/>
        <v>50.389999999999986</v>
      </c>
      <c r="M1846" s="6">
        <f t="shared" si="248"/>
        <v>723.30500000000006</v>
      </c>
      <c r="N1846" s="5">
        <f t="shared" si="249"/>
        <v>25.883057199643165</v>
      </c>
      <c r="O1846" s="6">
        <f t="shared" si="250"/>
        <v>63.370000000000005</v>
      </c>
      <c r="P1846" s="6">
        <f t="shared" si="251"/>
        <v>51.76611439928633</v>
      </c>
      <c r="Q1846" s="6">
        <f t="shared" si="252"/>
        <v>7.2621329920253788E-2</v>
      </c>
      <c r="R1846" s="5">
        <f t="shared" si="253"/>
        <v>0.25074317728160345</v>
      </c>
      <c r="S1846" s="5">
        <f t="shared" si="254"/>
        <v>12.980000000000018</v>
      </c>
      <c r="T1846" s="5">
        <f t="shared" si="255"/>
        <v>63.370000000000005</v>
      </c>
      <c r="U1846" s="5">
        <f t="shared" si="256"/>
        <v>1.2241598724449299</v>
      </c>
      <c r="V1846" s="5">
        <f t="shared" si="257"/>
        <v>0.87818065017116231</v>
      </c>
      <c r="W1846" s="5">
        <f t="shared" si="258"/>
        <v>22.730000000000018</v>
      </c>
      <c r="X1846" s="5">
        <f t="shared" si="259"/>
        <v>723.30500000000006</v>
      </c>
      <c r="Y1846" s="5">
        <f t="shared" si="260"/>
        <v>27.945114613816635</v>
      </c>
      <c r="Z1846" s="10">
        <f t="shared" si="261"/>
        <v>0.39666232490621034</v>
      </c>
      <c r="AA1846">
        <f t="shared" si="262"/>
        <v>50.389999999999986</v>
      </c>
    </row>
    <row r="1847" spans="1:27">
      <c r="A1847" s="1">
        <f t="shared" si="245"/>
        <v>700413</v>
      </c>
      <c r="B1847" s="1">
        <v>-7</v>
      </c>
      <c r="C1847" s="1">
        <v>2</v>
      </c>
      <c r="D1847" s="2">
        <v>13</v>
      </c>
      <c r="E1847" s="5">
        <v>1208.0899999999999</v>
      </c>
      <c r="F1847" s="5">
        <v>1213.0999999999999</v>
      </c>
      <c r="G1847" s="5">
        <v>44</v>
      </c>
      <c r="H1847" s="5">
        <v>1129.2</v>
      </c>
      <c r="I1847" s="5">
        <v>1139.02</v>
      </c>
      <c r="J1847" s="5">
        <v>45.1</v>
      </c>
      <c r="K1847" s="6">
        <f t="shared" si="246"/>
        <v>1168.645</v>
      </c>
      <c r="L1847" s="6">
        <f t="shared" si="247"/>
        <v>78.889999999999873</v>
      </c>
      <c r="M1847" s="6">
        <f t="shared" si="248"/>
        <v>1176.06</v>
      </c>
      <c r="N1847" s="5">
        <f t="shared" si="249"/>
        <v>31.504007681563309</v>
      </c>
      <c r="O1847" s="6">
        <f t="shared" si="250"/>
        <v>74.079999999999927</v>
      </c>
      <c r="P1847" s="6">
        <f t="shared" si="251"/>
        <v>63.008015363126617</v>
      </c>
      <c r="Q1847" s="6">
        <f t="shared" si="252"/>
        <v>-2.4687595245352082E-2</v>
      </c>
      <c r="R1847" s="5">
        <f t="shared" si="253"/>
        <v>7.6339493829142901E-2</v>
      </c>
      <c r="S1847" s="5">
        <f t="shared" si="254"/>
        <v>4.8099999999999454</v>
      </c>
      <c r="T1847" s="5">
        <f t="shared" si="255"/>
        <v>74.079999999999927</v>
      </c>
      <c r="U1847" s="5">
        <f t="shared" si="256"/>
        <v>1.1757234309486413</v>
      </c>
      <c r="V1847" s="5">
        <f t="shared" si="257"/>
        <v>0.23536688014266038</v>
      </c>
      <c r="W1847" s="5">
        <f t="shared" si="258"/>
        <v>7.4149999999999636</v>
      </c>
      <c r="X1847" s="5">
        <f t="shared" si="259"/>
        <v>1176.06</v>
      </c>
      <c r="Y1847" s="5">
        <f t="shared" si="260"/>
        <v>37.330488612350443</v>
      </c>
      <c r="Z1847" s="10">
        <f t="shared" si="261"/>
        <v>0.3969445805147111</v>
      </c>
      <c r="AA1847">
        <f t="shared" si="262"/>
        <v>78.889999999999873</v>
      </c>
    </row>
    <row r="1848" spans="1:27">
      <c r="A1848" s="1">
        <f t="shared" si="245"/>
        <v>701001</v>
      </c>
      <c r="B1848" s="1">
        <v>-7</v>
      </c>
      <c r="C1848" s="1">
        <v>5</v>
      </c>
      <c r="D1848" s="2">
        <v>1</v>
      </c>
      <c r="E1848" s="5">
        <v>4945.07</v>
      </c>
      <c r="F1848" s="5">
        <v>4551.2299999999996</v>
      </c>
      <c r="G1848" s="5">
        <v>202.48</v>
      </c>
      <c r="H1848" s="5">
        <v>4740.95</v>
      </c>
      <c r="I1848" s="5">
        <v>4726.22</v>
      </c>
      <c r="J1848" s="5">
        <v>202.93</v>
      </c>
      <c r="K1848" s="6">
        <f t="shared" si="246"/>
        <v>4843.01</v>
      </c>
      <c r="L1848" s="6">
        <f t="shared" si="247"/>
        <v>204.11999999999989</v>
      </c>
      <c r="M1848" s="6">
        <f t="shared" si="248"/>
        <v>4638.7250000000004</v>
      </c>
      <c r="N1848" s="5">
        <f t="shared" si="249"/>
        <v>143.3341683793505</v>
      </c>
      <c r="O1848" s="6">
        <f t="shared" si="250"/>
        <v>-174.99000000000069</v>
      </c>
      <c r="P1848" s="6">
        <f t="shared" si="251"/>
        <v>286.668336758701</v>
      </c>
      <c r="Q1848" s="6">
        <f t="shared" si="252"/>
        <v>-2.2199721051195469E-3</v>
      </c>
      <c r="R1848" s="5">
        <f t="shared" si="253"/>
        <v>1.3224690396104368</v>
      </c>
      <c r="S1848" s="5">
        <f t="shared" si="254"/>
        <v>379.11000000000058</v>
      </c>
      <c r="T1848" s="5">
        <f t="shared" si="255"/>
        <v>174.99000000000069</v>
      </c>
      <c r="U1848" s="5">
        <f t="shared" si="256"/>
        <v>0.61042667627187597</v>
      </c>
      <c r="V1848" s="5">
        <f t="shared" si="257"/>
        <v>1.4252358827612961</v>
      </c>
      <c r="W1848" s="5">
        <f t="shared" si="258"/>
        <v>204.28499999999985</v>
      </c>
      <c r="X1848" s="5">
        <f t="shared" si="259"/>
        <v>4638.7250000000004</v>
      </c>
      <c r="Y1848" s="5">
        <f t="shared" si="260"/>
        <v>32.363009130684574</v>
      </c>
      <c r="Z1848" s="10">
        <f t="shared" si="261"/>
        <v>0.39710326112989802</v>
      </c>
      <c r="AA1848">
        <f t="shared" si="262"/>
        <v>204.11999999999989</v>
      </c>
    </row>
    <row r="1849" spans="1:27">
      <c r="A1849" s="1">
        <f t="shared" si="245"/>
        <v>100424</v>
      </c>
      <c r="B1849" s="1">
        <v>-1</v>
      </c>
      <c r="C1849" s="1">
        <v>2</v>
      </c>
      <c r="D1849" s="2">
        <v>24</v>
      </c>
      <c r="E1849" s="5">
        <v>2891.31</v>
      </c>
      <c r="F1849" s="5">
        <v>2830.4</v>
      </c>
      <c r="G1849" s="5">
        <v>76.31</v>
      </c>
      <c r="H1849" s="5">
        <v>2634.85</v>
      </c>
      <c r="I1849" s="5">
        <v>2543.06</v>
      </c>
      <c r="J1849" s="5">
        <v>74.88</v>
      </c>
      <c r="K1849" s="6">
        <f t="shared" si="246"/>
        <v>2763.08</v>
      </c>
      <c r="L1849" s="6">
        <f t="shared" si="247"/>
        <v>256.46000000000004</v>
      </c>
      <c r="M1849" s="6">
        <f t="shared" si="248"/>
        <v>2686.73</v>
      </c>
      <c r="N1849" s="5">
        <f t="shared" si="249"/>
        <v>53.456128039729926</v>
      </c>
      <c r="O1849" s="6">
        <f t="shared" si="250"/>
        <v>287.34000000000015</v>
      </c>
      <c r="P1849" s="6">
        <f t="shared" si="251"/>
        <v>106.91225607945985</v>
      </c>
      <c r="Q1849" s="6">
        <f t="shared" si="252"/>
        <v>1.891490289719017E-2</v>
      </c>
      <c r="R1849" s="5">
        <f t="shared" si="253"/>
        <v>0.28883498611281128</v>
      </c>
      <c r="S1849" s="5">
        <f t="shared" si="254"/>
        <v>30.880000000000109</v>
      </c>
      <c r="T1849" s="5">
        <f t="shared" si="255"/>
        <v>287.34000000000015</v>
      </c>
      <c r="U1849" s="5">
        <f t="shared" si="256"/>
        <v>2.6876245113230226</v>
      </c>
      <c r="V1849" s="5">
        <f t="shared" si="257"/>
        <v>1.4282740407845231</v>
      </c>
      <c r="W1849" s="5">
        <f t="shared" si="258"/>
        <v>76.349999999999909</v>
      </c>
      <c r="X1849" s="5">
        <f t="shared" si="259"/>
        <v>2686.73</v>
      </c>
      <c r="Y1849" s="5">
        <f t="shared" si="260"/>
        <v>50.260467761584891</v>
      </c>
      <c r="Z1849" s="10">
        <f t="shared" si="261"/>
        <v>0.39728704987703789</v>
      </c>
      <c r="AA1849">
        <f t="shared" si="262"/>
        <v>256.46000000000004</v>
      </c>
    </row>
    <row r="1850" spans="1:27">
      <c r="A1850" s="1">
        <f t="shared" si="245"/>
        <v>800602</v>
      </c>
      <c r="B1850" s="1">
        <v>-8</v>
      </c>
      <c r="C1850" s="1">
        <v>3</v>
      </c>
      <c r="D1850" s="2">
        <v>2</v>
      </c>
      <c r="E1850" s="5">
        <v>1522.75</v>
      </c>
      <c r="F1850" s="5">
        <v>1515.87</v>
      </c>
      <c r="G1850" s="5">
        <v>81.260000000000005</v>
      </c>
      <c r="H1850" s="5">
        <v>1549.4</v>
      </c>
      <c r="I1850" s="5">
        <v>1501.61</v>
      </c>
      <c r="J1850" s="5">
        <v>42.75</v>
      </c>
      <c r="K1850" s="6">
        <f t="shared" si="246"/>
        <v>1536.075</v>
      </c>
      <c r="L1850" s="6">
        <f t="shared" si="247"/>
        <v>-26.650000000000091</v>
      </c>
      <c r="M1850" s="6">
        <f t="shared" si="248"/>
        <v>1508.7399999999998</v>
      </c>
      <c r="N1850" s="5">
        <f t="shared" si="249"/>
        <v>45.909558100683135</v>
      </c>
      <c r="O1850" s="6">
        <f t="shared" si="250"/>
        <v>14.259999999999991</v>
      </c>
      <c r="P1850" s="6">
        <f t="shared" si="251"/>
        <v>91.819116201366271</v>
      </c>
      <c r="Q1850" s="6">
        <f t="shared" si="252"/>
        <v>0.56645316767247089</v>
      </c>
      <c r="R1850" s="5">
        <f t="shared" si="253"/>
        <v>0.44554992132881521</v>
      </c>
      <c r="S1850" s="5">
        <f t="shared" si="254"/>
        <v>40.910000000000082</v>
      </c>
      <c r="T1850" s="5">
        <f t="shared" si="255"/>
        <v>14.259999999999991</v>
      </c>
      <c r="U1850" s="5">
        <f t="shared" si="256"/>
        <v>0.15530535023585645</v>
      </c>
      <c r="V1850" s="5">
        <f t="shared" si="257"/>
        <v>0.59540978242597198</v>
      </c>
      <c r="W1850" s="5">
        <f t="shared" si="258"/>
        <v>27.335000000000264</v>
      </c>
      <c r="X1850" s="5">
        <f t="shared" si="259"/>
        <v>1508.7399999999998</v>
      </c>
      <c r="Y1850" s="5">
        <f t="shared" si="260"/>
        <v>32.863309132516996</v>
      </c>
      <c r="Z1850" s="10">
        <f t="shared" si="261"/>
        <v>0.39758018059254413</v>
      </c>
      <c r="AA1850">
        <f t="shared" si="262"/>
        <v>26.650000000000091</v>
      </c>
    </row>
    <row r="1851" spans="1:27">
      <c r="A1851" s="1">
        <f t="shared" si="245"/>
        <v>200224</v>
      </c>
      <c r="B1851" s="1">
        <v>-2</v>
      </c>
      <c r="C1851" s="1">
        <v>1</v>
      </c>
      <c r="D1851" s="2">
        <v>24</v>
      </c>
      <c r="E1851" s="5">
        <v>5108.28</v>
      </c>
      <c r="F1851" s="5">
        <v>5175.42</v>
      </c>
      <c r="G1851" s="5">
        <v>128.05000000000001</v>
      </c>
      <c r="H1851" s="5">
        <v>5096.18</v>
      </c>
      <c r="I1851" s="5">
        <v>4930.6499999999996</v>
      </c>
      <c r="J1851" s="5">
        <v>127.67</v>
      </c>
      <c r="K1851" s="6">
        <f t="shared" si="246"/>
        <v>5102.2299999999996</v>
      </c>
      <c r="L1851" s="6">
        <f t="shared" si="247"/>
        <v>12.099999999999454</v>
      </c>
      <c r="M1851" s="6">
        <f t="shared" si="248"/>
        <v>5053.0349999999999</v>
      </c>
      <c r="N1851" s="5">
        <f t="shared" si="249"/>
        <v>90.410772864742171</v>
      </c>
      <c r="O1851" s="6">
        <f t="shared" si="250"/>
        <v>244.77000000000044</v>
      </c>
      <c r="P1851" s="6">
        <f t="shared" si="251"/>
        <v>180.82154572948434</v>
      </c>
      <c r="Q1851" s="6">
        <f t="shared" si="252"/>
        <v>2.9719940629362352E-3</v>
      </c>
      <c r="R1851" s="5">
        <f t="shared" si="253"/>
        <v>1.2867382537924095</v>
      </c>
      <c r="S1851" s="5">
        <f t="shared" si="254"/>
        <v>232.67000000000098</v>
      </c>
      <c r="T1851" s="5">
        <f t="shared" si="255"/>
        <v>244.77000000000044</v>
      </c>
      <c r="U1851" s="5">
        <f t="shared" si="256"/>
        <v>1.353655058154327</v>
      </c>
      <c r="V1851" s="5">
        <f t="shared" si="257"/>
        <v>0.54412763480738335</v>
      </c>
      <c r="W1851" s="5">
        <f t="shared" si="258"/>
        <v>49.194999999999709</v>
      </c>
      <c r="X1851" s="5">
        <f t="shared" si="259"/>
        <v>5053.0349999999999</v>
      </c>
      <c r="Y1851" s="5">
        <f t="shared" si="260"/>
        <v>55.889744550237673</v>
      </c>
      <c r="Z1851" s="10">
        <f t="shared" si="261"/>
        <v>0.39770592150482248</v>
      </c>
      <c r="AA1851">
        <f t="shared" si="262"/>
        <v>12.099999999999454</v>
      </c>
    </row>
    <row r="1852" spans="1:27">
      <c r="A1852" s="1">
        <f t="shared" si="245"/>
        <v>601205</v>
      </c>
      <c r="B1852" s="1">
        <v>-6</v>
      </c>
      <c r="C1852" s="1">
        <v>6</v>
      </c>
      <c r="D1852" s="2">
        <v>5</v>
      </c>
      <c r="E1852" s="5">
        <v>1180.68</v>
      </c>
      <c r="F1852" s="5">
        <v>1184.18</v>
      </c>
      <c r="G1852" s="5">
        <v>46.09</v>
      </c>
      <c r="H1852" s="5">
        <v>1085.48</v>
      </c>
      <c r="I1852" s="5">
        <v>1060.05</v>
      </c>
      <c r="J1852" s="5">
        <v>71.19</v>
      </c>
      <c r="K1852" s="6">
        <f t="shared" si="246"/>
        <v>1133.08</v>
      </c>
      <c r="L1852" s="6">
        <f t="shared" si="247"/>
        <v>95.200000000000045</v>
      </c>
      <c r="M1852" s="6">
        <f t="shared" si="248"/>
        <v>1122.115</v>
      </c>
      <c r="N1852" s="5">
        <f t="shared" si="249"/>
        <v>42.403726840927554</v>
      </c>
      <c r="O1852" s="6">
        <f t="shared" si="250"/>
        <v>124.13000000000011</v>
      </c>
      <c r="P1852" s="6">
        <f t="shared" si="251"/>
        <v>84.807453681855108</v>
      </c>
      <c r="Q1852" s="6">
        <f t="shared" si="252"/>
        <v>-0.40928858376151545</v>
      </c>
      <c r="R1852" s="5">
        <f t="shared" si="253"/>
        <v>0.3411256763883922</v>
      </c>
      <c r="S1852" s="5">
        <f t="shared" si="254"/>
        <v>28.930000000000064</v>
      </c>
      <c r="T1852" s="5">
        <f t="shared" si="255"/>
        <v>124.13000000000011</v>
      </c>
      <c r="U1852" s="5">
        <f t="shared" si="256"/>
        <v>1.4636685174590758</v>
      </c>
      <c r="V1852" s="5">
        <f t="shared" si="257"/>
        <v>0.25858576160378044</v>
      </c>
      <c r="W1852" s="5">
        <f t="shared" si="258"/>
        <v>10.964999999999918</v>
      </c>
      <c r="X1852" s="5">
        <f t="shared" si="259"/>
        <v>1122.115</v>
      </c>
      <c r="Y1852" s="5">
        <f t="shared" si="260"/>
        <v>26.462650422437598</v>
      </c>
      <c r="Z1852" s="10">
        <f t="shared" si="261"/>
        <v>0.39784921766920689</v>
      </c>
      <c r="AA1852">
        <f t="shared" si="262"/>
        <v>95.200000000000045</v>
      </c>
    </row>
    <row r="1853" spans="1:27">
      <c r="A1853" s="1">
        <f t="shared" si="245"/>
        <v>700214</v>
      </c>
      <c r="B1853" s="1">
        <v>-7</v>
      </c>
      <c r="C1853" s="1">
        <v>1</v>
      </c>
      <c r="D1853" s="2">
        <v>14</v>
      </c>
      <c r="E1853" s="5">
        <v>86.33</v>
      </c>
      <c r="F1853" s="5">
        <v>102.96</v>
      </c>
      <c r="G1853" s="5">
        <v>17.170000000000002</v>
      </c>
      <c r="H1853" s="5">
        <v>126.85</v>
      </c>
      <c r="I1853" s="5">
        <v>119.07</v>
      </c>
      <c r="J1853" s="5">
        <v>15.71</v>
      </c>
      <c r="K1853" s="6">
        <f t="shared" si="246"/>
        <v>106.59</v>
      </c>
      <c r="L1853" s="6">
        <f t="shared" si="247"/>
        <v>-40.519999999999996</v>
      </c>
      <c r="M1853" s="6">
        <f t="shared" si="248"/>
        <v>111.01499999999999</v>
      </c>
      <c r="N1853" s="5">
        <f t="shared" si="249"/>
        <v>11.636290216387696</v>
      </c>
      <c r="O1853" s="6">
        <f t="shared" si="250"/>
        <v>-16.11</v>
      </c>
      <c r="P1853" s="6">
        <f t="shared" si="251"/>
        <v>23.272580432775392</v>
      </c>
      <c r="Q1853" s="6">
        <f t="shared" si="252"/>
        <v>8.8633027641507892E-2</v>
      </c>
      <c r="R1853" s="5">
        <f t="shared" si="253"/>
        <v>1.0488738053998836</v>
      </c>
      <c r="S1853" s="5">
        <f t="shared" si="254"/>
        <v>24.409999999999997</v>
      </c>
      <c r="T1853" s="5">
        <f t="shared" si="255"/>
        <v>16.11</v>
      </c>
      <c r="U1853" s="5">
        <f t="shared" si="256"/>
        <v>0.6922309301512547</v>
      </c>
      <c r="V1853" s="5">
        <f t="shared" si="257"/>
        <v>0.38027583686148858</v>
      </c>
      <c r="W1853" s="5">
        <f t="shared" si="258"/>
        <v>4.4249999999999829</v>
      </c>
      <c r="X1853" s="5">
        <f t="shared" si="259"/>
        <v>111.01499999999999</v>
      </c>
      <c r="Y1853" s="5">
        <f t="shared" si="260"/>
        <v>9.5404117580063978</v>
      </c>
      <c r="Z1853" s="10">
        <f t="shared" si="261"/>
        <v>0.39788817524525655</v>
      </c>
      <c r="AA1853">
        <f t="shared" si="262"/>
        <v>40.519999999999996</v>
      </c>
    </row>
    <row r="1854" spans="1:27">
      <c r="A1854" s="1">
        <f t="shared" si="245"/>
        <v>701002</v>
      </c>
      <c r="B1854" s="1">
        <v>-7</v>
      </c>
      <c r="C1854" s="1">
        <v>5</v>
      </c>
      <c r="D1854" s="2">
        <v>2</v>
      </c>
      <c r="E1854" s="5">
        <v>2557.7199999999998</v>
      </c>
      <c r="F1854" s="5">
        <v>2462.5100000000002</v>
      </c>
      <c r="G1854" s="5">
        <v>120.51</v>
      </c>
      <c r="H1854" s="5">
        <v>2672</v>
      </c>
      <c r="I1854" s="5">
        <v>2472.67</v>
      </c>
      <c r="J1854" s="5">
        <v>77.239999999999995</v>
      </c>
      <c r="K1854" s="6">
        <f t="shared" si="246"/>
        <v>2614.8599999999997</v>
      </c>
      <c r="L1854" s="6">
        <f t="shared" si="247"/>
        <v>-114.2800000000002</v>
      </c>
      <c r="M1854" s="6">
        <f t="shared" si="248"/>
        <v>2467.59</v>
      </c>
      <c r="N1854" s="5">
        <f t="shared" si="249"/>
        <v>71.569332992560433</v>
      </c>
      <c r="O1854" s="6">
        <f t="shared" si="250"/>
        <v>-10.159999999999854</v>
      </c>
      <c r="P1854" s="6">
        <f t="shared" si="251"/>
        <v>143.13866598512087</v>
      </c>
      <c r="Q1854" s="6">
        <f t="shared" si="252"/>
        <v>0.417627854041552</v>
      </c>
      <c r="R1854" s="5">
        <f t="shared" si="253"/>
        <v>0.7274065276731273</v>
      </c>
      <c r="S1854" s="5">
        <f t="shared" si="254"/>
        <v>104.12000000000035</v>
      </c>
      <c r="T1854" s="5">
        <f t="shared" si="255"/>
        <v>10.159999999999854</v>
      </c>
      <c r="U1854" s="5">
        <f t="shared" si="256"/>
        <v>7.098012217786058E-2</v>
      </c>
      <c r="V1854" s="5">
        <f t="shared" si="257"/>
        <v>2.0577249199081975</v>
      </c>
      <c r="W1854" s="5">
        <f t="shared" si="258"/>
        <v>147.26999999999953</v>
      </c>
      <c r="X1854" s="5">
        <f t="shared" si="259"/>
        <v>2467.59</v>
      </c>
      <c r="Y1854" s="5">
        <f t="shared" si="260"/>
        <v>34.478314898596359</v>
      </c>
      <c r="Z1854" s="10">
        <f t="shared" si="261"/>
        <v>0.39806908948070807</v>
      </c>
      <c r="AA1854">
        <f t="shared" si="262"/>
        <v>114.2800000000002</v>
      </c>
    </row>
    <row r="1855" spans="1:27">
      <c r="A1855" s="1">
        <f t="shared" si="245"/>
        <v>500220</v>
      </c>
      <c r="B1855" s="1">
        <v>-5</v>
      </c>
      <c r="C1855" s="1">
        <v>1</v>
      </c>
      <c r="D1855" s="2">
        <v>20</v>
      </c>
      <c r="E1855" s="5">
        <v>206.1</v>
      </c>
      <c r="F1855" s="5">
        <v>209.93</v>
      </c>
      <c r="G1855" s="5">
        <v>19.68</v>
      </c>
      <c r="H1855" s="5">
        <v>147.61000000000001</v>
      </c>
      <c r="I1855" s="5">
        <v>140.56</v>
      </c>
      <c r="J1855" s="5">
        <v>15.7</v>
      </c>
      <c r="K1855" s="6">
        <f t="shared" si="246"/>
        <v>176.85500000000002</v>
      </c>
      <c r="L1855" s="6">
        <f t="shared" si="247"/>
        <v>58.489999999999981</v>
      </c>
      <c r="M1855" s="6">
        <f t="shared" si="248"/>
        <v>175.245</v>
      </c>
      <c r="N1855" s="5">
        <f t="shared" si="249"/>
        <v>12.58761693093653</v>
      </c>
      <c r="O1855" s="6">
        <f t="shared" si="250"/>
        <v>69.37</v>
      </c>
      <c r="P1855" s="6">
        <f t="shared" si="251"/>
        <v>25.17523386187306</v>
      </c>
      <c r="Q1855" s="6">
        <f t="shared" si="252"/>
        <v>0.22217432711405188</v>
      </c>
      <c r="R1855" s="5">
        <f t="shared" si="253"/>
        <v>0.43217076193589493</v>
      </c>
      <c r="S1855" s="5">
        <f t="shared" si="254"/>
        <v>10.880000000000024</v>
      </c>
      <c r="T1855" s="5">
        <f t="shared" si="255"/>
        <v>69.37</v>
      </c>
      <c r="U1855" s="5">
        <f t="shared" si="256"/>
        <v>2.7554858231151624</v>
      </c>
      <c r="V1855" s="5">
        <f t="shared" si="257"/>
        <v>0.12790347917588149</v>
      </c>
      <c r="W1855" s="5">
        <f t="shared" si="258"/>
        <v>1.6100000000000136</v>
      </c>
      <c r="X1855" s="5">
        <f t="shared" si="259"/>
        <v>175.245</v>
      </c>
      <c r="Y1855" s="5">
        <f t="shared" si="260"/>
        <v>13.922015657252896</v>
      </c>
      <c r="Z1855" s="10">
        <f t="shared" si="261"/>
        <v>0.39821978855903178</v>
      </c>
      <c r="AA1855">
        <f t="shared" si="262"/>
        <v>58.489999999999981</v>
      </c>
    </row>
    <row r="1856" spans="1:27">
      <c r="A1856" s="1">
        <f t="shared" si="245"/>
        <v>401214</v>
      </c>
      <c r="B1856" s="1">
        <v>-4</v>
      </c>
      <c r="C1856" s="1">
        <v>6</v>
      </c>
      <c r="D1856" s="2">
        <v>14</v>
      </c>
      <c r="E1856" s="5">
        <v>58.08</v>
      </c>
      <c r="F1856" s="5">
        <v>91.67</v>
      </c>
      <c r="G1856" s="5">
        <v>20.68</v>
      </c>
      <c r="H1856" s="5">
        <v>73.11</v>
      </c>
      <c r="I1856" s="5">
        <v>56.22</v>
      </c>
      <c r="J1856" s="5">
        <v>14.15</v>
      </c>
      <c r="K1856" s="6">
        <f t="shared" si="246"/>
        <v>65.594999999999999</v>
      </c>
      <c r="L1856" s="6">
        <f t="shared" si="247"/>
        <v>-15.030000000000001</v>
      </c>
      <c r="M1856" s="6">
        <f t="shared" si="248"/>
        <v>73.944999999999993</v>
      </c>
      <c r="N1856" s="5">
        <f t="shared" si="249"/>
        <v>12.528815786019045</v>
      </c>
      <c r="O1856" s="6">
        <f t="shared" si="250"/>
        <v>35.450000000000003</v>
      </c>
      <c r="P1856" s="6">
        <f t="shared" si="251"/>
        <v>25.05763157203809</v>
      </c>
      <c r="Q1856" s="6">
        <f t="shared" si="252"/>
        <v>0.36223183580302692</v>
      </c>
      <c r="R1856" s="5">
        <f t="shared" si="253"/>
        <v>2.0145559190171363</v>
      </c>
      <c r="S1856" s="5">
        <f t="shared" si="254"/>
        <v>50.480000000000004</v>
      </c>
      <c r="T1856" s="5">
        <f t="shared" si="255"/>
        <v>35.450000000000003</v>
      </c>
      <c r="U1856" s="5">
        <f t="shared" si="256"/>
        <v>1.4147386554904413</v>
      </c>
      <c r="V1856" s="5">
        <f t="shared" si="257"/>
        <v>0.66646362614077159</v>
      </c>
      <c r="W1856" s="5">
        <f t="shared" si="258"/>
        <v>8.3499999999999943</v>
      </c>
      <c r="X1856" s="5">
        <f t="shared" si="259"/>
        <v>73.944999999999993</v>
      </c>
      <c r="Y1856" s="5">
        <f t="shared" si="260"/>
        <v>5.9019943514945368</v>
      </c>
      <c r="Z1856" s="10">
        <f t="shared" si="261"/>
        <v>0.3984469851812158</v>
      </c>
      <c r="AA1856">
        <f t="shared" si="262"/>
        <v>15.030000000000001</v>
      </c>
    </row>
    <row r="1857" spans="1:27">
      <c r="A1857" s="1">
        <f t="shared" si="245"/>
        <v>501404</v>
      </c>
      <c r="B1857" s="1">
        <v>-5</v>
      </c>
      <c r="C1857" s="1">
        <v>7</v>
      </c>
      <c r="D1857" s="2">
        <v>4</v>
      </c>
      <c r="E1857" s="5">
        <v>2929.7</v>
      </c>
      <c r="F1857" s="5">
        <v>2911.9</v>
      </c>
      <c r="G1857" s="5">
        <v>100.57</v>
      </c>
      <c r="H1857" s="5">
        <v>3308.75</v>
      </c>
      <c r="I1857" s="5">
        <v>3470.54</v>
      </c>
      <c r="J1857" s="5">
        <v>99.35</v>
      </c>
      <c r="K1857" s="6">
        <f t="shared" si="246"/>
        <v>3119.2249999999999</v>
      </c>
      <c r="L1857" s="6">
        <f t="shared" si="247"/>
        <v>-379.05000000000018</v>
      </c>
      <c r="M1857" s="6">
        <f t="shared" si="248"/>
        <v>3191.2200000000003</v>
      </c>
      <c r="N1857" s="5">
        <f t="shared" si="249"/>
        <v>70.683709933760539</v>
      </c>
      <c r="O1857" s="6">
        <f t="shared" si="250"/>
        <v>-558.63999999999987</v>
      </c>
      <c r="P1857" s="6">
        <f t="shared" si="251"/>
        <v>141.36741986752108</v>
      </c>
      <c r="Q1857" s="6">
        <f t="shared" si="252"/>
        <v>1.2204427462515693E-2</v>
      </c>
      <c r="R1857" s="5">
        <f t="shared" si="253"/>
        <v>1.2703775747502355</v>
      </c>
      <c r="S1857" s="5">
        <f t="shared" si="254"/>
        <v>179.58999999999969</v>
      </c>
      <c r="T1857" s="5">
        <f t="shared" si="255"/>
        <v>558.63999999999987</v>
      </c>
      <c r="U1857" s="5">
        <f t="shared" si="256"/>
        <v>3.9516884479006218</v>
      </c>
      <c r="V1857" s="5">
        <f t="shared" si="257"/>
        <v>1.0185515172798463</v>
      </c>
      <c r="W1857" s="5">
        <f t="shared" si="258"/>
        <v>71.995000000000346</v>
      </c>
      <c r="X1857" s="5">
        <f t="shared" si="259"/>
        <v>3191.2200000000003</v>
      </c>
      <c r="Y1857" s="5">
        <f t="shared" si="260"/>
        <v>45.147884894420109</v>
      </c>
      <c r="Z1857" s="10">
        <f t="shared" si="261"/>
        <v>0.39858123387836508</v>
      </c>
      <c r="AA1857">
        <f t="shared" si="262"/>
        <v>379.05000000000018</v>
      </c>
    </row>
    <row r="1858" spans="1:27">
      <c r="A1858" s="1">
        <f t="shared" si="245"/>
        <v>100822</v>
      </c>
      <c r="B1858" s="1">
        <v>-1</v>
      </c>
      <c r="C1858" s="1">
        <v>4</v>
      </c>
      <c r="D1858" s="2">
        <v>22</v>
      </c>
      <c r="E1858" s="5">
        <v>1857.88</v>
      </c>
      <c r="F1858" s="5">
        <v>1705.27</v>
      </c>
      <c r="G1858" s="5">
        <v>68.2</v>
      </c>
      <c r="H1858" s="5">
        <v>1852.93</v>
      </c>
      <c r="I1858" s="5">
        <v>1833.32</v>
      </c>
      <c r="J1858" s="5">
        <v>67.56</v>
      </c>
      <c r="K1858" s="6">
        <f t="shared" si="246"/>
        <v>1855.4050000000002</v>
      </c>
      <c r="L1858" s="6">
        <f t="shared" si="247"/>
        <v>4.9500000000000455</v>
      </c>
      <c r="M1858" s="6">
        <f t="shared" si="248"/>
        <v>1769.2950000000001</v>
      </c>
      <c r="N1858" s="5">
        <f t="shared" si="249"/>
        <v>47.998941654999022</v>
      </c>
      <c r="O1858" s="6">
        <f t="shared" si="250"/>
        <v>-128.04999999999995</v>
      </c>
      <c r="P1858" s="6">
        <f t="shared" si="251"/>
        <v>95.997883309998045</v>
      </c>
      <c r="Q1858" s="6">
        <f t="shared" si="252"/>
        <v>9.4281935349232755E-3</v>
      </c>
      <c r="R1858" s="5">
        <f t="shared" si="253"/>
        <v>1.3854472141902763</v>
      </c>
      <c r="S1858" s="5">
        <f t="shared" si="254"/>
        <v>133</v>
      </c>
      <c r="T1858" s="5">
        <f t="shared" si="255"/>
        <v>128.04999999999995</v>
      </c>
      <c r="U1858" s="5">
        <f t="shared" si="256"/>
        <v>1.3338835772711639</v>
      </c>
      <c r="V1858" s="5">
        <f t="shared" si="257"/>
        <v>1.7939978889312009</v>
      </c>
      <c r="W1858" s="5">
        <f t="shared" si="258"/>
        <v>86.110000000000127</v>
      </c>
      <c r="X1858" s="5">
        <f t="shared" si="259"/>
        <v>1769.2950000000001</v>
      </c>
      <c r="Y1858" s="5">
        <f t="shared" si="260"/>
        <v>36.861125245575714</v>
      </c>
      <c r="Z1858" s="10">
        <f t="shared" si="261"/>
        <v>0.39866401894327008</v>
      </c>
      <c r="AA1858">
        <f t="shared" si="262"/>
        <v>4.9500000000000455</v>
      </c>
    </row>
    <row r="1859" spans="1:27">
      <c r="A1859" s="1">
        <f t="shared" si="245"/>
        <v>301216</v>
      </c>
      <c r="B1859" s="1">
        <v>-3</v>
      </c>
      <c r="C1859" s="1">
        <v>6</v>
      </c>
      <c r="D1859" s="2">
        <v>16</v>
      </c>
      <c r="E1859" s="5">
        <v>5664.66</v>
      </c>
      <c r="F1859" s="5">
        <v>5433.28</v>
      </c>
      <c r="G1859" s="5">
        <v>172.93</v>
      </c>
      <c r="H1859" s="5">
        <v>5824.88</v>
      </c>
      <c r="I1859" s="5">
        <v>5914.41</v>
      </c>
      <c r="J1859" s="5">
        <v>136.59</v>
      </c>
      <c r="K1859" s="6">
        <f t="shared" si="246"/>
        <v>5744.77</v>
      </c>
      <c r="L1859" s="6">
        <f t="shared" si="247"/>
        <v>-160.22000000000025</v>
      </c>
      <c r="M1859" s="6">
        <f t="shared" si="248"/>
        <v>5673.8449999999993</v>
      </c>
      <c r="N1859" s="5">
        <f t="shared" si="249"/>
        <v>110.18349808387825</v>
      </c>
      <c r="O1859" s="6">
        <f t="shared" si="250"/>
        <v>-481.13000000000011</v>
      </c>
      <c r="P1859" s="6">
        <f t="shared" si="251"/>
        <v>220.3669961677565</v>
      </c>
      <c r="Q1859" s="6">
        <f t="shared" si="252"/>
        <v>0.23162238865500615</v>
      </c>
      <c r="R1859" s="5">
        <f t="shared" si="253"/>
        <v>1.4562525495229059</v>
      </c>
      <c r="S1859" s="5">
        <f t="shared" si="254"/>
        <v>320.90999999999985</v>
      </c>
      <c r="T1859" s="5">
        <f t="shared" si="255"/>
        <v>481.13000000000011</v>
      </c>
      <c r="U1859" s="5">
        <f t="shared" si="256"/>
        <v>2.1833124214015029</v>
      </c>
      <c r="V1859" s="5">
        <f t="shared" si="257"/>
        <v>0.64369893163138414</v>
      </c>
      <c r="W1859" s="5">
        <f t="shared" si="258"/>
        <v>70.925000000001091</v>
      </c>
      <c r="X1859" s="5">
        <f t="shared" si="259"/>
        <v>5673.8449999999993</v>
      </c>
      <c r="Y1859" s="5">
        <f t="shared" si="260"/>
        <v>51.494507786281481</v>
      </c>
      <c r="Z1859" s="10">
        <f t="shared" si="261"/>
        <v>0.39870415096911138</v>
      </c>
      <c r="AA1859">
        <f t="shared" si="262"/>
        <v>160.22000000000025</v>
      </c>
    </row>
    <row r="1860" spans="1:27">
      <c r="A1860" s="1">
        <f t="shared" si="245"/>
        <v>501211</v>
      </c>
      <c r="B1860" s="1">
        <v>-5</v>
      </c>
      <c r="C1860" s="1">
        <v>6</v>
      </c>
      <c r="D1860" s="2">
        <v>11</v>
      </c>
      <c r="E1860" s="5">
        <v>1199.3900000000001</v>
      </c>
      <c r="F1860" s="5">
        <v>1288.99</v>
      </c>
      <c r="G1860" s="5">
        <v>52.69</v>
      </c>
      <c r="H1860" s="5">
        <v>1249.55</v>
      </c>
      <c r="I1860" s="5">
        <v>1269.94</v>
      </c>
      <c r="J1860" s="5">
        <v>53.82</v>
      </c>
      <c r="K1860" s="6">
        <f t="shared" si="246"/>
        <v>1224.47</v>
      </c>
      <c r="L1860" s="6">
        <f t="shared" si="247"/>
        <v>-50.159999999999854</v>
      </c>
      <c r="M1860" s="6">
        <f t="shared" si="248"/>
        <v>1279.4650000000001</v>
      </c>
      <c r="N1860" s="5">
        <f t="shared" si="249"/>
        <v>37.659090867943164</v>
      </c>
      <c r="O1860" s="6">
        <f t="shared" si="250"/>
        <v>19.049999999999955</v>
      </c>
      <c r="P1860" s="6">
        <f t="shared" si="251"/>
        <v>75.318181735886327</v>
      </c>
      <c r="Q1860" s="6">
        <f t="shared" si="252"/>
        <v>-2.1216276853777683E-2</v>
      </c>
      <c r="R1860" s="5">
        <f t="shared" si="253"/>
        <v>0.91890163045483886</v>
      </c>
      <c r="S1860" s="5">
        <f t="shared" si="254"/>
        <v>69.209999999999809</v>
      </c>
      <c r="T1860" s="5">
        <f t="shared" si="255"/>
        <v>19.049999999999955</v>
      </c>
      <c r="U1860" s="5">
        <f t="shared" si="256"/>
        <v>0.25292697673984521</v>
      </c>
      <c r="V1860" s="5">
        <f t="shared" si="257"/>
        <v>1.4603379617646037</v>
      </c>
      <c r="W1860" s="5">
        <f t="shared" si="258"/>
        <v>54.995000000000118</v>
      </c>
      <c r="X1860" s="5">
        <f t="shared" si="259"/>
        <v>1279.4650000000001</v>
      </c>
      <c r="Y1860" s="5">
        <f t="shared" si="260"/>
        <v>33.974930634587594</v>
      </c>
      <c r="Z1860" s="10">
        <f t="shared" si="261"/>
        <v>0.39880446336519354</v>
      </c>
      <c r="AA1860">
        <f t="shared" si="262"/>
        <v>50.159999999999854</v>
      </c>
    </row>
    <row r="1861" spans="1:27">
      <c r="A1861" s="1">
        <f t="shared" si="245"/>
        <v>101218</v>
      </c>
      <c r="B1861" s="1">
        <v>-1</v>
      </c>
      <c r="C1861" s="1">
        <v>6</v>
      </c>
      <c r="D1861" s="2">
        <v>18</v>
      </c>
      <c r="E1861" s="5">
        <v>3564.29</v>
      </c>
      <c r="F1861" s="5">
        <v>3559.43</v>
      </c>
      <c r="G1861" s="5">
        <v>113.52</v>
      </c>
      <c r="H1861" s="5">
        <v>3576.34</v>
      </c>
      <c r="I1861" s="5">
        <v>3408.94</v>
      </c>
      <c r="J1861" s="5">
        <v>111.39</v>
      </c>
      <c r="K1861" s="6">
        <f t="shared" si="246"/>
        <v>3570.3150000000001</v>
      </c>
      <c r="L1861" s="6">
        <f t="shared" si="247"/>
        <v>-12.050000000000182</v>
      </c>
      <c r="M1861" s="6">
        <f t="shared" si="248"/>
        <v>3484.1849999999999</v>
      </c>
      <c r="N1861" s="5">
        <f t="shared" si="249"/>
        <v>79.521258950044299</v>
      </c>
      <c r="O1861" s="6">
        <f t="shared" si="250"/>
        <v>150.48999999999978</v>
      </c>
      <c r="P1861" s="6">
        <f t="shared" si="251"/>
        <v>159.0425179000886</v>
      </c>
      <c r="Q1861" s="6">
        <f t="shared" si="252"/>
        <v>1.8939211048558068E-2</v>
      </c>
      <c r="R1861" s="5">
        <f t="shared" si="253"/>
        <v>1.0219908622303659</v>
      </c>
      <c r="S1861" s="5">
        <f t="shared" si="254"/>
        <v>162.53999999999996</v>
      </c>
      <c r="T1861" s="5">
        <f t="shared" si="255"/>
        <v>150.48999999999978</v>
      </c>
      <c r="U1861" s="5">
        <f t="shared" si="256"/>
        <v>0.94622495913035309</v>
      </c>
      <c r="V1861" s="5">
        <f t="shared" si="257"/>
        <v>1.0831065948554393</v>
      </c>
      <c r="W1861" s="5">
        <f t="shared" si="258"/>
        <v>86.130000000000109</v>
      </c>
      <c r="X1861" s="5">
        <f t="shared" si="259"/>
        <v>3484.1849999999999</v>
      </c>
      <c r="Y1861" s="5">
        <f t="shared" si="260"/>
        <v>43.814510056848881</v>
      </c>
      <c r="Z1861" s="10">
        <f t="shared" si="261"/>
        <v>0.39881449321708456</v>
      </c>
      <c r="AA1861">
        <f t="shared" si="262"/>
        <v>12.050000000000182</v>
      </c>
    </row>
    <row r="1862" spans="1:27">
      <c r="A1862" s="1">
        <f t="shared" si="245"/>
        <v>101610</v>
      </c>
      <c r="B1862" s="1">
        <v>-1</v>
      </c>
      <c r="C1862" s="1">
        <v>8</v>
      </c>
      <c r="D1862" s="2">
        <v>10</v>
      </c>
      <c r="E1862" s="5">
        <v>1239.99</v>
      </c>
      <c r="F1862" s="5">
        <v>1161.3699999999999</v>
      </c>
      <c r="G1862" s="5">
        <v>49</v>
      </c>
      <c r="H1862" s="5">
        <v>1129.4000000000001</v>
      </c>
      <c r="I1862" s="5">
        <v>1080.8900000000001</v>
      </c>
      <c r="J1862" s="5">
        <v>53.8</v>
      </c>
      <c r="K1862" s="6">
        <f t="shared" si="246"/>
        <v>1184.6950000000002</v>
      </c>
      <c r="L1862" s="6">
        <f t="shared" si="247"/>
        <v>110.58999999999992</v>
      </c>
      <c r="M1862" s="6">
        <f t="shared" si="248"/>
        <v>1121.1300000000001</v>
      </c>
      <c r="N1862" s="5">
        <f t="shared" si="249"/>
        <v>36.384886972478007</v>
      </c>
      <c r="O1862" s="6">
        <f t="shared" si="250"/>
        <v>80.479999999999791</v>
      </c>
      <c r="P1862" s="6">
        <f t="shared" si="251"/>
        <v>72.769773944956015</v>
      </c>
      <c r="Q1862" s="6">
        <f t="shared" si="252"/>
        <v>-9.3182058525825923E-2</v>
      </c>
      <c r="R1862" s="5">
        <f t="shared" si="253"/>
        <v>0.41377069582180803</v>
      </c>
      <c r="S1862" s="5">
        <f t="shared" si="254"/>
        <v>30.110000000000127</v>
      </c>
      <c r="T1862" s="5">
        <f t="shared" si="255"/>
        <v>80.479999999999791</v>
      </c>
      <c r="U1862" s="5">
        <f t="shared" si="256"/>
        <v>1.1059536897953797</v>
      </c>
      <c r="V1862" s="5">
        <f t="shared" si="257"/>
        <v>1.7470165579483985</v>
      </c>
      <c r="W1862" s="5">
        <f t="shared" si="258"/>
        <v>63.565000000000055</v>
      </c>
      <c r="X1862" s="5">
        <f t="shared" si="259"/>
        <v>1121.1300000000001</v>
      </c>
      <c r="Y1862" s="5">
        <f t="shared" si="260"/>
        <v>30.813068097422899</v>
      </c>
      <c r="Z1862" s="10">
        <f t="shared" si="261"/>
        <v>0.39902506186955228</v>
      </c>
      <c r="AA1862">
        <f t="shared" si="262"/>
        <v>110.58999999999992</v>
      </c>
    </row>
    <row r="1863" spans="1:27">
      <c r="A1863" s="1">
        <f t="shared" si="245"/>
        <v>800407</v>
      </c>
      <c r="B1863" s="1">
        <v>-8</v>
      </c>
      <c r="C1863" s="1">
        <v>2</v>
      </c>
      <c r="D1863" s="2">
        <v>7</v>
      </c>
      <c r="E1863" s="5">
        <v>862.31</v>
      </c>
      <c r="F1863" s="5">
        <v>958.58</v>
      </c>
      <c r="G1863" s="5">
        <v>58.22</v>
      </c>
      <c r="H1863" s="5">
        <v>667.33</v>
      </c>
      <c r="I1863" s="5">
        <v>699.38</v>
      </c>
      <c r="J1863" s="5">
        <v>31.63</v>
      </c>
      <c r="K1863" s="6">
        <f t="shared" si="246"/>
        <v>764.81999999999994</v>
      </c>
      <c r="L1863" s="6">
        <f t="shared" si="247"/>
        <v>194.9799999999999</v>
      </c>
      <c r="M1863" s="6">
        <f t="shared" si="248"/>
        <v>828.98</v>
      </c>
      <c r="N1863" s="5">
        <f t="shared" si="249"/>
        <v>33.128633008320762</v>
      </c>
      <c r="O1863" s="6">
        <f t="shared" si="250"/>
        <v>259.20000000000005</v>
      </c>
      <c r="P1863" s="6">
        <f t="shared" si="251"/>
        <v>66.257266016641523</v>
      </c>
      <c r="Q1863" s="6">
        <f t="shared" si="252"/>
        <v>0.54421360624049264</v>
      </c>
      <c r="R1863" s="5">
        <f t="shared" si="253"/>
        <v>0.96925218713175254</v>
      </c>
      <c r="S1863" s="5">
        <f t="shared" si="254"/>
        <v>64.220000000000141</v>
      </c>
      <c r="T1863" s="5">
        <f t="shared" si="255"/>
        <v>259.20000000000005</v>
      </c>
      <c r="U1863" s="5">
        <f t="shared" si="256"/>
        <v>3.9120237761530641</v>
      </c>
      <c r="V1863" s="5">
        <f t="shared" si="257"/>
        <v>1.9366932521449141</v>
      </c>
      <c r="W1863" s="5">
        <f t="shared" si="258"/>
        <v>64.160000000000082</v>
      </c>
      <c r="X1863" s="5">
        <f t="shared" si="259"/>
        <v>828.98</v>
      </c>
      <c r="Y1863" s="5">
        <f t="shared" si="260"/>
        <v>25.023066897803751</v>
      </c>
      <c r="Z1863" s="10">
        <f t="shared" si="261"/>
        <v>0.39914909495074641</v>
      </c>
      <c r="AA1863">
        <f t="shared" si="262"/>
        <v>194.9799999999999</v>
      </c>
    </row>
    <row r="1864" spans="1:27">
      <c r="A1864" s="1">
        <f t="shared" si="245"/>
        <v>800603</v>
      </c>
      <c r="B1864" s="1">
        <v>-8</v>
      </c>
      <c r="C1864" s="1">
        <v>3</v>
      </c>
      <c r="D1864" s="2">
        <v>3</v>
      </c>
      <c r="E1864" s="5">
        <v>683.07</v>
      </c>
      <c r="F1864" s="5">
        <v>623.39</v>
      </c>
      <c r="G1864" s="5">
        <v>55.06</v>
      </c>
      <c r="H1864" s="5">
        <v>794.47</v>
      </c>
      <c r="I1864" s="5">
        <v>831.86</v>
      </c>
      <c r="J1864" s="5">
        <v>28.57</v>
      </c>
      <c r="K1864" s="6">
        <f t="shared" si="246"/>
        <v>738.77</v>
      </c>
      <c r="L1864" s="6">
        <f t="shared" si="247"/>
        <v>-111.39999999999998</v>
      </c>
      <c r="M1864" s="6">
        <f t="shared" si="248"/>
        <v>727.625</v>
      </c>
      <c r="N1864" s="5">
        <f t="shared" si="249"/>
        <v>31.0155142630265</v>
      </c>
      <c r="O1864" s="6">
        <f t="shared" si="250"/>
        <v>-208.47000000000003</v>
      </c>
      <c r="P1864" s="6">
        <f t="shared" si="251"/>
        <v>62.031028526052999</v>
      </c>
      <c r="Q1864" s="6">
        <f t="shared" si="252"/>
        <v>0.57573958538128511</v>
      </c>
      <c r="R1864" s="5">
        <f t="shared" si="253"/>
        <v>1.5648620102958748</v>
      </c>
      <c r="S1864" s="5">
        <f t="shared" si="254"/>
        <v>97.07000000000005</v>
      </c>
      <c r="T1864" s="5">
        <f t="shared" si="255"/>
        <v>208.47000000000003</v>
      </c>
      <c r="U1864" s="5">
        <f t="shared" si="256"/>
        <v>3.3607374398514565</v>
      </c>
      <c r="V1864" s="5">
        <f t="shared" si="257"/>
        <v>0.35933629555470253</v>
      </c>
      <c r="W1864" s="5">
        <f t="shared" si="258"/>
        <v>11.144999999999982</v>
      </c>
      <c r="X1864" s="5">
        <f t="shared" si="259"/>
        <v>727.625</v>
      </c>
      <c r="Y1864" s="5">
        <f t="shared" si="260"/>
        <v>23.460033382951174</v>
      </c>
      <c r="Z1864" s="10">
        <f t="shared" si="261"/>
        <v>0.39918667312424144</v>
      </c>
      <c r="AA1864">
        <f t="shared" si="262"/>
        <v>111.39999999999998</v>
      </c>
    </row>
    <row r="1865" spans="1:27">
      <c r="A1865" s="1">
        <f t="shared" si="245"/>
        <v>201414</v>
      </c>
      <c r="B1865" s="1">
        <v>-2</v>
      </c>
      <c r="C1865" s="1">
        <v>7</v>
      </c>
      <c r="D1865" s="2">
        <v>14</v>
      </c>
      <c r="E1865" s="5">
        <v>955.93</v>
      </c>
      <c r="F1865" s="5">
        <v>1006.62</v>
      </c>
      <c r="G1865" s="5">
        <v>46.55</v>
      </c>
      <c r="H1865" s="5">
        <v>968.77</v>
      </c>
      <c r="I1865" s="5">
        <v>993.24</v>
      </c>
      <c r="J1865" s="5">
        <v>67.64</v>
      </c>
      <c r="K1865" s="6">
        <f t="shared" si="246"/>
        <v>962.34999999999991</v>
      </c>
      <c r="L1865" s="6">
        <f t="shared" si="247"/>
        <v>-12.840000000000032</v>
      </c>
      <c r="M1865" s="6">
        <f t="shared" si="248"/>
        <v>999.93000000000006</v>
      </c>
      <c r="N1865" s="5">
        <f t="shared" si="249"/>
        <v>41.055060893877624</v>
      </c>
      <c r="O1865" s="6">
        <f t="shared" si="250"/>
        <v>13.379999999999995</v>
      </c>
      <c r="P1865" s="6">
        <f t="shared" si="251"/>
        <v>82.110121787755247</v>
      </c>
      <c r="Q1865" s="6">
        <f t="shared" si="252"/>
        <v>-0.35719984365044105</v>
      </c>
      <c r="R1865" s="5">
        <f t="shared" si="253"/>
        <v>0.31932725745768059</v>
      </c>
      <c r="S1865" s="5">
        <f t="shared" si="254"/>
        <v>26.220000000000027</v>
      </c>
      <c r="T1865" s="5">
        <f t="shared" si="255"/>
        <v>13.379999999999995</v>
      </c>
      <c r="U1865" s="5">
        <f t="shared" si="256"/>
        <v>0.16295189568206561</v>
      </c>
      <c r="V1865" s="5">
        <f t="shared" si="257"/>
        <v>0.91535608964604676</v>
      </c>
      <c r="W1865" s="5">
        <f t="shared" si="258"/>
        <v>37.580000000000155</v>
      </c>
      <c r="X1865" s="5">
        <f t="shared" si="259"/>
        <v>999.93000000000006</v>
      </c>
      <c r="Y1865" s="5">
        <f t="shared" si="260"/>
        <v>24.355827959546776</v>
      </c>
      <c r="Z1865" s="10">
        <f t="shared" si="261"/>
        <v>0.39935197507962822</v>
      </c>
      <c r="AA1865">
        <f t="shared" si="262"/>
        <v>12.840000000000032</v>
      </c>
    </row>
    <row r="1866" spans="1:27">
      <c r="A1866" s="1">
        <f t="shared" si="245"/>
        <v>700809</v>
      </c>
      <c r="B1866" s="1">
        <v>-7</v>
      </c>
      <c r="C1866" s="1">
        <v>4</v>
      </c>
      <c r="D1866" s="2">
        <v>9</v>
      </c>
      <c r="E1866" s="5">
        <v>397.31</v>
      </c>
      <c r="F1866" s="5">
        <v>388.76</v>
      </c>
      <c r="G1866" s="5">
        <v>44.92</v>
      </c>
      <c r="H1866" s="5">
        <v>437.29</v>
      </c>
      <c r="I1866" s="5">
        <v>524.95000000000005</v>
      </c>
      <c r="J1866" s="5">
        <v>33.409999999999997</v>
      </c>
      <c r="K1866" s="6">
        <f t="shared" si="246"/>
        <v>417.3</v>
      </c>
      <c r="L1866" s="6">
        <f t="shared" si="247"/>
        <v>-39.980000000000018</v>
      </c>
      <c r="M1866" s="6">
        <f t="shared" si="248"/>
        <v>456.85500000000002</v>
      </c>
      <c r="N1866" s="5">
        <f t="shared" si="249"/>
        <v>27.991224071126293</v>
      </c>
      <c r="O1866" s="6">
        <f t="shared" si="250"/>
        <v>-136.19000000000005</v>
      </c>
      <c r="P1866" s="6">
        <f t="shared" si="251"/>
        <v>55.982448142252586</v>
      </c>
      <c r="Q1866" s="6">
        <f t="shared" si="252"/>
        <v>0.28767338074931864</v>
      </c>
      <c r="R1866" s="5">
        <f t="shared" si="253"/>
        <v>1.7185743602267693</v>
      </c>
      <c r="S1866" s="5">
        <f t="shared" si="254"/>
        <v>96.210000000000036</v>
      </c>
      <c r="T1866" s="5">
        <f t="shared" si="255"/>
        <v>136.19000000000005</v>
      </c>
      <c r="U1866" s="5">
        <f t="shared" si="256"/>
        <v>2.4327267656094351</v>
      </c>
      <c r="V1866" s="5">
        <f t="shared" si="257"/>
        <v>1.4131214804858092</v>
      </c>
      <c r="W1866" s="5">
        <f t="shared" si="258"/>
        <v>39.555000000000007</v>
      </c>
      <c r="X1866" s="5">
        <f t="shared" si="259"/>
        <v>456.85500000000002</v>
      </c>
      <c r="Y1866" s="5">
        <f t="shared" si="260"/>
        <v>16.321365540825287</v>
      </c>
      <c r="Z1866" s="10">
        <f t="shared" si="261"/>
        <v>0.39960605601016608</v>
      </c>
      <c r="AA1866">
        <f t="shared" si="262"/>
        <v>39.980000000000018</v>
      </c>
    </row>
    <row r="1867" spans="1:27">
      <c r="A1867" s="1">
        <f t="shared" si="245"/>
        <v>701003</v>
      </c>
      <c r="B1867" s="1">
        <v>-7</v>
      </c>
      <c r="C1867" s="1">
        <v>5</v>
      </c>
      <c r="D1867" s="2">
        <v>3</v>
      </c>
      <c r="E1867" s="5">
        <v>1022.31</v>
      </c>
      <c r="F1867" s="5">
        <v>1020.03</v>
      </c>
      <c r="G1867" s="5">
        <v>67.260000000000005</v>
      </c>
      <c r="H1867" s="5">
        <v>1044.5</v>
      </c>
      <c r="I1867" s="5">
        <v>1035.94</v>
      </c>
      <c r="J1867" s="5">
        <v>39.76</v>
      </c>
      <c r="K1867" s="6">
        <f t="shared" si="246"/>
        <v>1033.405</v>
      </c>
      <c r="L1867" s="6">
        <f t="shared" si="247"/>
        <v>-22.190000000000055</v>
      </c>
      <c r="M1867" s="6">
        <f t="shared" si="248"/>
        <v>1027.9850000000001</v>
      </c>
      <c r="N1867" s="5">
        <f t="shared" si="249"/>
        <v>39.066498435360188</v>
      </c>
      <c r="O1867" s="6">
        <f t="shared" si="250"/>
        <v>-15.910000000000082</v>
      </c>
      <c r="P1867" s="6">
        <f t="shared" si="251"/>
        <v>78.132996870720376</v>
      </c>
      <c r="Q1867" s="6">
        <f t="shared" si="252"/>
        <v>0.4820906134113071</v>
      </c>
      <c r="R1867" s="5">
        <f t="shared" si="253"/>
        <v>8.0375772740304871E-2</v>
      </c>
      <c r="S1867" s="5">
        <f t="shared" si="254"/>
        <v>6.2799999999999727</v>
      </c>
      <c r="T1867" s="5">
        <f t="shared" si="255"/>
        <v>15.910000000000082</v>
      </c>
      <c r="U1867" s="5">
        <f t="shared" si="256"/>
        <v>0.20362715673539214</v>
      </c>
      <c r="V1867" s="5">
        <f t="shared" si="257"/>
        <v>0.13873779880651016</v>
      </c>
      <c r="W1867" s="5">
        <f t="shared" si="258"/>
        <v>5.4199999999998454</v>
      </c>
      <c r="X1867" s="5">
        <f t="shared" si="259"/>
        <v>1027.9850000000001</v>
      </c>
      <c r="Y1867" s="5">
        <f t="shared" si="260"/>
        <v>26.3137225288034</v>
      </c>
      <c r="Z1867" s="10">
        <f t="shared" si="261"/>
        <v>0.39967361684254316</v>
      </c>
      <c r="AA1867">
        <f t="shared" si="262"/>
        <v>22.190000000000055</v>
      </c>
    </row>
    <row r="1868" spans="1:27">
      <c r="A1868" s="1">
        <f t="shared" si="245"/>
        <v>400819</v>
      </c>
      <c r="B1868" s="1">
        <v>-4</v>
      </c>
      <c r="C1868" s="1">
        <v>4</v>
      </c>
      <c r="D1868" s="2">
        <v>19</v>
      </c>
      <c r="E1868" s="5">
        <v>315.49</v>
      </c>
      <c r="F1868" s="5">
        <v>325.75</v>
      </c>
      <c r="G1868" s="5">
        <v>30.08</v>
      </c>
      <c r="H1868" s="5">
        <v>244.72</v>
      </c>
      <c r="I1868" s="5">
        <v>272.76</v>
      </c>
      <c r="J1868" s="5">
        <v>20.309999999999999</v>
      </c>
      <c r="K1868" s="6">
        <f t="shared" si="246"/>
        <v>280.10500000000002</v>
      </c>
      <c r="L1868" s="6">
        <f t="shared" si="247"/>
        <v>70.77000000000001</v>
      </c>
      <c r="M1868" s="6">
        <f t="shared" si="248"/>
        <v>299.255</v>
      </c>
      <c r="N1868" s="5">
        <f t="shared" si="249"/>
        <v>18.147331070986716</v>
      </c>
      <c r="O1868" s="6">
        <f t="shared" si="250"/>
        <v>52.990000000000009</v>
      </c>
      <c r="P1868" s="6">
        <f t="shared" si="251"/>
        <v>36.294662141973433</v>
      </c>
      <c r="Q1868" s="6">
        <f t="shared" si="252"/>
        <v>0.37372608038017091</v>
      </c>
      <c r="R1868" s="5">
        <f t="shared" si="253"/>
        <v>0.4898791985017017</v>
      </c>
      <c r="S1868" s="5">
        <f t="shared" si="254"/>
        <v>17.78</v>
      </c>
      <c r="T1868" s="5">
        <f t="shared" si="255"/>
        <v>52.990000000000009</v>
      </c>
      <c r="U1868" s="5">
        <f t="shared" si="256"/>
        <v>1.4599943041960166</v>
      </c>
      <c r="V1868" s="5">
        <f t="shared" si="257"/>
        <v>1.0552515918231244</v>
      </c>
      <c r="W1868" s="5">
        <f t="shared" si="258"/>
        <v>19.149999999999977</v>
      </c>
      <c r="X1868" s="5">
        <f t="shared" si="259"/>
        <v>299.255</v>
      </c>
      <c r="Y1868" s="5">
        <f t="shared" si="260"/>
        <v>16.490303661150364</v>
      </c>
      <c r="Z1868" s="10">
        <f t="shared" si="261"/>
        <v>0.399899987496874</v>
      </c>
      <c r="AA1868">
        <f t="shared" si="262"/>
        <v>70.77000000000001</v>
      </c>
    </row>
    <row r="1869" spans="1:27">
      <c r="A1869" s="1">
        <f t="shared" si="245"/>
        <v>401017</v>
      </c>
      <c r="B1869" s="1">
        <v>-4</v>
      </c>
      <c r="C1869" s="1">
        <v>5</v>
      </c>
      <c r="D1869" s="2">
        <v>17</v>
      </c>
      <c r="E1869" s="5">
        <v>2647.05</v>
      </c>
      <c r="F1869" s="5">
        <v>2561.08</v>
      </c>
      <c r="G1869" s="5">
        <v>135.93</v>
      </c>
      <c r="H1869" s="5">
        <v>2523.69</v>
      </c>
      <c r="I1869" s="5">
        <v>2549.42</v>
      </c>
      <c r="J1869" s="5">
        <v>68.05</v>
      </c>
      <c r="K1869" s="6">
        <f t="shared" si="246"/>
        <v>2585.37</v>
      </c>
      <c r="L1869" s="6">
        <f t="shared" si="247"/>
        <v>123.36000000000013</v>
      </c>
      <c r="M1869" s="6">
        <f t="shared" si="248"/>
        <v>2555.25</v>
      </c>
      <c r="N1869" s="5">
        <f t="shared" si="249"/>
        <v>76.006196128999918</v>
      </c>
      <c r="O1869" s="6">
        <f t="shared" si="250"/>
        <v>11.659999999999854</v>
      </c>
      <c r="P1869" s="6">
        <f t="shared" si="251"/>
        <v>152.01239225799984</v>
      </c>
      <c r="Q1869" s="6">
        <f t="shared" si="252"/>
        <v>0.59919948822057123</v>
      </c>
      <c r="R1869" s="5">
        <f t="shared" si="253"/>
        <v>0.73480851357447097</v>
      </c>
      <c r="S1869" s="5">
        <f t="shared" si="254"/>
        <v>111.70000000000027</v>
      </c>
      <c r="T1869" s="5">
        <f t="shared" si="255"/>
        <v>11.659999999999854</v>
      </c>
      <c r="U1869" s="5">
        <f t="shared" si="256"/>
        <v>7.6704272768829032E-2</v>
      </c>
      <c r="V1869" s="5">
        <f t="shared" si="257"/>
        <v>0.39628348126880808</v>
      </c>
      <c r="W1869" s="5">
        <f t="shared" si="258"/>
        <v>30.119999999999891</v>
      </c>
      <c r="X1869" s="5">
        <f t="shared" si="259"/>
        <v>2555.25</v>
      </c>
      <c r="Y1869" s="5">
        <f t="shared" si="260"/>
        <v>33.618969638516781</v>
      </c>
      <c r="Z1869" s="10">
        <f t="shared" si="261"/>
        <v>0.3999674986795802</v>
      </c>
      <c r="AA1869">
        <f t="shared" si="262"/>
        <v>123.36000000000013</v>
      </c>
    </row>
    <row r="1870" spans="1:27">
      <c r="A1870" s="1">
        <f t="shared" si="245"/>
        <v>600417</v>
      </c>
      <c r="B1870" s="1">
        <v>-6</v>
      </c>
      <c r="C1870" s="1">
        <v>2</v>
      </c>
      <c r="D1870" s="2">
        <v>17</v>
      </c>
      <c r="E1870" s="5">
        <v>334.86</v>
      </c>
      <c r="F1870" s="5">
        <v>331.85</v>
      </c>
      <c r="G1870" s="5">
        <v>21.7</v>
      </c>
      <c r="H1870" s="5">
        <v>468.29</v>
      </c>
      <c r="I1870" s="5">
        <v>466.44</v>
      </c>
      <c r="J1870" s="5">
        <v>25.19</v>
      </c>
      <c r="K1870" s="6">
        <f t="shared" si="246"/>
        <v>401.57500000000005</v>
      </c>
      <c r="L1870" s="6">
        <f t="shared" si="247"/>
        <v>-133.43</v>
      </c>
      <c r="M1870" s="6">
        <f t="shared" si="248"/>
        <v>399.14499999999998</v>
      </c>
      <c r="N1870" s="5">
        <f t="shared" si="249"/>
        <v>16.623974404455755</v>
      </c>
      <c r="O1870" s="6">
        <f t="shared" si="250"/>
        <v>-134.58999999999997</v>
      </c>
      <c r="P1870" s="6">
        <f t="shared" si="251"/>
        <v>33.247948808911509</v>
      </c>
      <c r="Q1870" s="6">
        <f t="shared" si="252"/>
        <v>-0.14803893267944374</v>
      </c>
      <c r="R1870" s="5">
        <f t="shared" si="253"/>
        <v>3.4889370368888777E-2</v>
      </c>
      <c r="S1870" s="5">
        <f t="shared" si="254"/>
        <v>1.1599999999999682</v>
      </c>
      <c r="T1870" s="5">
        <f t="shared" si="255"/>
        <v>134.58999999999997</v>
      </c>
      <c r="U1870" s="5">
        <f t="shared" si="256"/>
        <v>4.0480692740938524</v>
      </c>
      <c r="V1870" s="5">
        <f t="shared" si="257"/>
        <v>0.14617443102828323</v>
      </c>
      <c r="W1870" s="5">
        <f t="shared" si="258"/>
        <v>2.4300000000000637</v>
      </c>
      <c r="X1870" s="5">
        <f t="shared" si="259"/>
        <v>399.14499999999998</v>
      </c>
      <c r="Y1870" s="5">
        <f t="shared" si="260"/>
        <v>24.010202992914643</v>
      </c>
      <c r="Z1870" s="10">
        <f t="shared" si="261"/>
        <v>0.40017496173548889</v>
      </c>
      <c r="AA1870">
        <f t="shared" si="262"/>
        <v>133.43</v>
      </c>
    </row>
    <row r="1871" spans="1:27">
      <c r="A1871" s="1">
        <f t="shared" si="245"/>
        <v>301606</v>
      </c>
      <c r="B1871" s="1">
        <v>-3</v>
      </c>
      <c r="C1871" s="1">
        <v>8</v>
      </c>
      <c r="D1871" s="2">
        <v>6</v>
      </c>
      <c r="E1871" s="5">
        <v>5758.7</v>
      </c>
      <c r="F1871" s="5">
        <v>5488.39</v>
      </c>
      <c r="G1871" s="5">
        <v>165.78</v>
      </c>
      <c r="H1871" s="5">
        <v>5705.39</v>
      </c>
      <c r="I1871" s="5">
        <v>5570.18</v>
      </c>
      <c r="J1871" s="5">
        <v>164.17</v>
      </c>
      <c r="K1871" s="6">
        <f t="shared" si="246"/>
        <v>5732.0450000000001</v>
      </c>
      <c r="L1871" s="6">
        <f t="shared" si="247"/>
        <v>53.309999999999491</v>
      </c>
      <c r="M1871" s="6">
        <f t="shared" si="248"/>
        <v>5529.2849999999999</v>
      </c>
      <c r="N1871" s="5">
        <f t="shared" si="249"/>
        <v>116.65632998256031</v>
      </c>
      <c r="O1871" s="6">
        <f t="shared" si="250"/>
        <v>-81.789999999999964</v>
      </c>
      <c r="P1871" s="6">
        <f t="shared" si="251"/>
        <v>233.31265996512062</v>
      </c>
      <c r="Q1871" s="6">
        <f t="shared" si="252"/>
        <v>9.7588220467205253E-3</v>
      </c>
      <c r="R1871" s="5">
        <f t="shared" si="253"/>
        <v>0.57905130403209326</v>
      </c>
      <c r="S1871" s="5">
        <f t="shared" si="254"/>
        <v>135.09999999999945</v>
      </c>
      <c r="T1871" s="5">
        <f t="shared" si="255"/>
        <v>81.789999999999964</v>
      </c>
      <c r="U1871" s="5">
        <f t="shared" si="256"/>
        <v>0.35055963106428628</v>
      </c>
      <c r="V1871" s="5">
        <f t="shared" si="257"/>
        <v>1.7380968527838316</v>
      </c>
      <c r="W1871" s="5">
        <f t="shared" si="258"/>
        <v>202.76000000000022</v>
      </c>
      <c r="X1871" s="5">
        <f t="shared" si="259"/>
        <v>5529.2849999999999</v>
      </c>
      <c r="Y1871" s="5">
        <f t="shared" si="260"/>
        <v>47.398070904738795</v>
      </c>
      <c r="Z1871" s="10">
        <f t="shared" si="261"/>
        <v>0.40019620188102734</v>
      </c>
      <c r="AA1871">
        <f t="shared" si="262"/>
        <v>53.309999999999491</v>
      </c>
    </row>
    <row r="1872" spans="1:27">
      <c r="A1872" s="1">
        <f t="shared" si="245"/>
        <v>601011</v>
      </c>
      <c r="B1872" s="1">
        <v>-6</v>
      </c>
      <c r="C1872" s="1">
        <v>5</v>
      </c>
      <c r="D1872" s="2">
        <v>11</v>
      </c>
      <c r="E1872" s="5">
        <v>1595.25</v>
      </c>
      <c r="F1872" s="5">
        <v>1634.01</v>
      </c>
      <c r="G1872" s="5">
        <v>61.81</v>
      </c>
      <c r="H1872" s="5">
        <v>1628.18</v>
      </c>
      <c r="I1872" s="5">
        <v>1674.39</v>
      </c>
      <c r="J1872" s="5">
        <v>61.85</v>
      </c>
      <c r="K1872" s="6">
        <f t="shared" si="246"/>
        <v>1611.7150000000001</v>
      </c>
      <c r="L1872" s="6">
        <f t="shared" si="247"/>
        <v>-32.930000000000064</v>
      </c>
      <c r="M1872" s="6">
        <f t="shared" si="248"/>
        <v>1654.2</v>
      </c>
      <c r="N1872" s="5">
        <f t="shared" si="249"/>
        <v>43.720414568025312</v>
      </c>
      <c r="O1872" s="6">
        <f t="shared" si="250"/>
        <v>-40.380000000000109</v>
      </c>
      <c r="P1872" s="6">
        <f t="shared" si="251"/>
        <v>87.440829136050624</v>
      </c>
      <c r="Q1872" s="6">
        <f t="shared" si="252"/>
        <v>-6.469350770620751E-4</v>
      </c>
      <c r="R1872" s="5">
        <f t="shared" si="253"/>
        <v>8.5200472978229289E-2</v>
      </c>
      <c r="S1872" s="5">
        <f t="shared" si="254"/>
        <v>7.4500000000000455</v>
      </c>
      <c r="T1872" s="5">
        <f t="shared" si="255"/>
        <v>40.380000000000109</v>
      </c>
      <c r="U1872" s="5">
        <f t="shared" si="256"/>
        <v>0.46179799984709891</v>
      </c>
      <c r="V1872" s="5">
        <f t="shared" si="257"/>
        <v>0.97174284415571566</v>
      </c>
      <c r="W1872" s="5">
        <f t="shared" si="258"/>
        <v>42.4849999999999</v>
      </c>
      <c r="X1872" s="5">
        <f t="shared" si="259"/>
        <v>1654.2</v>
      </c>
      <c r="Y1872" s="5">
        <f t="shared" si="260"/>
        <v>37.835871785392222</v>
      </c>
      <c r="Z1872" s="10">
        <f t="shared" si="261"/>
        <v>0.4003323619194431</v>
      </c>
      <c r="AA1872">
        <f t="shared" si="262"/>
        <v>32.930000000000064</v>
      </c>
    </row>
    <row r="1873" spans="1:27">
      <c r="A1873" s="1">
        <f t="shared" si="245"/>
        <v>101415</v>
      </c>
      <c r="B1873" s="1">
        <v>-1</v>
      </c>
      <c r="C1873" s="1">
        <v>7</v>
      </c>
      <c r="D1873" s="2">
        <v>15</v>
      </c>
      <c r="E1873" s="5">
        <v>380.72</v>
      </c>
      <c r="F1873" s="5">
        <v>369.77</v>
      </c>
      <c r="G1873" s="5">
        <v>30.33</v>
      </c>
      <c r="H1873" s="5">
        <v>388.54</v>
      </c>
      <c r="I1873" s="5">
        <v>396.62</v>
      </c>
      <c r="J1873" s="5">
        <v>30.43</v>
      </c>
      <c r="K1873" s="6">
        <f t="shared" si="246"/>
        <v>384.63</v>
      </c>
      <c r="L1873" s="6">
        <f t="shared" si="247"/>
        <v>-7.8199999999999932</v>
      </c>
      <c r="M1873" s="6">
        <f t="shared" si="248"/>
        <v>383.19499999999999</v>
      </c>
      <c r="N1873" s="5">
        <f t="shared" si="249"/>
        <v>21.481933106682927</v>
      </c>
      <c r="O1873" s="6">
        <f t="shared" si="250"/>
        <v>-26.850000000000023</v>
      </c>
      <c r="P1873" s="6">
        <f t="shared" si="251"/>
        <v>42.963866213365854</v>
      </c>
      <c r="Q1873" s="6">
        <f t="shared" si="252"/>
        <v>-3.2916303202275973E-3</v>
      </c>
      <c r="R1873" s="5">
        <f t="shared" si="253"/>
        <v>0.44293034303509415</v>
      </c>
      <c r="S1873" s="5">
        <f t="shared" si="254"/>
        <v>19.03000000000003</v>
      </c>
      <c r="T1873" s="5">
        <f t="shared" si="255"/>
        <v>26.850000000000023</v>
      </c>
      <c r="U1873" s="5">
        <f t="shared" si="256"/>
        <v>0.62494375777678768</v>
      </c>
      <c r="V1873" s="5">
        <f t="shared" si="257"/>
        <v>6.6800319732565436E-2</v>
      </c>
      <c r="W1873" s="5">
        <f t="shared" si="258"/>
        <v>1.4350000000000023</v>
      </c>
      <c r="X1873" s="5">
        <f t="shared" si="259"/>
        <v>383.19499999999999</v>
      </c>
      <c r="Y1873" s="5">
        <f t="shared" si="260"/>
        <v>17.838012905867856</v>
      </c>
      <c r="Z1873" s="10">
        <f t="shared" si="261"/>
        <v>0.40051342049923866</v>
      </c>
      <c r="AA1873">
        <f t="shared" si="262"/>
        <v>7.8199999999999932</v>
      </c>
    </row>
    <row r="1874" spans="1:27">
      <c r="A1874" s="1">
        <f t="shared" si="245"/>
        <v>400222</v>
      </c>
      <c r="B1874" s="1">
        <v>-4</v>
      </c>
      <c r="C1874" s="1">
        <v>1</v>
      </c>
      <c r="D1874" s="2">
        <v>22</v>
      </c>
      <c r="E1874" s="5">
        <v>3215.73</v>
      </c>
      <c r="F1874" s="5">
        <v>3285.26</v>
      </c>
      <c r="G1874" s="5">
        <v>88.24</v>
      </c>
      <c r="H1874" s="5">
        <v>3308.23</v>
      </c>
      <c r="I1874" s="5">
        <v>3319.39</v>
      </c>
      <c r="J1874" s="5">
        <v>108.17</v>
      </c>
      <c r="K1874" s="6">
        <f t="shared" si="246"/>
        <v>3261.98</v>
      </c>
      <c r="L1874" s="6">
        <f t="shared" si="247"/>
        <v>-92.5</v>
      </c>
      <c r="M1874" s="6">
        <f t="shared" si="248"/>
        <v>3302.3249999999998</v>
      </c>
      <c r="N1874" s="5">
        <f t="shared" si="249"/>
        <v>69.798005881257097</v>
      </c>
      <c r="O1874" s="6">
        <f t="shared" si="250"/>
        <v>-34.129999999999654</v>
      </c>
      <c r="P1874" s="6">
        <f t="shared" si="251"/>
        <v>139.59601176251419</v>
      </c>
      <c r="Q1874" s="6">
        <f t="shared" si="252"/>
        <v>-0.20087452965230013</v>
      </c>
      <c r="R1874" s="5">
        <f t="shared" si="253"/>
        <v>0.41813515488753011</v>
      </c>
      <c r="S1874" s="5">
        <f t="shared" si="254"/>
        <v>58.370000000000346</v>
      </c>
      <c r="T1874" s="5">
        <f t="shared" si="255"/>
        <v>34.129999999999654</v>
      </c>
      <c r="U1874" s="5">
        <f t="shared" si="256"/>
        <v>0.24449122556640693</v>
      </c>
      <c r="V1874" s="5">
        <f t="shared" si="257"/>
        <v>0.57802510960895037</v>
      </c>
      <c r="W1874" s="5">
        <f t="shared" si="258"/>
        <v>40.3449999999998</v>
      </c>
      <c r="X1874" s="5">
        <f t="shared" si="259"/>
        <v>3302.3249999999998</v>
      </c>
      <c r="Y1874" s="5">
        <f t="shared" si="260"/>
        <v>47.312598093676705</v>
      </c>
      <c r="Z1874" s="10">
        <f t="shared" si="261"/>
        <v>0.4007468028568662</v>
      </c>
      <c r="AA1874">
        <f t="shared" si="262"/>
        <v>92.5</v>
      </c>
    </row>
    <row r="1875" spans="1:27">
      <c r="A1875" s="1">
        <f t="shared" si="245"/>
        <v>201609</v>
      </c>
      <c r="B1875" s="1">
        <v>-2</v>
      </c>
      <c r="C1875" s="1">
        <v>8</v>
      </c>
      <c r="D1875" s="2">
        <v>9</v>
      </c>
      <c r="E1875" s="5">
        <v>1073.24</v>
      </c>
      <c r="F1875" s="5">
        <v>1204.8399999999999</v>
      </c>
      <c r="G1875" s="5">
        <v>51.95</v>
      </c>
      <c r="H1875" s="5">
        <v>1310.3</v>
      </c>
      <c r="I1875" s="5">
        <v>1346.31</v>
      </c>
      <c r="J1875" s="5">
        <v>51.89</v>
      </c>
      <c r="K1875" s="6">
        <f t="shared" si="246"/>
        <v>1191.77</v>
      </c>
      <c r="L1875" s="6">
        <f t="shared" si="247"/>
        <v>-237.05999999999995</v>
      </c>
      <c r="M1875" s="6">
        <f t="shared" si="248"/>
        <v>1275.5749999999998</v>
      </c>
      <c r="N1875" s="5">
        <f t="shared" si="249"/>
        <v>36.712990207826984</v>
      </c>
      <c r="O1875" s="6">
        <f t="shared" si="250"/>
        <v>-141.47000000000003</v>
      </c>
      <c r="P1875" s="6">
        <f t="shared" si="251"/>
        <v>73.425980415653967</v>
      </c>
      <c r="Q1875" s="6">
        <f t="shared" si="252"/>
        <v>1.1556236511557501E-3</v>
      </c>
      <c r="R1875" s="5">
        <f t="shared" si="253"/>
        <v>1.3018552760055584</v>
      </c>
      <c r="S1875" s="5">
        <f t="shared" si="254"/>
        <v>95.589999999999918</v>
      </c>
      <c r="T1875" s="5">
        <f t="shared" si="255"/>
        <v>141.47000000000003</v>
      </c>
      <c r="U1875" s="5">
        <f t="shared" si="256"/>
        <v>1.9267022271838743</v>
      </c>
      <c r="V1875" s="5">
        <f t="shared" si="257"/>
        <v>2.2827070071272244</v>
      </c>
      <c r="W1875" s="5">
        <f t="shared" si="258"/>
        <v>83.804999999999836</v>
      </c>
      <c r="X1875" s="5">
        <f t="shared" si="259"/>
        <v>1275.5749999999998</v>
      </c>
      <c r="Y1875" s="5">
        <f t="shared" si="260"/>
        <v>34.744513938503843</v>
      </c>
      <c r="Z1875" s="10">
        <f t="shared" si="261"/>
        <v>0.40106358598107605</v>
      </c>
      <c r="AA1875">
        <f t="shared" si="262"/>
        <v>237.05999999999995</v>
      </c>
    </row>
    <row r="1876" spans="1:27">
      <c r="A1876" s="1">
        <f t="shared" si="245"/>
        <v>401410</v>
      </c>
      <c r="B1876" s="1">
        <v>-4</v>
      </c>
      <c r="C1876" s="1">
        <v>7</v>
      </c>
      <c r="D1876" s="2">
        <v>10</v>
      </c>
      <c r="E1876" s="5">
        <v>614.14</v>
      </c>
      <c r="F1876" s="5">
        <v>601.91999999999996</v>
      </c>
      <c r="G1876" s="5">
        <v>36.130000000000003</v>
      </c>
      <c r="H1876" s="5">
        <v>553.21</v>
      </c>
      <c r="I1876" s="5">
        <v>583.21</v>
      </c>
      <c r="J1876" s="5">
        <v>30.34</v>
      </c>
      <c r="K1876" s="6">
        <f t="shared" si="246"/>
        <v>583.67499999999995</v>
      </c>
      <c r="L1876" s="6">
        <f t="shared" si="247"/>
        <v>60.92999999999995</v>
      </c>
      <c r="M1876" s="6">
        <f t="shared" si="248"/>
        <v>592.56500000000005</v>
      </c>
      <c r="N1876" s="5">
        <f t="shared" si="249"/>
        <v>23.589682596423376</v>
      </c>
      <c r="O1876" s="6">
        <f t="shared" si="250"/>
        <v>18.709999999999923</v>
      </c>
      <c r="P1876" s="6">
        <f t="shared" si="251"/>
        <v>47.179365192846753</v>
      </c>
      <c r="Q1876" s="6">
        <f t="shared" si="252"/>
        <v>0.17290201570830588</v>
      </c>
      <c r="R1876" s="5">
        <f t="shared" si="253"/>
        <v>0.89488274857927386</v>
      </c>
      <c r="S1876" s="5">
        <f t="shared" si="254"/>
        <v>42.220000000000027</v>
      </c>
      <c r="T1876" s="5">
        <f t="shared" si="255"/>
        <v>18.709999999999923</v>
      </c>
      <c r="U1876" s="5">
        <f t="shared" si="256"/>
        <v>0.3965716775442476</v>
      </c>
      <c r="V1876" s="5">
        <f t="shared" si="257"/>
        <v>0.37685967005541587</v>
      </c>
      <c r="W1876" s="5">
        <f t="shared" si="258"/>
        <v>8.8900000000001</v>
      </c>
      <c r="X1876" s="5">
        <f t="shared" si="259"/>
        <v>592.56500000000005</v>
      </c>
      <c r="Y1876" s="5">
        <f t="shared" si="260"/>
        <v>25.119668209942073</v>
      </c>
      <c r="Z1876" s="10">
        <f t="shared" si="261"/>
        <v>0.40110597103508688</v>
      </c>
      <c r="AA1876">
        <f t="shared" si="262"/>
        <v>60.92999999999995</v>
      </c>
    </row>
    <row r="1877" spans="1:27">
      <c r="A1877" s="1">
        <f t="shared" si="245"/>
        <v>500817</v>
      </c>
      <c r="B1877" s="1">
        <v>-5</v>
      </c>
      <c r="C1877" s="1">
        <v>4</v>
      </c>
      <c r="D1877" s="2">
        <v>17</v>
      </c>
      <c r="E1877" s="5">
        <v>3399.55</v>
      </c>
      <c r="F1877" s="5">
        <v>3256.54</v>
      </c>
      <c r="G1877" s="5">
        <v>114.43</v>
      </c>
      <c r="H1877" s="5">
        <v>3740.38</v>
      </c>
      <c r="I1877" s="5">
        <v>3736.69</v>
      </c>
      <c r="J1877" s="5">
        <v>89.24</v>
      </c>
      <c r="K1877" s="6">
        <f t="shared" si="246"/>
        <v>3569.9650000000001</v>
      </c>
      <c r="L1877" s="6">
        <f t="shared" si="247"/>
        <v>-340.82999999999993</v>
      </c>
      <c r="M1877" s="6">
        <f t="shared" si="248"/>
        <v>3496.6149999999998</v>
      </c>
      <c r="N1877" s="5">
        <f t="shared" si="249"/>
        <v>72.556878550555084</v>
      </c>
      <c r="O1877" s="6">
        <f t="shared" si="250"/>
        <v>-480.15000000000009</v>
      </c>
      <c r="P1877" s="6">
        <f t="shared" si="251"/>
        <v>145.11375710111017</v>
      </c>
      <c r="Q1877" s="6">
        <f t="shared" si="252"/>
        <v>0.24363409112521481</v>
      </c>
      <c r="R1877" s="5">
        <f t="shared" si="253"/>
        <v>0.96007437739295032</v>
      </c>
      <c r="S1877" s="5">
        <f t="shared" si="254"/>
        <v>139.32000000000016</v>
      </c>
      <c r="T1877" s="5">
        <f t="shared" si="255"/>
        <v>480.15000000000009</v>
      </c>
      <c r="U1877" s="5">
        <f t="shared" si="256"/>
        <v>3.3087834647231169</v>
      </c>
      <c r="V1877" s="5">
        <f t="shared" si="257"/>
        <v>1.0109310304589889</v>
      </c>
      <c r="W1877" s="5">
        <f t="shared" si="258"/>
        <v>73.350000000000364</v>
      </c>
      <c r="X1877" s="5">
        <f t="shared" si="259"/>
        <v>3496.6149999999998</v>
      </c>
      <c r="Y1877" s="5">
        <f t="shared" si="260"/>
        <v>48.191364758941241</v>
      </c>
      <c r="Z1877" s="10">
        <f t="shared" si="261"/>
        <v>0.40121440652100215</v>
      </c>
      <c r="AA1877">
        <f t="shared" si="262"/>
        <v>340.82999999999993</v>
      </c>
    </row>
    <row r="1878" spans="1:27">
      <c r="A1878" s="1">
        <f t="shared" si="245"/>
        <v>600814</v>
      </c>
      <c r="B1878" s="1">
        <v>-6</v>
      </c>
      <c r="C1878" s="1">
        <v>4</v>
      </c>
      <c r="D1878" s="2">
        <v>14</v>
      </c>
      <c r="E1878" s="5">
        <v>1399.13</v>
      </c>
      <c r="F1878" s="5">
        <v>1408.74</v>
      </c>
      <c r="G1878" s="5">
        <v>95.11</v>
      </c>
      <c r="H1878" s="5">
        <v>1501.08</v>
      </c>
      <c r="I1878" s="5">
        <v>1481.76</v>
      </c>
      <c r="J1878" s="5">
        <v>46.13</v>
      </c>
      <c r="K1878" s="6">
        <f t="shared" si="246"/>
        <v>1450.105</v>
      </c>
      <c r="L1878" s="6">
        <f t="shared" si="247"/>
        <v>-101.94999999999982</v>
      </c>
      <c r="M1878" s="6">
        <f t="shared" si="248"/>
        <v>1445.25</v>
      </c>
      <c r="N1878" s="5">
        <f t="shared" si="249"/>
        <v>52.853308789516667</v>
      </c>
      <c r="O1878" s="6">
        <f t="shared" si="250"/>
        <v>-73.019999999999982</v>
      </c>
      <c r="P1878" s="6">
        <f t="shared" si="251"/>
        <v>105.70661757903333</v>
      </c>
      <c r="Q1878" s="6">
        <f t="shared" si="252"/>
        <v>0.61911615553009347</v>
      </c>
      <c r="R1878" s="5">
        <f t="shared" si="253"/>
        <v>0.27368201407418824</v>
      </c>
      <c r="S1878" s="5">
        <f t="shared" si="254"/>
        <v>28.929999999999836</v>
      </c>
      <c r="T1878" s="5">
        <f t="shared" si="255"/>
        <v>73.019999999999982</v>
      </c>
      <c r="U1878" s="5">
        <f t="shared" si="256"/>
        <v>0.69077983642230678</v>
      </c>
      <c r="V1878" s="5">
        <f t="shared" si="257"/>
        <v>9.1858014402364088E-2</v>
      </c>
      <c r="W1878" s="5">
        <f t="shared" si="258"/>
        <v>4.8550000000000182</v>
      </c>
      <c r="X1878" s="5">
        <f t="shared" si="259"/>
        <v>1445.25</v>
      </c>
      <c r="Y1878" s="5">
        <f t="shared" si="260"/>
        <v>27.344551043257713</v>
      </c>
      <c r="Z1878" s="10">
        <f t="shared" si="261"/>
        <v>0.40122312994143294</v>
      </c>
      <c r="AA1878">
        <f t="shared" si="262"/>
        <v>101.94999999999982</v>
      </c>
    </row>
    <row r="1879" spans="1:27">
      <c r="A1879" s="1">
        <f t="shared" si="245"/>
        <v>601206</v>
      </c>
      <c r="B1879" s="1">
        <v>-6</v>
      </c>
      <c r="C1879" s="1">
        <v>6</v>
      </c>
      <c r="D1879" s="2">
        <v>6</v>
      </c>
      <c r="E1879" s="5">
        <v>66.349999999999994</v>
      </c>
      <c r="F1879" s="5">
        <v>101.64</v>
      </c>
      <c r="G1879" s="5">
        <v>18.64</v>
      </c>
      <c r="H1879" s="5">
        <v>119.07</v>
      </c>
      <c r="I1879" s="5">
        <v>171.76</v>
      </c>
      <c r="J1879" s="5">
        <v>34.53</v>
      </c>
      <c r="K1879" s="6">
        <f t="shared" si="246"/>
        <v>92.71</v>
      </c>
      <c r="L1879" s="6">
        <f t="shared" si="247"/>
        <v>-52.72</v>
      </c>
      <c r="M1879" s="6">
        <f t="shared" si="248"/>
        <v>136.69999999999999</v>
      </c>
      <c r="N1879" s="5">
        <f t="shared" si="249"/>
        <v>19.619954765493219</v>
      </c>
      <c r="O1879" s="6">
        <f t="shared" si="250"/>
        <v>-70.11999999999999</v>
      </c>
      <c r="P1879" s="6">
        <f t="shared" si="251"/>
        <v>39.239909530986438</v>
      </c>
      <c r="Q1879" s="6">
        <f t="shared" si="252"/>
        <v>-0.54869949774982707</v>
      </c>
      <c r="R1879" s="5">
        <f t="shared" si="253"/>
        <v>0.44342609878495759</v>
      </c>
      <c r="S1879" s="5">
        <f t="shared" si="254"/>
        <v>17.399999999999991</v>
      </c>
      <c r="T1879" s="5">
        <f t="shared" si="255"/>
        <v>70.11999999999999</v>
      </c>
      <c r="U1879" s="5">
        <f t="shared" si="256"/>
        <v>1.7869562095862781</v>
      </c>
      <c r="V1879" s="5">
        <f t="shared" si="257"/>
        <v>2.2421050673046312</v>
      </c>
      <c r="W1879" s="5">
        <f t="shared" si="258"/>
        <v>43.989999999999995</v>
      </c>
      <c r="X1879" s="5">
        <f t="shared" si="259"/>
        <v>136.69999999999999</v>
      </c>
      <c r="Y1879" s="5">
        <f t="shared" si="260"/>
        <v>6.967396287805026</v>
      </c>
      <c r="Z1879" s="10">
        <f t="shared" si="261"/>
        <v>0.4013726448077895</v>
      </c>
      <c r="AA1879">
        <f t="shared" si="262"/>
        <v>52.72</v>
      </c>
    </row>
    <row r="1880" spans="1:27">
      <c r="A1880" s="1">
        <f t="shared" si="245"/>
        <v>800604</v>
      </c>
      <c r="B1880" s="1">
        <v>-8</v>
      </c>
      <c r="C1880" s="1">
        <v>3</v>
      </c>
      <c r="D1880" s="2">
        <v>4</v>
      </c>
      <c r="E1880" s="5">
        <v>2406.5100000000002</v>
      </c>
      <c r="F1880" s="5">
        <v>2233.89</v>
      </c>
      <c r="G1880" s="5">
        <v>111.54</v>
      </c>
      <c r="H1880" s="5">
        <v>2272.04</v>
      </c>
      <c r="I1880" s="5">
        <v>2317.8000000000002</v>
      </c>
      <c r="J1880" s="5">
        <v>60.06</v>
      </c>
      <c r="K1880" s="6">
        <f t="shared" si="246"/>
        <v>2339.2750000000001</v>
      </c>
      <c r="L1880" s="6">
        <f t="shared" si="247"/>
        <v>134.47000000000025</v>
      </c>
      <c r="M1880" s="6">
        <f t="shared" si="248"/>
        <v>2275.8450000000003</v>
      </c>
      <c r="N1880" s="5">
        <f t="shared" si="249"/>
        <v>63.341090928401293</v>
      </c>
      <c r="O1880" s="6">
        <f t="shared" si="250"/>
        <v>-83.910000000000309</v>
      </c>
      <c r="P1880" s="6">
        <f t="shared" si="251"/>
        <v>126.68218185680259</v>
      </c>
      <c r="Q1880" s="6">
        <f t="shared" si="252"/>
        <v>0.55045871559633019</v>
      </c>
      <c r="R1880" s="5">
        <f t="shared" si="253"/>
        <v>1.7238414810920308</v>
      </c>
      <c r="S1880" s="5">
        <f t="shared" si="254"/>
        <v>218.38000000000056</v>
      </c>
      <c r="T1880" s="5">
        <f t="shared" si="255"/>
        <v>83.910000000000309</v>
      </c>
      <c r="U1880" s="5">
        <f t="shared" si="256"/>
        <v>0.66236623627819613</v>
      </c>
      <c r="V1880" s="5">
        <f t="shared" si="257"/>
        <v>1.0014036555148544</v>
      </c>
      <c r="W1880" s="5">
        <f t="shared" si="258"/>
        <v>63.429999999999836</v>
      </c>
      <c r="X1880" s="5">
        <f t="shared" si="259"/>
        <v>2275.8450000000003</v>
      </c>
      <c r="Y1880" s="5">
        <f t="shared" si="260"/>
        <v>35.929993731439538</v>
      </c>
      <c r="Z1880" s="10">
        <f t="shared" si="261"/>
        <v>0.40142496185464099</v>
      </c>
      <c r="AA1880">
        <f t="shared" si="262"/>
        <v>134.47000000000025</v>
      </c>
    </row>
    <row r="1881" spans="1:27">
      <c r="A1881" s="1">
        <f t="shared" si="245"/>
        <v>501405</v>
      </c>
      <c r="B1881" s="1">
        <v>-5</v>
      </c>
      <c r="C1881" s="1">
        <v>7</v>
      </c>
      <c r="D1881" s="2">
        <v>5</v>
      </c>
      <c r="E1881" s="5">
        <v>45.37</v>
      </c>
      <c r="F1881" s="5">
        <v>48.79</v>
      </c>
      <c r="G1881" s="5">
        <v>20.65</v>
      </c>
      <c r="H1881" s="5">
        <v>43.52</v>
      </c>
      <c r="I1881" s="5">
        <v>79.2</v>
      </c>
      <c r="J1881" s="5">
        <v>31.31</v>
      </c>
      <c r="K1881" s="6">
        <f t="shared" si="246"/>
        <v>44.445</v>
      </c>
      <c r="L1881" s="6">
        <f t="shared" si="247"/>
        <v>1.8499999999999943</v>
      </c>
      <c r="M1881" s="6">
        <f t="shared" si="248"/>
        <v>63.995000000000005</v>
      </c>
      <c r="N1881" s="5">
        <f t="shared" si="249"/>
        <v>18.753257050443263</v>
      </c>
      <c r="O1881" s="6">
        <f t="shared" si="250"/>
        <v>-30.410000000000004</v>
      </c>
      <c r="P1881" s="6">
        <f t="shared" si="251"/>
        <v>37.506514100886527</v>
      </c>
      <c r="Q1881" s="6">
        <f t="shared" si="252"/>
        <v>-0.39374308773499206</v>
      </c>
      <c r="R1881" s="5">
        <f t="shared" si="253"/>
        <v>0.86011725625116098</v>
      </c>
      <c r="S1881" s="5">
        <f t="shared" si="254"/>
        <v>32.26</v>
      </c>
      <c r="T1881" s="5">
        <f t="shared" si="255"/>
        <v>30.410000000000004</v>
      </c>
      <c r="U1881" s="5">
        <f t="shared" si="256"/>
        <v>0.81079249109106666</v>
      </c>
      <c r="V1881" s="5">
        <f t="shared" si="257"/>
        <v>1.0424855771674024</v>
      </c>
      <c r="W1881" s="5">
        <f t="shared" si="258"/>
        <v>19.550000000000004</v>
      </c>
      <c r="X1881" s="5">
        <f t="shared" si="259"/>
        <v>63.995000000000005</v>
      </c>
      <c r="Y1881" s="5">
        <f t="shared" si="260"/>
        <v>3.4124738880218879</v>
      </c>
      <c r="Z1881" s="10">
        <f t="shared" si="261"/>
        <v>0.40146108155087706</v>
      </c>
      <c r="AA1881">
        <f t="shared" si="262"/>
        <v>1.8499999999999943</v>
      </c>
    </row>
    <row r="1882" spans="1:27">
      <c r="A1882" s="1">
        <f t="shared" si="245"/>
        <v>800209</v>
      </c>
      <c r="B1882" s="1">
        <v>-8</v>
      </c>
      <c r="C1882" s="1">
        <v>1</v>
      </c>
      <c r="D1882" s="2">
        <v>9</v>
      </c>
      <c r="E1882" s="5">
        <v>2774.79</v>
      </c>
      <c r="F1882" s="5">
        <v>2595.91</v>
      </c>
      <c r="G1882" s="5">
        <v>83.61</v>
      </c>
      <c r="H1882" s="5">
        <v>2775.31</v>
      </c>
      <c r="I1882" s="5">
        <v>2759.12</v>
      </c>
      <c r="J1882" s="5">
        <v>68.63</v>
      </c>
      <c r="K1882" s="6">
        <f t="shared" si="246"/>
        <v>2775.05</v>
      </c>
      <c r="L1882" s="6">
        <f t="shared" si="247"/>
        <v>-0.51999999999998181</v>
      </c>
      <c r="M1882" s="6">
        <f t="shared" si="248"/>
        <v>2677.5149999999999</v>
      </c>
      <c r="N1882" s="5">
        <f t="shared" si="249"/>
        <v>54.084907783965015</v>
      </c>
      <c r="O1882" s="6">
        <f t="shared" si="250"/>
        <v>-163.21000000000004</v>
      </c>
      <c r="P1882" s="6">
        <f t="shared" si="251"/>
        <v>108.16981556793003</v>
      </c>
      <c r="Q1882" s="6">
        <f t="shared" si="252"/>
        <v>0.19490743680575262</v>
      </c>
      <c r="R1882" s="5">
        <f t="shared" si="253"/>
        <v>1.5040240121129878</v>
      </c>
      <c r="S1882" s="5">
        <f t="shared" si="254"/>
        <v>162.69000000000005</v>
      </c>
      <c r="T1882" s="5">
        <f t="shared" si="255"/>
        <v>163.21000000000004</v>
      </c>
      <c r="U1882" s="5">
        <f t="shared" si="256"/>
        <v>1.5088312681600633</v>
      </c>
      <c r="V1882" s="5">
        <f t="shared" si="257"/>
        <v>1.8033681482751329</v>
      </c>
      <c r="W1882" s="5">
        <f t="shared" si="258"/>
        <v>97.535000000000309</v>
      </c>
      <c r="X1882" s="5">
        <f t="shared" si="259"/>
        <v>2677.5149999999999</v>
      </c>
      <c r="Y1882" s="5">
        <f t="shared" si="260"/>
        <v>49.505769903407767</v>
      </c>
      <c r="Z1882" s="10">
        <f t="shared" si="261"/>
        <v>0.40168395536789864</v>
      </c>
      <c r="AA1882">
        <f t="shared" si="262"/>
        <v>0.51999999999998181</v>
      </c>
    </row>
    <row r="1883" spans="1:27">
      <c r="A1883" s="1">
        <f t="shared" si="245"/>
        <v>700612</v>
      </c>
      <c r="B1883" s="1">
        <v>-7</v>
      </c>
      <c r="C1883" s="1">
        <v>3</v>
      </c>
      <c r="D1883" s="2">
        <v>12</v>
      </c>
      <c r="E1883" s="5">
        <v>1319.07</v>
      </c>
      <c r="F1883" s="5">
        <v>1263.1099999999999</v>
      </c>
      <c r="G1883" s="5">
        <v>78.36</v>
      </c>
      <c r="H1883" s="5">
        <v>1440.37</v>
      </c>
      <c r="I1883" s="5">
        <v>1397.04</v>
      </c>
      <c r="J1883" s="5">
        <v>42.91</v>
      </c>
      <c r="K1883" s="6">
        <f t="shared" si="246"/>
        <v>1379.7199999999998</v>
      </c>
      <c r="L1883" s="6">
        <f t="shared" si="247"/>
        <v>-121.29999999999995</v>
      </c>
      <c r="M1883" s="6">
        <f t="shared" si="248"/>
        <v>1330.0749999999998</v>
      </c>
      <c r="N1883" s="5">
        <f t="shared" si="249"/>
        <v>44.66978201200449</v>
      </c>
      <c r="O1883" s="6">
        <f t="shared" si="250"/>
        <v>-133.93000000000006</v>
      </c>
      <c r="P1883" s="6">
        <f t="shared" si="251"/>
        <v>89.339564024008979</v>
      </c>
      <c r="Q1883" s="6">
        <f t="shared" si="252"/>
        <v>0.53861935997781496</v>
      </c>
      <c r="R1883" s="5">
        <f t="shared" si="253"/>
        <v>0.14137073689553648</v>
      </c>
      <c r="S1883" s="5">
        <f t="shared" si="254"/>
        <v>12.630000000000109</v>
      </c>
      <c r="T1883" s="5">
        <f t="shared" si="255"/>
        <v>133.93000000000006</v>
      </c>
      <c r="U1883" s="5">
        <f t="shared" si="256"/>
        <v>1.4991118600490139</v>
      </c>
      <c r="V1883" s="5">
        <f t="shared" si="257"/>
        <v>1.1113777091336254</v>
      </c>
      <c r="W1883" s="5">
        <f t="shared" si="258"/>
        <v>49.644999999999982</v>
      </c>
      <c r="X1883" s="5">
        <f t="shared" si="259"/>
        <v>1330.0749999999998</v>
      </c>
      <c r="Y1883" s="5">
        <f t="shared" si="260"/>
        <v>29.775721753971343</v>
      </c>
      <c r="Z1883" s="10">
        <f t="shared" si="261"/>
        <v>0.40178974601151779</v>
      </c>
      <c r="AA1883">
        <f t="shared" si="262"/>
        <v>121.29999999999995</v>
      </c>
    </row>
    <row r="1884" spans="1:27">
      <c r="A1884" s="1">
        <f t="shared" si="245"/>
        <v>701004</v>
      </c>
      <c r="B1884" s="1">
        <v>-7</v>
      </c>
      <c r="C1884" s="1">
        <v>5</v>
      </c>
      <c r="D1884" s="2">
        <v>4</v>
      </c>
      <c r="E1884" s="5">
        <v>1955.64</v>
      </c>
      <c r="F1884" s="5">
        <v>1876.75</v>
      </c>
      <c r="G1884" s="5">
        <v>98.76</v>
      </c>
      <c r="H1884" s="5">
        <v>1999.44</v>
      </c>
      <c r="I1884" s="5">
        <v>1845.51</v>
      </c>
      <c r="J1884" s="5">
        <v>62.58</v>
      </c>
      <c r="K1884" s="6">
        <f t="shared" si="246"/>
        <v>1977.54</v>
      </c>
      <c r="L1884" s="6">
        <f t="shared" si="247"/>
        <v>-43.799999999999955</v>
      </c>
      <c r="M1884" s="6">
        <f t="shared" si="248"/>
        <v>1861.13</v>
      </c>
      <c r="N1884" s="5">
        <f t="shared" si="249"/>
        <v>58.458947133864811</v>
      </c>
      <c r="O1884" s="6">
        <f t="shared" si="250"/>
        <v>31.240000000000009</v>
      </c>
      <c r="P1884" s="6">
        <f t="shared" si="251"/>
        <v>116.91789426772962</v>
      </c>
      <c r="Q1884" s="6">
        <f t="shared" si="252"/>
        <v>0.42702042181469602</v>
      </c>
      <c r="R1884" s="5">
        <f t="shared" si="253"/>
        <v>0.64181792248298875</v>
      </c>
      <c r="S1884" s="5">
        <f t="shared" si="254"/>
        <v>75.039999999999964</v>
      </c>
      <c r="T1884" s="5">
        <f t="shared" si="255"/>
        <v>31.240000000000009</v>
      </c>
      <c r="U1884" s="5">
        <f t="shared" si="256"/>
        <v>0.267196054082737</v>
      </c>
      <c r="V1884" s="5">
        <f t="shared" si="257"/>
        <v>1.9913119497933012</v>
      </c>
      <c r="W1884" s="5">
        <f t="shared" si="258"/>
        <v>116.40999999999985</v>
      </c>
      <c r="X1884" s="5">
        <f t="shared" si="259"/>
        <v>1861.13</v>
      </c>
      <c r="Y1884" s="5">
        <f t="shared" si="260"/>
        <v>31.836529586107822</v>
      </c>
      <c r="Z1884" s="10">
        <f t="shared" si="261"/>
        <v>0.40190919372415451</v>
      </c>
      <c r="AA1884">
        <f t="shared" si="262"/>
        <v>43.799999999999955</v>
      </c>
    </row>
    <row r="1885" spans="1:27">
      <c r="A1885" s="1">
        <f t="shared" si="245"/>
        <v>300622</v>
      </c>
      <c r="B1885" s="1">
        <v>-3</v>
      </c>
      <c r="C1885" s="1">
        <v>3</v>
      </c>
      <c r="D1885" s="2">
        <v>22</v>
      </c>
      <c r="E1885" s="5">
        <v>1086.3900000000001</v>
      </c>
      <c r="F1885" s="5">
        <v>1027.81</v>
      </c>
      <c r="G1885" s="5">
        <v>40.659999999999997</v>
      </c>
      <c r="H1885" s="5">
        <v>1293.73</v>
      </c>
      <c r="I1885" s="5">
        <v>1205.6500000000001</v>
      </c>
      <c r="J1885" s="5">
        <v>33.979999999999997</v>
      </c>
      <c r="K1885" s="6">
        <f t="shared" si="246"/>
        <v>1190.06</v>
      </c>
      <c r="L1885" s="6">
        <f t="shared" si="247"/>
        <v>-207.33999999999992</v>
      </c>
      <c r="M1885" s="6">
        <f t="shared" si="248"/>
        <v>1116.73</v>
      </c>
      <c r="N1885" s="5">
        <f t="shared" si="249"/>
        <v>26.49469758272398</v>
      </c>
      <c r="O1885" s="6">
        <f t="shared" si="250"/>
        <v>-177.84000000000015</v>
      </c>
      <c r="P1885" s="6">
        <f t="shared" si="251"/>
        <v>52.989395165447959</v>
      </c>
      <c r="Q1885" s="6">
        <f t="shared" si="252"/>
        <v>0.17757023458300869</v>
      </c>
      <c r="R1885" s="5">
        <f t="shared" si="253"/>
        <v>0.55671516740080507</v>
      </c>
      <c r="S1885" s="5">
        <f t="shared" si="254"/>
        <v>29.499999999999773</v>
      </c>
      <c r="T1885" s="5">
        <f t="shared" si="255"/>
        <v>177.84000000000015</v>
      </c>
      <c r="U1885" s="5">
        <f t="shared" si="256"/>
        <v>3.3561432329003398</v>
      </c>
      <c r="V1885" s="5">
        <f t="shared" si="257"/>
        <v>2.7677236085085637</v>
      </c>
      <c r="W1885" s="5">
        <f t="shared" si="258"/>
        <v>73.329999999999927</v>
      </c>
      <c r="X1885" s="5">
        <f t="shared" si="259"/>
        <v>1116.73</v>
      </c>
      <c r="Y1885" s="5">
        <f t="shared" si="260"/>
        <v>42.149188399424126</v>
      </c>
      <c r="Z1885" s="10">
        <f t="shared" si="261"/>
        <v>0.40233692348577704</v>
      </c>
      <c r="AA1885">
        <f t="shared" si="262"/>
        <v>207.33999999999992</v>
      </c>
    </row>
    <row r="1886" spans="1:27">
      <c r="A1886" s="1">
        <f t="shared" si="245"/>
        <v>600616</v>
      </c>
      <c r="B1886" s="1">
        <v>-6</v>
      </c>
      <c r="C1886" s="1">
        <v>3</v>
      </c>
      <c r="D1886" s="2">
        <v>16</v>
      </c>
      <c r="E1886" s="5">
        <v>5935.09</v>
      </c>
      <c r="F1886" s="5">
        <v>5634.05</v>
      </c>
      <c r="G1886" s="5">
        <v>136.43</v>
      </c>
      <c r="H1886" s="5">
        <v>5795.65</v>
      </c>
      <c r="I1886" s="5">
        <v>5668.31</v>
      </c>
      <c r="J1886" s="5">
        <v>115.96</v>
      </c>
      <c r="K1886" s="6">
        <f t="shared" si="246"/>
        <v>5865.37</v>
      </c>
      <c r="L1886" s="6">
        <f t="shared" si="247"/>
        <v>139.44000000000051</v>
      </c>
      <c r="M1886" s="6">
        <f t="shared" si="248"/>
        <v>5651.18</v>
      </c>
      <c r="N1886" s="5">
        <f t="shared" si="249"/>
        <v>89.526345982621237</v>
      </c>
      <c r="O1886" s="6">
        <f t="shared" si="250"/>
        <v>-34.260000000000218</v>
      </c>
      <c r="P1886" s="6">
        <f t="shared" si="251"/>
        <v>179.05269196524247</v>
      </c>
      <c r="Q1886" s="6">
        <f t="shared" si="252"/>
        <v>0.16114924558403895</v>
      </c>
      <c r="R1886" s="5">
        <f t="shared" si="253"/>
        <v>0.97010549293343884</v>
      </c>
      <c r="S1886" s="5">
        <f t="shared" si="254"/>
        <v>173.70000000000073</v>
      </c>
      <c r="T1886" s="5">
        <f t="shared" si="255"/>
        <v>34.260000000000218</v>
      </c>
      <c r="U1886" s="5">
        <f t="shared" si="256"/>
        <v>0.19134032347668212</v>
      </c>
      <c r="V1886" s="5">
        <f t="shared" si="257"/>
        <v>2.3924800867174669</v>
      </c>
      <c r="W1886" s="5">
        <f t="shared" si="258"/>
        <v>214.1899999999996</v>
      </c>
      <c r="X1886" s="5">
        <f t="shared" si="259"/>
        <v>5651.18</v>
      </c>
      <c r="Y1886" s="5">
        <f t="shared" si="260"/>
        <v>63.123094525682994</v>
      </c>
      <c r="Z1886" s="10">
        <f t="shared" si="261"/>
        <v>0.40244502730186638</v>
      </c>
      <c r="AA1886">
        <f t="shared" si="262"/>
        <v>139.44000000000051</v>
      </c>
    </row>
    <row r="1887" spans="1:27">
      <c r="A1887" s="1">
        <f t="shared" si="245"/>
        <v>201020</v>
      </c>
      <c r="B1887" s="1">
        <v>-2</v>
      </c>
      <c r="C1887" s="1">
        <v>5</v>
      </c>
      <c r="D1887" s="2">
        <v>20</v>
      </c>
      <c r="E1887" s="5">
        <v>966.34</v>
      </c>
      <c r="F1887" s="5">
        <v>1013.97</v>
      </c>
      <c r="G1887" s="5">
        <v>49.07</v>
      </c>
      <c r="H1887" s="5">
        <v>1016.18</v>
      </c>
      <c r="I1887" s="5">
        <v>1020.25</v>
      </c>
      <c r="J1887" s="5">
        <v>46.69</v>
      </c>
      <c r="K1887" s="6">
        <f t="shared" si="246"/>
        <v>991.26</v>
      </c>
      <c r="L1887" s="6">
        <f t="shared" si="247"/>
        <v>-49.839999999999918</v>
      </c>
      <c r="M1887" s="6">
        <f t="shared" si="248"/>
        <v>1017.11</v>
      </c>
      <c r="N1887" s="5">
        <f t="shared" si="249"/>
        <v>33.866727772254585</v>
      </c>
      <c r="O1887" s="6">
        <f t="shared" si="250"/>
        <v>-6.2799999999999727</v>
      </c>
      <c r="P1887" s="6">
        <f t="shared" si="251"/>
        <v>67.733455544509169</v>
      </c>
      <c r="Q1887" s="6">
        <f t="shared" si="252"/>
        <v>4.9676916340022893E-2</v>
      </c>
      <c r="R1887" s="5">
        <f t="shared" si="253"/>
        <v>0.64310907585950183</v>
      </c>
      <c r="S1887" s="5">
        <f t="shared" si="254"/>
        <v>43.559999999999945</v>
      </c>
      <c r="T1887" s="5">
        <f t="shared" si="255"/>
        <v>6.2799999999999727</v>
      </c>
      <c r="U1887" s="5">
        <f t="shared" si="256"/>
        <v>9.2716368145033506E-2</v>
      </c>
      <c r="V1887" s="5">
        <f t="shared" si="257"/>
        <v>0.7632860243787033</v>
      </c>
      <c r="W1887" s="5">
        <f t="shared" si="258"/>
        <v>25.850000000000023</v>
      </c>
      <c r="X1887" s="5">
        <f t="shared" si="259"/>
        <v>1017.11</v>
      </c>
      <c r="Y1887" s="5">
        <f t="shared" si="260"/>
        <v>30.032721402546319</v>
      </c>
      <c r="Z1887" s="10">
        <f t="shared" si="261"/>
        <v>0.40300124069287924</v>
      </c>
      <c r="AA1887">
        <f t="shared" si="262"/>
        <v>49.839999999999918</v>
      </c>
    </row>
    <row r="1888" spans="1:27">
      <c r="A1888" s="1">
        <f t="shared" si="245"/>
        <v>200623</v>
      </c>
      <c r="B1888" s="1">
        <v>-2</v>
      </c>
      <c r="C1888" s="1">
        <v>3</v>
      </c>
      <c r="D1888" s="2">
        <v>23</v>
      </c>
      <c r="E1888" s="5">
        <v>1096.6199999999999</v>
      </c>
      <c r="F1888" s="5">
        <v>1041.68</v>
      </c>
      <c r="G1888" s="5">
        <v>40.33</v>
      </c>
      <c r="H1888" s="5">
        <v>1144.81</v>
      </c>
      <c r="I1888" s="5">
        <v>1126.81</v>
      </c>
      <c r="J1888" s="5">
        <v>40.04</v>
      </c>
      <c r="K1888" s="6">
        <f t="shared" si="246"/>
        <v>1120.7149999999999</v>
      </c>
      <c r="L1888" s="6">
        <f t="shared" si="247"/>
        <v>-48.190000000000055</v>
      </c>
      <c r="M1888" s="6">
        <f t="shared" si="248"/>
        <v>1084.2449999999999</v>
      </c>
      <c r="N1888" s="5">
        <f t="shared" si="249"/>
        <v>28.415270982343277</v>
      </c>
      <c r="O1888" s="6">
        <f t="shared" si="250"/>
        <v>-85.129999999999882</v>
      </c>
      <c r="P1888" s="6">
        <f t="shared" si="251"/>
        <v>56.830541964686553</v>
      </c>
      <c r="Q1888" s="6">
        <f t="shared" si="252"/>
        <v>7.2165291595020489E-3</v>
      </c>
      <c r="R1888" s="5">
        <f t="shared" si="253"/>
        <v>0.650002599358522</v>
      </c>
      <c r="S1888" s="5">
        <f t="shared" si="254"/>
        <v>36.939999999999827</v>
      </c>
      <c r="T1888" s="5">
        <f t="shared" si="255"/>
        <v>85.129999999999882</v>
      </c>
      <c r="U1888" s="5">
        <f t="shared" si="256"/>
        <v>1.497962135446431</v>
      </c>
      <c r="V1888" s="5">
        <f t="shared" si="257"/>
        <v>1.2834647968925517</v>
      </c>
      <c r="W1888" s="5">
        <f t="shared" si="258"/>
        <v>36.470000000000027</v>
      </c>
      <c r="X1888" s="5">
        <f t="shared" si="259"/>
        <v>1084.2449999999999</v>
      </c>
      <c r="Y1888" s="5">
        <f t="shared" si="260"/>
        <v>38.157123353626638</v>
      </c>
      <c r="Z1888" s="10">
        <f t="shared" si="261"/>
        <v>0.40319970238084252</v>
      </c>
      <c r="AA1888">
        <f t="shared" si="262"/>
        <v>48.190000000000055</v>
      </c>
    </row>
    <row r="1889" spans="1:27">
      <c r="A1889" s="1">
        <f t="shared" si="245"/>
        <v>600218</v>
      </c>
      <c r="B1889" s="1">
        <v>-6</v>
      </c>
      <c r="C1889" s="1">
        <v>1</v>
      </c>
      <c r="D1889" s="2">
        <v>18</v>
      </c>
      <c r="E1889" s="5">
        <v>1616.11</v>
      </c>
      <c r="F1889" s="5">
        <v>1608.3</v>
      </c>
      <c r="G1889" s="5">
        <v>59.65</v>
      </c>
      <c r="H1889" s="5">
        <v>1701.42</v>
      </c>
      <c r="I1889" s="5">
        <v>1640.43</v>
      </c>
      <c r="J1889" s="5">
        <v>40.29</v>
      </c>
      <c r="K1889" s="6">
        <f t="shared" si="246"/>
        <v>1658.7649999999999</v>
      </c>
      <c r="L1889" s="6">
        <f t="shared" si="247"/>
        <v>-85.310000000000173</v>
      </c>
      <c r="M1889" s="6">
        <f t="shared" si="248"/>
        <v>1624.365</v>
      </c>
      <c r="N1889" s="5">
        <f t="shared" si="249"/>
        <v>35.990994012391489</v>
      </c>
      <c r="O1889" s="6">
        <f t="shared" si="250"/>
        <v>-32.130000000000109</v>
      </c>
      <c r="P1889" s="6">
        <f t="shared" si="251"/>
        <v>71.981988024782979</v>
      </c>
      <c r="Q1889" s="6">
        <f t="shared" si="252"/>
        <v>0.37341952665903499</v>
      </c>
      <c r="R1889" s="5">
        <f t="shared" si="253"/>
        <v>0.73879593297271118</v>
      </c>
      <c r="S1889" s="5">
        <f t="shared" si="254"/>
        <v>53.180000000000064</v>
      </c>
      <c r="T1889" s="5">
        <f t="shared" si="255"/>
        <v>32.130000000000109</v>
      </c>
      <c r="U1889" s="5">
        <f t="shared" si="256"/>
        <v>0.44636166465613503</v>
      </c>
      <c r="V1889" s="5">
        <f t="shared" si="257"/>
        <v>0.955794663191468</v>
      </c>
      <c r="W1889" s="5">
        <f t="shared" si="258"/>
        <v>34.399999999999864</v>
      </c>
      <c r="X1889" s="5">
        <f t="shared" si="259"/>
        <v>1624.365</v>
      </c>
      <c r="Y1889" s="5">
        <f t="shared" si="260"/>
        <v>45.132540641715551</v>
      </c>
      <c r="Z1889" s="10">
        <f t="shared" si="261"/>
        <v>0.40365579396312395</v>
      </c>
      <c r="AA1889">
        <f t="shared" si="262"/>
        <v>85.310000000000173</v>
      </c>
    </row>
    <row r="1890" spans="1:27">
      <c r="A1890" s="1">
        <f t="shared" si="245"/>
        <v>501015</v>
      </c>
      <c r="B1890" s="1">
        <v>-5</v>
      </c>
      <c r="C1890" s="1">
        <v>5</v>
      </c>
      <c r="D1890" s="2">
        <v>15</v>
      </c>
      <c r="E1890" s="5">
        <v>7406.6</v>
      </c>
      <c r="F1890" s="5">
        <v>7394.04</v>
      </c>
      <c r="G1890" s="5">
        <v>210.37</v>
      </c>
      <c r="H1890" s="5">
        <v>6799.12</v>
      </c>
      <c r="I1890" s="5">
        <v>6904.23</v>
      </c>
      <c r="J1890" s="5">
        <v>163.37</v>
      </c>
      <c r="K1890" s="6">
        <f t="shared" si="246"/>
        <v>7102.8600000000006</v>
      </c>
      <c r="L1890" s="6">
        <f t="shared" si="247"/>
        <v>607.48000000000047</v>
      </c>
      <c r="M1890" s="6">
        <f t="shared" si="248"/>
        <v>7149.1350000000002</v>
      </c>
      <c r="N1890" s="5">
        <f t="shared" si="249"/>
        <v>133.17778887637382</v>
      </c>
      <c r="O1890" s="6">
        <f t="shared" si="250"/>
        <v>489.8100000000004</v>
      </c>
      <c r="P1890" s="6">
        <f t="shared" si="251"/>
        <v>266.35557775274765</v>
      </c>
      <c r="Q1890" s="6">
        <f t="shared" si="252"/>
        <v>0.24759612736990314</v>
      </c>
      <c r="R1890" s="5">
        <f t="shared" si="253"/>
        <v>0.44177787074251057</v>
      </c>
      <c r="S1890" s="5">
        <f t="shared" si="254"/>
        <v>117.67000000000007</v>
      </c>
      <c r="T1890" s="5">
        <f t="shared" si="255"/>
        <v>489.8100000000004</v>
      </c>
      <c r="U1890" s="5">
        <f t="shared" si="256"/>
        <v>1.8389327684914518</v>
      </c>
      <c r="V1890" s="5">
        <f t="shared" si="257"/>
        <v>0.34746785023556559</v>
      </c>
      <c r="W1890" s="5">
        <f t="shared" si="258"/>
        <v>46.274999999999636</v>
      </c>
      <c r="X1890" s="5">
        <f t="shared" si="259"/>
        <v>7149.1350000000002</v>
      </c>
      <c r="Y1890" s="5">
        <f t="shared" si="260"/>
        <v>53.681136023638253</v>
      </c>
      <c r="Z1890" s="10">
        <f t="shared" si="261"/>
        <v>0.40382545734512576</v>
      </c>
      <c r="AA1890">
        <f t="shared" si="262"/>
        <v>607.48000000000047</v>
      </c>
    </row>
    <row r="1891" spans="1:27">
      <c r="A1891" s="1">
        <f t="shared" si="245"/>
        <v>300423</v>
      </c>
      <c r="B1891" s="1">
        <v>-3</v>
      </c>
      <c r="C1891" s="1">
        <v>2</v>
      </c>
      <c r="D1891" s="2">
        <v>23</v>
      </c>
      <c r="E1891" s="5">
        <v>17.89</v>
      </c>
      <c r="F1891" s="5">
        <v>26.02</v>
      </c>
      <c r="G1891" s="5">
        <v>15.6</v>
      </c>
      <c r="H1891" s="5">
        <v>7.05</v>
      </c>
      <c r="I1891" s="5">
        <v>11.47</v>
      </c>
      <c r="J1891" s="5">
        <v>15.43</v>
      </c>
      <c r="K1891" s="6">
        <f t="shared" si="246"/>
        <v>12.47</v>
      </c>
      <c r="L1891" s="6">
        <f t="shared" si="247"/>
        <v>10.84</v>
      </c>
      <c r="M1891" s="6">
        <f t="shared" si="248"/>
        <v>18.745000000000001</v>
      </c>
      <c r="N1891" s="5">
        <f t="shared" si="249"/>
        <v>10.970926351042559</v>
      </c>
      <c r="O1891" s="6">
        <f t="shared" si="250"/>
        <v>14.549999999999999</v>
      </c>
      <c r="P1891" s="6">
        <f t="shared" si="251"/>
        <v>21.941852702085118</v>
      </c>
      <c r="Q1891" s="6">
        <f t="shared" si="252"/>
        <v>1.0956809387740905E-2</v>
      </c>
      <c r="R1891" s="5">
        <f t="shared" si="253"/>
        <v>0.16908326066957147</v>
      </c>
      <c r="S1891" s="5">
        <f t="shared" si="254"/>
        <v>3.7099999999999991</v>
      </c>
      <c r="T1891" s="5">
        <f t="shared" si="255"/>
        <v>14.549999999999999</v>
      </c>
      <c r="U1891" s="5">
        <f t="shared" si="256"/>
        <v>0.66311629184427634</v>
      </c>
      <c r="V1891" s="5">
        <f t="shared" si="257"/>
        <v>0.5719662860924859</v>
      </c>
      <c r="W1891" s="5">
        <f t="shared" si="258"/>
        <v>6.2750000000000004</v>
      </c>
      <c r="X1891" s="5">
        <f t="shared" si="259"/>
        <v>18.745000000000001</v>
      </c>
      <c r="Y1891" s="5">
        <f t="shared" si="260"/>
        <v>1.7086068578173144</v>
      </c>
      <c r="Z1891" s="10">
        <f t="shared" si="261"/>
        <v>0.40388736053508778</v>
      </c>
      <c r="AA1891">
        <f t="shared" si="262"/>
        <v>10.84</v>
      </c>
    </row>
    <row r="1892" spans="1:27">
      <c r="A1892" s="1">
        <f t="shared" si="245"/>
        <v>800408</v>
      </c>
      <c r="B1892" s="1">
        <v>-8</v>
      </c>
      <c r="C1892" s="1">
        <v>2</v>
      </c>
      <c r="D1892" s="2">
        <v>8</v>
      </c>
      <c r="E1892" s="5">
        <v>609.79999999999995</v>
      </c>
      <c r="F1892" s="5">
        <v>631.07000000000005</v>
      </c>
      <c r="G1892" s="5">
        <v>51.19</v>
      </c>
      <c r="H1892" s="5">
        <v>730.69</v>
      </c>
      <c r="I1892" s="5">
        <v>694.32</v>
      </c>
      <c r="J1892" s="5">
        <v>28.4</v>
      </c>
      <c r="K1892" s="6">
        <f t="shared" si="246"/>
        <v>670.245</v>
      </c>
      <c r="L1892" s="6">
        <f t="shared" si="247"/>
        <v>-120.8900000000001</v>
      </c>
      <c r="M1892" s="6">
        <f t="shared" si="248"/>
        <v>662.69500000000005</v>
      </c>
      <c r="N1892" s="5">
        <f t="shared" si="249"/>
        <v>29.270190040380673</v>
      </c>
      <c r="O1892" s="6">
        <f t="shared" si="250"/>
        <v>-63.25</v>
      </c>
      <c r="P1892" s="6">
        <f t="shared" si="251"/>
        <v>58.540380080761345</v>
      </c>
      <c r="Q1892" s="6">
        <f t="shared" si="252"/>
        <v>0.52928764224530189</v>
      </c>
      <c r="R1892" s="5">
        <f t="shared" si="253"/>
        <v>0.98461950401553433</v>
      </c>
      <c r="S1892" s="5">
        <f t="shared" si="254"/>
        <v>57.6400000000001</v>
      </c>
      <c r="T1892" s="5">
        <f t="shared" si="255"/>
        <v>63.25</v>
      </c>
      <c r="U1892" s="5">
        <f t="shared" si="256"/>
        <v>1.0804507916200978</v>
      </c>
      <c r="V1892" s="5">
        <f t="shared" si="257"/>
        <v>0.25794161191246451</v>
      </c>
      <c r="W1892" s="5">
        <f t="shared" si="258"/>
        <v>7.5499999999999545</v>
      </c>
      <c r="X1892" s="5">
        <f t="shared" si="259"/>
        <v>662.69500000000005</v>
      </c>
      <c r="Y1892" s="5">
        <f t="shared" si="260"/>
        <v>22.640611457792279</v>
      </c>
      <c r="Z1892" s="10">
        <f t="shared" si="261"/>
        <v>0.40393068712342223</v>
      </c>
      <c r="AA1892">
        <f t="shared" si="262"/>
        <v>120.8900000000001</v>
      </c>
    </row>
    <row r="1893" spans="1:27">
      <c r="A1893" s="1">
        <f t="shared" si="245"/>
        <v>301019</v>
      </c>
      <c r="B1893" s="1">
        <v>-3</v>
      </c>
      <c r="C1893" s="1">
        <v>5</v>
      </c>
      <c r="D1893" s="2">
        <v>19</v>
      </c>
      <c r="E1893" s="5">
        <v>5232.8</v>
      </c>
      <c r="F1893" s="5">
        <v>5202.3599999999997</v>
      </c>
      <c r="G1893" s="5">
        <v>167.91</v>
      </c>
      <c r="H1893" s="5">
        <v>5592.62</v>
      </c>
      <c r="I1893" s="5">
        <v>5707.23</v>
      </c>
      <c r="J1893" s="5">
        <v>132.52000000000001</v>
      </c>
      <c r="K1893" s="6">
        <f t="shared" si="246"/>
        <v>5412.71</v>
      </c>
      <c r="L1893" s="6">
        <f t="shared" si="247"/>
        <v>-359.81999999999971</v>
      </c>
      <c r="M1893" s="6">
        <f t="shared" si="248"/>
        <v>5454.7950000000001</v>
      </c>
      <c r="N1893" s="5">
        <f t="shared" si="249"/>
        <v>106.9524643241099</v>
      </c>
      <c r="O1893" s="6">
        <f t="shared" si="250"/>
        <v>-504.86999999999989</v>
      </c>
      <c r="P1893" s="6">
        <f t="shared" si="251"/>
        <v>213.90492864821979</v>
      </c>
      <c r="Q1893" s="6">
        <f t="shared" si="252"/>
        <v>0.23237118762488765</v>
      </c>
      <c r="R1893" s="5">
        <f t="shared" si="253"/>
        <v>0.6781049923283633</v>
      </c>
      <c r="S1893" s="5">
        <f t="shared" si="254"/>
        <v>145.05000000000018</v>
      </c>
      <c r="T1893" s="5">
        <f t="shared" si="255"/>
        <v>504.86999999999989</v>
      </c>
      <c r="U1893" s="5">
        <f t="shared" si="256"/>
        <v>2.3602541708157205</v>
      </c>
      <c r="V1893" s="5">
        <f t="shared" si="257"/>
        <v>0.39349256948830275</v>
      </c>
      <c r="W1893" s="5">
        <f t="shared" si="258"/>
        <v>42.085000000000036</v>
      </c>
      <c r="X1893" s="5">
        <f t="shared" si="259"/>
        <v>5454.7950000000001</v>
      </c>
      <c r="Y1893" s="5">
        <f t="shared" si="260"/>
        <v>51.002050625684795</v>
      </c>
      <c r="Z1893" s="10">
        <f t="shared" si="261"/>
        <v>0.40404331450971936</v>
      </c>
      <c r="AA1893">
        <f t="shared" si="262"/>
        <v>359.81999999999971</v>
      </c>
    </row>
    <row r="1894" spans="1:27">
      <c r="A1894" s="1">
        <f t="shared" si="245"/>
        <v>301413</v>
      </c>
      <c r="B1894" s="1">
        <v>-3</v>
      </c>
      <c r="C1894" s="1">
        <v>7</v>
      </c>
      <c r="D1894" s="2">
        <v>13</v>
      </c>
      <c r="E1894" s="5">
        <v>599.73</v>
      </c>
      <c r="F1894" s="5">
        <v>626.74</v>
      </c>
      <c r="G1894" s="5">
        <v>38.11</v>
      </c>
      <c r="H1894" s="5">
        <v>614.36</v>
      </c>
      <c r="I1894" s="5">
        <v>675.68</v>
      </c>
      <c r="J1894" s="5">
        <v>29.8</v>
      </c>
      <c r="K1894" s="6">
        <f t="shared" si="246"/>
        <v>607.04500000000007</v>
      </c>
      <c r="L1894" s="6">
        <f t="shared" si="247"/>
        <v>-14.629999999999995</v>
      </c>
      <c r="M1894" s="6">
        <f t="shared" si="248"/>
        <v>651.21</v>
      </c>
      <c r="N1894" s="5">
        <f t="shared" si="249"/>
        <v>24.188902930889611</v>
      </c>
      <c r="O1894" s="6">
        <f t="shared" si="250"/>
        <v>-48.939999999999941</v>
      </c>
      <c r="P1894" s="6">
        <f t="shared" si="251"/>
        <v>48.377805861779223</v>
      </c>
      <c r="Q1894" s="6">
        <f t="shared" si="252"/>
        <v>0.24112509929341075</v>
      </c>
      <c r="R1894" s="5">
        <f t="shared" si="253"/>
        <v>0.70920951020448164</v>
      </c>
      <c r="S1894" s="5">
        <f t="shared" si="254"/>
        <v>34.309999999999945</v>
      </c>
      <c r="T1894" s="5">
        <f t="shared" si="255"/>
        <v>48.939999999999941</v>
      </c>
      <c r="U1894" s="5">
        <f t="shared" si="256"/>
        <v>1.0116209102129801</v>
      </c>
      <c r="V1894" s="5">
        <f t="shared" si="257"/>
        <v>1.8258372496753692</v>
      </c>
      <c r="W1894" s="5">
        <f t="shared" si="258"/>
        <v>44.164999999999964</v>
      </c>
      <c r="X1894" s="5">
        <f t="shared" si="259"/>
        <v>651.21</v>
      </c>
      <c r="Y1894" s="5">
        <f t="shared" si="260"/>
        <v>26.921849323244608</v>
      </c>
      <c r="Z1894" s="10">
        <f t="shared" si="261"/>
        <v>0.40422147394714197</v>
      </c>
      <c r="AA1894">
        <f t="shared" si="262"/>
        <v>14.629999999999995</v>
      </c>
    </row>
    <row r="1895" spans="1:27">
      <c r="A1895" s="1">
        <f t="shared" si="245"/>
        <v>800605</v>
      </c>
      <c r="B1895" s="1">
        <v>-8</v>
      </c>
      <c r="C1895" s="1">
        <v>3</v>
      </c>
      <c r="D1895" s="2">
        <v>5</v>
      </c>
      <c r="E1895" s="5">
        <v>2177.41</v>
      </c>
      <c r="F1895" s="5">
        <v>2163.34</v>
      </c>
      <c r="G1895" s="5">
        <v>116.12</v>
      </c>
      <c r="H1895" s="5">
        <v>2461.25</v>
      </c>
      <c r="I1895" s="5">
        <v>2503.02</v>
      </c>
      <c r="J1895" s="5">
        <v>63.13</v>
      </c>
      <c r="K1895" s="6">
        <f t="shared" si="246"/>
        <v>2319.33</v>
      </c>
      <c r="L1895" s="6">
        <f t="shared" si="247"/>
        <v>-283.84000000000015</v>
      </c>
      <c r="M1895" s="6">
        <f t="shared" si="248"/>
        <v>2333.1800000000003</v>
      </c>
      <c r="N1895" s="5">
        <f t="shared" si="249"/>
        <v>66.085647647579279</v>
      </c>
      <c r="O1895" s="6">
        <f t="shared" si="250"/>
        <v>-339.67999999999984</v>
      </c>
      <c r="P1895" s="6">
        <f t="shared" si="251"/>
        <v>132.17129529515856</v>
      </c>
      <c r="Q1895" s="6">
        <f t="shared" si="252"/>
        <v>0.54372436098620902</v>
      </c>
      <c r="R1895" s="5">
        <f t="shared" si="253"/>
        <v>0.42248205160810826</v>
      </c>
      <c r="S1895" s="5">
        <f t="shared" si="254"/>
        <v>55.839999999999691</v>
      </c>
      <c r="T1895" s="5">
        <f t="shared" si="255"/>
        <v>339.67999999999984</v>
      </c>
      <c r="U1895" s="5">
        <f t="shared" si="256"/>
        <v>2.569998268091743</v>
      </c>
      <c r="V1895" s="5">
        <f t="shared" si="257"/>
        <v>0.20957651915374231</v>
      </c>
      <c r="W1895" s="5">
        <f t="shared" si="258"/>
        <v>13.850000000000364</v>
      </c>
      <c r="X1895" s="5">
        <f t="shared" si="259"/>
        <v>2333.1800000000003</v>
      </c>
      <c r="Y1895" s="5">
        <f t="shared" si="260"/>
        <v>35.305396603546257</v>
      </c>
      <c r="Z1895" s="10">
        <f t="shared" si="261"/>
        <v>0.40428455325426421</v>
      </c>
      <c r="AA1895">
        <f t="shared" si="262"/>
        <v>283.84000000000015</v>
      </c>
    </row>
    <row r="1896" spans="1:27">
      <c r="A1896" s="1">
        <f t="shared" si="245"/>
        <v>301607</v>
      </c>
      <c r="B1896" s="1">
        <v>-3</v>
      </c>
      <c r="C1896" s="1">
        <v>8</v>
      </c>
      <c r="D1896" s="2">
        <v>7</v>
      </c>
      <c r="E1896" s="5">
        <v>998.08</v>
      </c>
      <c r="F1896" s="5">
        <v>987.8</v>
      </c>
      <c r="G1896" s="5">
        <v>45.99</v>
      </c>
      <c r="H1896" s="5">
        <v>1101.6300000000001</v>
      </c>
      <c r="I1896" s="5">
        <v>1071.31</v>
      </c>
      <c r="J1896" s="5">
        <v>44.21</v>
      </c>
      <c r="K1896" s="6">
        <f t="shared" si="246"/>
        <v>1049.855</v>
      </c>
      <c r="L1896" s="6">
        <f t="shared" si="247"/>
        <v>-103.55000000000007</v>
      </c>
      <c r="M1896" s="6">
        <f t="shared" si="248"/>
        <v>1029.5549999999998</v>
      </c>
      <c r="N1896" s="5">
        <f t="shared" si="249"/>
        <v>31.89672475349154</v>
      </c>
      <c r="O1896" s="6">
        <f t="shared" si="250"/>
        <v>-83.509999999999991</v>
      </c>
      <c r="P1896" s="6">
        <f t="shared" si="251"/>
        <v>63.79344950698308</v>
      </c>
      <c r="Q1896" s="6">
        <f t="shared" si="252"/>
        <v>3.9452485330145871E-2</v>
      </c>
      <c r="R1896" s="5">
        <f t="shared" si="253"/>
        <v>0.31413883643032064</v>
      </c>
      <c r="S1896" s="5">
        <f t="shared" si="254"/>
        <v>20.040000000000077</v>
      </c>
      <c r="T1896" s="5">
        <f t="shared" si="255"/>
        <v>83.509999999999991</v>
      </c>
      <c r="U1896" s="5">
        <f t="shared" si="256"/>
        <v>1.3090685743660666</v>
      </c>
      <c r="V1896" s="5">
        <f t="shared" si="257"/>
        <v>0.63642897999356707</v>
      </c>
      <c r="W1896" s="5">
        <f t="shared" si="258"/>
        <v>20.300000000000182</v>
      </c>
      <c r="X1896" s="5">
        <f t="shared" si="259"/>
        <v>1029.5549999999998</v>
      </c>
      <c r="Y1896" s="5">
        <f t="shared" si="260"/>
        <v>32.277765443215316</v>
      </c>
      <c r="Z1896" s="10">
        <f t="shared" si="261"/>
        <v>0.4043327837314209</v>
      </c>
      <c r="AA1896">
        <f t="shared" si="262"/>
        <v>103.55000000000007</v>
      </c>
    </row>
    <row r="1897" spans="1:27">
      <c r="A1897" s="1">
        <f t="shared" si="245"/>
        <v>701005</v>
      </c>
      <c r="B1897" s="1">
        <v>-7</v>
      </c>
      <c r="C1897" s="1">
        <v>5</v>
      </c>
      <c r="D1897" s="2">
        <v>5</v>
      </c>
      <c r="E1897" s="5">
        <v>4151.4799999999996</v>
      </c>
      <c r="F1897" s="5">
        <v>3940.37</v>
      </c>
      <c r="G1897" s="5">
        <v>178.54</v>
      </c>
      <c r="H1897" s="5">
        <v>3965.99</v>
      </c>
      <c r="I1897" s="5">
        <v>3966.03</v>
      </c>
      <c r="J1897" s="5">
        <v>119.66</v>
      </c>
      <c r="K1897" s="6">
        <f t="shared" si="246"/>
        <v>4058.7349999999997</v>
      </c>
      <c r="L1897" s="6">
        <f t="shared" si="247"/>
        <v>185.48999999999978</v>
      </c>
      <c r="M1897" s="6">
        <f t="shared" si="248"/>
        <v>3953.2</v>
      </c>
      <c r="N1897" s="5">
        <f t="shared" si="249"/>
        <v>107.46516551887872</v>
      </c>
      <c r="O1897" s="6">
        <f t="shared" si="250"/>
        <v>-25.660000000000309</v>
      </c>
      <c r="P1897" s="6">
        <f t="shared" si="251"/>
        <v>214.93033103775744</v>
      </c>
      <c r="Q1897" s="6">
        <f t="shared" si="252"/>
        <v>0.38008438272577411</v>
      </c>
      <c r="R1897" s="5">
        <f t="shared" si="253"/>
        <v>0.9824113654899026</v>
      </c>
      <c r="S1897" s="5">
        <f t="shared" si="254"/>
        <v>211.15000000000009</v>
      </c>
      <c r="T1897" s="5">
        <f t="shared" si="255"/>
        <v>25.660000000000309</v>
      </c>
      <c r="U1897" s="5">
        <f t="shared" si="256"/>
        <v>0.11938752374364762</v>
      </c>
      <c r="V1897" s="5">
        <f t="shared" si="257"/>
        <v>0.98203915185391133</v>
      </c>
      <c r="W1897" s="5">
        <f t="shared" si="258"/>
        <v>105.53499999999985</v>
      </c>
      <c r="X1897" s="5">
        <f t="shared" si="259"/>
        <v>3953.2</v>
      </c>
      <c r="Y1897" s="5">
        <f t="shared" si="260"/>
        <v>36.785873644846617</v>
      </c>
      <c r="Z1897" s="10">
        <f t="shared" si="261"/>
        <v>0.40476536413087516</v>
      </c>
      <c r="AA1897">
        <f t="shared" si="262"/>
        <v>185.48999999999978</v>
      </c>
    </row>
    <row r="1898" spans="1:27">
      <c r="A1898" s="1">
        <f t="shared" si="245"/>
        <v>501406</v>
      </c>
      <c r="B1898" s="1">
        <v>-5</v>
      </c>
      <c r="C1898" s="1">
        <v>7</v>
      </c>
      <c r="D1898" s="2">
        <v>6</v>
      </c>
      <c r="E1898" s="5">
        <v>2461.77</v>
      </c>
      <c r="F1898" s="5">
        <v>2247.5500000000002</v>
      </c>
      <c r="G1898" s="5">
        <v>77.61</v>
      </c>
      <c r="H1898" s="5">
        <v>2296.9</v>
      </c>
      <c r="I1898" s="5">
        <v>2357.75</v>
      </c>
      <c r="J1898" s="5">
        <v>116.05</v>
      </c>
      <c r="K1898" s="6">
        <f t="shared" si="246"/>
        <v>2379.335</v>
      </c>
      <c r="L1898" s="6">
        <f t="shared" si="247"/>
        <v>164.86999999999989</v>
      </c>
      <c r="M1898" s="6">
        <f t="shared" si="248"/>
        <v>2302.65</v>
      </c>
      <c r="N1898" s="5">
        <f t="shared" si="249"/>
        <v>69.804932848617511</v>
      </c>
      <c r="O1898" s="6">
        <f t="shared" si="250"/>
        <v>-110.19999999999982</v>
      </c>
      <c r="P1898" s="6">
        <f t="shared" si="251"/>
        <v>139.60986569723502</v>
      </c>
      <c r="Q1898" s="6">
        <f t="shared" si="252"/>
        <v>-0.38193643309072828</v>
      </c>
      <c r="R1898" s="5">
        <f t="shared" si="253"/>
        <v>1.9702762310260391</v>
      </c>
      <c r="S1898" s="5">
        <f t="shared" si="254"/>
        <v>275.06999999999971</v>
      </c>
      <c r="T1898" s="5">
        <f t="shared" si="255"/>
        <v>110.19999999999982</v>
      </c>
      <c r="U1898" s="5">
        <f t="shared" si="256"/>
        <v>0.7893424970337346</v>
      </c>
      <c r="V1898" s="5">
        <f t="shared" si="257"/>
        <v>1.0985613318517602</v>
      </c>
      <c r="W1898" s="5">
        <f t="shared" si="258"/>
        <v>76.684999999999945</v>
      </c>
      <c r="X1898" s="5">
        <f t="shared" si="259"/>
        <v>2302.65</v>
      </c>
      <c r="Y1898" s="5">
        <f t="shared" si="260"/>
        <v>32.986923789378075</v>
      </c>
      <c r="Z1898" s="10">
        <f t="shared" si="261"/>
        <v>0.40495308370229754</v>
      </c>
      <c r="AA1898">
        <f t="shared" si="262"/>
        <v>164.86999999999989</v>
      </c>
    </row>
    <row r="1899" spans="1:27">
      <c r="A1899" s="1">
        <f t="shared" si="245"/>
        <v>100225</v>
      </c>
      <c r="B1899" s="1">
        <v>-1</v>
      </c>
      <c r="C1899" s="1">
        <v>1</v>
      </c>
      <c r="D1899" s="2">
        <v>25</v>
      </c>
      <c r="E1899" s="5">
        <v>1728.2</v>
      </c>
      <c r="F1899" s="5">
        <v>1722.39</v>
      </c>
      <c r="G1899" s="5">
        <v>55.98</v>
      </c>
      <c r="H1899" s="5">
        <v>1762.5</v>
      </c>
      <c r="I1899" s="5">
        <v>1807.78</v>
      </c>
      <c r="J1899" s="5">
        <v>56.15</v>
      </c>
      <c r="K1899" s="6">
        <f t="shared" si="246"/>
        <v>1745.35</v>
      </c>
      <c r="L1899" s="6">
        <f t="shared" si="247"/>
        <v>-34.299999999999955</v>
      </c>
      <c r="M1899" s="6">
        <f t="shared" si="248"/>
        <v>1765.085</v>
      </c>
      <c r="N1899" s="5">
        <f t="shared" si="249"/>
        <v>39.643987249014195</v>
      </c>
      <c r="O1899" s="6">
        <f t="shared" si="250"/>
        <v>-85.389999999999873</v>
      </c>
      <c r="P1899" s="6">
        <f t="shared" si="251"/>
        <v>79.28797449802839</v>
      </c>
      <c r="Q1899" s="6">
        <f t="shared" si="252"/>
        <v>-3.0321878042839619E-3</v>
      </c>
      <c r="R1899" s="5">
        <f t="shared" si="253"/>
        <v>0.6443600094900942</v>
      </c>
      <c r="S1899" s="5">
        <f t="shared" si="254"/>
        <v>51.089999999999918</v>
      </c>
      <c r="T1899" s="5">
        <f t="shared" si="255"/>
        <v>85.389999999999873</v>
      </c>
      <c r="U1899" s="5">
        <f t="shared" si="256"/>
        <v>1.0769602898876325</v>
      </c>
      <c r="V1899" s="5">
        <f t="shared" si="257"/>
        <v>0.49780562878399337</v>
      </c>
      <c r="W1899" s="5">
        <f t="shared" si="258"/>
        <v>19.735000000000127</v>
      </c>
      <c r="X1899" s="5">
        <f t="shared" si="259"/>
        <v>1765.085</v>
      </c>
      <c r="Y1899" s="5">
        <f t="shared" si="260"/>
        <v>44.523397430057727</v>
      </c>
      <c r="Z1899" s="10">
        <f t="shared" si="261"/>
        <v>0.405239435395915</v>
      </c>
      <c r="AA1899">
        <f t="shared" si="262"/>
        <v>34.299999999999955</v>
      </c>
    </row>
    <row r="1900" spans="1:27">
      <c r="A1900" s="1">
        <f t="shared" si="245"/>
        <v>200424</v>
      </c>
      <c r="B1900" s="1">
        <v>-2</v>
      </c>
      <c r="C1900" s="1">
        <v>2</v>
      </c>
      <c r="D1900" s="2">
        <v>24</v>
      </c>
      <c r="E1900" s="5">
        <v>530.62</v>
      </c>
      <c r="F1900" s="5">
        <v>531.82000000000005</v>
      </c>
      <c r="G1900" s="5">
        <v>29.48</v>
      </c>
      <c r="H1900" s="5">
        <v>550.83000000000004</v>
      </c>
      <c r="I1900" s="5">
        <v>544.01</v>
      </c>
      <c r="J1900" s="5">
        <v>28.59</v>
      </c>
      <c r="K1900" s="6">
        <f t="shared" si="246"/>
        <v>540.72500000000002</v>
      </c>
      <c r="L1900" s="6">
        <f t="shared" si="247"/>
        <v>-20.210000000000036</v>
      </c>
      <c r="M1900" s="6">
        <f t="shared" si="248"/>
        <v>537.91499999999996</v>
      </c>
      <c r="N1900" s="5">
        <f t="shared" si="249"/>
        <v>20.533256561003665</v>
      </c>
      <c r="O1900" s="6">
        <f t="shared" si="250"/>
        <v>-12.189999999999941</v>
      </c>
      <c r="P1900" s="6">
        <f t="shared" si="251"/>
        <v>41.066513122007329</v>
      </c>
      <c r="Q1900" s="6">
        <f t="shared" si="252"/>
        <v>3.0645462073332994E-2</v>
      </c>
      <c r="R1900" s="5">
        <f t="shared" si="253"/>
        <v>0.19529293797535052</v>
      </c>
      <c r="S1900" s="5">
        <f t="shared" si="254"/>
        <v>8.0200000000000955</v>
      </c>
      <c r="T1900" s="5">
        <f t="shared" si="255"/>
        <v>12.189999999999941</v>
      </c>
      <c r="U1900" s="5">
        <f t="shared" si="256"/>
        <v>0.29683552542636943</v>
      </c>
      <c r="V1900" s="5">
        <f t="shared" si="257"/>
        <v>0.13685116102512218</v>
      </c>
      <c r="W1900" s="5">
        <f t="shared" si="258"/>
        <v>2.8100000000000591</v>
      </c>
      <c r="X1900" s="5">
        <f t="shared" si="259"/>
        <v>537.91499999999996</v>
      </c>
      <c r="Y1900" s="5">
        <f t="shared" si="260"/>
        <v>26.197257040151975</v>
      </c>
      <c r="Z1900" s="10">
        <f t="shared" si="261"/>
        <v>0.40537883516533024</v>
      </c>
      <c r="AA1900">
        <f t="shared" si="262"/>
        <v>20.210000000000036</v>
      </c>
    </row>
    <row r="1901" spans="1:27">
      <c r="A1901" s="1">
        <f t="shared" si="245"/>
        <v>601207</v>
      </c>
      <c r="B1901" s="1">
        <v>-6</v>
      </c>
      <c r="C1901" s="1">
        <v>6</v>
      </c>
      <c r="D1901" s="2">
        <v>7</v>
      </c>
      <c r="E1901" s="5">
        <v>2850.73</v>
      </c>
      <c r="F1901" s="5">
        <v>2751.01</v>
      </c>
      <c r="G1901" s="5">
        <v>90.16</v>
      </c>
      <c r="H1901" s="5">
        <v>3031.54</v>
      </c>
      <c r="I1901" s="5">
        <v>2800.54</v>
      </c>
      <c r="J1901" s="5">
        <v>133.41999999999999</v>
      </c>
      <c r="K1901" s="6">
        <f t="shared" si="246"/>
        <v>2941.1350000000002</v>
      </c>
      <c r="L1901" s="6">
        <f t="shared" si="247"/>
        <v>-180.80999999999995</v>
      </c>
      <c r="M1901" s="6">
        <f t="shared" si="248"/>
        <v>2775.7750000000001</v>
      </c>
      <c r="N1901" s="5">
        <f t="shared" si="249"/>
        <v>80.513542339161802</v>
      </c>
      <c r="O1901" s="6">
        <f t="shared" si="250"/>
        <v>-49.529999999999745</v>
      </c>
      <c r="P1901" s="6">
        <f t="shared" si="251"/>
        <v>161.0270846783236</v>
      </c>
      <c r="Q1901" s="6">
        <f t="shared" si="252"/>
        <v>-0.37301097173351871</v>
      </c>
      <c r="R1901" s="5">
        <f t="shared" si="253"/>
        <v>0.81526657619277043</v>
      </c>
      <c r="S1901" s="5">
        <f t="shared" si="254"/>
        <v>131.2800000000002</v>
      </c>
      <c r="T1901" s="5">
        <f t="shared" si="255"/>
        <v>49.529999999999745</v>
      </c>
      <c r="U1901" s="5">
        <f t="shared" si="256"/>
        <v>0.30758800669429959</v>
      </c>
      <c r="V1901" s="5">
        <f t="shared" si="257"/>
        <v>2.0538159817068316</v>
      </c>
      <c r="W1901" s="5">
        <f t="shared" si="258"/>
        <v>165.36000000000013</v>
      </c>
      <c r="X1901" s="5">
        <f t="shared" si="259"/>
        <v>2775.7750000000001</v>
      </c>
      <c r="Y1901" s="5">
        <f t="shared" si="260"/>
        <v>34.475877217115844</v>
      </c>
      <c r="Z1901" s="10">
        <f t="shared" si="261"/>
        <v>0.40549722563785806</v>
      </c>
      <c r="AA1901">
        <f t="shared" si="262"/>
        <v>180.80999999999995</v>
      </c>
    </row>
    <row r="1902" spans="1:27">
      <c r="A1902" s="1">
        <f t="shared" ref="A1902:A1965" si="263">100000*ABS(B1902)+200*C1902+D1902</f>
        <v>700414</v>
      </c>
      <c r="B1902" s="1">
        <v>-7</v>
      </c>
      <c r="C1902" s="1">
        <v>2</v>
      </c>
      <c r="D1902" s="2">
        <v>14</v>
      </c>
      <c r="E1902" s="5">
        <v>1734.14</v>
      </c>
      <c r="F1902" s="5">
        <v>1797.13</v>
      </c>
      <c r="G1902" s="5">
        <v>61.89</v>
      </c>
      <c r="H1902" s="5">
        <v>1834.11</v>
      </c>
      <c r="I1902" s="5">
        <v>1866.51</v>
      </c>
      <c r="J1902" s="5">
        <v>53.04</v>
      </c>
      <c r="K1902" s="6">
        <f t="shared" ref="K1902:K1965" si="264" xml:space="preserve"> 0.5*(E1902+H1902)</f>
        <v>1784.125</v>
      </c>
      <c r="L1902" s="6">
        <f t="shared" ref="L1902:L1965" si="265">E1902-H1902</f>
        <v>-99.9699999999998</v>
      </c>
      <c r="M1902" s="6">
        <f t="shared" ref="M1902:M1965" si="266">0.5*(F1902+I1902)</f>
        <v>1831.8200000000002</v>
      </c>
      <c r="N1902" s="5">
        <f t="shared" ref="N1902:N1965" si="267">0.5*P1902</f>
        <v>40.75418291415005</v>
      </c>
      <c r="O1902" s="6">
        <f t="shared" ref="O1902:O1965" si="268">F1902-I1902</f>
        <v>-69.379999999999882</v>
      </c>
      <c r="P1902" s="6">
        <f t="shared" ref="P1902:P1965" si="269">SQRT(G1902*G1902+J1902*J1902)</f>
        <v>81.5083658283001</v>
      </c>
      <c r="Q1902" s="6">
        <f t="shared" ref="Q1902:Q1965" si="270">(G1902*G1902-J1902*J1902)/(G1902*G1902+J1902*J1902)</f>
        <v>0.15309898286229379</v>
      </c>
      <c r="R1902" s="5">
        <f t="shared" ref="R1902:R1965" si="271">ABS(O1902-L1902)/P1902</f>
        <v>0.37529889955638052</v>
      </c>
      <c r="S1902" s="5">
        <f t="shared" ref="S1902:S1965" si="272">ABS(O1902-L1902)</f>
        <v>30.589999999999918</v>
      </c>
      <c r="T1902" s="5">
        <f t="shared" ref="T1902:T1965" si="273">ABS(O1902)</f>
        <v>69.379999999999882</v>
      </c>
      <c r="U1902" s="5">
        <f t="shared" ref="U1902:U1965" si="274">ABS(O1902)/P1902</f>
        <v>0.85120096931094169</v>
      </c>
      <c r="V1902" s="5">
        <f t="shared" ref="V1902:V1965" si="275">ABS(M1902-K1902)/N1902</f>
        <v>1.1703093177078574</v>
      </c>
      <c r="W1902" s="5">
        <f t="shared" ref="W1902:W1965" si="276">ABS(M1902-K1902)</f>
        <v>47.695000000000164</v>
      </c>
      <c r="X1902" s="5">
        <f t="shared" ref="X1902:X1965" si="277">ABS(M1902)</f>
        <v>1831.8200000000002</v>
      </c>
      <c r="Y1902" s="5">
        <f t="shared" ref="Y1902:Y1965" si="278">ABS(M1902)/N1902</f>
        <v>44.948024203031764</v>
      </c>
      <c r="Z1902" s="10">
        <f t="shared" ref="Z1902:Z1965" si="279">SQRT(0.002165*B1902*B1902+0.002054*C1902*C1902+0.000256*D1902*D1902)</f>
        <v>0.40555764078611561</v>
      </c>
      <c r="AA1902">
        <f t="shared" si="262"/>
        <v>99.9699999999998</v>
      </c>
    </row>
    <row r="1903" spans="1:27">
      <c r="A1903" s="1">
        <f t="shared" si="263"/>
        <v>700810</v>
      </c>
      <c r="B1903" s="1">
        <v>-7</v>
      </c>
      <c r="C1903" s="1">
        <v>4</v>
      </c>
      <c r="D1903" s="2">
        <v>10</v>
      </c>
      <c r="E1903" s="5">
        <v>3992.46</v>
      </c>
      <c r="F1903" s="5">
        <v>3792.75</v>
      </c>
      <c r="G1903" s="5">
        <v>187.64</v>
      </c>
      <c r="H1903" s="5">
        <v>3984.75</v>
      </c>
      <c r="I1903" s="5">
        <v>3720.16</v>
      </c>
      <c r="J1903" s="5">
        <v>101.56</v>
      </c>
      <c r="K1903" s="6">
        <f t="shared" si="264"/>
        <v>3988.605</v>
      </c>
      <c r="L1903" s="6">
        <f t="shared" si="265"/>
        <v>7.7100000000000364</v>
      </c>
      <c r="M1903" s="6">
        <f t="shared" si="266"/>
        <v>3756.4549999999999</v>
      </c>
      <c r="N1903" s="5">
        <f t="shared" si="267"/>
        <v>106.68083614220502</v>
      </c>
      <c r="O1903" s="6">
        <f t="shared" si="268"/>
        <v>72.590000000000146</v>
      </c>
      <c r="P1903" s="6">
        <f t="shared" si="269"/>
        <v>213.36167228441005</v>
      </c>
      <c r="Q1903" s="6">
        <f t="shared" si="270"/>
        <v>0.54684939217985429</v>
      </c>
      <c r="R1903" s="5">
        <f t="shared" si="271"/>
        <v>0.30408460575578633</v>
      </c>
      <c r="S1903" s="5">
        <f t="shared" si="272"/>
        <v>64.880000000000109</v>
      </c>
      <c r="T1903" s="5">
        <f t="shared" si="273"/>
        <v>72.590000000000146</v>
      </c>
      <c r="U1903" s="5">
        <f t="shared" si="274"/>
        <v>0.34022043051498974</v>
      </c>
      <c r="V1903" s="5">
        <f t="shared" si="275"/>
        <v>2.1761171771333445</v>
      </c>
      <c r="W1903" s="5">
        <f t="shared" si="276"/>
        <v>232.15000000000009</v>
      </c>
      <c r="X1903" s="5">
        <f t="shared" si="277"/>
        <v>3756.4549999999999</v>
      </c>
      <c r="Y1903" s="5">
        <f t="shared" si="278"/>
        <v>35.212088092304263</v>
      </c>
      <c r="Z1903" s="10">
        <f t="shared" si="279"/>
        <v>0.40564639774069239</v>
      </c>
      <c r="AA1903">
        <f t="shared" ref="AA1903:AA1966" si="280">ABS(L1903)</f>
        <v>7.7100000000000364</v>
      </c>
    </row>
    <row r="1904" spans="1:27">
      <c r="A1904" s="1">
        <f t="shared" si="263"/>
        <v>101611</v>
      </c>
      <c r="B1904" s="1">
        <v>-1</v>
      </c>
      <c r="C1904" s="1">
        <v>8</v>
      </c>
      <c r="D1904" s="2">
        <v>11</v>
      </c>
      <c r="E1904" s="5">
        <v>1038.4000000000001</v>
      </c>
      <c r="F1904" s="5">
        <v>1035.69</v>
      </c>
      <c r="G1904" s="5">
        <v>47.31</v>
      </c>
      <c r="H1904" s="5">
        <v>1038.55</v>
      </c>
      <c r="I1904" s="5">
        <v>1075.8699999999999</v>
      </c>
      <c r="J1904" s="5">
        <v>46.39</v>
      </c>
      <c r="K1904" s="6">
        <f t="shared" si="264"/>
        <v>1038.4749999999999</v>
      </c>
      <c r="L1904" s="6">
        <f t="shared" si="265"/>
        <v>-0.14999999999986358</v>
      </c>
      <c r="M1904" s="6">
        <f t="shared" si="266"/>
        <v>1055.78</v>
      </c>
      <c r="N1904" s="5">
        <f t="shared" si="267"/>
        <v>33.129549498899017</v>
      </c>
      <c r="O1904" s="6">
        <f t="shared" si="268"/>
        <v>-40.179999999999836</v>
      </c>
      <c r="P1904" s="6">
        <f t="shared" si="269"/>
        <v>66.259098997798034</v>
      </c>
      <c r="Q1904" s="6">
        <f t="shared" si="270"/>
        <v>1.9635246885372555E-2</v>
      </c>
      <c r="R1904" s="5">
        <f t="shared" si="271"/>
        <v>0.60414344000256137</v>
      </c>
      <c r="S1904" s="5">
        <f t="shared" si="272"/>
        <v>40.029999999999973</v>
      </c>
      <c r="T1904" s="5">
        <f t="shared" si="273"/>
        <v>40.179999999999836</v>
      </c>
      <c r="U1904" s="5">
        <f t="shared" si="274"/>
        <v>0.60640728002255395</v>
      </c>
      <c r="V1904" s="5">
        <f t="shared" si="275"/>
        <v>0.52234335394675846</v>
      </c>
      <c r="W1904" s="5">
        <f t="shared" si="276"/>
        <v>17.305000000000064</v>
      </c>
      <c r="X1904" s="5">
        <f t="shared" si="277"/>
        <v>1055.78</v>
      </c>
      <c r="Y1904" s="5">
        <f t="shared" si="278"/>
        <v>31.868226884132135</v>
      </c>
      <c r="Z1904" s="10">
        <f t="shared" si="279"/>
        <v>0.40570555825623095</v>
      </c>
      <c r="AA1904">
        <f t="shared" si="280"/>
        <v>0.14999999999986358</v>
      </c>
    </row>
    <row r="1905" spans="1:27">
      <c r="A1905" s="1">
        <f t="shared" si="263"/>
        <v>500420</v>
      </c>
      <c r="B1905" s="1">
        <v>-5</v>
      </c>
      <c r="C1905" s="1">
        <v>2</v>
      </c>
      <c r="D1905" s="2">
        <v>20</v>
      </c>
      <c r="E1905" s="5">
        <v>648.86</v>
      </c>
      <c r="F1905" s="5">
        <v>650.30999999999995</v>
      </c>
      <c r="G1905" s="5">
        <v>40.39</v>
      </c>
      <c r="H1905" s="5">
        <v>430.16</v>
      </c>
      <c r="I1905" s="5">
        <v>448.61</v>
      </c>
      <c r="J1905" s="5">
        <v>21.26</v>
      </c>
      <c r="K1905" s="6">
        <f t="shared" si="264"/>
        <v>539.51</v>
      </c>
      <c r="L1905" s="6">
        <f t="shared" si="265"/>
        <v>218.7</v>
      </c>
      <c r="M1905" s="6">
        <f t="shared" si="266"/>
        <v>549.46</v>
      </c>
      <c r="N1905" s="5">
        <f t="shared" si="267"/>
        <v>22.821808101024775</v>
      </c>
      <c r="O1905" s="6">
        <f t="shared" si="268"/>
        <v>201.69999999999993</v>
      </c>
      <c r="P1905" s="6">
        <f t="shared" si="269"/>
        <v>45.64361620204955</v>
      </c>
      <c r="Q1905" s="6">
        <f t="shared" si="270"/>
        <v>0.56609323001908918</v>
      </c>
      <c r="R1905" s="5">
        <f t="shared" si="271"/>
        <v>0.37245076999917243</v>
      </c>
      <c r="S1905" s="5">
        <f t="shared" si="272"/>
        <v>17.000000000000057</v>
      </c>
      <c r="T1905" s="5">
        <f t="shared" si="273"/>
        <v>201.69999999999993</v>
      </c>
      <c r="U1905" s="5">
        <f t="shared" si="274"/>
        <v>4.4190188416960474</v>
      </c>
      <c r="V1905" s="5">
        <f t="shared" si="275"/>
        <v>0.4359864895872671</v>
      </c>
      <c r="W1905" s="5">
        <f t="shared" si="276"/>
        <v>9.9500000000000455</v>
      </c>
      <c r="X1905" s="5">
        <f t="shared" si="277"/>
        <v>549.46</v>
      </c>
      <c r="Y1905" s="5">
        <f t="shared" si="278"/>
        <v>24.076094127499367</v>
      </c>
      <c r="Z1905" s="10">
        <f t="shared" si="279"/>
        <v>0.40588298806429424</v>
      </c>
      <c r="AA1905">
        <f t="shared" si="280"/>
        <v>218.7</v>
      </c>
    </row>
    <row r="1906" spans="1:27">
      <c r="A1906" s="1">
        <f t="shared" si="263"/>
        <v>501212</v>
      </c>
      <c r="B1906" s="1">
        <v>-5</v>
      </c>
      <c r="C1906" s="1">
        <v>6</v>
      </c>
      <c r="D1906" s="2">
        <v>12</v>
      </c>
      <c r="E1906" s="5">
        <v>2891.02</v>
      </c>
      <c r="F1906" s="5">
        <v>2803.83</v>
      </c>
      <c r="G1906" s="5">
        <v>95.42</v>
      </c>
      <c r="H1906" s="5">
        <v>2882.11</v>
      </c>
      <c r="I1906" s="5">
        <v>2949.31</v>
      </c>
      <c r="J1906" s="5">
        <v>94.37</v>
      </c>
      <c r="K1906" s="6">
        <f t="shared" si="264"/>
        <v>2886.5650000000001</v>
      </c>
      <c r="L1906" s="6">
        <f t="shared" si="265"/>
        <v>8.9099999999998545</v>
      </c>
      <c r="M1906" s="6">
        <f t="shared" si="266"/>
        <v>2876.5699999999997</v>
      </c>
      <c r="N1906" s="5">
        <f t="shared" si="267"/>
        <v>67.101924897874582</v>
      </c>
      <c r="O1906" s="6">
        <f t="shared" si="268"/>
        <v>-145.48000000000002</v>
      </c>
      <c r="P1906" s="6">
        <f t="shared" si="269"/>
        <v>134.20384979574916</v>
      </c>
      <c r="Q1906" s="6">
        <f t="shared" si="270"/>
        <v>1.1064522501776695E-2</v>
      </c>
      <c r="R1906" s="5">
        <f t="shared" si="271"/>
        <v>1.1504140919576666</v>
      </c>
      <c r="S1906" s="5">
        <f t="shared" si="272"/>
        <v>154.38999999999987</v>
      </c>
      <c r="T1906" s="5">
        <f t="shared" si="273"/>
        <v>145.48000000000002</v>
      </c>
      <c r="U1906" s="5">
        <f t="shared" si="274"/>
        <v>1.0840225539089416</v>
      </c>
      <c r="V1906" s="5">
        <f t="shared" si="275"/>
        <v>0.14895250792301684</v>
      </c>
      <c r="W1906" s="5">
        <f t="shared" si="276"/>
        <v>9.9950000000003456</v>
      </c>
      <c r="X1906" s="5">
        <f t="shared" si="277"/>
        <v>2876.5699999999997</v>
      </c>
      <c r="Y1906" s="5">
        <f t="shared" si="278"/>
        <v>42.868665904562057</v>
      </c>
      <c r="Z1906" s="10">
        <f t="shared" si="279"/>
        <v>0.40611944055905524</v>
      </c>
      <c r="AA1906">
        <f t="shared" si="280"/>
        <v>8.9099999999998545</v>
      </c>
    </row>
    <row r="1907" spans="1:27">
      <c r="A1907" s="1">
        <f t="shared" si="263"/>
        <v>500619</v>
      </c>
      <c r="B1907" s="1">
        <v>-5</v>
      </c>
      <c r="C1907" s="1">
        <v>3</v>
      </c>
      <c r="D1907" s="2">
        <v>19</v>
      </c>
      <c r="E1907" s="5">
        <v>235.18</v>
      </c>
      <c r="F1907" s="5">
        <v>251.78</v>
      </c>
      <c r="G1907" s="5">
        <v>19.559999999999999</v>
      </c>
      <c r="H1907" s="5">
        <v>204.74</v>
      </c>
      <c r="I1907" s="5">
        <v>217.65</v>
      </c>
      <c r="J1907" s="5">
        <v>16.77</v>
      </c>
      <c r="K1907" s="6">
        <f t="shared" si="264"/>
        <v>219.96</v>
      </c>
      <c r="L1907" s="6">
        <f t="shared" si="265"/>
        <v>30.439999999999998</v>
      </c>
      <c r="M1907" s="6">
        <f t="shared" si="266"/>
        <v>234.715</v>
      </c>
      <c r="N1907" s="5">
        <f t="shared" si="267"/>
        <v>12.882415340300124</v>
      </c>
      <c r="O1907" s="6">
        <f t="shared" si="268"/>
        <v>34.129999999999995</v>
      </c>
      <c r="P1907" s="6">
        <f t="shared" si="269"/>
        <v>25.764830680600248</v>
      </c>
      <c r="Q1907" s="6">
        <f t="shared" si="270"/>
        <v>0.15269155419375388</v>
      </c>
      <c r="R1907" s="5">
        <f t="shared" si="271"/>
        <v>0.1432184843651389</v>
      </c>
      <c r="S1907" s="5">
        <f t="shared" si="272"/>
        <v>3.6899999999999977</v>
      </c>
      <c r="T1907" s="5">
        <f t="shared" si="273"/>
        <v>34.129999999999995</v>
      </c>
      <c r="U1907" s="5">
        <f t="shared" si="274"/>
        <v>1.3246739488840631</v>
      </c>
      <c r="V1907" s="5">
        <f t="shared" si="275"/>
        <v>1.1453597489472223</v>
      </c>
      <c r="W1907" s="5">
        <f t="shared" si="276"/>
        <v>14.754999999999995</v>
      </c>
      <c r="X1907" s="5">
        <f t="shared" si="277"/>
        <v>234.715</v>
      </c>
      <c r="Y1907" s="5">
        <f t="shared" si="278"/>
        <v>18.219797592283793</v>
      </c>
      <c r="Z1907" s="10">
        <f t="shared" si="279"/>
        <v>0.40623515357487217</v>
      </c>
      <c r="AA1907">
        <f t="shared" si="280"/>
        <v>30.439999999999998</v>
      </c>
    </row>
    <row r="1908" spans="1:27">
      <c r="A1908" s="1">
        <f t="shared" si="263"/>
        <v>300821</v>
      </c>
      <c r="B1908" s="1">
        <v>-3</v>
      </c>
      <c r="C1908" s="1">
        <v>4</v>
      </c>
      <c r="D1908" s="2">
        <v>21</v>
      </c>
      <c r="E1908" s="5">
        <v>662.42</v>
      </c>
      <c r="F1908" s="5">
        <v>670.99</v>
      </c>
      <c r="G1908" s="5">
        <v>41.15</v>
      </c>
      <c r="H1908" s="5">
        <v>705.27</v>
      </c>
      <c r="I1908" s="5">
        <v>707.01</v>
      </c>
      <c r="J1908" s="5">
        <v>30.82</v>
      </c>
      <c r="K1908" s="6">
        <f t="shared" si="264"/>
        <v>683.84500000000003</v>
      </c>
      <c r="L1908" s="6">
        <f t="shared" si="265"/>
        <v>-42.850000000000023</v>
      </c>
      <c r="M1908" s="6">
        <f t="shared" si="266"/>
        <v>689</v>
      </c>
      <c r="N1908" s="5">
        <f t="shared" si="267"/>
        <v>25.706005621255123</v>
      </c>
      <c r="O1908" s="6">
        <f t="shared" si="268"/>
        <v>-36.019999999999982</v>
      </c>
      <c r="P1908" s="6">
        <f t="shared" si="269"/>
        <v>51.412011242510246</v>
      </c>
      <c r="Q1908" s="6">
        <f t="shared" si="270"/>
        <v>0.28126949700152648</v>
      </c>
      <c r="R1908" s="5">
        <f t="shared" si="271"/>
        <v>0.13284833319947276</v>
      </c>
      <c r="S1908" s="5">
        <f t="shared" si="272"/>
        <v>6.8300000000000409</v>
      </c>
      <c r="T1908" s="5">
        <f t="shared" si="273"/>
        <v>36.019999999999982</v>
      </c>
      <c r="U1908" s="5">
        <f t="shared" si="274"/>
        <v>0.70061448928916226</v>
      </c>
      <c r="V1908" s="5">
        <f t="shared" si="275"/>
        <v>0.20053679579598077</v>
      </c>
      <c r="W1908" s="5">
        <f t="shared" si="276"/>
        <v>5.1549999999999727</v>
      </c>
      <c r="X1908" s="5">
        <f t="shared" si="277"/>
        <v>689</v>
      </c>
      <c r="Y1908" s="5">
        <f t="shared" si="278"/>
        <v>26.803075131606498</v>
      </c>
      <c r="Z1908" s="10">
        <f t="shared" si="279"/>
        <v>0.40650338251975221</v>
      </c>
      <c r="AA1908">
        <f t="shared" si="280"/>
        <v>42.850000000000023</v>
      </c>
    </row>
    <row r="1909" spans="1:27">
      <c r="A1909" s="1">
        <f t="shared" si="263"/>
        <v>200822</v>
      </c>
      <c r="B1909" s="1">
        <v>-2</v>
      </c>
      <c r="C1909" s="1">
        <v>4</v>
      </c>
      <c r="D1909" s="2">
        <v>22</v>
      </c>
      <c r="E1909" s="5">
        <v>553.9</v>
      </c>
      <c r="F1909" s="5">
        <v>592.42999999999995</v>
      </c>
      <c r="G1909" s="5">
        <v>38.06</v>
      </c>
      <c r="H1909" s="5">
        <v>429.88</v>
      </c>
      <c r="I1909" s="5">
        <v>429</v>
      </c>
      <c r="J1909" s="5">
        <v>33.08</v>
      </c>
      <c r="K1909" s="6">
        <f t="shared" si="264"/>
        <v>491.89</v>
      </c>
      <c r="L1909" s="6">
        <f t="shared" si="265"/>
        <v>124.01999999999998</v>
      </c>
      <c r="M1909" s="6">
        <f t="shared" si="266"/>
        <v>510.71499999999997</v>
      </c>
      <c r="N1909" s="5">
        <f t="shared" si="267"/>
        <v>25.213339723249678</v>
      </c>
      <c r="O1909" s="6">
        <f t="shared" si="268"/>
        <v>163.42999999999995</v>
      </c>
      <c r="P1909" s="6">
        <f t="shared" si="269"/>
        <v>50.426679446499357</v>
      </c>
      <c r="Q1909" s="6">
        <f t="shared" si="270"/>
        <v>0.13932288573844315</v>
      </c>
      <c r="R1909" s="5">
        <f t="shared" si="271"/>
        <v>0.78153073794621686</v>
      </c>
      <c r="S1909" s="5">
        <f t="shared" si="272"/>
        <v>39.409999999999968</v>
      </c>
      <c r="T1909" s="5">
        <f t="shared" si="273"/>
        <v>163.42999999999995</v>
      </c>
      <c r="U1909" s="5">
        <f t="shared" si="274"/>
        <v>3.2409431236374089</v>
      </c>
      <c r="V1909" s="5">
        <f t="shared" si="275"/>
        <v>0.74662857862661935</v>
      </c>
      <c r="W1909" s="5">
        <f t="shared" si="276"/>
        <v>18.824999999999989</v>
      </c>
      <c r="X1909" s="5">
        <f t="shared" si="277"/>
        <v>510.71499999999997</v>
      </c>
      <c r="Y1909" s="5">
        <f t="shared" si="278"/>
        <v>20.255745791941255</v>
      </c>
      <c r="Z1909" s="10">
        <f t="shared" si="279"/>
        <v>0.40672841061327397</v>
      </c>
      <c r="AA1909">
        <f t="shared" si="280"/>
        <v>124.01999999999998</v>
      </c>
    </row>
    <row r="1910" spans="1:27">
      <c r="A1910" s="1">
        <f t="shared" si="263"/>
        <v>201218</v>
      </c>
      <c r="B1910" s="1">
        <v>-2</v>
      </c>
      <c r="C1910" s="1">
        <v>6</v>
      </c>
      <c r="D1910" s="2">
        <v>18</v>
      </c>
      <c r="E1910" s="5">
        <v>236.98</v>
      </c>
      <c r="F1910" s="5">
        <v>320.99</v>
      </c>
      <c r="G1910" s="5">
        <v>29.53</v>
      </c>
      <c r="H1910" s="5">
        <v>244.84</v>
      </c>
      <c r="I1910" s="5">
        <v>254.23</v>
      </c>
      <c r="J1910" s="5">
        <v>25.61</v>
      </c>
      <c r="K1910" s="6">
        <f t="shared" si="264"/>
        <v>240.91</v>
      </c>
      <c r="L1910" s="6">
        <f t="shared" si="265"/>
        <v>-7.8600000000000136</v>
      </c>
      <c r="M1910" s="6">
        <f t="shared" si="266"/>
        <v>287.61</v>
      </c>
      <c r="N1910" s="5">
        <f t="shared" si="267"/>
        <v>19.544135949179232</v>
      </c>
      <c r="O1910" s="6">
        <f t="shared" si="268"/>
        <v>66.760000000000019</v>
      </c>
      <c r="P1910" s="6">
        <f t="shared" si="269"/>
        <v>39.088271898358464</v>
      </c>
      <c r="Q1910" s="6">
        <f t="shared" si="270"/>
        <v>0.14146854524498781</v>
      </c>
      <c r="R1910" s="5">
        <f t="shared" si="271"/>
        <v>1.9090125087656726</v>
      </c>
      <c r="S1910" s="5">
        <f t="shared" si="272"/>
        <v>74.620000000000033</v>
      </c>
      <c r="T1910" s="5">
        <f t="shared" si="273"/>
        <v>66.760000000000019</v>
      </c>
      <c r="U1910" s="5">
        <f t="shared" si="274"/>
        <v>1.7079291756257877</v>
      </c>
      <c r="V1910" s="5">
        <f t="shared" si="275"/>
        <v>2.3894635261151675</v>
      </c>
      <c r="W1910" s="5">
        <f t="shared" si="276"/>
        <v>46.700000000000017</v>
      </c>
      <c r="X1910" s="5">
        <f t="shared" si="277"/>
        <v>287.61</v>
      </c>
      <c r="Y1910" s="5">
        <f t="shared" si="278"/>
        <v>14.715923013832615</v>
      </c>
      <c r="Z1910" s="10">
        <f t="shared" si="279"/>
        <v>0.40687590245675642</v>
      </c>
      <c r="AA1910">
        <f t="shared" si="280"/>
        <v>7.8600000000000136</v>
      </c>
    </row>
    <row r="1911" spans="1:27">
      <c r="A1911" s="1">
        <f t="shared" si="263"/>
        <v>201610</v>
      </c>
      <c r="B1911" s="1">
        <v>-2</v>
      </c>
      <c r="C1911" s="1">
        <v>8</v>
      </c>
      <c r="D1911" s="2">
        <v>10</v>
      </c>
      <c r="E1911" s="5">
        <v>800.71</v>
      </c>
      <c r="F1911" s="5">
        <v>792.82</v>
      </c>
      <c r="G1911" s="5">
        <v>40.71</v>
      </c>
      <c r="H1911" s="5">
        <v>808.06</v>
      </c>
      <c r="I1911" s="5">
        <v>782.76</v>
      </c>
      <c r="J1911" s="5">
        <v>39.24</v>
      </c>
      <c r="K1911" s="6">
        <f t="shared" si="264"/>
        <v>804.38499999999999</v>
      </c>
      <c r="L1911" s="6">
        <f t="shared" si="265"/>
        <v>-7.3499999999999091</v>
      </c>
      <c r="M1911" s="6">
        <f t="shared" si="266"/>
        <v>787.79</v>
      </c>
      <c r="N1911" s="5">
        <f t="shared" si="267"/>
        <v>28.271371119915639</v>
      </c>
      <c r="O1911" s="6">
        <f t="shared" si="268"/>
        <v>10.060000000000059</v>
      </c>
      <c r="P1911" s="6">
        <f t="shared" si="269"/>
        <v>56.542742239831277</v>
      </c>
      <c r="Q1911" s="6">
        <f t="shared" si="270"/>
        <v>3.6760555728056601E-2</v>
      </c>
      <c r="R1911" s="5">
        <f t="shared" si="271"/>
        <v>0.30790866007442369</v>
      </c>
      <c r="S1911" s="5">
        <f t="shared" si="272"/>
        <v>17.409999999999968</v>
      </c>
      <c r="T1911" s="5">
        <f t="shared" si="273"/>
        <v>10.060000000000059</v>
      </c>
      <c r="U1911" s="5">
        <f t="shared" si="274"/>
        <v>0.17791850203036913</v>
      </c>
      <c r="V1911" s="5">
        <f t="shared" si="275"/>
        <v>0.58698957081390912</v>
      </c>
      <c r="W1911" s="5">
        <f t="shared" si="276"/>
        <v>16.595000000000027</v>
      </c>
      <c r="X1911" s="5">
        <f t="shared" si="277"/>
        <v>787.79</v>
      </c>
      <c r="Y1911" s="5">
        <f t="shared" si="278"/>
        <v>27.86529159334069</v>
      </c>
      <c r="Z1911" s="10">
        <f t="shared" si="279"/>
        <v>0.40708230126105949</v>
      </c>
      <c r="AA1911">
        <f t="shared" si="280"/>
        <v>7.3499999999999091</v>
      </c>
    </row>
    <row r="1912" spans="1:27">
      <c r="A1912" s="1">
        <f t="shared" si="263"/>
        <v>700215</v>
      </c>
      <c r="B1912" s="1">
        <v>-7</v>
      </c>
      <c r="C1912" s="1">
        <v>1</v>
      </c>
      <c r="D1912" s="2">
        <v>15</v>
      </c>
      <c r="E1912" s="5">
        <v>830.42</v>
      </c>
      <c r="F1912" s="5">
        <v>825.01</v>
      </c>
      <c r="G1912" s="5">
        <v>35.81</v>
      </c>
      <c r="H1912" s="5">
        <v>658.17</v>
      </c>
      <c r="I1912" s="5">
        <v>647.51</v>
      </c>
      <c r="J1912" s="5">
        <v>29.68</v>
      </c>
      <c r="K1912" s="6">
        <f t="shared" si="264"/>
        <v>744.29499999999996</v>
      </c>
      <c r="L1912" s="6">
        <f t="shared" si="265"/>
        <v>172.25</v>
      </c>
      <c r="M1912" s="6">
        <f t="shared" si="266"/>
        <v>736.26</v>
      </c>
      <c r="N1912" s="5">
        <f t="shared" si="267"/>
        <v>23.255421410931259</v>
      </c>
      <c r="O1912" s="6">
        <f t="shared" si="268"/>
        <v>177.5</v>
      </c>
      <c r="P1912" s="6">
        <f t="shared" si="269"/>
        <v>46.510842821862518</v>
      </c>
      <c r="Q1912" s="6">
        <f t="shared" si="270"/>
        <v>0.18557823764473838</v>
      </c>
      <c r="R1912" s="5">
        <f t="shared" si="271"/>
        <v>0.11287690528652873</v>
      </c>
      <c r="S1912" s="5">
        <f t="shared" si="272"/>
        <v>5.25</v>
      </c>
      <c r="T1912" s="5">
        <f t="shared" si="273"/>
        <v>177.5</v>
      </c>
      <c r="U1912" s="5">
        <f t="shared" si="274"/>
        <v>3.8163144168302572</v>
      </c>
      <c r="V1912" s="5">
        <f t="shared" si="275"/>
        <v>0.34551083199133514</v>
      </c>
      <c r="W1912" s="5">
        <f t="shared" si="276"/>
        <v>8.0349999999999682</v>
      </c>
      <c r="X1912" s="5">
        <f t="shared" si="277"/>
        <v>736.26</v>
      </c>
      <c r="Y1912" s="5">
        <f t="shared" si="278"/>
        <v>31.659714394765576</v>
      </c>
      <c r="Z1912" s="10">
        <f t="shared" si="279"/>
        <v>0.4071105500966537</v>
      </c>
      <c r="AA1912">
        <f t="shared" si="280"/>
        <v>172.25</v>
      </c>
    </row>
    <row r="1913" spans="1:27">
      <c r="A1913" s="1">
        <f t="shared" si="263"/>
        <v>400621</v>
      </c>
      <c r="B1913" s="1">
        <v>-4</v>
      </c>
      <c r="C1913" s="1">
        <v>3</v>
      </c>
      <c r="D1913" s="2">
        <v>21</v>
      </c>
      <c r="E1913" s="5">
        <v>5476.47</v>
      </c>
      <c r="F1913" s="5">
        <v>5487.51</v>
      </c>
      <c r="G1913" s="5">
        <v>139.56</v>
      </c>
      <c r="H1913" s="5">
        <v>5923.01</v>
      </c>
      <c r="I1913" s="5">
        <v>5874.07</v>
      </c>
      <c r="J1913" s="5">
        <v>135.97</v>
      </c>
      <c r="K1913" s="6">
        <f t="shared" si="264"/>
        <v>5699.74</v>
      </c>
      <c r="L1913" s="6">
        <f t="shared" si="265"/>
        <v>-446.53999999999996</v>
      </c>
      <c r="M1913" s="6">
        <f t="shared" si="266"/>
        <v>5680.79</v>
      </c>
      <c r="N1913" s="5">
        <f t="shared" si="267"/>
        <v>97.422834207386927</v>
      </c>
      <c r="O1913" s="6">
        <f t="shared" si="268"/>
        <v>-386.55999999999949</v>
      </c>
      <c r="P1913" s="6">
        <f t="shared" si="269"/>
        <v>194.84566841477385</v>
      </c>
      <c r="Q1913" s="6">
        <f t="shared" si="270"/>
        <v>2.605444519980727E-2</v>
      </c>
      <c r="R1913" s="5">
        <f t="shared" si="271"/>
        <v>0.30783337647680847</v>
      </c>
      <c r="S1913" s="5">
        <f t="shared" si="272"/>
        <v>59.980000000000473</v>
      </c>
      <c r="T1913" s="5">
        <f t="shared" si="273"/>
        <v>386.55999999999949</v>
      </c>
      <c r="U1913" s="5">
        <f t="shared" si="274"/>
        <v>1.9839291432289763</v>
      </c>
      <c r="V1913" s="5">
        <f t="shared" si="275"/>
        <v>0.19451292044799662</v>
      </c>
      <c r="W1913" s="5">
        <f t="shared" si="276"/>
        <v>18.949999999999818</v>
      </c>
      <c r="X1913" s="5">
        <f t="shared" si="277"/>
        <v>5680.79</v>
      </c>
      <c r="Y1913" s="5">
        <f t="shared" si="278"/>
        <v>58.310662446004507</v>
      </c>
      <c r="Z1913" s="10">
        <f t="shared" si="279"/>
        <v>0.40745797329295202</v>
      </c>
      <c r="AA1913">
        <f t="shared" si="280"/>
        <v>446.53999999999996</v>
      </c>
    </row>
    <row r="1914" spans="1:27">
      <c r="A1914" s="1">
        <f t="shared" si="263"/>
        <v>601012</v>
      </c>
      <c r="B1914" s="1">
        <v>-6</v>
      </c>
      <c r="C1914" s="1">
        <v>5</v>
      </c>
      <c r="D1914" s="2">
        <v>12</v>
      </c>
      <c r="E1914" s="5">
        <v>779.91</v>
      </c>
      <c r="F1914" s="5">
        <v>814.66</v>
      </c>
      <c r="G1914" s="5">
        <v>40.76</v>
      </c>
      <c r="H1914" s="5">
        <v>709.56</v>
      </c>
      <c r="I1914" s="5">
        <v>758.8</v>
      </c>
      <c r="J1914" s="5">
        <v>40.99</v>
      </c>
      <c r="K1914" s="6">
        <f t="shared" si="264"/>
        <v>744.7349999999999</v>
      </c>
      <c r="L1914" s="6">
        <f t="shared" si="265"/>
        <v>70.350000000000023</v>
      </c>
      <c r="M1914" s="6">
        <f t="shared" si="266"/>
        <v>786.73</v>
      </c>
      <c r="N1914" s="5">
        <f t="shared" si="267"/>
        <v>28.903104072054269</v>
      </c>
      <c r="O1914" s="6">
        <f t="shared" si="268"/>
        <v>55.860000000000014</v>
      </c>
      <c r="P1914" s="6">
        <f t="shared" si="269"/>
        <v>57.806208144108538</v>
      </c>
      <c r="Q1914" s="6">
        <f t="shared" si="270"/>
        <v>-5.6268667753366823E-3</v>
      </c>
      <c r="R1914" s="5">
        <f t="shared" si="271"/>
        <v>0.25066511824953169</v>
      </c>
      <c r="S1914" s="5">
        <f t="shared" si="272"/>
        <v>14.490000000000009</v>
      </c>
      <c r="T1914" s="5">
        <f t="shared" si="273"/>
        <v>55.860000000000014</v>
      </c>
      <c r="U1914" s="5">
        <f t="shared" si="274"/>
        <v>0.96633219499094791</v>
      </c>
      <c r="V1914" s="5">
        <f t="shared" si="275"/>
        <v>1.4529581284871094</v>
      </c>
      <c r="W1914" s="5">
        <f t="shared" si="276"/>
        <v>41.995000000000118</v>
      </c>
      <c r="X1914" s="5">
        <f t="shared" si="277"/>
        <v>786.73</v>
      </c>
      <c r="Y1914" s="5">
        <f t="shared" si="278"/>
        <v>27.219567768178599</v>
      </c>
      <c r="Z1914" s="10">
        <f t="shared" si="279"/>
        <v>0.40761992100484978</v>
      </c>
      <c r="AA1914">
        <f t="shared" si="280"/>
        <v>70.350000000000023</v>
      </c>
    </row>
    <row r="1915" spans="1:27">
      <c r="A1915" s="1">
        <f t="shared" si="263"/>
        <v>401215</v>
      </c>
      <c r="B1915" s="1">
        <v>-4</v>
      </c>
      <c r="C1915" s="1">
        <v>6</v>
      </c>
      <c r="D1915" s="2">
        <v>15</v>
      </c>
      <c r="E1915" s="5">
        <v>2280.56</v>
      </c>
      <c r="F1915" s="5">
        <v>2182.5700000000002</v>
      </c>
      <c r="G1915" s="5">
        <v>145.52000000000001</v>
      </c>
      <c r="H1915" s="5">
        <v>2199.17</v>
      </c>
      <c r="I1915" s="5">
        <v>2229.11</v>
      </c>
      <c r="J1915" s="5">
        <v>61.08</v>
      </c>
      <c r="K1915" s="6">
        <f t="shared" si="264"/>
        <v>2239.8649999999998</v>
      </c>
      <c r="L1915" s="6">
        <f t="shared" si="265"/>
        <v>81.389999999999873</v>
      </c>
      <c r="M1915" s="6">
        <f t="shared" si="266"/>
        <v>2205.84</v>
      </c>
      <c r="N1915" s="5">
        <f t="shared" si="267"/>
        <v>78.909500061779639</v>
      </c>
      <c r="O1915" s="6">
        <f t="shared" si="268"/>
        <v>-46.539999999999964</v>
      </c>
      <c r="P1915" s="6">
        <f t="shared" si="269"/>
        <v>157.81900012355928</v>
      </c>
      <c r="Q1915" s="6">
        <f t="shared" si="270"/>
        <v>0.70042230332516575</v>
      </c>
      <c r="R1915" s="5">
        <f t="shared" si="271"/>
        <v>0.8106121563299804</v>
      </c>
      <c r="S1915" s="5">
        <f t="shared" si="272"/>
        <v>127.92999999999984</v>
      </c>
      <c r="T1915" s="5">
        <f t="shared" si="273"/>
        <v>46.539999999999964</v>
      </c>
      <c r="U1915" s="5">
        <f t="shared" si="274"/>
        <v>0.29489478430076843</v>
      </c>
      <c r="V1915" s="5">
        <f t="shared" si="275"/>
        <v>0.43119016054291137</v>
      </c>
      <c r="W1915" s="5">
        <f t="shared" si="276"/>
        <v>34.024999999999636</v>
      </c>
      <c r="X1915" s="5">
        <f t="shared" si="277"/>
        <v>2205.84</v>
      </c>
      <c r="Y1915" s="5">
        <f t="shared" si="278"/>
        <v>27.954048603438231</v>
      </c>
      <c r="Z1915" s="10">
        <f t="shared" si="279"/>
        <v>0.40765671833050904</v>
      </c>
      <c r="AA1915">
        <f t="shared" si="280"/>
        <v>81.389999999999873</v>
      </c>
    </row>
    <row r="1916" spans="1:27">
      <c r="A1916" s="1">
        <f t="shared" si="263"/>
        <v>800210</v>
      </c>
      <c r="B1916" s="1">
        <v>-8</v>
      </c>
      <c r="C1916" s="1">
        <v>1</v>
      </c>
      <c r="D1916" s="2">
        <v>10</v>
      </c>
      <c r="E1916" s="5">
        <v>1423.74</v>
      </c>
      <c r="F1916" s="5">
        <v>1461.16</v>
      </c>
      <c r="G1916" s="5">
        <v>49.05</v>
      </c>
      <c r="H1916" s="5">
        <v>1238.75</v>
      </c>
      <c r="I1916" s="5">
        <v>1234.1400000000001</v>
      </c>
      <c r="J1916" s="5">
        <v>40.78</v>
      </c>
      <c r="K1916" s="6">
        <f t="shared" si="264"/>
        <v>1331.2449999999999</v>
      </c>
      <c r="L1916" s="6">
        <f t="shared" si="265"/>
        <v>184.99</v>
      </c>
      <c r="M1916" s="6">
        <f t="shared" si="266"/>
        <v>1347.65</v>
      </c>
      <c r="N1916" s="5">
        <f t="shared" si="267"/>
        <v>31.894007666017764</v>
      </c>
      <c r="O1916" s="6">
        <f t="shared" si="268"/>
        <v>227.01999999999998</v>
      </c>
      <c r="P1916" s="6">
        <f t="shared" si="269"/>
        <v>63.788015332035528</v>
      </c>
      <c r="Q1916" s="6">
        <f t="shared" si="270"/>
        <v>0.18257811936850216</v>
      </c>
      <c r="R1916" s="5">
        <f t="shared" si="271"/>
        <v>0.65890120238451322</v>
      </c>
      <c r="S1916" s="5">
        <f t="shared" si="272"/>
        <v>42.029999999999973</v>
      </c>
      <c r="T1916" s="5">
        <f t="shared" si="273"/>
        <v>227.01999999999998</v>
      </c>
      <c r="U1916" s="5">
        <f t="shared" si="274"/>
        <v>3.5589757545879674</v>
      </c>
      <c r="V1916" s="5">
        <f t="shared" si="275"/>
        <v>0.5143599440931752</v>
      </c>
      <c r="W1916" s="5">
        <f t="shared" si="276"/>
        <v>16.4050000000002</v>
      </c>
      <c r="X1916" s="5">
        <f t="shared" si="277"/>
        <v>1347.65</v>
      </c>
      <c r="Y1916" s="5">
        <f t="shared" si="278"/>
        <v>42.25401881482226</v>
      </c>
      <c r="Z1916" s="10">
        <f t="shared" si="279"/>
        <v>0.40769351233494011</v>
      </c>
      <c r="AA1916">
        <f t="shared" si="280"/>
        <v>184.99</v>
      </c>
    </row>
    <row r="1917" spans="1:27">
      <c r="A1917" s="1">
        <f t="shared" si="263"/>
        <v>401411</v>
      </c>
      <c r="B1917" s="1">
        <v>-4</v>
      </c>
      <c r="C1917" s="1">
        <v>7</v>
      </c>
      <c r="D1917" s="2">
        <v>11</v>
      </c>
      <c r="E1917" s="5">
        <v>5066.5</v>
      </c>
      <c r="F1917" s="5">
        <v>5151.9399999999996</v>
      </c>
      <c r="G1917" s="5">
        <v>160.93</v>
      </c>
      <c r="H1917" s="5">
        <v>5633.51</v>
      </c>
      <c r="I1917" s="5">
        <v>5463.68</v>
      </c>
      <c r="J1917" s="5">
        <v>157.12</v>
      </c>
      <c r="K1917" s="6">
        <f t="shared" si="264"/>
        <v>5350.0050000000001</v>
      </c>
      <c r="L1917" s="6">
        <f t="shared" si="265"/>
        <v>-567.01000000000022</v>
      </c>
      <c r="M1917" s="6">
        <f t="shared" si="266"/>
        <v>5307.8099999999995</v>
      </c>
      <c r="N1917" s="5">
        <f t="shared" si="267"/>
        <v>112.455723842764</v>
      </c>
      <c r="O1917" s="6">
        <f t="shared" si="268"/>
        <v>-311.74000000000069</v>
      </c>
      <c r="P1917" s="6">
        <f t="shared" si="269"/>
        <v>224.911447685528</v>
      </c>
      <c r="Q1917" s="6">
        <f t="shared" si="270"/>
        <v>2.3955059483226782E-2</v>
      </c>
      <c r="R1917" s="5">
        <f t="shared" si="271"/>
        <v>1.1349800227017299</v>
      </c>
      <c r="S1917" s="5">
        <f t="shared" si="272"/>
        <v>255.26999999999953</v>
      </c>
      <c r="T1917" s="5">
        <f t="shared" si="273"/>
        <v>311.74000000000069</v>
      </c>
      <c r="U1917" s="5">
        <f t="shared" si="274"/>
        <v>1.3860566156502478</v>
      </c>
      <c r="V1917" s="5">
        <f t="shared" si="275"/>
        <v>0.3752143382136584</v>
      </c>
      <c r="W1917" s="5">
        <f t="shared" si="276"/>
        <v>42.195000000000618</v>
      </c>
      <c r="X1917" s="5">
        <f t="shared" si="277"/>
        <v>5307.8099999999995</v>
      </c>
      <c r="Y1917" s="5">
        <f t="shared" si="278"/>
        <v>47.199109290527517</v>
      </c>
      <c r="Z1917" s="10">
        <f t="shared" si="279"/>
        <v>0.40775237583611945</v>
      </c>
      <c r="AA1917">
        <f t="shared" si="280"/>
        <v>567.01000000000022</v>
      </c>
    </row>
    <row r="1918" spans="1:27">
      <c r="A1918" s="1">
        <f t="shared" si="263"/>
        <v>800606</v>
      </c>
      <c r="B1918" s="1">
        <v>-8</v>
      </c>
      <c r="C1918" s="1">
        <v>3</v>
      </c>
      <c r="D1918" s="2">
        <v>6</v>
      </c>
      <c r="E1918" s="5">
        <v>741.74</v>
      </c>
      <c r="F1918" s="5">
        <v>821.87</v>
      </c>
      <c r="G1918" s="5">
        <v>55.19</v>
      </c>
      <c r="H1918" s="5">
        <v>593.21</v>
      </c>
      <c r="I1918" s="5">
        <v>637.76</v>
      </c>
      <c r="J1918" s="5">
        <v>27.81</v>
      </c>
      <c r="K1918" s="6">
        <f t="shared" si="264"/>
        <v>667.47500000000002</v>
      </c>
      <c r="L1918" s="6">
        <f t="shared" si="265"/>
        <v>148.52999999999997</v>
      </c>
      <c r="M1918" s="6">
        <f t="shared" si="266"/>
        <v>729.81500000000005</v>
      </c>
      <c r="N1918" s="5">
        <f t="shared" si="267"/>
        <v>30.900372975095301</v>
      </c>
      <c r="O1918" s="6">
        <f t="shared" si="268"/>
        <v>184.11</v>
      </c>
      <c r="P1918" s="6">
        <f t="shared" si="269"/>
        <v>61.800745950190603</v>
      </c>
      <c r="Q1918" s="6">
        <f t="shared" si="270"/>
        <v>0.59500977684004552</v>
      </c>
      <c r="R1918" s="5">
        <f t="shared" si="271"/>
        <v>0.57572120615949141</v>
      </c>
      <c r="S1918" s="5">
        <f t="shared" si="272"/>
        <v>35.580000000000041</v>
      </c>
      <c r="T1918" s="5">
        <f t="shared" si="273"/>
        <v>184.11</v>
      </c>
      <c r="U1918" s="5">
        <f t="shared" si="274"/>
        <v>2.9790902548067413</v>
      </c>
      <c r="V1918" s="5">
        <f t="shared" si="275"/>
        <v>2.0174513767275251</v>
      </c>
      <c r="W1918" s="5">
        <f t="shared" si="276"/>
        <v>62.340000000000032</v>
      </c>
      <c r="X1918" s="5">
        <f t="shared" si="277"/>
        <v>729.81500000000005</v>
      </c>
      <c r="Y1918" s="5">
        <f t="shared" si="278"/>
        <v>23.61832333183186</v>
      </c>
      <c r="Z1918" s="10">
        <f t="shared" si="279"/>
        <v>0.40775237583611945</v>
      </c>
      <c r="AA1918">
        <f t="shared" si="280"/>
        <v>148.52999999999997</v>
      </c>
    </row>
    <row r="1919" spans="1:27">
      <c r="A1919" s="1">
        <f t="shared" si="263"/>
        <v>401601</v>
      </c>
      <c r="B1919" s="1">
        <v>-4</v>
      </c>
      <c r="C1919" s="1">
        <v>8</v>
      </c>
      <c r="D1919" s="2">
        <v>1</v>
      </c>
      <c r="E1919" s="5">
        <v>3044.83</v>
      </c>
      <c r="F1919" s="5">
        <v>2903.66</v>
      </c>
      <c r="G1919" s="5">
        <v>92</v>
      </c>
      <c r="H1919" s="5">
        <v>2870.35</v>
      </c>
      <c r="I1919" s="5">
        <v>2747.73</v>
      </c>
      <c r="J1919" s="5">
        <v>116.18</v>
      </c>
      <c r="K1919" s="6">
        <f t="shared" si="264"/>
        <v>2957.59</v>
      </c>
      <c r="L1919" s="6">
        <f t="shared" si="265"/>
        <v>174.48000000000002</v>
      </c>
      <c r="M1919" s="6">
        <f t="shared" si="266"/>
        <v>2825.6949999999997</v>
      </c>
      <c r="N1919" s="5">
        <f t="shared" si="267"/>
        <v>74.097557989450635</v>
      </c>
      <c r="O1919" s="6">
        <f t="shared" si="268"/>
        <v>155.92999999999984</v>
      </c>
      <c r="P1919" s="6">
        <f t="shared" si="269"/>
        <v>148.19511597890127</v>
      </c>
      <c r="Q1919" s="6">
        <f t="shared" si="270"/>
        <v>-0.22920681100691953</v>
      </c>
      <c r="R1919" s="5">
        <f t="shared" si="271"/>
        <v>0.12517281610441985</v>
      </c>
      <c r="S1919" s="5">
        <f t="shared" si="272"/>
        <v>18.550000000000182</v>
      </c>
      <c r="T1919" s="5">
        <f t="shared" si="273"/>
        <v>155.92999999999984</v>
      </c>
      <c r="U1919" s="5">
        <f t="shared" si="274"/>
        <v>1.0521939199548236</v>
      </c>
      <c r="V1919" s="5">
        <f t="shared" si="275"/>
        <v>1.7800181757511968</v>
      </c>
      <c r="W1919" s="5">
        <f t="shared" si="276"/>
        <v>131.89500000000044</v>
      </c>
      <c r="X1919" s="5">
        <f t="shared" si="277"/>
        <v>2825.6949999999997</v>
      </c>
      <c r="Y1919" s="5">
        <f t="shared" si="278"/>
        <v>38.134792517754732</v>
      </c>
      <c r="Z1919" s="10">
        <f t="shared" si="279"/>
        <v>0.40786272200337209</v>
      </c>
      <c r="AA1919">
        <f t="shared" si="280"/>
        <v>174.48000000000002</v>
      </c>
    </row>
    <row r="1920" spans="1:27">
      <c r="A1920" s="1">
        <f t="shared" si="263"/>
        <v>101021</v>
      </c>
      <c r="B1920" s="1">
        <v>-1</v>
      </c>
      <c r="C1920" s="1">
        <v>5</v>
      </c>
      <c r="D1920" s="2">
        <v>21</v>
      </c>
      <c r="E1920" s="5">
        <v>2770.92</v>
      </c>
      <c r="F1920" s="5">
        <v>2699.81</v>
      </c>
      <c r="G1920" s="5">
        <v>95.42</v>
      </c>
      <c r="H1920" s="5">
        <v>2971.34</v>
      </c>
      <c r="I1920" s="5">
        <v>2863.29</v>
      </c>
      <c r="J1920" s="5">
        <v>94.52</v>
      </c>
      <c r="K1920" s="6">
        <f t="shared" si="264"/>
        <v>2871.13</v>
      </c>
      <c r="L1920" s="6">
        <f t="shared" si="265"/>
        <v>-200.42000000000007</v>
      </c>
      <c r="M1920" s="6">
        <f t="shared" si="266"/>
        <v>2781.55</v>
      </c>
      <c r="N1920" s="5">
        <f t="shared" si="267"/>
        <v>67.154684870081851</v>
      </c>
      <c r="O1920" s="6">
        <f t="shared" si="268"/>
        <v>-163.48000000000002</v>
      </c>
      <c r="P1920" s="6">
        <f t="shared" si="269"/>
        <v>134.3093697401637</v>
      </c>
      <c r="Q1920" s="6">
        <f t="shared" si="270"/>
        <v>9.4764640811599403E-3</v>
      </c>
      <c r="R1920" s="5">
        <f t="shared" si="271"/>
        <v>0.27503665657477627</v>
      </c>
      <c r="S1920" s="5">
        <f t="shared" si="272"/>
        <v>36.940000000000055</v>
      </c>
      <c r="T1920" s="5">
        <f t="shared" si="273"/>
        <v>163.48000000000002</v>
      </c>
      <c r="U1920" s="5">
        <f t="shared" si="274"/>
        <v>1.2171898380304376</v>
      </c>
      <c r="V1920" s="5">
        <f t="shared" si="275"/>
        <v>1.3339352298845915</v>
      </c>
      <c r="W1920" s="5">
        <f t="shared" si="276"/>
        <v>89.579999999999927</v>
      </c>
      <c r="X1920" s="5">
        <f t="shared" si="277"/>
        <v>2781.55</v>
      </c>
      <c r="Y1920" s="5">
        <f t="shared" si="278"/>
        <v>41.420043968357767</v>
      </c>
      <c r="Z1920" s="10">
        <f t="shared" si="279"/>
        <v>0.40793504384889512</v>
      </c>
      <c r="AA1920">
        <f t="shared" si="280"/>
        <v>200.42000000000007</v>
      </c>
    </row>
    <row r="1921" spans="1:27">
      <c r="A1921" s="1">
        <f t="shared" si="263"/>
        <v>701006</v>
      </c>
      <c r="B1921" s="1">
        <v>-7</v>
      </c>
      <c r="C1921" s="1">
        <v>5</v>
      </c>
      <c r="D1921" s="2">
        <v>6</v>
      </c>
      <c r="E1921" s="5">
        <v>1625.42</v>
      </c>
      <c r="F1921" s="5">
        <v>1498.64</v>
      </c>
      <c r="G1921" s="5">
        <v>85.91</v>
      </c>
      <c r="H1921" s="5">
        <v>1648.97</v>
      </c>
      <c r="I1921" s="5">
        <v>1467.14</v>
      </c>
      <c r="J1921" s="5">
        <v>65.400000000000006</v>
      </c>
      <c r="K1921" s="6">
        <f t="shared" si="264"/>
        <v>1637.1950000000002</v>
      </c>
      <c r="L1921" s="6">
        <f t="shared" si="265"/>
        <v>-23.549999999999955</v>
      </c>
      <c r="M1921" s="6">
        <f t="shared" si="266"/>
        <v>1482.89</v>
      </c>
      <c r="N1921" s="5">
        <f t="shared" si="267"/>
        <v>53.985387143189037</v>
      </c>
      <c r="O1921" s="6">
        <f t="shared" si="268"/>
        <v>31.5</v>
      </c>
      <c r="P1921" s="6">
        <f t="shared" si="269"/>
        <v>107.97077428637807</v>
      </c>
      <c r="Q1921" s="6">
        <f t="shared" si="270"/>
        <v>0.26620785128056385</v>
      </c>
      <c r="R1921" s="5">
        <f t="shared" si="271"/>
        <v>0.50986019470405175</v>
      </c>
      <c r="S1921" s="5">
        <f t="shared" si="272"/>
        <v>55.049999999999955</v>
      </c>
      <c r="T1921" s="5">
        <f t="shared" si="273"/>
        <v>31.5</v>
      </c>
      <c r="U1921" s="5">
        <f t="shared" si="274"/>
        <v>0.29174561549823153</v>
      </c>
      <c r="V1921" s="5">
        <f t="shared" si="275"/>
        <v>2.8582734729812467</v>
      </c>
      <c r="W1921" s="5">
        <f t="shared" si="276"/>
        <v>154.30500000000006</v>
      </c>
      <c r="X1921" s="5">
        <f t="shared" si="277"/>
        <v>1482.89</v>
      </c>
      <c r="Y1921" s="5">
        <f t="shared" si="278"/>
        <v>27.468359096264926</v>
      </c>
      <c r="Z1921" s="10">
        <f t="shared" si="279"/>
        <v>0.4082291023432798</v>
      </c>
      <c r="AA1921">
        <f t="shared" si="280"/>
        <v>23.549999999999955</v>
      </c>
    </row>
    <row r="1922" spans="1:27">
      <c r="A1922" s="1">
        <f t="shared" si="263"/>
        <v>400422</v>
      </c>
      <c r="B1922" s="1">
        <v>-4</v>
      </c>
      <c r="C1922" s="1">
        <v>2</v>
      </c>
      <c r="D1922" s="2">
        <v>22</v>
      </c>
      <c r="E1922" s="5">
        <v>36.47</v>
      </c>
      <c r="F1922" s="5">
        <v>36.020000000000003</v>
      </c>
      <c r="G1922" s="5">
        <v>15.95</v>
      </c>
      <c r="H1922" s="5">
        <v>52.52</v>
      </c>
      <c r="I1922" s="5">
        <v>50.81</v>
      </c>
      <c r="J1922" s="5">
        <v>11.97</v>
      </c>
      <c r="K1922" s="6">
        <f t="shared" si="264"/>
        <v>44.495000000000005</v>
      </c>
      <c r="L1922" s="6">
        <f t="shared" si="265"/>
        <v>-16.050000000000004</v>
      </c>
      <c r="M1922" s="6">
        <f t="shared" si="266"/>
        <v>43.415000000000006</v>
      </c>
      <c r="N1922" s="5">
        <f t="shared" si="267"/>
        <v>9.971000451308786</v>
      </c>
      <c r="O1922" s="6">
        <f t="shared" si="268"/>
        <v>-14.79</v>
      </c>
      <c r="P1922" s="6">
        <f t="shared" si="269"/>
        <v>19.942000902617572</v>
      </c>
      <c r="Q1922" s="6">
        <f t="shared" si="270"/>
        <v>0.27942227410045267</v>
      </c>
      <c r="R1922" s="5">
        <f t="shared" si="271"/>
        <v>6.3183228511168033E-2</v>
      </c>
      <c r="S1922" s="5">
        <f t="shared" si="272"/>
        <v>1.2600000000000051</v>
      </c>
      <c r="T1922" s="5">
        <f t="shared" si="273"/>
        <v>14.79</v>
      </c>
      <c r="U1922" s="5">
        <f t="shared" si="274"/>
        <v>0.74165075371442168</v>
      </c>
      <c r="V1922" s="5">
        <f t="shared" si="275"/>
        <v>0.10831410601914458</v>
      </c>
      <c r="W1922" s="5">
        <f t="shared" si="276"/>
        <v>1.0799999999999983</v>
      </c>
      <c r="X1922" s="5">
        <f t="shared" si="277"/>
        <v>43.415000000000006</v>
      </c>
      <c r="Y1922" s="5">
        <f t="shared" si="278"/>
        <v>4.354126771130713</v>
      </c>
      <c r="Z1922" s="10">
        <f t="shared" si="279"/>
        <v>0.40836258398633929</v>
      </c>
      <c r="AA1922">
        <f t="shared" si="280"/>
        <v>16.050000000000004</v>
      </c>
    </row>
    <row r="1923" spans="1:27">
      <c r="A1923" s="1">
        <f t="shared" si="263"/>
        <v>201415</v>
      </c>
      <c r="B1923" s="1">
        <v>-2</v>
      </c>
      <c r="C1923" s="1">
        <v>7</v>
      </c>
      <c r="D1923" s="2">
        <v>15</v>
      </c>
      <c r="E1923" s="5">
        <v>3017.05</v>
      </c>
      <c r="F1923" s="5">
        <v>3015.71</v>
      </c>
      <c r="G1923" s="5">
        <v>100.61</v>
      </c>
      <c r="H1923" s="5">
        <v>2924.15</v>
      </c>
      <c r="I1923" s="5">
        <v>3004.11</v>
      </c>
      <c r="J1923" s="5">
        <v>98.2</v>
      </c>
      <c r="K1923" s="6">
        <f t="shared" si="264"/>
        <v>2970.6000000000004</v>
      </c>
      <c r="L1923" s="6">
        <f t="shared" si="265"/>
        <v>92.900000000000091</v>
      </c>
      <c r="M1923" s="6">
        <f t="shared" si="266"/>
        <v>3009.91</v>
      </c>
      <c r="N1923" s="5">
        <f t="shared" si="267"/>
        <v>70.295113806010718</v>
      </c>
      <c r="O1923" s="6">
        <f t="shared" si="268"/>
        <v>11.599999999999909</v>
      </c>
      <c r="P1923" s="6">
        <f t="shared" si="269"/>
        <v>140.59022761202144</v>
      </c>
      <c r="Q1923" s="6">
        <f t="shared" si="270"/>
        <v>2.424069123566382E-2</v>
      </c>
      <c r="R1923" s="5">
        <f t="shared" si="271"/>
        <v>0.57827632390182193</v>
      </c>
      <c r="S1923" s="5">
        <f t="shared" si="272"/>
        <v>81.300000000000182</v>
      </c>
      <c r="T1923" s="5">
        <f t="shared" si="273"/>
        <v>11.599999999999909</v>
      </c>
      <c r="U1923" s="5">
        <f t="shared" si="274"/>
        <v>8.2509290987220998E-2</v>
      </c>
      <c r="V1923" s="5">
        <f t="shared" si="275"/>
        <v>0.55921383253580015</v>
      </c>
      <c r="W1923" s="5">
        <f t="shared" si="276"/>
        <v>39.309999999999491</v>
      </c>
      <c r="X1923" s="5">
        <f t="shared" si="277"/>
        <v>3009.91</v>
      </c>
      <c r="Y1923" s="5">
        <f t="shared" si="278"/>
        <v>42.818196557818673</v>
      </c>
      <c r="Z1923" s="10">
        <f t="shared" si="279"/>
        <v>0.40854130758100826</v>
      </c>
      <c r="AA1923">
        <f t="shared" si="280"/>
        <v>92.900000000000091</v>
      </c>
    </row>
    <row r="1924" spans="1:27">
      <c r="A1924" s="1">
        <f t="shared" si="263"/>
        <v>401602</v>
      </c>
      <c r="B1924" s="1">
        <v>-4</v>
      </c>
      <c r="C1924" s="1">
        <v>8</v>
      </c>
      <c r="D1924" s="2">
        <v>2</v>
      </c>
      <c r="E1924" s="5">
        <v>893.34</v>
      </c>
      <c r="F1924" s="5">
        <v>978.8</v>
      </c>
      <c r="G1924" s="5">
        <v>44</v>
      </c>
      <c r="H1924" s="5">
        <v>1045.72</v>
      </c>
      <c r="I1924" s="5">
        <v>1096.73</v>
      </c>
      <c r="J1924" s="5">
        <v>45.44</v>
      </c>
      <c r="K1924" s="6">
        <f t="shared" si="264"/>
        <v>969.53</v>
      </c>
      <c r="L1924" s="6">
        <f t="shared" si="265"/>
        <v>-152.38</v>
      </c>
      <c r="M1924" s="6">
        <f t="shared" si="266"/>
        <v>1037.7649999999999</v>
      </c>
      <c r="N1924" s="5">
        <f t="shared" si="267"/>
        <v>31.625913425543931</v>
      </c>
      <c r="O1924" s="6">
        <f t="shared" si="268"/>
        <v>-117.93000000000006</v>
      </c>
      <c r="P1924" s="6">
        <f t="shared" si="269"/>
        <v>63.251826851087863</v>
      </c>
      <c r="Q1924" s="6">
        <f t="shared" si="270"/>
        <v>-3.2192013104600042E-2</v>
      </c>
      <c r="R1924" s="5">
        <f t="shared" si="271"/>
        <v>0.54464830053216762</v>
      </c>
      <c r="S1924" s="5">
        <f t="shared" si="272"/>
        <v>34.449999999999932</v>
      </c>
      <c r="T1924" s="5">
        <f t="shared" si="273"/>
        <v>117.93000000000006</v>
      </c>
      <c r="U1924" s="5">
        <f t="shared" si="274"/>
        <v>1.8644520778449547</v>
      </c>
      <c r="V1924" s="5">
        <f t="shared" si="275"/>
        <v>2.1575661414695197</v>
      </c>
      <c r="W1924" s="5">
        <f t="shared" si="276"/>
        <v>68.2349999999999</v>
      </c>
      <c r="X1924" s="5">
        <f t="shared" si="277"/>
        <v>1037.7649999999999</v>
      </c>
      <c r="Y1924" s="5">
        <f t="shared" si="278"/>
        <v>32.81375579690949</v>
      </c>
      <c r="Z1924" s="10">
        <f t="shared" si="279"/>
        <v>0.40880313110346889</v>
      </c>
      <c r="AA1924">
        <f t="shared" si="280"/>
        <v>152.38</v>
      </c>
    </row>
    <row r="1925" spans="1:27">
      <c r="A1925" s="1">
        <f t="shared" si="263"/>
        <v>501407</v>
      </c>
      <c r="B1925" s="1">
        <v>-5</v>
      </c>
      <c r="C1925" s="1">
        <v>7</v>
      </c>
      <c r="D1925" s="2">
        <v>7</v>
      </c>
      <c r="E1925" s="5">
        <v>239.82</v>
      </c>
      <c r="F1925" s="5">
        <v>231.96</v>
      </c>
      <c r="G1925" s="5">
        <v>44.83</v>
      </c>
      <c r="H1925" s="5">
        <v>175.58</v>
      </c>
      <c r="I1925" s="5">
        <v>186.73</v>
      </c>
      <c r="J1925" s="5">
        <v>37.049999999999997</v>
      </c>
      <c r="K1925" s="6">
        <f t="shared" si="264"/>
        <v>207.7</v>
      </c>
      <c r="L1925" s="6">
        <f t="shared" si="265"/>
        <v>64.239999999999981</v>
      </c>
      <c r="M1925" s="6">
        <f t="shared" si="266"/>
        <v>209.345</v>
      </c>
      <c r="N1925" s="5">
        <f t="shared" si="267"/>
        <v>29.079337165760844</v>
      </c>
      <c r="O1925" s="6">
        <f t="shared" si="268"/>
        <v>45.230000000000018</v>
      </c>
      <c r="P1925" s="6">
        <f t="shared" si="269"/>
        <v>58.158674331521688</v>
      </c>
      <c r="Q1925" s="6">
        <f t="shared" si="270"/>
        <v>0.18833387130925999</v>
      </c>
      <c r="R1925" s="5">
        <f t="shared" si="271"/>
        <v>0.32686439673018208</v>
      </c>
      <c r="S1925" s="5">
        <f t="shared" si="272"/>
        <v>19.009999999999962</v>
      </c>
      <c r="T1925" s="5">
        <f t="shared" si="273"/>
        <v>45.230000000000018</v>
      </c>
      <c r="U1925" s="5">
        <f t="shared" si="274"/>
        <v>0.77769998233067705</v>
      </c>
      <c r="V1925" s="5">
        <f t="shared" si="275"/>
        <v>5.6569377445676375E-2</v>
      </c>
      <c r="W1925" s="5">
        <f t="shared" si="276"/>
        <v>1.6450000000000102</v>
      </c>
      <c r="X1925" s="5">
        <f t="shared" si="277"/>
        <v>209.345</v>
      </c>
      <c r="Y1925" s="5">
        <f t="shared" si="278"/>
        <v>7.1990980676991168</v>
      </c>
      <c r="Z1925" s="10">
        <f t="shared" si="279"/>
        <v>0.40904156268037112</v>
      </c>
      <c r="AA1925">
        <f t="shared" si="280"/>
        <v>64.239999999999981</v>
      </c>
    </row>
    <row r="1926" spans="1:27">
      <c r="A1926" s="1">
        <f t="shared" si="263"/>
        <v>301608</v>
      </c>
      <c r="B1926" s="1">
        <v>-3</v>
      </c>
      <c r="C1926" s="1">
        <v>8</v>
      </c>
      <c r="D1926" s="2">
        <v>8</v>
      </c>
      <c r="E1926" s="5">
        <v>332.11</v>
      </c>
      <c r="F1926" s="5">
        <v>356.97</v>
      </c>
      <c r="G1926" s="5">
        <v>43.44</v>
      </c>
      <c r="H1926" s="5">
        <v>312.8</v>
      </c>
      <c r="I1926" s="5">
        <v>370.14</v>
      </c>
      <c r="J1926" s="5">
        <v>27.62</v>
      </c>
      <c r="K1926" s="6">
        <f t="shared" si="264"/>
        <v>322.45500000000004</v>
      </c>
      <c r="L1926" s="6">
        <f t="shared" si="265"/>
        <v>19.310000000000002</v>
      </c>
      <c r="M1926" s="6">
        <f t="shared" si="266"/>
        <v>363.55500000000001</v>
      </c>
      <c r="N1926" s="5">
        <f t="shared" si="267"/>
        <v>25.738579991910974</v>
      </c>
      <c r="O1926" s="6">
        <f t="shared" si="268"/>
        <v>-13.169999999999959</v>
      </c>
      <c r="P1926" s="6">
        <f t="shared" si="269"/>
        <v>51.477159983821949</v>
      </c>
      <c r="Q1926" s="6">
        <f t="shared" si="270"/>
        <v>0.42423112134882174</v>
      </c>
      <c r="R1926" s="5">
        <f t="shared" si="271"/>
        <v>0.63095943929711074</v>
      </c>
      <c r="S1926" s="5">
        <f t="shared" si="272"/>
        <v>32.479999999999961</v>
      </c>
      <c r="T1926" s="5">
        <f t="shared" si="273"/>
        <v>13.169999999999959</v>
      </c>
      <c r="U1926" s="5">
        <f t="shared" si="274"/>
        <v>0.25584161993666665</v>
      </c>
      <c r="V1926" s="5">
        <f t="shared" si="275"/>
        <v>1.5968246893541416</v>
      </c>
      <c r="W1926" s="5">
        <f t="shared" si="276"/>
        <v>41.099999999999966</v>
      </c>
      <c r="X1926" s="5">
        <f t="shared" si="277"/>
        <v>363.55500000000001</v>
      </c>
      <c r="Y1926" s="5">
        <f t="shared" si="278"/>
        <v>14.124905107984073</v>
      </c>
      <c r="Z1926" s="10">
        <f t="shared" si="279"/>
        <v>0.40905378619443189</v>
      </c>
      <c r="AA1926">
        <f t="shared" si="280"/>
        <v>19.310000000000002</v>
      </c>
    </row>
    <row r="1927" spans="1:27">
      <c r="A1927" s="1">
        <f t="shared" si="263"/>
        <v>301217</v>
      </c>
      <c r="B1927" s="1">
        <v>-3</v>
      </c>
      <c r="C1927" s="1">
        <v>6</v>
      </c>
      <c r="D1927" s="2">
        <v>17</v>
      </c>
      <c r="E1927" s="5">
        <v>72.81</v>
      </c>
      <c r="F1927" s="5">
        <v>86.69</v>
      </c>
      <c r="G1927" s="5">
        <v>22.62</v>
      </c>
      <c r="H1927" s="5">
        <v>122.67</v>
      </c>
      <c r="I1927" s="5">
        <v>166.96</v>
      </c>
      <c r="J1927" s="5">
        <v>22.08</v>
      </c>
      <c r="K1927" s="6">
        <f t="shared" si="264"/>
        <v>97.740000000000009</v>
      </c>
      <c r="L1927" s="6">
        <f t="shared" si="265"/>
        <v>-49.86</v>
      </c>
      <c r="M1927" s="6">
        <f t="shared" si="266"/>
        <v>126.825</v>
      </c>
      <c r="N1927" s="5">
        <f t="shared" si="267"/>
        <v>15.804989718440186</v>
      </c>
      <c r="O1927" s="6">
        <f t="shared" si="268"/>
        <v>-80.27000000000001</v>
      </c>
      <c r="P1927" s="6">
        <f t="shared" si="269"/>
        <v>31.609979436880373</v>
      </c>
      <c r="Q1927" s="6">
        <f t="shared" si="270"/>
        <v>2.415754828807486E-2</v>
      </c>
      <c r="R1927" s="5">
        <f t="shared" si="271"/>
        <v>0.96203795578935725</v>
      </c>
      <c r="S1927" s="5">
        <f t="shared" si="272"/>
        <v>30.410000000000011</v>
      </c>
      <c r="T1927" s="5">
        <f t="shared" si="273"/>
        <v>80.27000000000001</v>
      </c>
      <c r="U1927" s="5">
        <f t="shared" si="274"/>
        <v>2.5393879221049551</v>
      </c>
      <c r="V1927" s="5">
        <f t="shared" si="275"/>
        <v>1.8402416273681972</v>
      </c>
      <c r="W1927" s="5">
        <f t="shared" si="276"/>
        <v>29.084999999999994</v>
      </c>
      <c r="X1927" s="5">
        <f t="shared" si="277"/>
        <v>126.825</v>
      </c>
      <c r="Y1927" s="5">
        <f t="shared" si="278"/>
        <v>8.0243645999990267</v>
      </c>
      <c r="Z1927" s="10">
        <f t="shared" si="279"/>
        <v>0.40916133737194671</v>
      </c>
      <c r="AA1927">
        <f t="shared" si="280"/>
        <v>49.86</v>
      </c>
    </row>
    <row r="1928" spans="1:27">
      <c r="A1928" s="1">
        <f t="shared" si="263"/>
        <v>800409</v>
      </c>
      <c r="B1928" s="1">
        <v>-8</v>
      </c>
      <c r="C1928" s="1">
        <v>2</v>
      </c>
      <c r="D1928" s="2">
        <v>9</v>
      </c>
      <c r="E1928" s="5">
        <v>477.94</v>
      </c>
      <c r="F1928" s="5">
        <v>447.18</v>
      </c>
      <c r="G1928" s="5">
        <v>47.38</v>
      </c>
      <c r="H1928" s="5">
        <v>637.37</v>
      </c>
      <c r="I1928" s="5">
        <v>640.33000000000004</v>
      </c>
      <c r="J1928" s="5">
        <v>27.09</v>
      </c>
      <c r="K1928" s="6">
        <f t="shared" si="264"/>
        <v>557.65499999999997</v>
      </c>
      <c r="L1928" s="6">
        <f t="shared" si="265"/>
        <v>-159.43</v>
      </c>
      <c r="M1928" s="6">
        <f t="shared" si="266"/>
        <v>543.755</v>
      </c>
      <c r="N1928" s="5">
        <f t="shared" si="267"/>
        <v>27.288882809671783</v>
      </c>
      <c r="O1928" s="6">
        <f t="shared" si="268"/>
        <v>-193.15000000000003</v>
      </c>
      <c r="P1928" s="6">
        <f t="shared" si="269"/>
        <v>54.577765619343566</v>
      </c>
      <c r="Q1928" s="6">
        <f t="shared" si="270"/>
        <v>0.50726149461222181</v>
      </c>
      <c r="R1928" s="5">
        <f t="shared" si="271"/>
        <v>0.61783401385799708</v>
      </c>
      <c r="S1928" s="5">
        <f t="shared" si="272"/>
        <v>33.720000000000027</v>
      </c>
      <c r="T1928" s="5">
        <f t="shared" si="273"/>
        <v>193.15000000000003</v>
      </c>
      <c r="U1928" s="5">
        <f t="shared" si="274"/>
        <v>3.5389869447411639</v>
      </c>
      <c r="V1928" s="5">
        <f t="shared" si="275"/>
        <v>0.5093649343194625</v>
      </c>
      <c r="W1928" s="5">
        <f t="shared" si="276"/>
        <v>13.899999999999977</v>
      </c>
      <c r="X1928" s="5">
        <f t="shared" si="277"/>
        <v>543.755</v>
      </c>
      <c r="Y1928" s="5">
        <f t="shared" si="278"/>
        <v>19.925879846106458</v>
      </c>
      <c r="Z1928" s="10">
        <f t="shared" si="279"/>
        <v>0.40928229866438154</v>
      </c>
      <c r="AA1928">
        <f t="shared" si="280"/>
        <v>159.43</v>
      </c>
    </row>
    <row r="1929" spans="1:27">
      <c r="A1929" s="1">
        <f t="shared" si="263"/>
        <v>700613</v>
      </c>
      <c r="B1929" s="1">
        <v>-7</v>
      </c>
      <c r="C1929" s="1">
        <v>3</v>
      </c>
      <c r="D1929" s="2">
        <v>13</v>
      </c>
      <c r="E1929" s="5">
        <v>754.76</v>
      </c>
      <c r="F1929" s="5">
        <v>663.09</v>
      </c>
      <c r="G1929" s="5">
        <v>58.16</v>
      </c>
      <c r="H1929" s="5">
        <v>883.16</v>
      </c>
      <c r="I1929" s="5">
        <v>848.55</v>
      </c>
      <c r="J1929" s="5">
        <v>32.67</v>
      </c>
      <c r="K1929" s="6">
        <f t="shared" si="264"/>
        <v>818.96</v>
      </c>
      <c r="L1929" s="6">
        <f t="shared" si="265"/>
        <v>-128.39999999999998</v>
      </c>
      <c r="M1929" s="6">
        <f t="shared" si="266"/>
        <v>755.81999999999994</v>
      </c>
      <c r="N1929" s="5">
        <f t="shared" si="267"/>
        <v>33.353839733979655</v>
      </c>
      <c r="O1929" s="6">
        <f t="shared" si="268"/>
        <v>-185.45999999999992</v>
      </c>
      <c r="P1929" s="6">
        <f t="shared" si="269"/>
        <v>66.707679467959309</v>
      </c>
      <c r="Q1929" s="6">
        <f t="shared" si="270"/>
        <v>0.52029240112366182</v>
      </c>
      <c r="R1929" s="5">
        <f t="shared" si="271"/>
        <v>0.85537378087640892</v>
      </c>
      <c r="S1929" s="5">
        <f t="shared" si="272"/>
        <v>57.059999999999945</v>
      </c>
      <c r="T1929" s="5">
        <f t="shared" si="273"/>
        <v>185.45999999999992</v>
      </c>
      <c r="U1929" s="5">
        <f t="shared" si="274"/>
        <v>2.7801896495152274</v>
      </c>
      <c r="V1929" s="5">
        <f t="shared" si="275"/>
        <v>1.8930354197173709</v>
      </c>
      <c r="W1929" s="5">
        <f t="shared" si="276"/>
        <v>63.1400000000001</v>
      </c>
      <c r="X1929" s="5">
        <f t="shared" si="277"/>
        <v>755.81999999999994</v>
      </c>
      <c r="Y1929" s="5">
        <f t="shared" si="278"/>
        <v>22.660659343217944</v>
      </c>
      <c r="Z1929" s="10">
        <f t="shared" si="279"/>
        <v>0.40967670180277521</v>
      </c>
      <c r="AA1929">
        <f t="shared" si="280"/>
        <v>128.39999999999998</v>
      </c>
    </row>
    <row r="1930" spans="1:27">
      <c r="A1930" s="1">
        <f t="shared" si="263"/>
        <v>100624</v>
      </c>
      <c r="B1930" s="1">
        <v>-1</v>
      </c>
      <c r="C1930" s="1">
        <v>3</v>
      </c>
      <c r="D1930" s="2">
        <v>24</v>
      </c>
      <c r="E1930" s="5">
        <v>1418.1</v>
      </c>
      <c r="F1930" s="5">
        <v>1463.95</v>
      </c>
      <c r="G1930" s="5">
        <v>59.02</v>
      </c>
      <c r="H1930" s="5">
        <v>1190.44</v>
      </c>
      <c r="I1930" s="5">
        <v>1215.1400000000001</v>
      </c>
      <c r="J1930" s="5">
        <v>55.48</v>
      </c>
      <c r="K1930" s="6">
        <f t="shared" si="264"/>
        <v>1304.27</v>
      </c>
      <c r="L1930" s="6">
        <f t="shared" si="265"/>
        <v>227.65999999999985</v>
      </c>
      <c r="M1930" s="6">
        <f t="shared" si="266"/>
        <v>1339.5450000000001</v>
      </c>
      <c r="N1930" s="5">
        <f t="shared" si="267"/>
        <v>40.501206154878894</v>
      </c>
      <c r="O1930" s="6">
        <f t="shared" si="268"/>
        <v>248.80999999999995</v>
      </c>
      <c r="P1930" s="6">
        <f t="shared" si="269"/>
        <v>81.002412309757787</v>
      </c>
      <c r="Q1930" s="6">
        <f t="shared" si="270"/>
        <v>6.1775012700051465E-2</v>
      </c>
      <c r="R1930" s="5">
        <f t="shared" si="271"/>
        <v>0.26110333503552091</v>
      </c>
      <c r="S1930" s="5">
        <f t="shared" si="272"/>
        <v>21.150000000000091</v>
      </c>
      <c r="T1930" s="5">
        <f t="shared" si="273"/>
        <v>248.80999999999995</v>
      </c>
      <c r="U1930" s="5">
        <f t="shared" si="274"/>
        <v>3.071636916793743</v>
      </c>
      <c r="V1930" s="5">
        <f t="shared" si="275"/>
        <v>0.87096171568586145</v>
      </c>
      <c r="W1930" s="5">
        <f t="shared" si="276"/>
        <v>35.275000000000091</v>
      </c>
      <c r="X1930" s="5">
        <f t="shared" si="277"/>
        <v>1339.5450000000001</v>
      </c>
      <c r="Y1930" s="5">
        <f t="shared" si="278"/>
        <v>33.074200182520606</v>
      </c>
      <c r="Z1930" s="10">
        <f t="shared" si="279"/>
        <v>0.41000853649649782</v>
      </c>
      <c r="AA1930">
        <f t="shared" si="280"/>
        <v>227.65999999999985</v>
      </c>
    </row>
    <row r="1931" spans="1:27">
      <c r="A1931" s="1">
        <f t="shared" si="263"/>
        <v>601208</v>
      </c>
      <c r="B1931" s="1">
        <v>-6</v>
      </c>
      <c r="C1931" s="1">
        <v>6</v>
      </c>
      <c r="D1931" s="2">
        <v>8</v>
      </c>
      <c r="E1931" s="5">
        <v>555.39</v>
      </c>
      <c r="F1931" s="5">
        <v>529.04</v>
      </c>
      <c r="G1931" s="5">
        <v>32.81</v>
      </c>
      <c r="H1931" s="5">
        <v>476.66</v>
      </c>
      <c r="I1931" s="5">
        <v>510.82</v>
      </c>
      <c r="J1931" s="5">
        <v>50.15</v>
      </c>
      <c r="K1931" s="6">
        <f t="shared" si="264"/>
        <v>516.02499999999998</v>
      </c>
      <c r="L1931" s="6">
        <f t="shared" si="265"/>
        <v>78.729999999999961</v>
      </c>
      <c r="M1931" s="6">
        <f t="shared" si="266"/>
        <v>519.92999999999995</v>
      </c>
      <c r="N1931" s="5">
        <f t="shared" si="267"/>
        <v>29.964639994500185</v>
      </c>
      <c r="O1931" s="6">
        <f t="shared" si="268"/>
        <v>18.21999999999997</v>
      </c>
      <c r="P1931" s="6">
        <f t="shared" si="269"/>
        <v>59.929279989000371</v>
      </c>
      <c r="Q1931" s="6">
        <f t="shared" si="270"/>
        <v>-0.40053430323317823</v>
      </c>
      <c r="R1931" s="5">
        <f t="shared" si="271"/>
        <v>1.0096900882357707</v>
      </c>
      <c r="S1931" s="5">
        <f t="shared" si="272"/>
        <v>60.509999999999991</v>
      </c>
      <c r="T1931" s="5">
        <f t="shared" si="273"/>
        <v>18.21999999999997</v>
      </c>
      <c r="U1931" s="5">
        <f t="shared" si="274"/>
        <v>0.30402501086854594</v>
      </c>
      <c r="V1931" s="5">
        <f t="shared" si="275"/>
        <v>0.13032027084979864</v>
      </c>
      <c r="W1931" s="5">
        <f t="shared" si="276"/>
        <v>3.9049999999999727</v>
      </c>
      <c r="X1931" s="5">
        <f t="shared" si="277"/>
        <v>519.92999999999995</v>
      </c>
      <c r="Y1931" s="5">
        <f t="shared" si="278"/>
        <v>17.351451580777535</v>
      </c>
      <c r="Z1931" s="10">
        <f t="shared" si="279"/>
        <v>0.41020482688530124</v>
      </c>
      <c r="AA1931">
        <f t="shared" si="280"/>
        <v>78.729999999999961</v>
      </c>
    </row>
    <row r="1932" spans="1:27">
      <c r="A1932" s="1">
        <f t="shared" si="263"/>
        <v>101416</v>
      </c>
      <c r="B1932" s="1">
        <v>-1</v>
      </c>
      <c r="C1932" s="1">
        <v>7</v>
      </c>
      <c r="D1932" s="2">
        <v>16</v>
      </c>
      <c r="E1932" s="5">
        <v>3317.48</v>
      </c>
      <c r="F1932" s="5">
        <v>3139.99</v>
      </c>
      <c r="G1932" s="5">
        <v>103.16</v>
      </c>
      <c r="H1932" s="5">
        <v>3134.1</v>
      </c>
      <c r="I1932" s="5">
        <v>3095.41</v>
      </c>
      <c r="J1932" s="5">
        <v>157.11000000000001</v>
      </c>
      <c r="K1932" s="6">
        <f t="shared" si="264"/>
        <v>3225.79</v>
      </c>
      <c r="L1932" s="6">
        <f t="shared" si="265"/>
        <v>183.38000000000011</v>
      </c>
      <c r="M1932" s="6">
        <f t="shared" si="266"/>
        <v>3117.7</v>
      </c>
      <c r="N1932" s="5">
        <f t="shared" si="267"/>
        <v>93.975445862203813</v>
      </c>
      <c r="O1932" s="6">
        <f t="shared" si="268"/>
        <v>44.579999999999927</v>
      </c>
      <c r="P1932" s="6">
        <f t="shared" si="269"/>
        <v>187.95089172440763</v>
      </c>
      <c r="Q1932" s="6">
        <f t="shared" si="270"/>
        <v>-0.39749052425605413</v>
      </c>
      <c r="R1932" s="5">
        <f t="shared" si="271"/>
        <v>0.73849077664139318</v>
      </c>
      <c r="S1932" s="5">
        <f t="shared" si="272"/>
        <v>138.80000000000018</v>
      </c>
      <c r="T1932" s="5">
        <f t="shared" si="273"/>
        <v>44.579999999999927</v>
      </c>
      <c r="U1932" s="5">
        <f t="shared" si="274"/>
        <v>0.23718961687804907</v>
      </c>
      <c r="V1932" s="5">
        <f t="shared" si="275"/>
        <v>1.1501940640802333</v>
      </c>
      <c r="W1932" s="5">
        <f t="shared" si="276"/>
        <v>108.09000000000015</v>
      </c>
      <c r="X1932" s="5">
        <f t="shared" si="277"/>
        <v>3117.7</v>
      </c>
      <c r="Y1932" s="5">
        <f t="shared" si="278"/>
        <v>33.175687238254589</v>
      </c>
      <c r="Z1932" s="10">
        <f t="shared" si="279"/>
        <v>0.41030110894317601</v>
      </c>
      <c r="AA1932">
        <f t="shared" si="280"/>
        <v>183.38000000000011</v>
      </c>
    </row>
    <row r="1933" spans="1:27">
      <c r="A1933" s="1">
        <f t="shared" si="263"/>
        <v>401603</v>
      </c>
      <c r="B1933" s="1">
        <v>-4</v>
      </c>
      <c r="C1933" s="1">
        <v>8</v>
      </c>
      <c r="D1933" s="2">
        <v>3</v>
      </c>
      <c r="E1933" s="5">
        <v>2820.95</v>
      </c>
      <c r="F1933" s="5">
        <v>2511.63</v>
      </c>
      <c r="G1933" s="5">
        <v>87.36</v>
      </c>
      <c r="H1933" s="5">
        <v>3063.79</v>
      </c>
      <c r="I1933" s="5">
        <v>2893.94</v>
      </c>
      <c r="J1933" s="5">
        <v>98.5</v>
      </c>
      <c r="K1933" s="6">
        <f t="shared" si="264"/>
        <v>2942.37</v>
      </c>
      <c r="L1933" s="6">
        <f t="shared" si="265"/>
        <v>-242.84000000000015</v>
      </c>
      <c r="M1933" s="6">
        <f t="shared" si="266"/>
        <v>2702.7849999999999</v>
      </c>
      <c r="N1933" s="5">
        <f t="shared" si="267"/>
        <v>65.829361989920571</v>
      </c>
      <c r="O1933" s="6">
        <f t="shared" si="268"/>
        <v>-382.30999999999995</v>
      </c>
      <c r="P1933" s="6">
        <f t="shared" si="269"/>
        <v>131.65872397984114</v>
      </c>
      <c r="Q1933" s="6">
        <f t="shared" si="270"/>
        <v>-0.11944606316240697</v>
      </c>
      <c r="R1933" s="5">
        <f t="shared" si="271"/>
        <v>1.0593297260070262</v>
      </c>
      <c r="S1933" s="5">
        <f t="shared" si="272"/>
        <v>139.4699999999998</v>
      </c>
      <c r="T1933" s="5">
        <f t="shared" si="273"/>
        <v>382.30999999999995</v>
      </c>
      <c r="U1933" s="5">
        <f t="shared" si="274"/>
        <v>2.9037954223112261</v>
      </c>
      <c r="V1933" s="5">
        <f t="shared" si="275"/>
        <v>3.6394853718418836</v>
      </c>
      <c r="W1933" s="5">
        <f t="shared" si="276"/>
        <v>239.58500000000004</v>
      </c>
      <c r="X1933" s="5">
        <f t="shared" si="277"/>
        <v>2702.7849999999999</v>
      </c>
      <c r="Y1933" s="5">
        <f t="shared" si="278"/>
        <v>41.05743878261854</v>
      </c>
      <c r="Z1933" s="10">
        <f t="shared" si="279"/>
        <v>0.41036569057366379</v>
      </c>
      <c r="AA1933">
        <f t="shared" si="280"/>
        <v>242.84000000000015</v>
      </c>
    </row>
    <row r="1934" spans="1:27">
      <c r="A1934" s="1">
        <f t="shared" si="263"/>
        <v>600815</v>
      </c>
      <c r="B1934" s="1">
        <v>-6</v>
      </c>
      <c r="C1934" s="1">
        <v>4</v>
      </c>
      <c r="D1934" s="2">
        <v>15</v>
      </c>
      <c r="E1934" s="5">
        <v>4457.7700000000004</v>
      </c>
      <c r="F1934" s="5">
        <v>4352.1899999999996</v>
      </c>
      <c r="G1934" s="5">
        <v>134.27000000000001</v>
      </c>
      <c r="H1934" s="5">
        <v>4269.07</v>
      </c>
      <c r="I1934" s="5">
        <v>4222.3500000000004</v>
      </c>
      <c r="J1934" s="5">
        <v>105.79</v>
      </c>
      <c r="K1934" s="6">
        <f t="shared" si="264"/>
        <v>4363.42</v>
      </c>
      <c r="L1934" s="6">
        <f t="shared" si="265"/>
        <v>188.70000000000073</v>
      </c>
      <c r="M1934" s="6">
        <f t="shared" si="266"/>
        <v>4287.2700000000004</v>
      </c>
      <c r="N1934" s="5">
        <f t="shared" si="267"/>
        <v>85.469229843259967</v>
      </c>
      <c r="O1934" s="6">
        <f t="shared" si="268"/>
        <v>129.83999999999924</v>
      </c>
      <c r="P1934" s="6">
        <f t="shared" si="269"/>
        <v>170.93845968651993</v>
      </c>
      <c r="Q1934" s="6">
        <f t="shared" si="270"/>
        <v>0.23398079607030231</v>
      </c>
      <c r="R1934" s="5">
        <f t="shared" si="271"/>
        <v>0.34433444707495009</v>
      </c>
      <c r="S1934" s="5">
        <f t="shared" si="272"/>
        <v>58.860000000001492</v>
      </c>
      <c r="T1934" s="5">
        <f t="shared" si="273"/>
        <v>129.83999999999924</v>
      </c>
      <c r="U1934" s="5">
        <f t="shared" si="274"/>
        <v>0.75957160394512613</v>
      </c>
      <c r="V1934" s="5">
        <f t="shared" si="275"/>
        <v>0.89096391929176555</v>
      </c>
      <c r="W1934" s="5">
        <f t="shared" si="276"/>
        <v>76.149999999999636</v>
      </c>
      <c r="X1934" s="5">
        <f t="shared" si="277"/>
        <v>4287.2700000000004</v>
      </c>
      <c r="Y1934" s="5">
        <f t="shared" si="278"/>
        <v>50.161561159054848</v>
      </c>
      <c r="Z1934" s="10">
        <f t="shared" si="279"/>
        <v>0.41037056424651125</v>
      </c>
      <c r="AA1934">
        <f t="shared" si="280"/>
        <v>188.70000000000073</v>
      </c>
    </row>
    <row r="1935" spans="1:27">
      <c r="A1935" s="1">
        <f t="shared" si="263"/>
        <v>101219</v>
      </c>
      <c r="B1935" s="1">
        <v>-1</v>
      </c>
      <c r="C1935" s="1">
        <v>6</v>
      </c>
      <c r="D1935" s="2">
        <v>19</v>
      </c>
      <c r="E1935" s="5">
        <v>1541.29</v>
      </c>
      <c r="F1935" s="5">
        <v>1483.34</v>
      </c>
      <c r="G1935" s="5">
        <v>142.97</v>
      </c>
      <c r="H1935" s="5">
        <v>1767.9</v>
      </c>
      <c r="I1935" s="5">
        <v>1646.75</v>
      </c>
      <c r="J1935" s="5">
        <v>122.8</v>
      </c>
      <c r="K1935" s="6">
        <f t="shared" si="264"/>
        <v>1654.595</v>
      </c>
      <c r="L1935" s="6">
        <f t="shared" si="265"/>
        <v>-226.61000000000013</v>
      </c>
      <c r="M1935" s="6">
        <f t="shared" si="266"/>
        <v>1565.0450000000001</v>
      </c>
      <c r="N1935" s="5">
        <f t="shared" si="267"/>
        <v>94.234097995364721</v>
      </c>
      <c r="O1935" s="6">
        <f t="shared" si="268"/>
        <v>-163.41000000000008</v>
      </c>
      <c r="P1935" s="6">
        <f t="shared" si="269"/>
        <v>188.46819599072944</v>
      </c>
      <c r="Q1935" s="6">
        <f t="shared" si="270"/>
        <v>0.15091614656467797</v>
      </c>
      <c r="R1935" s="5">
        <f t="shared" si="271"/>
        <v>0.33533509284032614</v>
      </c>
      <c r="S1935" s="5">
        <f t="shared" si="272"/>
        <v>63.200000000000045</v>
      </c>
      <c r="T1935" s="5">
        <f t="shared" si="273"/>
        <v>163.41000000000008</v>
      </c>
      <c r="U1935" s="5">
        <f t="shared" si="274"/>
        <v>0.86704284052274827</v>
      </c>
      <c r="V1935" s="5">
        <f t="shared" si="275"/>
        <v>0.95029296088136617</v>
      </c>
      <c r="W1935" s="5">
        <f t="shared" si="276"/>
        <v>89.549999999999955</v>
      </c>
      <c r="X1935" s="5">
        <f t="shared" si="277"/>
        <v>1565.0450000000001</v>
      </c>
      <c r="Y1935" s="5">
        <f t="shared" si="278"/>
        <v>16.608054125768604</v>
      </c>
      <c r="Z1935" s="10">
        <f t="shared" si="279"/>
        <v>0.41051796550212022</v>
      </c>
      <c r="AA1935">
        <f t="shared" si="280"/>
        <v>226.61000000000013</v>
      </c>
    </row>
    <row r="1936" spans="1:27">
      <c r="A1936" s="1">
        <f t="shared" si="263"/>
        <v>101801</v>
      </c>
      <c r="B1936" s="1">
        <v>-1</v>
      </c>
      <c r="C1936" s="1">
        <v>9</v>
      </c>
      <c r="D1936" s="2">
        <v>1</v>
      </c>
      <c r="E1936" s="5">
        <v>2066.27</v>
      </c>
      <c r="F1936" s="5">
        <v>2042.3</v>
      </c>
      <c r="G1936" s="5">
        <v>77.62</v>
      </c>
      <c r="H1936" s="5">
        <v>2498.75</v>
      </c>
      <c r="I1936" s="5">
        <v>2535.9299999999998</v>
      </c>
      <c r="J1936" s="5">
        <v>80.05</v>
      </c>
      <c r="K1936" s="6">
        <f t="shared" si="264"/>
        <v>2282.5100000000002</v>
      </c>
      <c r="L1936" s="6">
        <f t="shared" si="265"/>
        <v>-432.48</v>
      </c>
      <c r="M1936" s="6">
        <f t="shared" si="266"/>
        <v>2289.1149999999998</v>
      </c>
      <c r="N1936" s="5">
        <f t="shared" si="267"/>
        <v>55.751383166698204</v>
      </c>
      <c r="O1936" s="6">
        <f t="shared" si="268"/>
        <v>-493.62999999999988</v>
      </c>
      <c r="P1936" s="6">
        <f t="shared" si="269"/>
        <v>111.50276633339641</v>
      </c>
      <c r="Q1936" s="6">
        <f t="shared" si="270"/>
        <v>-3.0816552857973505E-2</v>
      </c>
      <c r="R1936" s="5">
        <f t="shared" si="271"/>
        <v>0.5484168869600925</v>
      </c>
      <c r="S1936" s="5">
        <f t="shared" si="272"/>
        <v>61.149999999999864</v>
      </c>
      <c r="T1936" s="5">
        <f t="shared" si="273"/>
        <v>493.62999999999988</v>
      </c>
      <c r="U1936" s="5">
        <f t="shared" si="274"/>
        <v>4.4270650516780208</v>
      </c>
      <c r="V1936" s="5">
        <f t="shared" si="275"/>
        <v>0.11847239700314569</v>
      </c>
      <c r="W1936" s="5">
        <f t="shared" si="276"/>
        <v>6.6049999999995634</v>
      </c>
      <c r="X1936" s="5">
        <f t="shared" si="277"/>
        <v>2289.1149999999998</v>
      </c>
      <c r="Y1936" s="5">
        <f t="shared" si="278"/>
        <v>41.059340055393449</v>
      </c>
      <c r="Z1936" s="10">
        <f t="shared" si="279"/>
        <v>0.41084668673362817</v>
      </c>
      <c r="AA1936">
        <f t="shared" si="280"/>
        <v>432.48</v>
      </c>
    </row>
    <row r="1937" spans="1:27">
      <c r="A1937" s="1">
        <f t="shared" si="263"/>
        <v>401018</v>
      </c>
      <c r="B1937" s="1">
        <v>-4</v>
      </c>
      <c r="C1937" s="1">
        <v>5</v>
      </c>
      <c r="D1937" s="2">
        <v>18</v>
      </c>
      <c r="E1937" s="5">
        <v>3157.68</v>
      </c>
      <c r="F1937" s="5">
        <v>3124.48</v>
      </c>
      <c r="G1937" s="5">
        <v>202.8</v>
      </c>
      <c r="H1937" s="5">
        <v>3341.15</v>
      </c>
      <c r="I1937" s="5">
        <v>3299.17</v>
      </c>
      <c r="J1937" s="5">
        <v>83.38</v>
      </c>
      <c r="K1937" s="6">
        <f t="shared" si="264"/>
        <v>3249.415</v>
      </c>
      <c r="L1937" s="6">
        <f t="shared" si="265"/>
        <v>-183.47000000000025</v>
      </c>
      <c r="M1937" s="6">
        <f t="shared" si="266"/>
        <v>3211.8249999999998</v>
      </c>
      <c r="N1937" s="5">
        <f t="shared" si="267"/>
        <v>109.6358340142492</v>
      </c>
      <c r="O1937" s="6">
        <f t="shared" si="268"/>
        <v>-174.69000000000005</v>
      </c>
      <c r="P1937" s="6">
        <f t="shared" si="269"/>
        <v>219.2716680284984</v>
      </c>
      <c r="Q1937" s="6">
        <f t="shared" si="270"/>
        <v>0.71080636073357673</v>
      </c>
      <c r="R1937" s="5">
        <f t="shared" si="271"/>
        <v>4.0041652799663464E-2</v>
      </c>
      <c r="S1937" s="5">
        <f t="shared" si="272"/>
        <v>8.7800000000002001</v>
      </c>
      <c r="T1937" s="5">
        <f t="shared" si="273"/>
        <v>174.69000000000005</v>
      </c>
      <c r="U1937" s="5">
        <f t="shared" si="274"/>
        <v>0.79668295302654357</v>
      </c>
      <c r="V1937" s="5">
        <f t="shared" si="275"/>
        <v>0.34286235278800026</v>
      </c>
      <c r="W1937" s="5">
        <f t="shared" si="276"/>
        <v>37.590000000000146</v>
      </c>
      <c r="X1937" s="5">
        <f t="shared" si="277"/>
        <v>3211.8249999999998</v>
      </c>
      <c r="Y1937" s="5">
        <f t="shared" si="278"/>
        <v>29.295394419880676</v>
      </c>
      <c r="Z1937" s="10">
        <f t="shared" si="279"/>
        <v>0.41101581478089139</v>
      </c>
      <c r="AA1937">
        <f t="shared" si="280"/>
        <v>183.47000000000025</v>
      </c>
    </row>
    <row r="1938" spans="1:27">
      <c r="A1938" s="1">
        <f t="shared" si="263"/>
        <v>300224</v>
      </c>
      <c r="B1938" s="1">
        <v>-3</v>
      </c>
      <c r="C1938" s="1">
        <v>1</v>
      </c>
      <c r="D1938" s="2">
        <v>24</v>
      </c>
      <c r="E1938" s="5">
        <v>2442.5100000000002</v>
      </c>
      <c r="F1938" s="5">
        <v>2425.86</v>
      </c>
      <c r="G1938" s="5">
        <v>70.180000000000007</v>
      </c>
      <c r="H1938" s="5">
        <v>2360.58</v>
      </c>
      <c r="I1938" s="5">
        <v>2385.42</v>
      </c>
      <c r="J1938" s="5">
        <v>70.31</v>
      </c>
      <c r="K1938" s="6">
        <f t="shared" si="264"/>
        <v>2401.5450000000001</v>
      </c>
      <c r="L1938" s="6">
        <f t="shared" si="265"/>
        <v>81.930000000000291</v>
      </c>
      <c r="M1938" s="6">
        <f t="shared" si="266"/>
        <v>2405.6400000000003</v>
      </c>
      <c r="N1938" s="5">
        <f t="shared" si="267"/>
        <v>49.67073710948933</v>
      </c>
      <c r="O1938" s="6">
        <f t="shared" si="268"/>
        <v>40.440000000000055</v>
      </c>
      <c r="P1938" s="6">
        <f t="shared" si="269"/>
        <v>99.341474218978661</v>
      </c>
      <c r="Q1938" s="6">
        <f t="shared" si="270"/>
        <v>-1.850663943181689E-3</v>
      </c>
      <c r="R1938" s="5">
        <f t="shared" si="271"/>
        <v>0.4176503351313644</v>
      </c>
      <c r="S1938" s="5">
        <f t="shared" si="272"/>
        <v>41.490000000000236</v>
      </c>
      <c r="T1938" s="5">
        <f t="shared" si="273"/>
        <v>40.440000000000055</v>
      </c>
      <c r="U1938" s="5">
        <f t="shared" si="274"/>
        <v>0.40708073156693914</v>
      </c>
      <c r="V1938" s="5">
        <f t="shared" si="275"/>
        <v>8.2442907802508264E-2</v>
      </c>
      <c r="W1938" s="5">
        <f t="shared" si="276"/>
        <v>4.0950000000002547</v>
      </c>
      <c r="X1938" s="5">
        <f t="shared" si="277"/>
        <v>2405.6400000000003</v>
      </c>
      <c r="Y1938" s="5">
        <f t="shared" si="278"/>
        <v>48.431735464228005</v>
      </c>
      <c r="Z1938" s="10">
        <f t="shared" si="279"/>
        <v>0.41109001447371596</v>
      </c>
      <c r="AA1938">
        <f t="shared" si="280"/>
        <v>81.930000000000291</v>
      </c>
    </row>
    <row r="1939" spans="1:27">
      <c r="A1939" s="1">
        <f t="shared" si="263"/>
        <v>500221</v>
      </c>
      <c r="B1939" s="1">
        <v>-5</v>
      </c>
      <c r="C1939" s="1">
        <v>1</v>
      </c>
      <c r="D1939" s="2">
        <v>21</v>
      </c>
      <c r="E1939" s="5">
        <v>248.66</v>
      </c>
      <c r="F1939" s="5">
        <v>256.95999999999998</v>
      </c>
      <c r="G1939" s="5">
        <v>22.16</v>
      </c>
      <c r="H1939" s="5">
        <v>374.34</v>
      </c>
      <c r="I1939" s="5">
        <v>395.92</v>
      </c>
      <c r="J1939" s="5">
        <v>22.11</v>
      </c>
      <c r="K1939" s="6">
        <f t="shared" si="264"/>
        <v>311.5</v>
      </c>
      <c r="L1939" s="6">
        <f t="shared" si="265"/>
        <v>-125.67999999999998</v>
      </c>
      <c r="M1939" s="6">
        <f t="shared" si="266"/>
        <v>326.44</v>
      </c>
      <c r="N1939" s="5">
        <f t="shared" si="267"/>
        <v>15.651818584432927</v>
      </c>
      <c r="O1939" s="6">
        <f t="shared" si="268"/>
        <v>-138.96000000000004</v>
      </c>
      <c r="P1939" s="6">
        <f t="shared" si="269"/>
        <v>31.303637168865855</v>
      </c>
      <c r="Q1939" s="6">
        <f t="shared" si="270"/>
        <v>2.2588631677946704E-3</v>
      </c>
      <c r="R1939" s="5">
        <f t="shared" si="271"/>
        <v>0.42423185294289556</v>
      </c>
      <c r="S1939" s="5">
        <f t="shared" si="272"/>
        <v>13.280000000000058</v>
      </c>
      <c r="T1939" s="5">
        <f t="shared" si="273"/>
        <v>138.96000000000004</v>
      </c>
      <c r="U1939" s="5">
        <f t="shared" si="274"/>
        <v>4.4391007744687139</v>
      </c>
      <c r="V1939" s="5">
        <f t="shared" si="275"/>
        <v>0.9545216691215106</v>
      </c>
      <c r="W1939" s="5">
        <f t="shared" si="276"/>
        <v>14.939999999999998</v>
      </c>
      <c r="X1939" s="5">
        <f t="shared" si="277"/>
        <v>326.44</v>
      </c>
      <c r="Y1939" s="5">
        <f t="shared" si="278"/>
        <v>20.856362360644308</v>
      </c>
      <c r="Z1939" s="10">
        <f t="shared" si="279"/>
        <v>0.41118730525151187</v>
      </c>
      <c r="AA1939">
        <f t="shared" si="280"/>
        <v>125.67999999999998</v>
      </c>
    </row>
    <row r="1940" spans="1:27">
      <c r="A1940" s="1">
        <f t="shared" si="263"/>
        <v>600418</v>
      </c>
      <c r="B1940" s="1">
        <v>-6</v>
      </c>
      <c r="C1940" s="1">
        <v>2</v>
      </c>
      <c r="D1940" s="2">
        <v>18</v>
      </c>
      <c r="E1940" s="5">
        <v>4297.13</v>
      </c>
      <c r="F1940" s="5">
        <v>4286.78</v>
      </c>
      <c r="G1940" s="5">
        <v>107.1</v>
      </c>
      <c r="H1940" s="5">
        <v>4358.37</v>
      </c>
      <c r="I1940" s="5">
        <v>4219.6000000000004</v>
      </c>
      <c r="J1940" s="5">
        <v>105.34</v>
      </c>
      <c r="K1940" s="6">
        <f t="shared" si="264"/>
        <v>4327.75</v>
      </c>
      <c r="L1940" s="6">
        <f t="shared" si="265"/>
        <v>-61.239999999999782</v>
      </c>
      <c r="M1940" s="6">
        <f t="shared" si="266"/>
        <v>4253.1900000000005</v>
      </c>
      <c r="N1940" s="5">
        <f t="shared" si="267"/>
        <v>75.11145984468682</v>
      </c>
      <c r="O1940" s="6">
        <f t="shared" si="268"/>
        <v>67.179999999999382</v>
      </c>
      <c r="P1940" s="6">
        <f t="shared" si="269"/>
        <v>150.22291968937364</v>
      </c>
      <c r="Q1940" s="6">
        <f t="shared" si="270"/>
        <v>1.6568247116479057E-2</v>
      </c>
      <c r="R1940" s="5">
        <f t="shared" si="271"/>
        <v>0.85486289486013256</v>
      </c>
      <c r="S1940" s="5">
        <f t="shared" si="272"/>
        <v>128.41999999999916</v>
      </c>
      <c r="T1940" s="5">
        <f t="shared" si="273"/>
        <v>67.179999999999382</v>
      </c>
      <c r="U1940" s="5">
        <f t="shared" si="274"/>
        <v>0.44720206569618093</v>
      </c>
      <c r="V1940" s="5">
        <f t="shared" si="275"/>
        <v>0.99265811307851526</v>
      </c>
      <c r="W1940" s="5">
        <f t="shared" si="276"/>
        <v>74.559999999999491</v>
      </c>
      <c r="X1940" s="5">
        <f t="shared" si="277"/>
        <v>4253.1900000000005</v>
      </c>
      <c r="Y1940" s="5">
        <f t="shared" si="278"/>
        <v>56.625047746304183</v>
      </c>
      <c r="Z1940" s="10">
        <f t="shared" si="279"/>
        <v>0.41121770389904172</v>
      </c>
      <c r="AA1940">
        <f t="shared" si="280"/>
        <v>61.239999999999782</v>
      </c>
    </row>
    <row r="1941" spans="1:27">
      <c r="A1941" s="1">
        <f t="shared" si="263"/>
        <v>101802</v>
      </c>
      <c r="B1941" s="1">
        <v>-1</v>
      </c>
      <c r="C1941" s="1">
        <v>9</v>
      </c>
      <c r="D1941" s="2">
        <v>2</v>
      </c>
      <c r="E1941" s="5">
        <v>593.5</v>
      </c>
      <c r="F1941" s="5">
        <v>529.17999999999995</v>
      </c>
      <c r="G1941" s="5">
        <v>35.18</v>
      </c>
      <c r="H1941" s="5">
        <v>585.59</v>
      </c>
      <c r="I1941" s="5">
        <v>558.05999999999995</v>
      </c>
      <c r="J1941" s="5">
        <v>34.36</v>
      </c>
      <c r="K1941" s="6">
        <f t="shared" si="264"/>
        <v>589.54500000000007</v>
      </c>
      <c r="L1941" s="6">
        <f t="shared" si="265"/>
        <v>7.9099999999999682</v>
      </c>
      <c r="M1941" s="6">
        <f t="shared" si="266"/>
        <v>543.61999999999989</v>
      </c>
      <c r="N1941" s="5">
        <f t="shared" si="267"/>
        <v>24.587812021406055</v>
      </c>
      <c r="O1941" s="6">
        <f t="shared" si="268"/>
        <v>-28.879999999999995</v>
      </c>
      <c r="P1941" s="6">
        <f t="shared" si="269"/>
        <v>49.17562404281211</v>
      </c>
      <c r="Q1941" s="6">
        <f t="shared" si="270"/>
        <v>2.3580270295528716E-2</v>
      </c>
      <c r="R1941" s="5">
        <f t="shared" si="271"/>
        <v>0.74813488829284058</v>
      </c>
      <c r="S1941" s="5">
        <f t="shared" si="272"/>
        <v>36.789999999999964</v>
      </c>
      <c r="T1941" s="5">
        <f t="shared" si="273"/>
        <v>28.879999999999995</v>
      </c>
      <c r="U1941" s="5">
        <f t="shared" si="274"/>
        <v>0.58728283701813688</v>
      </c>
      <c r="V1941" s="5">
        <f t="shared" si="275"/>
        <v>1.8677953109458481</v>
      </c>
      <c r="W1941" s="5">
        <f t="shared" si="276"/>
        <v>45.925000000000182</v>
      </c>
      <c r="X1941" s="5">
        <f t="shared" si="277"/>
        <v>543.61999999999989</v>
      </c>
      <c r="Y1941" s="5">
        <f t="shared" si="278"/>
        <v>22.10932796813016</v>
      </c>
      <c r="Z1941" s="10">
        <f t="shared" si="279"/>
        <v>0.41178028121803012</v>
      </c>
      <c r="AA1941">
        <f t="shared" si="280"/>
        <v>7.9099999999999682</v>
      </c>
    </row>
    <row r="1942" spans="1:27">
      <c r="A1942" s="1">
        <f t="shared" si="263"/>
        <v>800607</v>
      </c>
      <c r="B1942" s="1">
        <v>-8</v>
      </c>
      <c r="C1942" s="1">
        <v>3</v>
      </c>
      <c r="D1942" s="2">
        <v>7</v>
      </c>
      <c r="E1942" s="5">
        <v>1584.2</v>
      </c>
      <c r="F1942" s="5">
        <v>1610.5</v>
      </c>
      <c r="G1942" s="5">
        <v>84.62</v>
      </c>
      <c r="H1942" s="5">
        <v>1440.41</v>
      </c>
      <c r="I1942" s="5">
        <v>1463.86</v>
      </c>
      <c r="J1942" s="5">
        <v>44.18</v>
      </c>
      <c r="K1942" s="6">
        <f t="shared" si="264"/>
        <v>1512.3050000000001</v>
      </c>
      <c r="L1942" s="6">
        <f t="shared" si="265"/>
        <v>143.78999999999996</v>
      </c>
      <c r="M1942" s="6">
        <f t="shared" si="266"/>
        <v>1537.1799999999998</v>
      </c>
      <c r="N1942" s="5">
        <f t="shared" si="267"/>
        <v>47.72948983594943</v>
      </c>
      <c r="O1942" s="6">
        <f t="shared" si="268"/>
        <v>146.6400000000001</v>
      </c>
      <c r="P1942" s="6">
        <f t="shared" si="269"/>
        <v>95.458979671898859</v>
      </c>
      <c r="Q1942" s="6">
        <f t="shared" si="270"/>
        <v>0.57160159750374895</v>
      </c>
      <c r="R1942" s="5">
        <f t="shared" si="271"/>
        <v>2.9855755946646863E-2</v>
      </c>
      <c r="S1942" s="5">
        <f t="shared" si="272"/>
        <v>2.8500000000001364</v>
      </c>
      <c r="T1942" s="5">
        <f t="shared" si="273"/>
        <v>146.6400000000001</v>
      </c>
      <c r="U1942" s="5">
        <f t="shared" si="274"/>
        <v>1.5361572112337156</v>
      </c>
      <c r="V1942" s="5">
        <f t="shared" si="275"/>
        <v>0.52116626608617433</v>
      </c>
      <c r="W1942" s="5">
        <f t="shared" si="276"/>
        <v>24.874999999999773</v>
      </c>
      <c r="X1942" s="5">
        <f t="shared" si="277"/>
        <v>1537.1799999999998</v>
      </c>
      <c r="Y1942" s="5">
        <f t="shared" si="278"/>
        <v>32.206084860396089</v>
      </c>
      <c r="Z1942" s="10">
        <f t="shared" si="279"/>
        <v>0.41181306438722898</v>
      </c>
      <c r="AA1942">
        <f t="shared" si="280"/>
        <v>143.78999999999996</v>
      </c>
    </row>
    <row r="1943" spans="1:27">
      <c r="A1943" s="1">
        <f t="shared" si="263"/>
        <v>400820</v>
      </c>
      <c r="B1943" s="1">
        <v>-4</v>
      </c>
      <c r="C1943" s="1">
        <v>4</v>
      </c>
      <c r="D1943" s="2">
        <v>20</v>
      </c>
      <c r="E1943" s="5">
        <v>3223.81</v>
      </c>
      <c r="F1943" s="5">
        <v>3309.87</v>
      </c>
      <c r="G1943" s="5">
        <v>108.85</v>
      </c>
      <c r="H1943" s="5">
        <v>2978.49</v>
      </c>
      <c r="I1943" s="5">
        <v>3195.45</v>
      </c>
      <c r="J1943" s="5">
        <v>83.58</v>
      </c>
      <c r="K1943" s="6">
        <f t="shared" si="264"/>
        <v>3101.1499999999996</v>
      </c>
      <c r="L1943" s="6">
        <f t="shared" si="265"/>
        <v>245.32000000000016</v>
      </c>
      <c r="M1943" s="6">
        <f t="shared" si="266"/>
        <v>3252.66</v>
      </c>
      <c r="N1943" s="5">
        <f t="shared" si="267"/>
        <v>68.618399318258653</v>
      </c>
      <c r="O1943" s="6">
        <f t="shared" si="268"/>
        <v>114.42000000000007</v>
      </c>
      <c r="P1943" s="6">
        <f t="shared" si="269"/>
        <v>137.23679863651731</v>
      </c>
      <c r="Q1943" s="6">
        <f t="shared" si="270"/>
        <v>0.25818848228290681</v>
      </c>
      <c r="R1943" s="5">
        <f t="shared" si="271"/>
        <v>0.95382580547291307</v>
      </c>
      <c r="S1943" s="5">
        <f t="shared" si="272"/>
        <v>130.90000000000009</v>
      </c>
      <c r="T1943" s="5">
        <f t="shared" si="273"/>
        <v>114.42000000000007</v>
      </c>
      <c r="U1943" s="5">
        <f t="shared" si="274"/>
        <v>0.83374139543323678</v>
      </c>
      <c r="V1943" s="5">
        <f t="shared" si="275"/>
        <v>2.2080083695523478</v>
      </c>
      <c r="W1943" s="5">
        <f t="shared" si="276"/>
        <v>151.51000000000022</v>
      </c>
      <c r="X1943" s="5">
        <f t="shared" si="277"/>
        <v>3252.66</v>
      </c>
      <c r="Y1943" s="5">
        <f t="shared" si="278"/>
        <v>47.40215499510348</v>
      </c>
      <c r="Z1943" s="10">
        <f t="shared" si="279"/>
        <v>0.41219412902175112</v>
      </c>
      <c r="AA1943">
        <f t="shared" si="280"/>
        <v>245.32000000000016</v>
      </c>
    </row>
    <row r="1944" spans="1:27">
      <c r="A1944" s="1">
        <f t="shared" si="263"/>
        <v>700811</v>
      </c>
      <c r="B1944" s="1">
        <v>-7</v>
      </c>
      <c r="C1944" s="1">
        <v>4</v>
      </c>
      <c r="D1944" s="2">
        <v>11</v>
      </c>
      <c r="E1944" s="5">
        <v>3759.77</v>
      </c>
      <c r="F1944" s="5">
        <v>3732.76</v>
      </c>
      <c r="G1944" s="5">
        <v>116.22</v>
      </c>
      <c r="H1944" s="5">
        <v>3743.26</v>
      </c>
      <c r="I1944" s="5">
        <v>3654.22</v>
      </c>
      <c r="J1944" s="5">
        <v>92.17</v>
      </c>
      <c r="K1944" s="6">
        <f t="shared" si="264"/>
        <v>3751.5150000000003</v>
      </c>
      <c r="L1944" s="6">
        <f t="shared" si="265"/>
        <v>16.509999999999764</v>
      </c>
      <c r="M1944" s="6">
        <f t="shared" si="266"/>
        <v>3693.49</v>
      </c>
      <c r="N1944" s="5">
        <f t="shared" si="267"/>
        <v>74.166025409212807</v>
      </c>
      <c r="O1944" s="6">
        <f t="shared" si="268"/>
        <v>78.540000000000418</v>
      </c>
      <c r="P1944" s="6">
        <f t="shared" si="269"/>
        <v>148.33205081842561</v>
      </c>
      <c r="Q1944" s="6">
        <f t="shared" si="270"/>
        <v>0.22778333795472372</v>
      </c>
      <c r="R1944" s="5">
        <f t="shared" si="271"/>
        <v>0.41818339096472174</v>
      </c>
      <c r="S1944" s="5">
        <f t="shared" si="272"/>
        <v>62.030000000000655</v>
      </c>
      <c r="T1944" s="5">
        <f t="shared" si="273"/>
        <v>78.540000000000418</v>
      </c>
      <c r="U1944" s="5">
        <f t="shared" si="274"/>
        <v>0.52948772410719125</v>
      </c>
      <c r="V1944" s="5">
        <f t="shared" si="275"/>
        <v>0.78236631503233767</v>
      </c>
      <c r="W1944" s="5">
        <f t="shared" si="276"/>
        <v>58.025000000000546</v>
      </c>
      <c r="X1944" s="5">
        <f t="shared" si="277"/>
        <v>3693.49</v>
      </c>
      <c r="Y1944" s="5">
        <f t="shared" si="278"/>
        <v>49.800295750258705</v>
      </c>
      <c r="Z1944" s="10">
        <f t="shared" si="279"/>
        <v>0.41221960166881921</v>
      </c>
      <c r="AA1944">
        <f t="shared" si="280"/>
        <v>16.509999999999764</v>
      </c>
    </row>
    <row r="1945" spans="1:27">
      <c r="A1945" s="1">
        <f t="shared" si="263"/>
        <v>500818</v>
      </c>
      <c r="B1945" s="1">
        <v>-5</v>
      </c>
      <c r="C1945" s="1">
        <v>4</v>
      </c>
      <c r="D1945" s="2">
        <v>18</v>
      </c>
      <c r="E1945" s="5">
        <v>752.93</v>
      </c>
      <c r="F1945" s="5">
        <v>765.43</v>
      </c>
      <c r="G1945" s="5">
        <v>42.41</v>
      </c>
      <c r="H1945" s="5">
        <v>722.78</v>
      </c>
      <c r="I1945" s="5">
        <v>762.01</v>
      </c>
      <c r="J1945" s="5">
        <v>30.55</v>
      </c>
      <c r="K1945" s="6">
        <f t="shared" si="264"/>
        <v>737.85500000000002</v>
      </c>
      <c r="L1945" s="6">
        <f t="shared" si="265"/>
        <v>30.149999999999977</v>
      </c>
      <c r="M1945" s="6">
        <f t="shared" si="266"/>
        <v>763.72</v>
      </c>
      <c r="N1945" s="5">
        <f t="shared" si="267"/>
        <v>26.133841087754398</v>
      </c>
      <c r="O1945" s="6">
        <f t="shared" si="268"/>
        <v>3.4199999999999591</v>
      </c>
      <c r="P1945" s="6">
        <f t="shared" si="269"/>
        <v>52.267682175508796</v>
      </c>
      <c r="Q1945" s="6">
        <f t="shared" si="270"/>
        <v>0.31674008658994907</v>
      </c>
      <c r="R1945" s="5">
        <f t="shared" si="271"/>
        <v>0.51140588002819387</v>
      </c>
      <c r="S1945" s="5">
        <f t="shared" si="272"/>
        <v>26.730000000000018</v>
      </c>
      <c r="T1945" s="5">
        <f t="shared" si="273"/>
        <v>3.4199999999999591</v>
      </c>
      <c r="U1945" s="5">
        <f t="shared" si="274"/>
        <v>6.5432402158488626E-2</v>
      </c>
      <c r="V1945" s="5">
        <f t="shared" si="275"/>
        <v>0.98971291335048484</v>
      </c>
      <c r="W1945" s="5">
        <f t="shared" si="276"/>
        <v>25.865000000000009</v>
      </c>
      <c r="X1945" s="5">
        <f t="shared" si="277"/>
        <v>763.72</v>
      </c>
      <c r="Y1945" s="5">
        <f t="shared" si="278"/>
        <v>29.223411799112007</v>
      </c>
      <c r="Z1945" s="10">
        <f t="shared" si="279"/>
        <v>0.41222930512034195</v>
      </c>
      <c r="AA1945">
        <f t="shared" si="280"/>
        <v>30.149999999999977</v>
      </c>
    </row>
    <row r="1946" spans="1:27">
      <c r="A1946" s="1">
        <f t="shared" si="263"/>
        <v>701007</v>
      </c>
      <c r="B1946" s="1">
        <v>-7</v>
      </c>
      <c r="C1946" s="1">
        <v>5</v>
      </c>
      <c r="D1946" s="2">
        <v>7</v>
      </c>
      <c r="E1946" s="5">
        <v>287.76</v>
      </c>
      <c r="F1946" s="5">
        <v>297.55</v>
      </c>
      <c r="G1946" s="5">
        <v>32.14</v>
      </c>
      <c r="H1946" s="5">
        <v>379.37</v>
      </c>
      <c r="I1946" s="5">
        <v>450.29</v>
      </c>
      <c r="J1946" s="5">
        <v>22.79</v>
      </c>
      <c r="K1946" s="6">
        <f t="shared" si="264"/>
        <v>333.565</v>
      </c>
      <c r="L1946" s="6">
        <f t="shared" si="265"/>
        <v>-91.610000000000014</v>
      </c>
      <c r="M1946" s="6">
        <f t="shared" si="266"/>
        <v>373.92</v>
      </c>
      <c r="N1946" s="5">
        <f t="shared" si="267"/>
        <v>19.700023477143372</v>
      </c>
      <c r="O1946" s="6">
        <f t="shared" si="268"/>
        <v>-152.74</v>
      </c>
      <c r="P1946" s="6">
        <f t="shared" si="269"/>
        <v>39.400046954286744</v>
      </c>
      <c r="Q1946" s="6">
        <f t="shared" si="270"/>
        <v>0.33084740386547307</v>
      </c>
      <c r="R1946" s="5">
        <f t="shared" si="271"/>
        <v>1.5515209936405678</v>
      </c>
      <c r="S1946" s="5">
        <f t="shared" si="272"/>
        <v>61.129999999999995</v>
      </c>
      <c r="T1946" s="5">
        <f t="shared" si="273"/>
        <v>152.74</v>
      </c>
      <c r="U1946" s="5">
        <f t="shared" si="274"/>
        <v>3.8766451262663235</v>
      </c>
      <c r="V1946" s="5">
        <f t="shared" si="275"/>
        <v>2.0484747161251478</v>
      </c>
      <c r="W1946" s="5">
        <f t="shared" si="276"/>
        <v>40.355000000000018</v>
      </c>
      <c r="X1946" s="5">
        <f t="shared" si="277"/>
        <v>373.92</v>
      </c>
      <c r="Y1946" s="5">
        <f t="shared" si="278"/>
        <v>18.980688039983026</v>
      </c>
      <c r="Z1946" s="10">
        <f t="shared" si="279"/>
        <v>0.41228509553463122</v>
      </c>
      <c r="AA1946">
        <f t="shared" si="280"/>
        <v>91.610000000000014</v>
      </c>
    </row>
    <row r="1947" spans="1:27">
      <c r="A1947" s="1">
        <f t="shared" si="263"/>
        <v>401604</v>
      </c>
      <c r="B1947" s="1">
        <v>-4</v>
      </c>
      <c r="C1947" s="1">
        <v>8</v>
      </c>
      <c r="D1947" s="2">
        <v>4</v>
      </c>
      <c r="E1947" s="5">
        <v>586.44000000000005</v>
      </c>
      <c r="F1947" s="5">
        <v>626.5</v>
      </c>
      <c r="G1947" s="5">
        <v>42.86</v>
      </c>
      <c r="H1947" s="5">
        <v>721.25</v>
      </c>
      <c r="I1947" s="5">
        <v>737.97</v>
      </c>
      <c r="J1947" s="5">
        <v>34.58</v>
      </c>
      <c r="K1947" s="6">
        <f t="shared" si="264"/>
        <v>653.84500000000003</v>
      </c>
      <c r="L1947" s="6">
        <f t="shared" si="265"/>
        <v>-134.80999999999995</v>
      </c>
      <c r="M1947" s="6">
        <f t="shared" si="266"/>
        <v>682.23500000000001</v>
      </c>
      <c r="N1947" s="5">
        <f t="shared" si="267"/>
        <v>27.535231976506026</v>
      </c>
      <c r="O1947" s="6">
        <f t="shared" si="268"/>
        <v>-111.47000000000003</v>
      </c>
      <c r="P1947" s="6">
        <f t="shared" si="269"/>
        <v>55.070463953012052</v>
      </c>
      <c r="Q1947" s="6">
        <f t="shared" si="270"/>
        <v>0.21142591095360128</v>
      </c>
      <c r="R1947" s="5">
        <f t="shared" si="271"/>
        <v>0.42382065311660316</v>
      </c>
      <c r="S1947" s="5">
        <f t="shared" si="272"/>
        <v>23.339999999999918</v>
      </c>
      <c r="T1947" s="5">
        <f t="shared" si="273"/>
        <v>111.47000000000003</v>
      </c>
      <c r="U1947" s="5">
        <f t="shared" si="274"/>
        <v>2.024134027545327</v>
      </c>
      <c r="V1947" s="5">
        <f t="shared" si="275"/>
        <v>1.031042702826084</v>
      </c>
      <c r="W1947" s="5">
        <f t="shared" si="276"/>
        <v>28.389999999999986</v>
      </c>
      <c r="X1947" s="5">
        <f t="shared" si="277"/>
        <v>682.23500000000001</v>
      </c>
      <c r="Y1947" s="5">
        <f t="shared" si="278"/>
        <v>24.776802337532715</v>
      </c>
      <c r="Z1947" s="10">
        <f t="shared" si="279"/>
        <v>0.41254333105747809</v>
      </c>
      <c r="AA1947">
        <f t="shared" si="280"/>
        <v>134.80999999999995</v>
      </c>
    </row>
    <row r="1948" spans="1:27">
      <c r="A1948" s="1">
        <f t="shared" si="263"/>
        <v>301414</v>
      </c>
      <c r="B1948" s="1">
        <v>-3</v>
      </c>
      <c r="C1948" s="1">
        <v>7</v>
      </c>
      <c r="D1948" s="2">
        <v>14</v>
      </c>
      <c r="E1948" s="5">
        <v>4623.3999999999996</v>
      </c>
      <c r="F1948" s="5">
        <v>4423.8</v>
      </c>
      <c r="G1948" s="5">
        <v>139.37</v>
      </c>
      <c r="H1948" s="5">
        <v>4722.4799999999996</v>
      </c>
      <c r="I1948" s="5">
        <v>4490.03</v>
      </c>
      <c r="J1948" s="5">
        <v>136.28</v>
      </c>
      <c r="K1948" s="6">
        <f t="shared" si="264"/>
        <v>4672.9399999999996</v>
      </c>
      <c r="L1948" s="6">
        <f t="shared" si="265"/>
        <v>-99.079999999999927</v>
      </c>
      <c r="M1948" s="6">
        <f t="shared" si="266"/>
        <v>4456.915</v>
      </c>
      <c r="N1948" s="5">
        <f t="shared" si="267"/>
        <v>97.463115202624223</v>
      </c>
      <c r="O1948" s="6">
        <f t="shared" si="268"/>
        <v>-66.229999999999563</v>
      </c>
      <c r="P1948" s="6">
        <f t="shared" si="269"/>
        <v>194.92623040524845</v>
      </c>
      <c r="Q1948" s="6">
        <f t="shared" si="270"/>
        <v>2.2416918236107457E-2</v>
      </c>
      <c r="R1948" s="5">
        <f t="shared" si="271"/>
        <v>0.16852529252582246</v>
      </c>
      <c r="S1948" s="5">
        <f t="shared" si="272"/>
        <v>32.850000000000364</v>
      </c>
      <c r="T1948" s="5">
        <f t="shared" si="273"/>
        <v>66.229999999999563</v>
      </c>
      <c r="U1948" s="5">
        <f t="shared" si="274"/>
        <v>0.33976956237397338</v>
      </c>
      <c r="V1948" s="5">
        <f t="shared" si="275"/>
        <v>2.2164795322916491</v>
      </c>
      <c r="W1948" s="5">
        <f t="shared" si="276"/>
        <v>216.02499999999964</v>
      </c>
      <c r="X1948" s="5">
        <f t="shared" si="277"/>
        <v>4456.915</v>
      </c>
      <c r="Y1948" s="5">
        <f t="shared" si="278"/>
        <v>45.729248349328323</v>
      </c>
      <c r="Z1948" s="10">
        <f t="shared" si="279"/>
        <v>0.41268268681881964</v>
      </c>
      <c r="AA1948">
        <f t="shared" si="280"/>
        <v>99.079999999999927</v>
      </c>
    </row>
    <row r="1949" spans="1:27">
      <c r="A1949" s="1">
        <f t="shared" si="263"/>
        <v>100425</v>
      </c>
      <c r="B1949" s="1">
        <v>-1</v>
      </c>
      <c r="C1949" s="1">
        <v>2</v>
      </c>
      <c r="D1949" s="2">
        <v>25</v>
      </c>
      <c r="E1949" s="5">
        <v>196</v>
      </c>
      <c r="F1949" s="5">
        <v>185.42</v>
      </c>
      <c r="G1949" s="5">
        <v>21.77</v>
      </c>
      <c r="H1949" s="5">
        <v>228.32</v>
      </c>
      <c r="I1949" s="5">
        <v>221.78</v>
      </c>
      <c r="J1949" s="5">
        <v>22.6</v>
      </c>
      <c r="K1949" s="6">
        <f t="shared" si="264"/>
        <v>212.16</v>
      </c>
      <c r="L1949" s="6">
        <f t="shared" si="265"/>
        <v>-32.319999999999993</v>
      </c>
      <c r="M1949" s="6">
        <f t="shared" si="266"/>
        <v>203.6</v>
      </c>
      <c r="N1949" s="5">
        <f t="shared" si="267"/>
        <v>15.689908380866983</v>
      </c>
      <c r="O1949" s="6">
        <f t="shared" si="268"/>
        <v>-36.360000000000014</v>
      </c>
      <c r="P1949" s="6">
        <f t="shared" si="269"/>
        <v>31.379816761733967</v>
      </c>
      <c r="Q1949" s="6">
        <f t="shared" si="270"/>
        <v>-3.7399579097198821E-2</v>
      </c>
      <c r="R1949" s="5">
        <f t="shared" si="271"/>
        <v>0.12874517498542526</v>
      </c>
      <c r="S1949" s="5">
        <f t="shared" si="272"/>
        <v>4.0400000000000205</v>
      </c>
      <c r="T1949" s="5">
        <f t="shared" si="273"/>
        <v>36.360000000000014</v>
      </c>
      <c r="U1949" s="5">
        <f t="shared" si="274"/>
        <v>1.1587065748688219</v>
      </c>
      <c r="V1949" s="5">
        <f t="shared" si="275"/>
        <v>0.54557361280952232</v>
      </c>
      <c r="W1949" s="5">
        <f t="shared" si="276"/>
        <v>8.5600000000000023</v>
      </c>
      <c r="X1949" s="5">
        <f t="shared" si="277"/>
        <v>203.6</v>
      </c>
      <c r="Y1949" s="5">
        <f t="shared" si="278"/>
        <v>12.97649387476854</v>
      </c>
      <c r="Z1949" s="10">
        <f t="shared" si="279"/>
        <v>0.41277233434424837</v>
      </c>
      <c r="AA1949">
        <f t="shared" si="280"/>
        <v>32.319999999999993</v>
      </c>
    </row>
    <row r="1950" spans="1:27">
      <c r="A1950" s="1">
        <f t="shared" si="263"/>
        <v>600617</v>
      </c>
      <c r="B1950" s="1">
        <v>-6</v>
      </c>
      <c r="C1950" s="1">
        <v>3</v>
      </c>
      <c r="D1950" s="2">
        <v>17</v>
      </c>
      <c r="E1950" s="5">
        <v>389.2</v>
      </c>
      <c r="F1950" s="5">
        <v>385.83</v>
      </c>
      <c r="G1950" s="5">
        <v>22.18</v>
      </c>
      <c r="H1950" s="5">
        <v>451.1</v>
      </c>
      <c r="I1950" s="5">
        <v>463.47</v>
      </c>
      <c r="J1950" s="5">
        <v>20.170000000000002</v>
      </c>
      <c r="K1950" s="6">
        <f t="shared" si="264"/>
        <v>420.15</v>
      </c>
      <c r="L1950" s="6">
        <f t="shared" si="265"/>
        <v>-61.900000000000034</v>
      </c>
      <c r="M1950" s="6">
        <f t="shared" si="266"/>
        <v>424.65</v>
      </c>
      <c r="N1950" s="5">
        <f t="shared" si="267"/>
        <v>14.989840726305268</v>
      </c>
      <c r="O1950" s="6">
        <f t="shared" si="268"/>
        <v>-77.640000000000043</v>
      </c>
      <c r="P1950" s="6">
        <f t="shared" si="269"/>
        <v>29.979681452610535</v>
      </c>
      <c r="Q1950" s="6">
        <f t="shared" si="270"/>
        <v>9.4709914414107088E-2</v>
      </c>
      <c r="R1950" s="5">
        <f t="shared" si="271"/>
        <v>0.52502225631985222</v>
      </c>
      <c r="S1950" s="5">
        <f t="shared" si="272"/>
        <v>15.740000000000009</v>
      </c>
      <c r="T1950" s="5">
        <f t="shared" si="273"/>
        <v>77.640000000000043</v>
      </c>
      <c r="U1950" s="5">
        <f t="shared" si="274"/>
        <v>2.5897540013134264</v>
      </c>
      <c r="V1950" s="5">
        <f t="shared" si="275"/>
        <v>0.30020332318161802</v>
      </c>
      <c r="W1950" s="5">
        <f t="shared" si="276"/>
        <v>4.5</v>
      </c>
      <c r="X1950" s="5">
        <f t="shared" si="277"/>
        <v>424.65</v>
      </c>
      <c r="Y1950" s="5">
        <f t="shared" si="278"/>
        <v>28.329186930905351</v>
      </c>
      <c r="Z1950" s="10">
        <f t="shared" si="279"/>
        <v>0.41280746117288142</v>
      </c>
      <c r="AA1950">
        <f t="shared" si="280"/>
        <v>61.900000000000034</v>
      </c>
    </row>
    <row r="1951" spans="1:27">
      <c r="A1951" s="1">
        <f t="shared" si="263"/>
        <v>100823</v>
      </c>
      <c r="B1951" s="1">
        <v>-1</v>
      </c>
      <c r="C1951" s="1">
        <v>4</v>
      </c>
      <c r="D1951" s="2">
        <v>23</v>
      </c>
      <c r="E1951" s="5">
        <v>701.37</v>
      </c>
      <c r="F1951" s="5">
        <v>743.16</v>
      </c>
      <c r="G1951" s="5">
        <v>40.18</v>
      </c>
      <c r="H1951" s="5">
        <v>545.96</v>
      </c>
      <c r="I1951" s="5">
        <v>495.16</v>
      </c>
      <c r="J1951" s="5">
        <v>35.86</v>
      </c>
      <c r="K1951" s="6">
        <f t="shared" si="264"/>
        <v>623.66499999999996</v>
      </c>
      <c r="L1951" s="6">
        <f t="shared" si="265"/>
        <v>155.40999999999997</v>
      </c>
      <c r="M1951" s="6">
        <f t="shared" si="266"/>
        <v>619.16</v>
      </c>
      <c r="N1951" s="5">
        <f t="shared" si="267"/>
        <v>26.927550946939085</v>
      </c>
      <c r="O1951" s="6">
        <f t="shared" si="268"/>
        <v>247.99999999999994</v>
      </c>
      <c r="P1951" s="6">
        <f t="shared" si="269"/>
        <v>53.855101893878171</v>
      </c>
      <c r="Q1951" s="6">
        <f t="shared" si="270"/>
        <v>0.11325885093360438</v>
      </c>
      <c r="R1951" s="5">
        <f t="shared" si="271"/>
        <v>1.7192428710366043</v>
      </c>
      <c r="S1951" s="5">
        <f t="shared" si="272"/>
        <v>92.589999999999975</v>
      </c>
      <c r="T1951" s="5">
        <f t="shared" si="273"/>
        <v>247.99999999999994</v>
      </c>
      <c r="U1951" s="5">
        <f t="shared" si="274"/>
        <v>4.6049490443576833</v>
      </c>
      <c r="V1951" s="5">
        <f t="shared" si="275"/>
        <v>0.16730076971638183</v>
      </c>
      <c r="W1951" s="5">
        <f t="shared" si="276"/>
        <v>4.5049999999999955</v>
      </c>
      <c r="X1951" s="5">
        <f t="shared" si="277"/>
        <v>619.16</v>
      </c>
      <c r="Y1951" s="5">
        <f t="shared" si="278"/>
        <v>22.993550405681482</v>
      </c>
      <c r="Z1951" s="10">
        <f t="shared" si="279"/>
        <v>0.41285954027974209</v>
      </c>
      <c r="AA1951">
        <f t="shared" si="280"/>
        <v>155.40999999999997</v>
      </c>
    </row>
    <row r="1952" spans="1:27">
      <c r="A1952" s="1">
        <f t="shared" si="263"/>
        <v>101612</v>
      </c>
      <c r="B1952" s="1">
        <v>-1</v>
      </c>
      <c r="C1952" s="1">
        <v>8</v>
      </c>
      <c r="D1952" s="2">
        <v>12</v>
      </c>
      <c r="E1952" s="5">
        <v>442.68</v>
      </c>
      <c r="F1952" s="5">
        <v>383.62</v>
      </c>
      <c r="G1952" s="5">
        <v>33.47</v>
      </c>
      <c r="H1952" s="5">
        <v>495.38</v>
      </c>
      <c r="I1952" s="5">
        <v>478.59</v>
      </c>
      <c r="J1952" s="5">
        <v>32.83</v>
      </c>
      <c r="K1952" s="6">
        <f t="shared" si="264"/>
        <v>469.03</v>
      </c>
      <c r="L1952" s="6">
        <f t="shared" si="265"/>
        <v>-52.699999999999989</v>
      </c>
      <c r="M1952" s="6">
        <f t="shared" si="266"/>
        <v>431.10500000000002</v>
      </c>
      <c r="N1952" s="5">
        <f t="shared" si="267"/>
        <v>23.441681893584342</v>
      </c>
      <c r="O1952" s="6">
        <f t="shared" si="268"/>
        <v>-94.96999999999997</v>
      </c>
      <c r="P1952" s="6">
        <f t="shared" si="269"/>
        <v>46.883363787168683</v>
      </c>
      <c r="Q1952" s="6">
        <f t="shared" si="270"/>
        <v>1.9304385187269197E-2</v>
      </c>
      <c r="R1952" s="5">
        <f t="shared" si="271"/>
        <v>0.901599129957665</v>
      </c>
      <c r="S1952" s="5">
        <f t="shared" si="272"/>
        <v>42.269999999999982</v>
      </c>
      <c r="T1952" s="5">
        <f t="shared" si="273"/>
        <v>94.96999999999997</v>
      </c>
      <c r="U1952" s="5">
        <f t="shared" si="274"/>
        <v>2.0256652323652578</v>
      </c>
      <c r="V1952" s="5">
        <f t="shared" si="275"/>
        <v>1.6178446654196554</v>
      </c>
      <c r="W1952" s="5">
        <f t="shared" si="276"/>
        <v>37.924999999999955</v>
      </c>
      <c r="X1952" s="5">
        <f t="shared" si="277"/>
        <v>431.10500000000002</v>
      </c>
      <c r="Y1952" s="5">
        <f t="shared" si="278"/>
        <v>18.390531957435503</v>
      </c>
      <c r="Z1952" s="10">
        <f t="shared" si="279"/>
        <v>0.41289829256125532</v>
      </c>
      <c r="AA1952">
        <f t="shared" si="280"/>
        <v>52.699999999999989</v>
      </c>
    </row>
    <row r="1953" spans="1:27">
      <c r="A1953" s="1">
        <f t="shared" si="263"/>
        <v>200225</v>
      </c>
      <c r="B1953" s="1">
        <v>-2</v>
      </c>
      <c r="C1953" s="1">
        <v>1</v>
      </c>
      <c r="D1953" s="2">
        <v>25</v>
      </c>
      <c r="E1953" s="5">
        <v>1756.34</v>
      </c>
      <c r="F1953" s="5">
        <v>1731.73</v>
      </c>
      <c r="G1953" s="5">
        <v>54.38</v>
      </c>
      <c r="H1953" s="5">
        <v>1583.47</v>
      </c>
      <c r="I1953" s="5">
        <v>1562.31</v>
      </c>
      <c r="J1953" s="5">
        <v>45.81</v>
      </c>
      <c r="K1953" s="6">
        <f t="shared" si="264"/>
        <v>1669.905</v>
      </c>
      <c r="L1953" s="6">
        <f t="shared" si="265"/>
        <v>172.86999999999989</v>
      </c>
      <c r="M1953" s="6">
        <f t="shared" si="266"/>
        <v>1647.02</v>
      </c>
      <c r="N1953" s="5">
        <f t="shared" si="267"/>
        <v>35.551865281585435</v>
      </c>
      <c r="O1953" s="6">
        <f t="shared" si="268"/>
        <v>169.42000000000007</v>
      </c>
      <c r="P1953" s="6">
        <f t="shared" si="269"/>
        <v>71.10373056317087</v>
      </c>
      <c r="Q1953" s="6">
        <f t="shared" si="270"/>
        <v>0.16983235195714652</v>
      </c>
      <c r="R1953" s="5">
        <f t="shared" si="271"/>
        <v>4.8520660908708942E-2</v>
      </c>
      <c r="S1953" s="5">
        <f t="shared" si="272"/>
        <v>3.4499999999998181</v>
      </c>
      <c r="T1953" s="5">
        <f t="shared" si="273"/>
        <v>169.42000000000007</v>
      </c>
      <c r="U1953" s="5">
        <f t="shared" si="274"/>
        <v>2.3827160496098276</v>
      </c>
      <c r="V1953" s="5">
        <f t="shared" si="275"/>
        <v>0.64370743472223901</v>
      </c>
      <c r="W1953" s="5">
        <f t="shared" si="276"/>
        <v>22.884999999999991</v>
      </c>
      <c r="X1953" s="5">
        <f t="shared" si="277"/>
        <v>1647.02</v>
      </c>
      <c r="Y1953" s="5">
        <f t="shared" si="278"/>
        <v>46.327245756444064</v>
      </c>
      <c r="Z1953" s="10">
        <f t="shared" si="279"/>
        <v>0.41317550750256238</v>
      </c>
      <c r="AA1953">
        <f t="shared" si="280"/>
        <v>172.86999999999989</v>
      </c>
    </row>
    <row r="1954" spans="1:27">
      <c r="A1954" s="1">
        <f t="shared" si="263"/>
        <v>101803</v>
      </c>
      <c r="B1954" s="1">
        <v>-1</v>
      </c>
      <c r="C1954" s="1">
        <v>9</v>
      </c>
      <c r="D1954" s="2">
        <v>3</v>
      </c>
      <c r="E1954" s="5">
        <v>338.73</v>
      </c>
      <c r="F1954" s="5">
        <v>359.47</v>
      </c>
      <c r="G1954" s="5">
        <v>28.33</v>
      </c>
      <c r="H1954" s="5">
        <v>347.65</v>
      </c>
      <c r="I1954" s="5">
        <v>362.4</v>
      </c>
      <c r="J1954" s="5">
        <v>28.89</v>
      </c>
      <c r="K1954" s="6">
        <f t="shared" si="264"/>
        <v>343.19</v>
      </c>
      <c r="L1954" s="6">
        <f t="shared" si="265"/>
        <v>-8.9199999999999591</v>
      </c>
      <c r="M1954" s="6">
        <f t="shared" si="266"/>
        <v>360.935</v>
      </c>
      <c r="N1954" s="5">
        <f t="shared" si="267"/>
        <v>20.23129382911533</v>
      </c>
      <c r="O1954" s="6">
        <f t="shared" si="268"/>
        <v>-2.92999999999995</v>
      </c>
      <c r="P1954" s="6">
        <f t="shared" si="269"/>
        <v>40.46258765823066</v>
      </c>
      <c r="Q1954" s="6">
        <f t="shared" si="270"/>
        <v>-1.9571701071510923E-2</v>
      </c>
      <c r="R1954" s="5">
        <f t="shared" si="271"/>
        <v>0.14803798636396798</v>
      </c>
      <c r="S1954" s="5">
        <f t="shared" si="272"/>
        <v>5.9900000000000091</v>
      </c>
      <c r="T1954" s="5">
        <f t="shared" si="273"/>
        <v>2.92999999999995</v>
      </c>
      <c r="U1954" s="5">
        <f t="shared" si="274"/>
        <v>7.2412570959335246E-2</v>
      </c>
      <c r="V1954" s="5">
        <f t="shared" si="275"/>
        <v>0.87710653356547852</v>
      </c>
      <c r="W1954" s="5">
        <f t="shared" si="276"/>
        <v>17.745000000000005</v>
      </c>
      <c r="X1954" s="5">
        <f t="shared" si="277"/>
        <v>360.935</v>
      </c>
      <c r="Y1954" s="5">
        <f t="shared" si="278"/>
        <v>17.840430920961168</v>
      </c>
      <c r="Z1954" s="10">
        <f t="shared" si="279"/>
        <v>0.41333158601781211</v>
      </c>
      <c r="AA1954">
        <f t="shared" si="280"/>
        <v>8.9199999999999591</v>
      </c>
    </row>
    <row r="1955" spans="1:27">
      <c r="A1955" s="1">
        <f t="shared" si="263"/>
        <v>501016</v>
      </c>
      <c r="B1955" s="1">
        <v>-5</v>
      </c>
      <c r="C1955" s="1">
        <v>5</v>
      </c>
      <c r="D1955" s="2">
        <v>16</v>
      </c>
      <c r="E1955" s="5">
        <v>3098.79</v>
      </c>
      <c r="F1955" s="5">
        <v>3152.48</v>
      </c>
      <c r="G1955" s="5">
        <v>102.36</v>
      </c>
      <c r="H1955" s="5">
        <v>2932.26</v>
      </c>
      <c r="I1955" s="5">
        <v>2951.37</v>
      </c>
      <c r="J1955" s="5">
        <v>77.16</v>
      </c>
      <c r="K1955" s="6">
        <f t="shared" si="264"/>
        <v>3015.5250000000001</v>
      </c>
      <c r="L1955" s="6">
        <f t="shared" si="265"/>
        <v>166.52999999999975</v>
      </c>
      <c r="M1955" s="6">
        <f t="shared" si="266"/>
        <v>3051.9250000000002</v>
      </c>
      <c r="N1955" s="5">
        <f t="shared" si="267"/>
        <v>64.092189851806438</v>
      </c>
      <c r="O1955" s="6">
        <f t="shared" si="268"/>
        <v>201.11000000000013</v>
      </c>
      <c r="P1955" s="6">
        <f t="shared" si="269"/>
        <v>128.18437970361288</v>
      </c>
      <c r="Q1955" s="6">
        <f t="shared" si="270"/>
        <v>0.2753234279063817</v>
      </c>
      <c r="R1955" s="5">
        <f t="shared" si="271"/>
        <v>0.26976765874247738</v>
      </c>
      <c r="S1955" s="5">
        <f t="shared" si="272"/>
        <v>34.580000000000382</v>
      </c>
      <c r="T1955" s="5">
        <f t="shared" si="273"/>
        <v>201.11000000000013</v>
      </c>
      <c r="U1955" s="5">
        <f t="shared" si="274"/>
        <v>1.5689119100549178</v>
      </c>
      <c r="V1955" s="5">
        <f t="shared" si="275"/>
        <v>0.56793191314205282</v>
      </c>
      <c r="W1955" s="5">
        <f t="shared" si="276"/>
        <v>36.400000000000091</v>
      </c>
      <c r="X1955" s="5">
        <f t="shared" si="277"/>
        <v>3051.9250000000002</v>
      </c>
      <c r="Y1955" s="5">
        <f t="shared" si="278"/>
        <v>47.617736374067448</v>
      </c>
      <c r="Z1955" s="10">
        <f t="shared" si="279"/>
        <v>0.41353476274673695</v>
      </c>
      <c r="AA1955">
        <f t="shared" si="280"/>
        <v>166.52999999999975</v>
      </c>
    </row>
    <row r="1956" spans="1:27">
      <c r="A1956" s="1">
        <f t="shared" si="263"/>
        <v>201611</v>
      </c>
      <c r="B1956" s="1">
        <v>-2</v>
      </c>
      <c r="C1956" s="1">
        <v>8</v>
      </c>
      <c r="D1956" s="2">
        <v>11</v>
      </c>
      <c r="E1956" s="5">
        <v>1267.53</v>
      </c>
      <c r="F1956" s="5">
        <v>1216.19</v>
      </c>
      <c r="G1956" s="5">
        <v>94.21</v>
      </c>
      <c r="H1956" s="5">
        <v>1264.06</v>
      </c>
      <c r="I1956" s="5">
        <v>1252.8399999999999</v>
      </c>
      <c r="J1956" s="5">
        <v>51.45</v>
      </c>
      <c r="K1956" s="6">
        <f t="shared" si="264"/>
        <v>1265.7950000000001</v>
      </c>
      <c r="L1956" s="6">
        <f t="shared" si="265"/>
        <v>3.4700000000000273</v>
      </c>
      <c r="M1956" s="6">
        <f t="shared" si="266"/>
        <v>1234.5149999999999</v>
      </c>
      <c r="N1956" s="5">
        <f t="shared" si="267"/>
        <v>53.671749086460743</v>
      </c>
      <c r="O1956" s="6">
        <f t="shared" si="268"/>
        <v>-36.649999999999864</v>
      </c>
      <c r="P1956" s="6">
        <f t="shared" si="269"/>
        <v>107.34349817292149</v>
      </c>
      <c r="Q1956" s="6">
        <f t="shared" si="270"/>
        <v>0.54053835260095973</v>
      </c>
      <c r="R1956" s="5">
        <f t="shared" si="271"/>
        <v>0.37375342412793267</v>
      </c>
      <c r="S1956" s="5">
        <f t="shared" si="272"/>
        <v>40.119999999999891</v>
      </c>
      <c r="T1956" s="5">
        <f t="shared" si="273"/>
        <v>36.649999999999864</v>
      </c>
      <c r="U1956" s="5">
        <f t="shared" si="274"/>
        <v>0.34142729297828311</v>
      </c>
      <c r="V1956" s="5">
        <f t="shared" si="275"/>
        <v>0.5828019494876292</v>
      </c>
      <c r="W1956" s="5">
        <f t="shared" si="276"/>
        <v>31.2800000000002</v>
      </c>
      <c r="X1956" s="5">
        <f t="shared" si="277"/>
        <v>1234.5149999999999</v>
      </c>
      <c r="Y1956" s="5">
        <f t="shared" si="278"/>
        <v>23.001206798967896</v>
      </c>
      <c r="Z1956" s="10">
        <f t="shared" si="279"/>
        <v>0.41363268729634994</v>
      </c>
      <c r="AA1956">
        <f t="shared" si="280"/>
        <v>3.4700000000000273</v>
      </c>
    </row>
    <row r="1957" spans="1:27">
      <c r="A1957" s="1">
        <f t="shared" si="263"/>
        <v>501408</v>
      </c>
      <c r="B1957" s="1">
        <v>-5</v>
      </c>
      <c r="C1957" s="1">
        <v>7</v>
      </c>
      <c r="D1957" s="2">
        <v>8</v>
      </c>
      <c r="E1957" s="5">
        <v>437.48</v>
      </c>
      <c r="F1957" s="5">
        <v>434.06</v>
      </c>
      <c r="G1957" s="5">
        <v>30.56</v>
      </c>
      <c r="H1957" s="5">
        <v>427.01</v>
      </c>
      <c r="I1957" s="5">
        <v>314.20999999999998</v>
      </c>
      <c r="J1957" s="5">
        <v>44.41</v>
      </c>
      <c r="K1957" s="6">
        <f t="shared" si="264"/>
        <v>432.245</v>
      </c>
      <c r="L1957" s="6">
        <f t="shared" si="265"/>
        <v>10.470000000000027</v>
      </c>
      <c r="M1957" s="6">
        <f t="shared" si="266"/>
        <v>374.13499999999999</v>
      </c>
      <c r="N1957" s="5">
        <f t="shared" si="267"/>
        <v>26.954413831504478</v>
      </c>
      <c r="O1957" s="6">
        <f t="shared" si="268"/>
        <v>119.85000000000002</v>
      </c>
      <c r="P1957" s="6">
        <f t="shared" si="269"/>
        <v>53.908827663008957</v>
      </c>
      <c r="Q1957" s="6">
        <f t="shared" si="270"/>
        <v>-0.35728724248206839</v>
      </c>
      <c r="R1957" s="5">
        <f t="shared" si="271"/>
        <v>2.0289812400252609</v>
      </c>
      <c r="S1957" s="5">
        <f t="shared" si="272"/>
        <v>109.38</v>
      </c>
      <c r="T1957" s="5">
        <f t="shared" si="273"/>
        <v>119.85000000000002</v>
      </c>
      <c r="U1957" s="5">
        <f t="shared" si="274"/>
        <v>2.2231980400167082</v>
      </c>
      <c r="V1957" s="5">
        <f t="shared" si="275"/>
        <v>2.1558621294179545</v>
      </c>
      <c r="W1957" s="5">
        <f t="shared" si="276"/>
        <v>58.110000000000014</v>
      </c>
      <c r="X1957" s="5">
        <f t="shared" si="277"/>
        <v>374.13499999999999</v>
      </c>
      <c r="Y1957" s="5">
        <f t="shared" si="278"/>
        <v>13.880287003782245</v>
      </c>
      <c r="Z1957" s="10">
        <f t="shared" si="279"/>
        <v>0.41370883481018389</v>
      </c>
      <c r="AA1957">
        <f t="shared" si="280"/>
        <v>10.470000000000027</v>
      </c>
    </row>
    <row r="1958" spans="1:27">
      <c r="A1958" s="1">
        <f t="shared" si="263"/>
        <v>501213</v>
      </c>
      <c r="B1958" s="1">
        <v>-5</v>
      </c>
      <c r="C1958" s="1">
        <v>6</v>
      </c>
      <c r="D1958" s="2">
        <v>13</v>
      </c>
      <c r="E1958" s="5">
        <v>370.61</v>
      </c>
      <c r="F1958" s="5">
        <v>371.15</v>
      </c>
      <c r="G1958" s="5">
        <v>29.98</v>
      </c>
      <c r="H1958" s="5">
        <v>285.99</v>
      </c>
      <c r="I1958" s="5">
        <v>307.81</v>
      </c>
      <c r="J1958" s="5">
        <v>29.82</v>
      </c>
      <c r="K1958" s="6">
        <f t="shared" si="264"/>
        <v>328.3</v>
      </c>
      <c r="L1958" s="6">
        <f t="shared" si="265"/>
        <v>84.62</v>
      </c>
      <c r="M1958" s="6">
        <f t="shared" si="266"/>
        <v>339.48</v>
      </c>
      <c r="N1958" s="5">
        <f t="shared" si="267"/>
        <v>21.142568434322261</v>
      </c>
      <c r="O1958" s="6">
        <f t="shared" si="268"/>
        <v>63.339999999999975</v>
      </c>
      <c r="P1958" s="6">
        <f t="shared" si="269"/>
        <v>42.285136868644521</v>
      </c>
      <c r="Q1958" s="6">
        <f t="shared" si="270"/>
        <v>5.3511322611084636E-3</v>
      </c>
      <c r="R1958" s="5">
        <f t="shared" si="271"/>
        <v>0.50325011519070373</v>
      </c>
      <c r="S1958" s="5">
        <f t="shared" si="272"/>
        <v>21.28000000000003</v>
      </c>
      <c r="T1958" s="5">
        <f t="shared" si="273"/>
        <v>63.339999999999975</v>
      </c>
      <c r="U1958" s="5">
        <f t="shared" si="274"/>
        <v>1.4979258597828533</v>
      </c>
      <c r="V1958" s="5">
        <f t="shared" si="275"/>
        <v>0.52879100449549465</v>
      </c>
      <c r="W1958" s="5">
        <f t="shared" si="276"/>
        <v>11.180000000000007</v>
      </c>
      <c r="X1958" s="5">
        <f t="shared" si="277"/>
        <v>339.48</v>
      </c>
      <c r="Y1958" s="5">
        <f t="shared" si="278"/>
        <v>16.056705742945478</v>
      </c>
      <c r="Z1958" s="10">
        <f t="shared" si="279"/>
        <v>0.41392390605037538</v>
      </c>
      <c r="AA1958">
        <f t="shared" si="280"/>
        <v>84.62</v>
      </c>
    </row>
    <row r="1959" spans="1:27">
      <c r="A1959" s="1">
        <f t="shared" si="263"/>
        <v>800211</v>
      </c>
      <c r="B1959" s="1">
        <v>-8</v>
      </c>
      <c r="C1959" s="1">
        <v>1</v>
      </c>
      <c r="D1959" s="2">
        <v>11</v>
      </c>
      <c r="E1959" s="5">
        <v>5130.8100000000004</v>
      </c>
      <c r="F1959" s="5">
        <v>5019.6499999999996</v>
      </c>
      <c r="G1959" s="5">
        <v>147.55000000000001</v>
      </c>
      <c r="H1959" s="5">
        <v>5133.0200000000004</v>
      </c>
      <c r="I1959" s="5">
        <v>5028.6400000000003</v>
      </c>
      <c r="J1959" s="5">
        <v>119.24</v>
      </c>
      <c r="K1959" s="6">
        <f t="shared" si="264"/>
        <v>5131.9150000000009</v>
      </c>
      <c r="L1959" s="6">
        <f t="shared" si="265"/>
        <v>-2.2100000000000364</v>
      </c>
      <c r="M1959" s="6">
        <f t="shared" si="266"/>
        <v>5024.1450000000004</v>
      </c>
      <c r="N1959" s="5">
        <f t="shared" si="267"/>
        <v>94.854072263661934</v>
      </c>
      <c r="O1959" s="6">
        <f t="shared" si="268"/>
        <v>-8.9900000000006912</v>
      </c>
      <c r="P1959" s="6">
        <f t="shared" si="269"/>
        <v>189.70814452732387</v>
      </c>
      <c r="Q1959" s="6">
        <f t="shared" si="270"/>
        <v>0.20986376680473484</v>
      </c>
      <c r="R1959" s="5">
        <f t="shared" si="271"/>
        <v>3.5739108707713518E-2</v>
      </c>
      <c r="S1959" s="5">
        <f t="shared" si="272"/>
        <v>6.7800000000006548</v>
      </c>
      <c r="T1959" s="5">
        <f t="shared" si="273"/>
        <v>8.9900000000006912</v>
      </c>
      <c r="U1959" s="5">
        <f t="shared" si="274"/>
        <v>4.7388582195035132E-2</v>
      </c>
      <c r="V1959" s="5">
        <f t="shared" si="275"/>
        <v>1.1361662965869999</v>
      </c>
      <c r="W1959" s="5">
        <f t="shared" si="276"/>
        <v>107.77000000000044</v>
      </c>
      <c r="X1959" s="5">
        <f t="shared" si="277"/>
        <v>5024.1450000000004</v>
      </c>
      <c r="Y1959" s="5">
        <f t="shared" si="278"/>
        <v>52.967098618966965</v>
      </c>
      <c r="Z1959" s="10">
        <f t="shared" si="279"/>
        <v>0.41423423325456815</v>
      </c>
      <c r="AA1959">
        <f t="shared" si="280"/>
        <v>2.2100000000000364</v>
      </c>
    </row>
    <row r="1960" spans="1:27">
      <c r="A1960" s="1">
        <f t="shared" si="263"/>
        <v>301609</v>
      </c>
      <c r="B1960" s="1">
        <v>-3</v>
      </c>
      <c r="C1960" s="1">
        <v>8</v>
      </c>
      <c r="D1960" s="2">
        <v>9</v>
      </c>
      <c r="E1960" s="5">
        <v>1365.44</v>
      </c>
      <c r="F1960" s="5">
        <v>1419.59</v>
      </c>
      <c r="G1960" s="5">
        <v>115.83</v>
      </c>
      <c r="H1960" s="5">
        <v>1601.25</v>
      </c>
      <c r="I1960" s="5">
        <v>1644.25</v>
      </c>
      <c r="J1960" s="5">
        <v>58</v>
      </c>
      <c r="K1960" s="6">
        <f t="shared" si="264"/>
        <v>1483.345</v>
      </c>
      <c r="L1960" s="6">
        <f t="shared" si="265"/>
        <v>-235.80999999999995</v>
      </c>
      <c r="M1960" s="6">
        <f t="shared" si="266"/>
        <v>1531.92</v>
      </c>
      <c r="N1960" s="5">
        <f t="shared" si="267"/>
        <v>64.769956191123057</v>
      </c>
      <c r="O1960" s="6">
        <f t="shared" si="268"/>
        <v>-224.66000000000008</v>
      </c>
      <c r="P1960" s="6">
        <f t="shared" si="269"/>
        <v>129.53991238224611</v>
      </c>
      <c r="Q1960" s="6">
        <f t="shared" si="270"/>
        <v>0.59906055502021149</v>
      </c>
      <c r="R1960" s="5">
        <f t="shared" si="271"/>
        <v>8.6073857816874738E-2</v>
      </c>
      <c r="S1960" s="5">
        <f t="shared" si="272"/>
        <v>11.149999999999864</v>
      </c>
      <c r="T1960" s="5">
        <f t="shared" si="273"/>
        <v>224.66000000000008</v>
      </c>
      <c r="U1960" s="5">
        <f t="shared" si="274"/>
        <v>1.7342917396537509</v>
      </c>
      <c r="V1960" s="5">
        <f t="shared" si="275"/>
        <v>0.74996190913986471</v>
      </c>
      <c r="W1960" s="5">
        <f t="shared" si="276"/>
        <v>48.575000000000045</v>
      </c>
      <c r="X1960" s="5">
        <f t="shared" si="277"/>
        <v>1531.92</v>
      </c>
      <c r="Y1960" s="5">
        <f t="shared" si="278"/>
        <v>23.651706594946791</v>
      </c>
      <c r="Z1960" s="10">
        <f t="shared" si="279"/>
        <v>0.41433923299634562</v>
      </c>
      <c r="AA1960">
        <f t="shared" si="280"/>
        <v>235.80999999999995</v>
      </c>
    </row>
    <row r="1961" spans="1:27">
      <c r="A1961" s="1">
        <f t="shared" si="263"/>
        <v>800801</v>
      </c>
      <c r="B1961" s="1">
        <v>-8</v>
      </c>
      <c r="C1961" s="1">
        <v>4</v>
      </c>
      <c r="D1961" s="2">
        <v>1</v>
      </c>
      <c r="E1961" s="5">
        <v>199.87</v>
      </c>
      <c r="F1961" s="5">
        <v>188.41</v>
      </c>
      <c r="G1961" s="5">
        <v>34.47</v>
      </c>
      <c r="H1961" s="5">
        <v>121.77</v>
      </c>
      <c r="I1961" s="5">
        <v>145.68</v>
      </c>
      <c r="J1961" s="5">
        <v>32.4</v>
      </c>
      <c r="K1961" s="6">
        <f t="shared" si="264"/>
        <v>160.82</v>
      </c>
      <c r="L1961" s="6">
        <f t="shared" si="265"/>
        <v>78.100000000000009</v>
      </c>
      <c r="M1961" s="6">
        <f t="shared" si="266"/>
        <v>167.04500000000002</v>
      </c>
      <c r="N1961" s="5">
        <f t="shared" si="267"/>
        <v>23.653440024656032</v>
      </c>
      <c r="O1961" s="6">
        <f t="shared" si="268"/>
        <v>42.72999999999999</v>
      </c>
      <c r="P1961" s="6">
        <f t="shared" si="269"/>
        <v>47.306880049312063</v>
      </c>
      <c r="Q1961" s="6">
        <f t="shared" si="270"/>
        <v>6.1851901451016815E-2</v>
      </c>
      <c r="R1961" s="5">
        <f t="shared" si="271"/>
        <v>0.74767137387058291</v>
      </c>
      <c r="S1961" s="5">
        <f t="shared" si="272"/>
        <v>35.370000000000019</v>
      </c>
      <c r="T1961" s="5">
        <f t="shared" si="273"/>
        <v>42.72999999999999</v>
      </c>
      <c r="U1961" s="5">
        <f t="shared" si="274"/>
        <v>0.903251280901611</v>
      </c>
      <c r="V1961" s="5">
        <f t="shared" si="275"/>
        <v>0.26317525034460804</v>
      </c>
      <c r="W1961" s="5">
        <f t="shared" si="276"/>
        <v>6.2250000000000227</v>
      </c>
      <c r="X1961" s="5">
        <f t="shared" si="277"/>
        <v>167.04500000000002</v>
      </c>
      <c r="Y1961" s="5">
        <f t="shared" si="278"/>
        <v>7.0621862961951631</v>
      </c>
      <c r="Z1961" s="10">
        <f t="shared" si="279"/>
        <v>0.41434285320251391</v>
      </c>
      <c r="AA1961">
        <f t="shared" si="280"/>
        <v>78.100000000000009</v>
      </c>
    </row>
    <row r="1962" spans="1:27">
      <c r="A1962" s="1">
        <f t="shared" si="263"/>
        <v>700415</v>
      </c>
      <c r="B1962" s="1">
        <v>-7</v>
      </c>
      <c r="C1962" s="1">
        <v>2</v>
      </c>
      <c r="D1962" s="2">
        <v>15</v>
      </c>
      <c r="E1962" s="5">
        <v>1574.35</v>
      </c>
      <c r="F1962" s="5">
        <v>1623.71</v>
      </c>
      <c r="G1962" s="5">
        <v>56.81</v>
      </c>
      <c r="H1962" s="5">
        <v>1664.19</v>
      </c>
      <c r="I1962" s="5">
        <v>1580.3</v>
      </c>
      <c r="J1962" s="5">
        <v>48.8</v>
      </c>
      <c r="K1962" s="6">
        <f t="shared" si="264"/>
        <v>1619.27</v>
      </c>
      <c r="L1962" s="6">
        <f t="shared" si="265"/>
        <v>-89.840000000000146</v>
      </c>
      <c r="M1962" s="6">
        <f t="shared" si="266"/>
        <v>1602.0050000000001</v>
      </c>
      <c r="N1962" s="5">
        <f t="shared" si="267"/>
        <v>37.446014807987247</v>
      </c>
      <c r="O1962" s="6">
        <f t="shared" si="268"/>
        <v>43.410000000000082</v>
      </c>
      <c r="P1962" s="6">
        <f t="shared" si="269"/>
        <v>74.892029615974494</v>
      </c>
      <c r="Q1962" s="6">
        <f t="shared" si="270"/>
        <v>0.15082257733499246</v>
      </c>
      <c r="R1962" s="5">
        <f t="shared" si="271"/>
        <v>1.7792280524812745</v>
      </c>
      <c r="S1962" s="5">
        <f t="shared" si="272"/>
        <v>133.25000000000023</v>
      </c>
      <c r="T1962" s="5">
        <f t="shared" si="273"/>
        <v>43.410000000000082</v>
      </c>
      <c r="U1962" s="5">
        <f t="shared" si="274"/>
        <v>0.57963444471453762</v>
      </c>
      <c r="V1962" s="5">
        <f t="shared" si="275"/>
        <v>0.4610637497349182</v>
      </c>
      <c r="W1962" s="5">
        <f t="shared" si="276"/>
        <v>17.264999999999873</v>
      </c>
      <c r="X1962" s="5">
        <f t="shared" si="277"/>
        <v>1602.0050000000001</v>
      </c>
      <c r="Y1962" s="5">
        <f t="shared" si="278"/>
        <v>42.781722119553613</v>
      </c>
      <c r="Z1962" s="10">
        <f t="shared" si="279"/>
        <v>0.41460945478847921</v>
      </c>
      <c r="AA1962">
        <f t="shared" si="280"/>
        <v>89.840000000000146</v>
      </c>
    </row>
    <row r="1963" spans="1:27">
      <c r="A1963" s="1">
        <f t="shared" si="263"/>
        <v>400223</v>
      </c>
      <c r="B1963" s="1">
        <v>-4</v>
      </c>
      <c r="C1963" s="1">
        <v>1</v>
      </c>
      <c r="D1963" s="2">
        <v>23</v>
      </c>
      <c r="E1963" s="5">
        <v>299.12</v>
      </c>
      <c r="F1963" s="5">
        <v>294.27999999999997</v>
      </c>
      <c r="G1963" s="5">
        <v>23.87</v>
      </c>
      <c r="H1963" s="5">
        <v>370.4</v>
      </c>
      <c r="I1963" s="5">
        <v>363.17</v>
      </c>
      <c r="J1963" s="5">
        <v>30.18</v>
      </c>
      <c r="K1963" s="6">
        <f t="shared" si="264"/>
        <v>334.76</v>
      </c>
      <c r="L1963" s="6">
        <f t="shared" si="265"/>
        <v>-71.279999999999973</v>
      </c>
      <c r="M1963" s="6">
        <f t="shared" si="266"/>
        <v>328.72500000000002</v>
      </c>
      <c r="N1963" s="5">
        <f t="shared" si="267"/>
        <v>19.239343154068436</v>
      </c>
      <c r="O1963" s="6">
        <f t="shared" si="268"/>
        <v>-68.890000000000043</v>
      </c>
      <c r="P1963" s="6">
        <f t="shared" si="269"/>
        <v>38.478686308136872</v>
      </c>
      <c r="Q1963" s="6">
        <f t="shared" si="270"/>
        <v>-0.23034807359375625</v>
      </c>
      <c r="R1963" s="5">
        <f t="shared" si="271"/>
        <v>6.211230759961079E-2</v>
      </c>
      <c r="S1963" s="5">
        <f t="shared" si="272"/>
        <v>2.3899999999999295</v>
      </c>
      <c r="T1963" s="5">
        <f t="shared" si="273"/>
        <v>68.890000000000043</v>
      </c>
      <c r="U1963" s="5">
        <f t="shared" si="274"/>
        <v>1.7903417868356972</v>
      </c>
      <c r="V1963" s="5">
        <f t="shared" si="275"/>
        <v>0.3136801475846529</v>
      </c>
      <c r="W1963" s="5">
        <f t="shared" si="276"/>
        <v>6.0349999999999682</v>
      </c>
      <c r="X1963" s="5">
        <f t="shared" si="277"/>
        <v>328.72500000000002</v>
      </c>
      <c r="Y1963" s="5">
        <f t="shared" si="278"/>
        <v>17.086082272537791</v>
      </c>
      <c r="Z1963" s="10">
        <f t="shared" si="279"/>
        <v>0.41487106430793652</v>
      </c>
      <c r="AA1963">
        <f t="shared" si="280"/>
        <v>71.279999999999973</v>
      </c>
    </row>
    <row r="1964" spans="1:27">
      <c r="A1964" s="1">
        <f t="shared" si="263"/>
        <v>401412</v>
      </c>
      <c r="B1964" s="1">
        <v>-4</v>
      </c>
      <c r="C1964" s="1">
        <v>7</v>
      </c>
      <c r="D1964" s="2">
        <v>12</v>
      </c>
      <c r="E1964" s="5">
        <v>1517.18</v>
      </c>
      <c r="F1964" s="5">
        <v>1451.17</v>
      </c>
      <c r="G1964" s="5">
        <v>57.94</v>
      </c>
      <c r="H1964" s="5">
        <v>1481.61</v>
      </c>
      <c r="I1964" s="5">
        <v>1431.76</v>
      </c>
      <c r="J1964" s="5">
        <v>44.69</v>
      </c>
      <c r="K1964" s="6">
        <f t="shared" si="264"/>
        <v>1499.395</v>
      </c>
      <c r="L1964" s="6">
        <f t="shared" si="265"/>
        <v>35.570000000000164</v>
      </c>
      <c r="M1964" s="6">
        <f t="shared" si="266"/>
        <v>1441.4650000000001</v>
      </c>
      <c r="N1964" s="5">
        <f t="shared" si="267"/>
        <v>36.586335222320365</v>
      </c>
      <c r="O1964" s="6">
        <f t="shared" si="268"/>
        <v>19.410000000000082</v>
      </c>
      <c r="P1964" s="6">
        <f t="shared" si="269"/>
        <v>73.17267044464073</v>
      </c>
      <c r="Q1964" s="6">
        <f t="shared" si="270"/>
        <v>0.25397583526191397</v>
      </c>
      <c r="R1964" s="5">
        <f t="shared" si="271"/>
        <v>0.22084748174150673</v>
      </c>
      <c r="S1964" s="5">
        <f t="shared" si="272"/>
        <v>16.160000000000082</v>
      </c>
      <c r="T1964" s="5">
        <f t="shared" si="273"/>
        <v>19.410000000000082</v>
      </c>
      <c r="U1964" s="5">
        <f t="shared" si="274"/>
        <v>0.26526297157194567</v>
      </c>
      <c r="V1964" s="5">
        <f t="shared" si="275"/>
        <v>1.5833780466937355</v>
      </c>
      <c r="W1964" s="5">
        <f t="shared" si="276"/>
        <v>57.929999999999836</v>
      </c>
      <c r="X1964" s="5">
        <f t="shared" si="277"/>
        <v>1441.4650000000001</v>
      </c>
      <c r="Y1964" s="5">
        <f t="shared" si="278"/>
        <v>39.398999414420715</v>
      </c>
      <c r="Z1964" s="10">
        <f t="shared" si="279"/>
        <v>0.41490962871449488</v>
      </c>
      <c r="AA1964">
        <f t="shared" si="280"/>
        <v>35.570000000000164</v>
      </c>
    </row>
    <row r="1965" spans="1:27">
      <c r="A1965" s="1">
        <f t="shared" si="263"/>
        <v>800410</v>
      </c>
      <c r="B1965" s="1">
        <v>-8</v>
      </c>
      <c r="C1965" s="1">
        <v>2</v>
      </c>
      <c r="D1965" s="2">
        <v>10</v>
      </c>
      <c r="E1965" s="5">
        <v>5099.8</v>
      </c>
      <c r="F1965" s="5">
        <v>4940.0600000000004</v>
      </c>
      <c r="G1965" s="5">
        <v>208.16</v>
      </c>
      <c r="H1965" s="5">
        <v>4876.26</v>
      </c>
      <c r="I1965" s="5">
        <v>4740.47</v>
      </c>
      <c r="J1965" s="5">
        <v>114.12</v>
      </c>
      <c r="K1965" s="6">
        <f t="shared" si="264"/>
        <v>4988.0300000000007</v>
      </c>
      <c r="L1965" s="6">
        <f t="shared" si="265"/>
        <v>223.53999999999996</v>
      </c>
      <c r="M1965" s="6">
        <f t="shared" si="266"/>
        <v>4840.2650000000003</v>
      </c>
      <c r="N1965" s="5">
        <f t="shared" si="267"/>
        <v>118.69494513246973</v>
      </c>
      <c r="O1965" s="6">
        <f t="shared" si="268"/>
        <v>199.59000000000015</v>
      </c>
      <c r="P1965" s="6">
        <f t="shared" si="269"/>
        <v>237.38989026493945</v>
      </c>
      <c r="Q1965" s="6">
        <f t="shared" si="270"/>
        <v>0.53780091407950747</v>
      </c>
      <c r="R1965" s="5">
        <f t="shared" si="271"/>
        <v>0.10088887935905937</v>
      </c>
      <c r="S1965" s="5">
        <f t="shared" si="272"/>
        <v>23.949999999999818</v>
      </c>
      <c r="T1965" s="5">
        <f t="shared" si="273"/>
        <v>199.59000000000015</v>
      </c>
      <c r="U1965" s="5">
        <f t="shared" si="274"/>
        <v>0.84076874452086958</v>
      </c>
      <c r="V1965" s="5">
        <f t="shared" si="275"/>
        <v>1.2449140090598374</v>
      </c>
      <c r="W1965" s="5">
        <f t="shared" si="276"/>
        <v>147.76500000000033</v>
      </c>
      <c r="X1965" s="5">
        <f t="shared" si="277"/>
        <v>4840.2650000000003</v>
      </c>
      <c r="Y1965" s="5">
        <f t="shared" si="278"/>
        <v>40.779032288173795</v>
      </c>
      <c r="Z1965" s="10">
        <f t="shared" si="279"/>
        <v>0.41518188785157761</v>
      </c>
      <c r="AA1965">
        <f t="shared" si="280"/>
        <v>223.53999999999996</v>
      </c>
    </row>
    <row r="1966" spans="1:27">
      <c r="A1966" s="1">
        <f t="shared" ref="A1966:A2029" si="281">100000*ABS(B1966)+200*C1966+D1966</f>
        <v>600219</v>
      </c>
      <c r="B1966" s="1">
        <v>-6</v>
      </c>
      <c r="C1966" s="1">
        <v>1</v>
      </c>
      <c r="D1966" s="2">
        <v>19</v>
      </c>
      <c r="E1966" s="5">
        <v>1888.61</v>
      </c>
      <c r="F1966" s="5">
        <v>1851</v>
      </c>
      <c r="G1966" s="5">
        <v>65.150000000000006</v>
      </c>
      <c r="H1966" s="5">
        <v>1740.11</v>
      </c>
      <c r="I1966" s="5">
        <v>1723.83</v>
      </c>
      <c r="J1966" s="5">
        <v>43.14</v>
      </c>
      <c r="K1966" s="6">
        <f t="shared" ref="K1966:K2029" si="282" xml:space="preserve"> 0.5*(E1966+H1966)</f>
        <v>1814.36</v>
      </c>
      <c r="L1966" s="6">
        <f t="shared" ref="L1966:L2029" si="283">E1966-H1966</f>
        <v>148.5</v>
      </c>
      <c r="M1966" s="6">
        <f t="shared" ref="M1966:M2029" si="284">0.5*(F1966+I1966)</f>
        <v>1787.415</v>
      </c>
      <c r="N1966" s="5">
        <f t="shared" ref="N1966:N2029" si="285">0.5*P1966</f>
        <v>39.069112160375497</v>
      </c>
      <c r="O1966" s="6">
        <f t="shared" ref="O1966:O2029" si="286">F1966-I1966</f>
        <v>127.17000000000007</v>
      </c>
      <c r="P1966" s="6">
        <f t="shared" ref="P1966:P2029" si="287">SQRT(G1966*G1966+J1966*J1966)</f>
        <v>78.138224320750993</v>
      </c>
      <c r="Q1966" s="6">
        <f t="shared" ref="Q1966:Q2029" si="288">(G1966*G1966-J1966*J1966)/(G1966*G1966+J1966*J1966)</f>
        <v>0.39037439198467255</v>
      </c>
      <c r="R1966" s="5">
        <f t="shared" ref="R1966:R2029" si="289">ABS(O1966-L1966)/P1966</f>
        <v>0.27297779269262673</v>
      </c>
      <c r="S1966" s="5">
        <f t="shared" ref="S1966:S2029" si="290">ABS(O1966-L1966)</f>
        <v>21.329999999999927</v>
      </c>
      <c r="T1966" s="5">
        <f t="shared" ref="T1966:T2029" si="291">ABS(O1966)</f>
        <v>127.17000000000007</v>
      </c>
      <c r="U1966" s="5">
        <f t="shared" ref="U1966:U2029" si="292">ABS(O1966)/P1966</f>
        <v>1.6275005108636418</v>
      </c>
      <c r="V1966" s="5">
        <f t="shared" ref="V1966:V2029" si="293">ABS(M1966-K1966)/N1966</f>
        <v>0.68967525776866712</v>
      </c>
      <c r="W1966" s="5">
        <f t="shared" ref="W1966:W2029" si="294">ABS(M1966-K1966)</f>
        <v>26.944999999999936</v>
      </c>
      <c r="X1966" s="5">
        <f t="shared" ref="X1966:X2029" si="295">ABS(M1966)</f>
        <v>1787.415</v>
      </c>
      <c r="Y1966" s="5">
        <f t="shared" ref="Y1966:Y2029" si="296">ABS(M1966)/N1966</f>
        <v>45.750079824256261</v>
      </c>
      <c r="Z1966" s="10">
        <f t="shared" ref="Z1966:Z2029" si="297">SQRT(0.002165*B1966*B1966+0.002054*C1966*C1966+0.000256*D1966*D1966)</f>
        <v>0.41522283174218627</v>
      </c>
      <c r="AA1966">
        <f t="shared" si="280"/>
        <v>148.5</v>
      </c>
    </row>
    <row r="1967" spans="1:27">
      <c r="A1967" s="1">
        <f t="shared" si="281"/>
        <v>800802</v>
      </c>
      <c r="B1967" s="1">
        <v>-8</v>
      </c>
      <c r="C1967" s="1">
        <v>4</v>
      </c>
      <c r="D1967" s="2">
        <v>2</v>
      </c>
      <c r="E1967" s="5">
        <v>951.62</v>
      </c>
      <c r="F1967" s="5">
        <v>922.11</v>
      </c>
      <c r="G1967" s="5">
        <v>64.930000000000007</v>
      </c>
      <c r="H1967" s="5">
        <v>927.14</v>
      </c>
      <c r="I1967" s="5">
        <v>957.31</v>
      </c>
      <c r="J1967" s="5">
        <v>55.38</v>
      </c>
      <c r="K1967" s="6">
        <f t="shared" si="282"/>
        <v>939.38</v>
      </c>
      <c r="L1967" s="6">
        <f t="shared" si="283"/>
        <v>24.480000000000018</v>
      </c>
      <c r="M1967" s="6">
        <f t="shared" si="284"/>
        <v>939.71</v>
      </c>
      <c r="N1967" s="5">
        <f t="shared" si="285"/>
        <v>42.669805776450403</v>
      </c>
      <c r="O1967" s="6">
        <f t="shared" si="286"/>
        <v>-35.199999999999932</v>
      </c>
      <c r="P1967" s="6">
        <f t="shared" si="287"/>
        <v>85.339611552900806</v>
      </c>
      <c r="Q1967" s="6">
        <f t="shared" si="288"/>
        <v>0.15776249825737848</v>
      </c>
      <c r="R1967" s="5">
        <f t="shared" si="289"/>
        <v>0.69932354874858049</v>
      </c>
      <c r="S1967" s="5">
        <f t="shared" si="290"/>
        <v>59.67999999999995</v>
      </c>
      <c r="T1967" s="5">
        <f t="shared" si="291"/>
        <v>35.199999999999932</v>
      </c>
      <c r="U1967" s="5">
        <f t="shared" si="292"/>
        <v>0.41246965341739289</v>
      </c>
      <c r="V1967" s="5">
        <f t="shared" si="293"/>
        <v>7.7338060015770902E-3</v>
      </c>
      <c r="W1967" s="5">
        <f t="shared" si="294"/>
        <v>0.33000000000004093</v>
      </c>
      <c r="X1967" s="5">
        <f t="shared" si="295"/>
        <v>939.71</v>
      </c>
      <c r="Y1967" s="5">
        <f t="shared" si="296"/>
        <v>22.022832841639715</v>
      </c>
      <c r="Z1967" s="10">
        <f t="shared" si="297"/>
        <v>0.41526858778385828</v>
      </c>
      <c r="AA1967">
        <f t="shared" ref="AA1967:AA2030" si="298">ABS(L1967)</f>
        <v>24.480000000000018</v>
      </c>
    </row>
    <row r="1968" spans="1:27">
      <c r="A1968" s="1">
        <f t="shared" si="281"/>
        <v>401605</v>
      </c>
      <c r="B1968" s="1">
        <v>-4</v>
      </c>
      <c r="C1968" s="1">
        <v>8</v>
      </c>
      <c r="D1968" s="2">
        <v>5</v>
      </c>
      <c r="E1968" s="5">
        <v>371.93</v>
      </c>
      <c r="F1968" s="5">
        <v>369.79</v>
      </c>
      <c r="G1968" s="5">
        <v>27.34</v>
      </c>
      <c r="H1968" s="5">
        <v>406.66</v>
      </c>
      <c r="I1968" s="5">
        <v>350.97</v>
      </c>
      <c r="J1968" s="5">
        <v>26.17</v>
      </c>
      <c r="K1968" s="6">
        <f t="shared" si="282"/>
        <v>389.29500000000002</v>
      </c>
      <c r="L1968" s="6">
        <f t="shared" si="283"/>
        <v>-34.730000000000018</v>
      </c>
      <c r="M1968" s="6">
        <f t="shared" si="284"/>
        <v>360.38</v>
      </c>
      <c r="N1968" s="5">
        <f t="shared" si="285"/>
        <v>18.923163715404463</v>
      </c>
      <c r="O1968" s="6">
        <f t="shared" si="286"/>
        <v>18.819999999999993</v>
      </c>
      <c r="P1968" s="6">
        <f t="shared" si="287"/>
        <v>37.846327430808927</v>
      </c>
      <c r="Q1968" s="6">
        <f t="shared" si="288"/>
        <v>4.3709247321436932E-2</v>
      </c>
      <c r="R1968" s="5">
        <f t="shared" si="289"/>
        <v>1.4149325346799029</v>
      </c>
      <c r="S1968" s="5">
        <f t="shared" si="290"/>
        <v>53.550000000000011</v>
      </c>
      <c r="T1968" s="5">
        <f t="shared" si="291"/>
        <v>18.819999999999993</v>
      </c>
      <c r="U1968" s="5">
        <f t="shared" si="292"/>
        <v>0.49727414197340347</v>
      </c>
      <c r="V1968" s="5">
        <f t="shared" si="293"/>
        <v>1.5280214468821443</v>
      </c>
      <c r="W1968" s="5">
        <f t="shared" si="294"/>
        <v>28.91500000000002</v>
      </c>
      <c r="X1968" s="5">
        <f t="shared" si="295"/>
        <v>360.38</v>
      </c>
      <c r="Y1968" s="5">
        <f t="shared" si="296"/>
        <v>19.044384196001616</v>
      </c>
      <c r="Z1968" s="10">
        <f t="shared" si="297"/>
        <v>0.41532637768386443</v>
      </c>
      <c r="AA1968">
        <f t="shared" si="298"/>
        <v>34.730000000000018</v>
      </c>
    </row>
    <row r="1969" spans="1:27">
      <c r="A1969" s="1">
        <f t="shared" si="281"/>
        <v>601013</v>
      </c>
      <c r="B1969" s="1">
        <v>-6</v>
      </c>
      <c r="C1969" s="1">
        <v>5</v>
      </c>
      <c r="D1969" s="2">
        <v>13</v>
      </c>
      <c r="E1969" s="5">
        <v>2434.65</v>
      </c>
      <c r="F1969" s="5">
        <v>2633.14</v>
      </c>
      <c r="G1969" s="5">
        <v>87.22</v>
      </c>
      <c r="H1969" s="5">
        <v>2313.4299999999998</v>
      </c>
      <c r="I1969" s="5">
        <v>2439.12</v>
      </c>
      <c r="J1969" s="5">
        <v>84.2</v>
      </c>
      <c r="K1969" s="6">
        <f t="shared" si="282"/>
        <v>2374.04</v>
      </c>
      <c r="L1969" s="6">
        <f t="shared" si="283"/>
        <v>121.22000000000025</v>
      </c>
      <c r="M1969" s="6">
        <f t="shared" si="284"/>
        <v>2536.13</v>
      </c>
      <c r="N1969" s="5">
        <f t="shared" si="285"/>
        <v>60.615526888743609</v>
      </c>
      <c r="O1969" s="6">
        <f t="shared" si="286"/>
        <v>194.01999999999998</v>
      </c>
      <c r="P1969" s="6">
        <f t="shared" si="287"/>
        <v>121.23105377748722</v>
      </c>
      <c r="Q1969" s="6">
        <f t="shared" si="288"/>
        <v>3.5224162283699206E-2</v>
      </c>
      <c r="R1969" s="5">
        <f t="shared" si="289"/>
        <v>0.60050620473546357</v>
      </c>
      <c r="S1969" s="5">
        <f t="shared" si="290"/>
        <v>72.799999999999727</v>
      </c>
      <c r="T1969" s="5">
        <f t="shared" si="291"/>
        <v>194.01999999999998</v>
      </c>
      <c r="U1969" s="5">
        <f t="shared" si="292"/>
        <v>1.6004150253128442</v>
      </c>
      <c r="V1969" s="5">
        <f t="shared" si="293"/>
        <v>2.6740673276255968</v>
      </c>
      <c r="W1969" s="5">
        <f t="shared" si="294"/>
        <v>162.09000000000015</v>
      </c>
      <c r="X1969" s="5">
        <f t="shared" si="295"/>
        <v>2536.13</v>
      </c>
      <c r="Y1969" s="5">
        <f t="shared" si="296"/>
        <v>41.839609918015299</v>
      </c>
      <c r="Z1969" s="10">
        <f t="shared" si="297"/>
        <v>0.41539619641975539</v>
      </c>
      <c r="AA1969">
        <f t="shared" si="298"/>
        <v>121.22000000000025</v>
      </c>
    </row>
    <row r="1970" spans="1:27">
      <c r="A1970" s="1">
        <f t="shared" si="281"/>
        <v>601209</v>
      </c>
      <c r="B1970" s="1">
        <v>-6</v>
      </c>
      <c r="C1970" s="1">
        <v>6</v>
      </c>
      <c r="D1970" s="2">
        <v>9</v>
      </c>
      <c r="E1970" s="5">
        <v>14.36</v>
      </c>
      <c r="F1970" s="5">
        <v>29.98</v>
      </c>
      <c r="G1970" s="5">
        <v>17.829999999999998</v>
      </c>
      <c r="H1970" s="5">
        <v>24.02</v>
      </c>
      <c r="I1970" s="5">
        <v>54.03</v>
      </c>
      <c r="J1970" s="5">
        <v>21.29</v>
      </c>
      <c r="K1970" s="6">
        <f t="shared" si="282"/>
        <v>19.189999999999998</v>
      </c>
      <c r="L1970" s="6">
        <f t="shared" si="283"/>
        <v>-9.66</v>
      </c>
      <c r="M1970" s="6">
        <f t="shared" si="284"/>
        <v>42.005000000000003</v>
      </c>
      <c r="N1970" s="5">
        <f t="shared" si="285"/>
        <v>13.885000900252042</v>
      </c>
      <c r="O1970" s="6">
        <f t="shared" si="286"/>
        <v>-24.05</v>
      </c>
      <c r="P1970" s="6">
        <f t="shared" si="287"/>
        <v>27.770001800504083</v>
      </c>
      <c r="Q1970" s="6">
        <f t="shared" si="288"/>
        <v>-0.17551859310427106</v>
      </c>
      <c r="R1970" s="5">
        <f t="shared" si="289"/>
        <v>0.51818505822850869</v>
      </c>
      <c r="S1970" s="5">
        <f t="shared" si="290"/>
        <v>14.39</v>
      </c>
      <c r="T1970" s="5">
        <f t="shared" si="291"/>
        <v>24.05</v>
      </c>
      <c r="U1970" s="5">
        <f t="shared" si="292"/>
        <v>0.86604243574674322</v>
      </c>
      <c r="V1970" s="5">
        <f t="shared" si="293"/>
        <v>1.6431399726870644</v>
      </c>
      <c r="W1970" s="5">
        <f t="shared" si="294"/>
        <v>22.815000000000005</v>
      </c>
      <c r="X1970" s="5">
        <f t="shared" si="295"/>
        <v>42.005000000000003</v>
      </c>
      <c r="Y1970" s="5">
        <f t="shared" si="296"/>
        <v>3.0252068618330106</v>
      </c>
      <c r="Z1970" s="10">
        <f t="shared" si="297"/>
        <v>0.41547563105433749</v>
      </c>
      <c r="AA1970">
        <f t="shared" si="298"/>
        <v>9.66</v>
      </c>
    </row>
    <row r="1971" spans="1:27">
      <c r="A1971" s="1">
        <f t="shared" si="281"/>
        <v>101804</v>
      </c>
      <c r="B1971" s="1">
        <v>-1</v>
      </c>
      <c r="C1971" s="1">
        <v>9</v>
      </c>
      <c r="D1971" s="2">
        <v>4</v>
      </c>
      <c r="E1971" s="5">
        <v>830.38</v>
      </c>
      <c r="F1971" s="5">
        <v>775.32</v>
      </c>
      <c r="G1971" s="5">
        <v>40.200000000000003</v>
      </c>
      <c r="H1971" s="5">
        <v>849.89</v>
      </c>
      <c r="I1971" s="5">
        <v>810.6</v>
      </c>
      <c r="J1971" s="5">
        <v>40.119999999999997</v>
      </c>
      <c r="K1971" s="6">
        <f t="shared" si="282"/>
        <v>840.13499999999999</v>
      </c>
      <c r="L1971" s="6">
        <f t="shared" si="283"/>
        <v>-19.509999999999991</v>
      </c>
      <c r="M1971" s="6">
        <f t="shared" si="284"/>
        <v>792.96</v>
      </c>
      <c r="N1971" s="5">
        <f t="shared" si="285"/>
        <v>28.397422418240708</v>
      </c>
      <c r="O1971" s="6">
        <f t="shared" si="286"/>
        <v>-35.279999999999973</v>
      </c>
      <c r="P1971" s="6">
        <f t="shared" si="287"/>
        <v>56.794844836481417</v>
      </c>
      <c r="Q1971" s="6">
        <f t="shared" si="288"/>
        <v>1.9920298963213437E-3</v>
      </c>
      <c r="R1971" s="5">
        <f t="shared" si="289"/>
        <v>0.27766604601885153</v>
      </c>
      <c r="S1971" s="5">
        <f t="shared" si="290"/>
        <v>15.769999999999982</v>
      </c>
      <c r="T1971" s="5">
        <f t="shared" si="291"/>
        <v>35.279999999999973</v>
      </c>
      <c r="U1971" s="5">
        <f t="shared" si="292"/>
        <v>0.62118313909607392</v>
      </c>
      <c r="V1971" s="5">
        <f t="shared" si="293"/>
        <v>1.6612423235179865</v>
      </c>
      <c r="W1971" s="5">
        <f t="shared" si="294"/>
        <v>47.174999999999955</v>
      </c>
      <c r="X1971" s="5">
        <f t="shared" si="295"/>
        <v>792.96</v>
      </c>
      <c r="Y1971" s="5">
        <f t="shared" si="296"/>
        <v>27.923661109842584</v>
      </c>
      <c r="Z1971" s="10">
        <f t="shared" si="297"/>
        <v>0.41549368226243821</v>
      </c>
      <c r="AA1971">
        <f t="shared" si="298"/>
        <v>19.509999999999991</v>
      </c>
    </row>
    <row r="1972" spans="1:27">
      <c r="A1972" s="1">
        <f t="shared" si="281"/>
        <v>201021</v>
      </c>
      <c r="B1972" s="1">
        <v>-2</v>
      </c>
      <c r="C1972" s="1">
        <v>5</v>
      </c>
      <c r="D1972" s="2">
        <v>21</v>
      </c>
      <c r="E1972" s="5">
        <v>837.25</v>
      </c>
      <c r="F1972" s="5">
        <v>850.55</v>
      </c>
      <c r="G1972" s="5">
        <v>45.48</v>
      </c>
      <c r="H1972" s="5">
        <v>886.52</v>
      </c>
      <c r="I1972" s="5">
        <v>823.63</v>
      </c>
      <c r="J1972" s="5">
        <v>42.96</v>
      </c>
      <c r="K1972" s="6">
        <f t="shared" si="282"/>
        <v>861.88499999999999</v>
      </c>
      <c r="L1972" s="6">
        <f t="shared" si="283"/>
        <v>-49.269999999999982</v>
      </c>
      <c r="M1972" s="6">
        <f t="shared" si="284"/>
        <v>837.08999999999992</v>
      </c>
      <c r="N1972" s="5">
        <f t="shared" si="285"/>
        <v>31.280952670914612</v>
      </c>
      <c r="O1972" s="6">
        <f t="shared" si="286"/>
        <v>26.919999999999959</v>
      </c>
      <c r="P1972" s="6">
        <f t="shared" si="287"/>
        <v>62.561905341829224</v>
      </c>
      <c r="Q1972" s="6">
        <f t="shared" si="288"/>
        <v>5.6941557366494297E-2</v>
      </c>
      <c r="R1972" s="5">
        <f t="shared" si="289"/>
        <v>1.217833753363309</v>
      </c>
      <c r="S1972" s="5">
        <f t="shared" si="290"/>
        <v>76.189999999999941</v>
      </c>
      <c r="T1972" s="5">
        <f t="shared" si="291"/>
        <v>26.919999999999959</v>
      </c>
      <c r="U1972" s="5">
        <f t="shared" si="292"/>
        <v>0.43029380024334241</v>
      </c>
      <c r="V1972" s="5">
        <f t="shared" si="293"/>
        <v>0.79265488685243102</v>
      </c>
      <c r="W1972" s="5">
        <f t="shared" si="294"/>
        <v>24.795000000000073</v>
      </c>
      <c r="X1972" s="5">
        <f t="shared" si="295"/>
        <v>837.08999999999992</v>
      </c>
      <c r="Y1972" s="5">
        <f t="shared" si="296"/>
        <v>26.760374238164932</v>
      </c>
      <c r="Z1972" s="10">
        <f t="shared" si="297"/>
        <v>0.41581967245429841</v>
      </c>
      <c r="AA1972">
        <f t="shared" si="298"/>
        <v>49.269999999999982</v>
      </c>
    </row>
    <row r="1973" spans="1:27">
      <c r="A1973" s="1">
        <f t="shared" si="281"/>
        <v>301020</v>
      </c>
      <c r="B1973" s="1">
        <v>-3</v>
      </c>
      <c r="C1973" s="1">
        <v>5</v>
      </c>
      <c r="D1973" s="2">
        <v>20</v>
      </c>
      <c r="E1973" s="5">
        <v>167.12</v>
      </c>
      <c r="F1973" s="5">
        <v>153.66999999999999</v>
      </c>
      <c r="G1973" s="5">
        <v>25.9</v>
      </c>
      <c r="H1973" s="5">
        <v>189.08</v>
      </c>
      <c r="I1973" s="5">
        <v>178.83</v>
      </c>
      <c r="J1973" s="5">
        <v>22.19</v>
      </c>
      <c r="K1973" s="6">
        <f t="shared" si="282"/>
        <v>178.10000000000002</v>
      </c>
      <c r="L1973" s="6">
        <f t="shared" si="283"/>
        <v>-21.960000000000008</v>
      </c>
      <c r="M1973" s="6">
        <f t="shared" si="284"/>
        <v>166.25</v>
      </c>
      <c r="N1973" s="5">
        <f t="shared" si="285"/>
        <v>17.052903711684998</v>
      </c>
      <c r="O1973" s="6">
        <f t="shared" si="286"/>
        <v>-25.160000000000025</v>
      </c>
      <c r="P1973" s="6">
        <f t="shared" si="287"/>
        <v>34.105807423369995</v>
      </c>
      <c r="Q1973" s="6">
        <f t="shared" si="288"/>
        <v>0.15338115919440237</v>
      </c>
      <c r="R1973" s="5">
        <f t="shared" si="289"/>
        <v>9.3825663186244107E-2</v>
      </c>
      <c r="S1973" s="5">
        <f t="shared" si="290"/>
        <v>3.2000000000000171</v>
      </c>
      <c r="T1973" s="5">
        <f t="shared" si="291"/>
        <v>25.160000000000025</v>
      </c>
      <c r="U1973" s="5">
        <f t="shared" si="292"/>
        <v>0.73770427680184103</v>
      </c>
      <c r="V1973" s="5">
        <f t="shared" si="293"/>
        <v>0.69489631797311802</v>
      </c>
      <c r="W1973" s="5">
        <f t="shared" si="294"/>
        <v>11.850000000000023</v>
      </c>
      <c r="X1973" s="5">
        <f t="shared" si="295"/>
        <v>166.25</v>
      </c>
      <c r="Y1973" s="5">
        <f t="shared" si="296"/>
        <v>9.7490728154456239</v>
      </c>
      <c r="Z1973" s="10">
        <f t="shared" si="297"/>
        <v>0.41621508862606121</v>
      </c>
      <c r="AA1973">
        <f t="shared" si="298"/>
        <v>21.960000000000008</v>
      </c>
    </row>
    <row r="1974" spans="1:27">
      <c r="A1974" s="1">
        <f t="shared" si="281"/>
        <v>300623</v>
      </c>
      <c r="B1974" s="1">
        <v>-3</v>
      </c>
      <c r="C1974" s="1">
        <v>3</v>
      </c>
      <c r="D1974" s="2">
        <v>23</v>
      </c>
      <c r="E1974" s="5">
        <v>21.04</v>
      </c>
      <c r="F1974" s="5">
        <v>7.2</v>
      </c>
      <c r="G1974" s="5">
        <v>15.92</v>
      </c>
      <c r="H1974" s="5">
        <v>32.630000000000003</v>
      </c>
      <c r="I1974" s="5">
        <v>47.56</v>
      </c>
      <c r="J1974" s="5">
        <v>16.899999999999999</v>
      </c>
      <c r="K1974" s="6">
        <f t="shared" si="282"/>
        <v>26.835000000000001</v>
      </c>
      <c r="L1974" s="6">
        <f t="shared" si="283"/>
        <v>-11.590000000000003</v>
      </c>
      <c r="M1974" s="6">
        <f t="shared" si="284"/>
        <v>27.380000000000003</v>
      </c>
      <c r="N1974" s="5">
        <f t="shared" si="285"/>
        <v>11.608794080351325</v>
      </c>
      <c r="O1974" s="6">
        <f t="shared" si="286"/>
        <v>-40.36</v>
      </c>
      <c r="P1974" s="6">
        <f t="shared" si="287"/>
        <v>23.21758816070265</v>
      </c>
      <c r="Q1974" s="6">
        <f t="shared" si="288"/>
        <v>-5.9666483878124718E-2</v>
      </c>
      <c r="R1974" s="5">
        <f t="shared" si="289"/>
        <v>1.2391467968535672</v>
      </c>
      <c r="S1974" s="5">
        <f t="shared" si="290"/>
        <v>28.769999999999996</v>
      </c>
      <c r="T1974" s="5">
        <f t="shared" si="291"/>
        <v>40.36</v>
      </c>
      <c r="U1974" s="5">
        <f t="shared" si="292"/>
        <v>1.7383373208554043</v>
      </c>
      <c r="V1974" s="5">
        <f t="shared" si="293"/>
        <v>4.694716748593649E-2</v>
      </c>
      <c r="W1974" s="5">
        <f t="shared" si="294"/>
        <v>0.54500000000000171</v>
      </c>
      <c r="X1974" s="5">
        <f t="shared" si="295"/>
        <v>27.380000000000003</v>
      </c>
      <c r="Y1974" s="5">
        <f t="shared" si="296"/>
        <v>2.3585567812200683</v>
      </c>
      <c r="Z1974" s="10">
        <f t="shared" si="297"/>
        <v>0.41640725257853034</v>
      </c>
      <c r="AA1974">
        <f t="shared" si="298"/>
        <v>11.590000000000003</v>
      </c>
    </row>
    <row r="1975" spans="1:27">
      <c r="A1975" s="1">
        <f t="shared" si="281"/>
        <v>800608</v>
      </c>
      <c r="B1975" s="1">
        <v>-8</v>
      </c>
      <c r="C1975" s="1">
        <v>3</v>
      </c>
      <c r="D1975" s="2">
        <v>8</v>
      </c>
      <c r="E1975" s="5">
        <v>550.26</v>
      </c>
      <c r="F1975" s="5">
        <v>563.88</v>
      </c>
      <c r="G1975" s="5">
        <v>49.64</v>
      </c>
      <c r="H1975" s="5">
        <v>449.46</v>
      </c>
      <c r="I1975" s="5">
        <v>480.47</v>
      </c>
      <c r="J1975" s="5">
        <v>27.12</v>
      </c>
      <c r="K1975" s="6">
        <f t="shared" si="282"/>
        <v>499.86</v>
      </c>
      <c r="L1975" s="6">
        <f t="shared" si="283"/>
        <v>100.80000000000001</v>
      </c>
      <c r="M1975" s="6">
        <f t="shared" si="284"/>
        <v>522.17499999999995</v>
      </c>
      <c r="N1975" s="5">
        <f t="shared" si="285"/>
        <v>28.28260949771078</v>
      </c>
      <c r="O1975" s="6">
        <f t="shared" si="286"/>
        <v>83.409999999999968</v>
      </c>
      <c r="P1975" s="6">
        <f t="shared" si="287"/>
        <v>56.56521899542156</v>
      </c>
      <c r="Q1975" s="6">
        <f t="shared" si="288"/>
        <v>0.54026198078274201</v>
      </c>
      <c r="R1975" s="5">
        <f t="shared" si="289"/>
        <v>0.30743273532464543</v>
      </c>
      <c r="S1975" s="5">
        <f t="shared" si="290"/>
        <v>17.390000000000043</v>
      </c>
      <c r="T1975" s="5">
        <f t="shared" si="291"/>
        <v>83.409999999999968</v>
      </c>
      <c r="U1975" s="5">
        <f t="shared" si="292"/>
        <v>1.4745810496508684</v>
      </c>
      <c r="V1975" s="5">
        <f t="shared" si="293"/>
        <v>0.78900074626445404</v>
      </c>
      <c r="W1975" s="5">
        <f t="shared" si="294"/>
        <v>22.314999999999941</v>
      </c>
      <c r="X1975" s="5">
        <f t="shared" si="295"/>
        <v>522.17499999999995</v>
      </c>
      <c r="Y1975" s="5">
        <f t="shared" si="296"/>
        <v>18.462758892253746</v>
      </c>
      <c r="Z1975" s="10">
        <f t="shared" si="297"/>
        <v>0.41644927662321612</v>
      </c>
      <c r="AA1975">
        <f t="shared" si="298"/>
        <v>100.80000000000001</v>
      </c>
    </row>
    <row r="1976" spans="1:27">
      <c r="A1976" s="1">
        <f t="shared" si="281"/>
        <v>700216</v>
      </c>
      <c r="B1976" s="1">
        <v>-7</v>
      </c>
      <c r="C1976" s="1">
        <v>1</v>
      </c>
      <c r="D1976" s="2">
        <v>16</v>
      </c>
      <c r="E1976" s="5">
        <v>1532.68</v>
      </c>
      <c r="F1976" s="5">
        <v>1497.18</v>
      </c>
      <c r="G1976" s="5">
        <v>54.88</v>
      </c>
      <c r="H1976" s="5">
        <v>1497.96</v>
      </c>
      <c r="I1976" s="5">
        <v>1430.66</v>
      </c>
      <c r="J1976" s="5">
        <v>35.53</v>
      </c>
      <c r="K1976" s="6">
        <f t="shared" si="282"/>
        <v>1515.3200000000002</v>
      </c>
      <c r="L1976" s="6">
        <f t="shared" si="283"/>
        <v>34.720000000000027</v>
      </c>
      <c r="M1976" s="6">
        <f t="shared" si="284"/>
        <v>1463.92</v>
      </c>
      <c r="N1976" s="5">
        <f t="shared" si="285"/>
        <v>32.688665084398906</v>
      </c>
      <c r="O1976" s="6">
        <f t="shared" si="286"/>
        <v>66.519999999999982</v>
      </c>
      <c r="P1976" s="6">
        <f t="shared" si="287"/>
        <v>65.377330168797812</v>
      </c>
      <c r="Q1976" s="6">
        <f t="shared" si="288"/>
        <v>0.40930125490522157</v>
      </c>
      <c r="R1976" s="5">
        <f t="shared" si="289"/>
        <v>0.48640713712070366</v>
      </c>
      <c r="S1976" s="5">
        <f t="shared" si="290"/>
        <v>31.799999999999955</v>
      </c>
      <c r="T1976" s="5">
        <f t="shared" si="291"/>
        <v>66.519999999999982</v>
      </c>
      <c r="U1976" s="5">
        <f t="shared" si="292"/>
        <v>1.0174780742537499</v>
      </c>
      <c r="V1976" s="5">
        <f t="shared" si="293"/>
        <v>1.5724104935851728</v>
      </c>
      <c r="W1976" s="5">
        <f t="shared" si="294"/>
        <v>51.400000000000091</v>
      </c>
      <c r="X1976" s="5">
        <f t="shared" si="295"/>
        <v>1463.92</v>
      </c>
      <c r="Y1976" s="5">
        <f t="shared" si="296"/>
        <v>44.783719256210162</v>
      </c>
      <c r="Z1976" s="10">
        <f t="shared" si="297"/>
        <v>0.41674332628129745</v>
      </c>
      <c r="AA1976">
        <f t="shared" si="298"/>
        <v>34.720000000000027</v>
      </c>
    </row>
    <row r="1977" spans="1:27">
      <c r="A1977" s="1">
        <f t="shared" si="281"/>
        <v>800803</v>
      </c>
      <c r="B1977" s="1">
        <v>-8</v>
      </c>
      <c r="C1977" s="1">
        <v>4</v>
      </c>
      <c r="D1977" s="2">
        <v>3</v>
      </c>
      <c r="E1977" s="5">
        <v>1352.64</v>
      </c>
      <c r="F1977" s="5">
        <v>1278.5999999999999</v>
      </c>
      <c r="G1977" s="5">
        <v>73.52</v>
      </c>
      <c r="H1977" s="5">
        <v>1228.1099999999999</v>
      </c>
      <c r="I1977" s="5">
        <v>1133.8699999999999</v>
      </c>
      <c r="J1977" s="5">
        <v>48.64</v>
      </c>
      <c r="K1977" s="6">
        <f t="shared" si="282"/>
        <v>1290.375</v>
      </c>
      <c r="L1977" s="6">
        <f t="shared" si="283"/>
        <v>124.5300000000002</v>
      </c>
      <c r="M1977" s="6">
        <f t="shared" si="284"/>
        <v>1206.2349999999999</v>
      </c>
      <c r="N1977" s="5">
        <f t="shared" si="285"/>
        <v>44.076751241442466</v>
      </c>
      <c r="O1977" s="6">
        <f t="shared" si="286"/>
        <v>144.73000000000002</v>
      </c>
      <c r="P1977" s="6">
        <f t="shared" si="287"/>
        <v>88.153502482884932</v>
      </c>
      <c r="Q1977" s="6">
        <f t="shared" si="288"/>
        <v>0.39111120261895443</v>
      </c>
      <c r="R1977" s="5">
        <f t="shared" si="289"/>
        <v>0.22914574499092266</v>
      </c>
      <c r="S1977" s="5">
        <f t="shared" si="290"/>
        <v>20.199999999999818</v>
      </c>
      <c r="T1977" s="5">
        <f t="shared" si="291"/>
        <v>144.73000000000002</v>
      </c>
      <c r="U1977" s="5">
        <f t="shared" si="292"/>
        <v>1.6417952313136901</v>
      </c>
      <c r="V1977" s="5">
        <f t="shared" si="293"/>
        <v>1.9089428696570723</v>
      </c>
      <c r="W1977" s="5">
        <f t="shared" si="294"/>
        <v>84.1400000000001</v>
      </c>
      <c r="X1977" s="5">
        <f t="shared" si="295"/>
        <v>1206.2349999999999</v>
      </c>
      <c r="Y1977" s="5">
        <f t="shared" si="296"/>
        <v>27.366694822685947</v>
      </c>
      <c r="Z1977" s="10">
        <f t="shared" si="297"/>
        <v>0.41680690973159262</v>
      </c>
      <c r="AA1977">
        <f t="shared" si="298"/>
        <v>124.5300000000002</v>
      </c>
    </row>
    <row r="1978" spans="1:27">
      <c r="A1978" s="1">
        <f t="shared" si="281"/>
        <v>701008</v>
      </c>
      <c r="B1978" s="1">
        <v>-7</v>
      </c>
      <c r="C1978" s="1">
        <v>5</v>
      </c>
      <c r="D1978" s="2">
        <v>8</v>
      </c>
      <c r="E1978" s="5">
        <v>1062.77</v>
      </c>
      <c r="F1978" s="5">
        <v>1060.21</v>
      </c>
      <c r="G1978" s="5">
        <v>45.25</v>
      </c>
      <c r="H1978" s="5">
        <v>1110.47</v>
      </c>
      <c r="I1978" s="5">
        <v>1065.53</v>
      </c>
      <c r="J1978" s="5">
        <v>36.799999999999997</v>
      </c>
      <c r="K1978" s="6">
        <f t="shared" si="282"/>
        <v>1086.6199999999999</v>
      </c>
      <c r="L1978" s="6">
        <f t="shared" si="283"/>
        <v>-47.700000000000045</v>
      </c>
      <c r="M1978" s="6">
        <f t="shared" si="284"/>
        <v>1062.8699999999999</v>
      </c>
      <c r="N1978" s="5">
        <f t="shared" si="285"/>
        <v>29.162486605226242</v>
      </c>
      <c r="O1978" s="6">
        <f t="shared" si="286"/>
        <v>-5.3199999999999363</v>
      </c>
      <c r="P1978" s="6">
        <f t="shared" si="287"/>
        <v>58.324973210452484</v>
      </c>
      <c r="Q1978" s="6">
        <f t="shared" si="288"/>
        <v>0.20381033290439415</v>
      </c>
      <c r="R1978" s="5">
        <f t="shared" si="289"/>
        <v>0.72661842204507243</v>
      </c>
      <c r="S1978" s="5">
        <f t="shared" si="290"/>
        <v>42.380000000000109</v>
      </c>
      <c r="T1978" s="5">
        <f t="shared" si="291"/>
        <v>5.3199999999999363</v>
      </c>
      <c r="U1978" s="5">
        <f t="shared" si="292"/>
        <v>9.121307232845044E-2</v>
      </c>
      <c r="V1978" s="5">
        <f t="shared" si="293"/>
        <v>0.81440243150403147</v>
      </c>
      <c r="W1978" s="5">
        <f t="shared" si="294"/>
        <v>23.75</v>
      </c>
      <c r="X1978" s="5">
        <f t="shared" si="295"/>
        <v>1062.8699999999999</v>
      </c>
      <c r="Y1978" s="5">
        <f t="shared" si="296"/>
        <v>36.446480520955362</v>
      </c>
      <c r="Z1978" s="10">
        <f t="shared" si="297"/>
        <v>0.41691605869767118</v>
      </c>
      <c r="AA1978">
        <f t="shared" si="298"/>
        <v>47.700000000000045</v>
      </c>
    </row>
    <row r="1979" spans="1:27">
      <c r="A1979" s="1">
        <f t="shared" si="281"/>
        <v>401216</v>
      </c>
      <c r="B1979" s="1">
        <v>-4</v>
      </c>
      <c r="C1979" s="1">
        <v>6</v>
      </c>
      <c r="D1979" s="2">
        <v>16</v>
      </c>
      <c r="E1979" s="5">
        <v>1924.33</v>
      </c>
      <c r="F1979" s="5">
        <v>1724.19</v>
      </c>
      <c r="G1979" s="5">
        <v>75.290000000000006</v>
      </c>
      <c r="H1979" s="5">
        <v>1975.28</v>
      </c>
      <c r="I1979" s="5">
        <v>1787.66</v>
      </c>
      <c r="J1979" s="5">
        <v>52.18</v>
      </c>
      <c r="K1979" s="6">
        <f t="shared" si="282"/>
        <v>1949.8049999999998</v>
      </c>
      <c r="L1979" s="6">
        <f t="shared" si="283"/>
        <v>-50.950000000000045</v>
      </c>
      <c r="M1979" s="6">
        <f t="shared" si="284"/>
        <v>1755.9250000000002</v>
      </c>
      <c r="N1979" s="5">
        <f t="shared" si="285"/>
        <v>45.802119219529573</v>
      </c>
      <c r="O1979" s="6">
        <f t="shared" si="286"/>
        <v>-63.470000000000027</v>
      </c>
      <c r="P1979" s="6">
        <f t="shared" si="287"/>
        <v>91.604238439059145</v>
      </c>
      <c r="Q1979" s="6">
        <f t="shared" si="288"/>
        <v>0.35105631862099684</v>
      </c>
      <c r="R1979" s="5">
        <f t="shared" si="289"/>
        <v>0.13667489860012391</v>
      </c>
      <c r="S1979" s="5">
        <f t="shared" si="290"/>
        <v>12.519999999999982</v>
      </c>
      <c r="T1979" s="5">
        <f t="shared" si="291"/>
        <v>63.470000000000027</v>
      </c>
      <c r="U1979" s="5">
        <f t="shared" si="292"/>
        <v>0.69287187013976681</v>
      </c>
      <c r="V1979" s="5">
        <f t="shared" si="293"/>
        <v>4.2329919074428144</v>
      </c>
      <c r="W1979" s="5">
        <f t="shared" si="294"/>
        <v>193.87999999999965</v>
      </c>
      <c r="X1979" s="5">
        <f t="shared" si="295"/>
        <v>1755.9250000000002</v>
      </c>
      <c r="Y1979" s="5">
        <f t="shared" si="296"/>
        <v>38.337199892080342</v>
      </c>
      <c r="Z1979" s="10">
        <f t="shared" si="297"/>
        <v>0.41727688649145184</v>
      </c>
      <c r="AA1979">
        <f t="shared" si="298"/>
        <v>50.950000000000045</v>
      </c>
    </row>
    <row r="1980" spans="1:27">
      <c r="A1980" s="1">
        <f t="shared" si="281"/>
        <v>200624</v>
      </c>
      <c r="B1980" s="1">
        <v>-2</v>
      </c>
      <c r="C1980" s="1">
        <v>3</v>
      </c>
      <c r="D1980" s="2">
        <v>24</v>
      </c>
      <c r="E1980" s="5">
        <v>2065.64</v>
      </c>
      <c r="F1980" s="5">
        <v>1968.06</v>
      </c>
      <c r="G1980" s="5">
        <v>61.19</v>
      </c>
      <c r="H1980" s="5">
        <v>2108.17</v>
      </c>
      <c r="I1980" s="5">
        <v>2067.5</v>
      </c>
      <c r="J1980" s="5">
        <v>74.400000000000006</v>
      </c>
      <c r="K1980" s="6">
        <f t="shared" si="282"/>
        <v>2086.9049999999997</v>
      </c>
      <c r="L1980" s="6">
        <f t="shared" si="283"/>
        <v>-42.5300000000002</v>
      </c>
      <c r="M1980" s="6">
        <f t="shared" si="284"/>
        <v>2017.78</v>
      </c>
      <c r="N1980" s="5">
        <f t="shared" si="285"/>
        <v>48.165278209515201</v>
      </c>
      <c r="O1980" s="6">
        <f t="shared" si="286"/>
        <v>-99.440000000000055</v>
      </c>
      <c r="P1980" s="6">
        <f t="shared" si="287"/>
        <v>96.330556419030401</v>
      </c>
      <c r="Q1980" s="6">
        <f t="shared" si="288"/>
        <v>-0.19302001305857072</v>
      </c>
      <c r="R1980" s="5">
        <f t="shared" si="289"/>
        <v>0.59077827550840456</v>
      </c>
      <c r="S1980" s="5">
        <f t="shared" si="290"/>
        <v>56.909999999999854</v>
      </c>
      <c r="T1980" s="5">
        <f t="shared" si="291"/>
        <v>99.440000000000055</v>
      </c>
      <c r="U1980" s="5">
        <f t="shared" si="292"/>
        <v>1.0322788915226837</v>
      </c>
      <c r="V1980" s="5">
        <f t="shared" si="293"/>
        <v>1.4351624774035647</v>
      </c>
      <c r="W1980" s="5">
        <f t="shared" si="294"/>
        <v>69.124999999999773</v>
      </c>
      <c r="X1980" s="5">
        <f t="shared" si="295"/>
        <v>2017.78</v>
      </c>
      <c r="Y1980" s="5">
        <f t="shared" si="296"/>
        <v>41.892833904598547</v>
      </c>
      <c r="Z1980" s="10">
        <f t="shared" si="297"/>
        <v>0.4178540415025323</v>
      </c>
      <c r="AA1980">
        <f t="shared" si="298"/>
        <v>42.5300000000002</v>
      </c>
    </row>
    <row r="1981" spans="1:27">
      <c r="A1981" s="1">
        <f t="shared" si="281"/>
        <v>700614</v>
      </c>
      <c r="B1981" s="1">
        <v>-7</v>
      </c>
      <c r="C1981" s="1">
        <v>3</v>
      </c>
      <c r="D1981" s="2">
        <v>14</v>
      </c>
      <c r="E1981" s="5">
        <v>2482.5500000000002</v>
      </c>
      <c r="F1981" s="5">
        <v>2569.59</v>
      </c>
      <c r="G1981" s="5">
        <v>117.02</v>
      </c>
      <c r="H1981" s="5">
        <v>2150.29</v>
      </c>
      <c r="I1981" s="5">
        <v>2159.2399999999998</v>
      </c>
      <c r="J1981" s="5">
        <v>61.62</v>
      </c>
      <c r="K1981" s="6">
        <f t="shared" si="282"/>
        <v>2316.42</v>
      </c>
      <c r="L1981" s="6">
        <f t="shared" si="283"/>
        <v>332.26000000000022</v>
      </c>
      <c r="M1981" s="6">
        <f t="shared" si="284"/>
        <v>2364.415</v>
      </c>
      <c r="N1981" s="5">
        <f t="shared" si="285"/>
        <v>66.126214166546688</v>
      </c>
      <c r="O1981" s="6">
        <f t="shared" si="286"/>
        <v>410.35000000000036</v>
      </c>
      <c r="P1981" s="6">
        <f t="shared" si="287"/>
        <v>132.25242833309338</v>
      </c>
      <c r="Q1981" s="6">
        <f t="shared" si="288"/>
        <v>0.56582373970430277</v>
      </c>
      <c r="R1981" s="5">
        <f t="shared" si="289"/>
        <v>0.59046174791831607</v>
      </c>
      <c r="S1981" s="5">
        <f t="shared" si="290"/>
        <v>78.090000000000146</v>
      </c>
      <c r="T1981" s="5">
        <f t="shared" si="291"/>
        <v>410.35000000000036</v>
      </c>
      <c r="U1981" s="5">
        <f t="shared" si="292"/>
        <v>3.1027785665037877</v>
      </c>
      <c r="V1981" s="5">
        <f t="shared" si="293"/>
        <v>0.72580897916095433</v>
      </c>
      <c r="W1981" s="5">
        <f t="shared" si="294"/>
        <v>47.994999999999891</v>
      </c>
      <c r="X1981" s="5">
        <f t="shared" si="295"/>
        <v>2364.415</v>
      </c>
      <c r="Y1981" s="5">
        <f t="shared" si="296"/>
        <v>35.756092040063585</v>
      </c>
      <c r="Z1981" s="10">
        <f t="shared" si="297"/>
        <v>0.41802751105638969</v>
      </c>
      <c r="AA1981">
        <f t="shared" si="298"/>
        <v>332.26000000000022</v>
      </c>
    </row>
    <row r="1982" spans="1:27">
      <c r="A1982" s="1">
        <f t="shared" si="281"/>
        <v>201416</v>
      </c>
      <c r="B1982" s="1">
        <v>-2</v>
      </c>
      <c r="C1982" s="1">
        <v>7</v>
      </c>
      <c r="D1982" s="2">
        <v>16</v>
      </c>
      <c r="E1982" s="5">
        <v>889.07</v>
      </c>
      <c r="F1982" s="5">
        <v>821.11</v>
      </c>
      <c r="G1982" s="5">
        <v>73.319999999999993</v>
      </c>
      <c r="H1982" s="5">
        <v>947.57</v>
      </c>
      <c r="I1982" s="5">
        <v>939.9</v>
      </c>
      <c r="J1982" s="5">
        <v>43.44</v>
      </c>
      <c r="K1982" s="6">
        <f t="shared" si="282"/>
        <v>918.32</v>
      </c>
      <c r="L1982" s="6">
        <f t="shared" si="283"/>
        <v>-58.5</v>
      </c>
      <c r="M1982" s="6">
        <f t="shared" si="284"/>
        <v>880.505</v>
      </c>
      <c r="N1982" s="5">
        <f t="shared" si="285"/>
        <v>42.611195711925284</v>
      </c>
      <c r="O1982" s="6">
        <f t="shared" si="286"/>
        <v>-118.78999999999996</v>
      </c>
      <c r="P1982" s="6">
        <f t="shared" si="287"/>
        <v>85.222391423850567</v>
      </c>
      <c r="Q1982" s="6">
        <f t="shared" si="288"/>
        <v>0.48036045324318699</v>
      </c>
      <c r="R1982" s="5">
        <f t="shared" si="289"/>
        <v>0.70744318473943979</v>
      </c>
      <c r="S1982" s="5">
        <f t="shared" si="290"/>
        <v>60.289999999999964</v>
      </c>
      <c r="T1982" s="5">
        <f t="shared" si="291"/>
        <v>118.78999999999996</v>
      </c>
      <c r="U1982" s="5">
        <f t="shared" si="292"/>
        <v>1.3938824998374204</v>
      </c>
      <c r="V1982" s="5">
        <f t="shared" si="293"/>
        <v>0.88744282736513413</v>
      </c>
      <c r="W1982" s="5">
        <f t="shared" si="294"/>
        <v>37.815000000000055</v>
      </c>
      <c r="X1982" s="5">
        <f t="shared" si="295"/>
        <v>880.505</v>
      </c>
      <c r="Y1982" s="5">
        <f t="shared" si="296"/>
        <v>20.663700825311022</v>
      </c>
      <c r="Z1982" s="10">
        <f t="shared" si="297"/>
        <v>0.41814112450224267</v>
      </c>
      <c r="AA1982">
        <f t="shared" si="298"/>
        <v>58.5</v>
      </c>
    </row>
    <row r="1983" spans="1:27">
      <c r="A1983" s="1">
        <f t="shared" si="281"/>
        <v>101805</v>
      </c>
      <c r="B1983" s="1">
        <v>-1</v>
      </c>
      <c r="C1983" s="1">
        <v>9</v>
      </c>
      <c r="D1983" s="2">
        <v>5</v>
      </c>
      <c r="E1983" s="5">
        <v>447.36</v>
      </c>
      <c r="F1983" s="5">
        <v>477.62</v>
      </c>
      <c r="G1983" s="5">
        <v>40.28</v>
      </c>
      <c r="H1983" s="5">
        <v>707.53</v>
      </c>
      <c r="I1983" s="5">
        <v>705.19</v>
      </c>
      <c r="J1983" s="5">
        <v>37.21</v>
      </c>
      <c r="K1983" s="6">
        <f t="shared" si="282"/>
        <v>577.44499999999994</v>
      </c>
      <c r="L1983" s="6">
        <f t="shared" si="283"/>
        <v>-260.16999999999996</v>
      </c>
      <c r="M1983" s="6">
        <f t="shared" si="284"/>
        <v>591.40499999999997</v>
      </c>
      <c r="N1983" s="5">
        <f t="shared" si="285"/>
        <v>27.418344680158938</v>
      </c>
      <c r="O1983" s="6">
        <f t="shared" si="286"/>
        <v>-227.57000000000005</v>
      </c>
      <c r="P1983" s="6">
        <f t="shared" si="287"/>
        <v>54.836689360317877</v>
      </c>
      <c r="Q1983" s="6">
        <f t="shared" si="288"/>
        <v>7.9111857502130456E-2</v>
      </c>
      <c r="R1983" s="5">
        <f t="shared" si="289"/>
        <v>0.59449248997862791</v>
      </c>
      <c r="S1983" s="5">
        <f t="shared" si="290"/>
        <v>32.599999999999909</v>
      </c>
      <c r="T1983" s="5">
        <f t="shared" si="291"/>
        <v>227.57000000000005</v>
      </c>
      <c r="U1983" s="5">
        <f t="shared" si="292"/>
        <v>4.1499587713017414</v>
      </c>
      <c r="V1983" s="5">
        <f t="shared" si="293"/>
        <v>0.50914816933139206</v>
      </c>
      <c r="W1983" s="5">
        <f t="shared" si="294"/>
        <v>13.960000000000036</v>
      </c>
      <c r="X1983" s="5">
        <f t="shared" si="295"/>
        <v>591.40499999999997</v>
      </c>
      <c r="Y1983" s="5">
        <f t="shared" si="296"/>
        <v>21.569682885632602</v>
      </c>
      <c r="Z1983" s="10">
        <f t="shared" si="297"/>
        <v>0.41825709796726701</v>
      </c>
      <c r="AA1983">
        <f t="shared" si="298"/>
        <v>260.16999999999996</v>
      </c>
    </row>
    <row r="1984" spans="1:27">
      <c r="A1984" s="1">
        <f t="shared" si="281"/>
        <v>500620</v>
      </c>
      <c r="B1984" s="1">
        <v>-5</v>
      </c>
      <c r="C1984" s="1">
        <v>3</v>
      </c>
      <c r="D1984" s="2">
        <v>20</v>
      </c>
      <c r="E1984" s="5">
        <v>910.28</v>
      </c>
      <c r="F1984" s="5">
        <v>933.49</v>
      </c>
      <c r="G1984" s="5">
        <v>35.76</v>
      </c>
      <c r="H1984" s="5">
        <v>850.87</v>
      </c>
      <c r="I1984" s="5">
        <v>922.02</v>
      </c>
      <c r="J1984" s="5">
        <v>32.24</v>
      </c>
      <c r="K1984" s="6">
        <f t="shared" si="282"/>
        <v>880.57500000000005</v>
      </c>
      <c r="L1984" s="6">
        <f t="shared" si="283"/>
        <v>59.409999999999968</v>
      </c>
      <c r="M1984" s="6">
        <f t="shared" si="284"/>
        <v>927.755</v>
      </c>
      <c r="N1984" s="5">
        <f t="shared" si="285"/>
        <v>24.073819804925019</v>
      </c>
      <c r="O1984" s="6">
        <f t="shared" si="286"/>
        <v>11.470000000000027</v>
      </c>
      <c r="P1984" s="6">
        <f t="shared" si="287"/>
        <v>48.147639609850039</v>
      </c>
      <c r="Q1984" s="6">
        <f t="shared" si="288"/>
        <v>0.1032527373018457</v>
      </c>
      <c r="R1984" s="5">
        <f t="shared" si="289"/>
        <v>0.99568743947714478</v>
      </c>
      <c r="S1984" s="5">
        <f t="shared" si="290"/>
        <v>47.939999999999941</v>
      </c>
      <c r="T1984" s="5">
        <f t="shared" si="291"/>
        <v>11.470000000000027</v>
      </c>
      <c r="U1984" s="5">
        <f t="shared" si="292"/>
        <v>0.23822559304970573</v>
      </c>
      <c r="V1984" s="5">
        <f t="shared" si="293"/>
        <v>1.9598053147489236</v>
      </c>
      <c r="W1984" s="5">
        <f t="shared" si="294"/>
        <v>47.17999999999995</v>
      </c>
      <c r="X1984" s="5">
        <f t="shared" si="295"/>
        <v>927.755</v>
      </c>
      <c r="Y1984" s="5">
        <f t="shared" si="296"/>
        <v>38.5379224201969</v>
      </c>
      <c r="Z1984" s="10">
        <f t="shared" si="297"/>
        <v>0.41834316057514309</v>
      </c>
      <c r="AA1984">
        <f t="shared" si="298"/>
        <v>59.409999999999968</v>
      </c>
    </row>
    <row r="1985" spans="1:27">
      <c r="A1985" s="1">
        <f t="shared" si="281"/>
        <v>201219</v>
      </c>
      <c r="B1985" s="1">
        <v>-2</v>
      </c>
      <c r="C1985" s="1">
        <v>6</v>
      </c>
      <c r="D1985" s="2">
        <v>19</v>
      </c>
      <c r="E1985" s="5">
        <v>7671.92</v>
      </c>
      <c r="F1985" s="5">
        <v>7529.79</v>
      </c>
      <c r="G1985" s="5">
        <v>221.22</v>
      </c>
      <c r="H1985" s="5">
        <v>7459.81</v>
      </c>
      <c r="I1985" s="5">
        <v>7332.06</v>
      </c>
      <c r="J1985" s="5">
        <v>218.29</v>
      </c>
      <c r="K1985" s="6">
        <f t="shared" si="282"/>
        <v>7565.8649999999998</v>
      </c>
      <c r="L1985" s="6">
        <f t="shared" si="283"/>
        <v>212.10999999999967</v>
      </c>
      <c r="M1985" s="6">
        <f t="shared" si="284"/>
        <v>7430.9250000000002</v>
      </c>
      <c r="N1985" s="5">
        <f t="shared" si="285"/>
        <v>155.39370362083528</v>
      </c>
      <c r="O1985" s="6">
        <f t="shared" si="286"/>
        <v>197.72999999999956</v>
      </c>
      <c r="P1985" s="6">
        <f t="shared" si="287"/>
        <v>310.78740724167056</v>
      </c>
      <c r="Q1985" s="6">
        <f t="shared" si="288"/>
        <v>1.3332437439377388E-2</v>
      </c>
      <c r="R1985" s="5">
        <f t="shared" si="289"/>
        <v>4.6269570983029293E-2</v>
      </c>
      <c r="S1985" s="5">
        <f t="shared" si="290"/>
        <v>14.380000000000109</v>
      </c>
      <c r="T1985" s="5">
        <f t="shared" si="291"/>
        <v>197.72999999999956</v>
      </c>
      <c r="U1985" s="5">
        <f t="shared" si="292"/>
        <v>0.63622268918458225</v>
      </c>
      <c r="V1985" s="5">
        <f t="shared" si="293"/>
        <v>0.86837495249651009</v>
      </c>
      <c r="W1985" s="5">
        <f t="shared" si="294"/>
        <v>134.9399999999996</v>
      </c>
      <c r="X1985" s="5">
        <f t="shared" si="295"/>
        <v>7430.9250000000002</v>
      </c>
      <c r="Y1985" s="5">
        <f t="shared" si="296"/>
        <v>47.819987726990874</v>
      </c>
      <c r="Z1985" s="10">
        <f t="shared" si="297"/>
        <v>0.41835391715627568</v>
      </c>
      <c r="AA1985">
        <f t="shared" si="298"/>
        <v>212.10999999999967</v>
      </c>
    </row>
    <row r="1986" spans="1:27">
      <c r="A1986" s="1">
        <f t="shared" si="281"/>
        <v>300424</v>
      </c>
      <c r="B1986" s="1">
        <v>-3</v>
      </c>
      <c r="C1986" s="1">
        <v>2</v>
      </c>
      <c r="D1986" s="2">
        <v>24</v>
      </c>
      <c r="E1986" s="5">
        <v>1409.21</v>
      </c>
      <c r="F1986" s="5">
        <v>1299.67</v>
      </c>
      <c r="G1986" s="5">
        <v>55.49</v>
      </c>
      <c r="H1986" s="5">
        <v>1347.35</v>
      </c>
      <c r="I1986" s="5">
        <v>1263.67</v>
      </c>
      <c r="J1986" s="5">
        <v>38.770000000000003</v>
      </c>
      <c r="K1986" s="6">
        <f t="shared" si="282"/>
        <v>1378.28</v>
      </c>
      <c r="L1986" s="6">
        <f t="shared" si="283"/>
        <v>61.860000000000127</v>
      </c>
      <c r="M1986" s="6">
        <f t="shared" si="284"/>
        <v>1281.67</v>
      </c>
      <c r="N1986" s="5">
        <f t="shared" si="285"/>
        <v>33.846170388981974</v>
      </c>
      <c r="O1986" s="6">
        <f t="shared" si="286"/>
        <v>36</v>
      </c>
      <c r="P1986" s="6">
        <f t="shared" si="287"/>
        <v>67.692340777963949</v>
      </c>
      <c r="Q1986" s="6">
        <f t="shared" si="288"/>
        <v>0.34394155015011163</v>
      </c>
      <c r="R1986" s="5">
        <f t="shared" si="289"/>
        <v>0.38202254055333829</v>
      </c>
      <c r="S1986" s="5">
        <f t="shared" si="290"/>
        <v>25.860000000000127</v>
      </c>
      <c r="T1986" s="5">
        <f t="shared" si="291"/>
        <v>36</v>
      </c>
      <c r="U1986" s="5">
        <f t="shared" si="292"/>
        <v>0.53181792188399502</v>
      </c>
      <c r="V1986" s="5">
        <f t="shared" si="293"/>
        <v>2.854384968511817</v>
      </c>
      <c r="W1986" s="5">
        <f t="shared" si="294"/>
        <v>96.6099999999999</v>
      </c>
      <c r="X1986" s="5">
        <f t="shared" si="295"/>
        <v>1281.67</v>
      </c>
      <c r="Y1986" s="5">
        <f t="shared" si="296"/>
        <v>37.867504218947772</v>
      </c>
      <c r="Z1986" s="10">
        <f t="shared" si="297"/>
        <v>0.41851762209015764</v>
      </c>
      <c r="AA1986">
        <f t="shared" si="298"/>
        <v>61.860000000000127</v>
      </c>
    </row>
    <row r="1987" spans="1:27">
      <c r="A1987" s="1">
        <f t="shared" si="281"/>
        <v>500421</v>
      </c>
      <c r="B1987" s="1">
        <v>-5</v>
      </c>
      <c r="C1987" s="1">
        <v>2</v>
      </c>
      <c r="D1987" s="2">
        <v>21</v>
      </c>
      <c r="E1987" s="5">
        <v>46.9</v>
      </c>
      <c r="F1987" s="5">
        <v>41.87</v>
      </c>
      <c r="G1987" s="5">
        <v>15.75</v>
      </c>
      <c r="H1987" s="5">
        <v>45.78</v>
      </c>
      <c r="I1987" s="5">
        <v>46.9</v>
      </c>
      <c r="J1987" s="5">
        <v>12.67</v>
      </c>
      <c r="K1987" s="6">
        <f t="shared" si="282"/>
        <v>46.34</v>
      </c>
      <c r="L1987" s="6">
        <f t="shared" si="283"/>
        <v>1.1199999999999974</v>
      </c>
      <c r="M1987" s="6">
        <f t="shared" si="284"/>
        <v>44.384999999999998</v>
      </c>
      <c r="N1987" s="5">
        <f t="shared" si="285"/>
        <v>10.106821953512391</v>
      </c>
      <c r="O1987" s="6">
        <f t="shared" si="286"/>
        <v>-5.0300000000000011</v>
      </c>
      <c r="P1987" s="6">
        <f t="shared" si="287"/>
        <v>20.213643907024782</v>
      </c>
      <c r="Q1987" s="6">
        <f t="shared" si="288"/>
        <v>0.21423260499364402</v>
      </c>
      <c r="R1987" s="5">
        <f t="shared" si="289"/>
        <v>0.30424994267672389</v>
      </c>
      <c r="S1987" s="5">
        <f t="shared" si="290"/>
        <v>6.1499999999999986</v>
      </c>
      <c r="T1987" s="5">
        <f t="shared" si="291"/>
        <v>5.0300000000000011</v>
      </c>
      <c r="U1987" s="5">
        <f t="shared" si="292"/>
        <v>0.24884182303478403</v>
      </c>
      <c r="V1987" s="5">
        <f t="shared" si="293"/>
        <v>0.19343370339284455</v>
      </c>
      <c r="W1987" s="5">
        <f t="shared" si="294"/>
        <v>1.9550000000000054</v>
      </c>
      <c r="X1987" s="5">
        <f t="shared" si="295"/>
        <v>44.384999999999998</v>
      </c>
      <c r="Y1987" s="5">
        <f t="shared" si="296"/>
        <v>4.391588196977688</v>
      </c>
      <c r="Z1987" s="10">
        <f t="shared" si="297"/>
        <v>0.41861318660548669</v>
      </c>
      <c r="AA1987">
        <f t="shared" si="298"/>
        <v>1.1199999999999974</v>
      </c>
    </row>
    <row r="1988" spans="1:27">
      <c r="A1988" s="1">
        <f t="shared" si="281"/>
        <v>201801</v>
      </c>
      <c r="B1988" s="1">
        <v>-2</v>
      </c>
      <c r="C1988" s="1">
        <v>9</v>
      </c>
      <c r="D1988" s="2">
        <v>1</v>
      </c>
      <c r="E1988" s="5">
        <v>1078.98</v>
      </c>
      <c r="F1988" s="5">
        <v>973.88</v>
      </c>
      <c r="G1988" s="5">
        <v>58.77</v>
      </c>
      <c r="H1988" s="5">
        <v>1204.6400000000001</v>
      </c>
      <c r="I1988" s="5">
        <v>1100.6400000000001</v>
      </c>
      <c r="J1988" s="5">
        <v>56.54</v>
      </c>
      <c r="K1988" s="6">
        <f t="shared" si="282"/>
        <v>1141.81</v>
      </c>
      <c r="L1988" s="6">
        <f t="shared" si="283"/>
        <v>-125.66000000000008</v>
      </c>
      <c r="M1988" s="6">
        <f t="shared" si="284"/>
        <v>1037.26</v>
      </c>
      <c r="N1988" s="5">
        <f t="shared" si="285"/>
        <v>40.775864491142308</v>
      </c>
      <c r="O1988" s="6">
        <f t="shared" si="286"/>
        <v>-126.7600000000001</v>
      </c>
      <c r="P1988" s="6">
        <f t="shared" si="287"/>
        <v>81.551728982284615</v>
      </c>
      <c r="Q1988" s="6">
        <f t="shared" si="288"/>
        <v>3.8663884897862801E-2</v>
      </c>
      <c r="R1988" s="5">
        <f t="shared" si="289"/>
        <v>1.3488371291784316E-2</v>
      </c>
      <c r="S1988" s="5">
        <f t="shared" si="290"/>
        <v>1.1000000000000227</v>
      </c>
      <c r="T1988" s="5">
        <f t="shared" si="291"/>
        <v>126.7600000000001</v>
      </c>
      <c r="U1988" s="5">
        <f t="shared" si="292"/>
        <v>1.5543508590423145</v>
      </c>
      <c r="V1988" s="5">
        <f t="shared" si="293"/>
        <v>2.5640167610109463</v>
      </c>
      <c r="W1988" s="5">
        <f t="shared" si="294"/>
        <v>104.54999999999995</v>
      </c>
      <c r="X1988" s="5">
        <f t="shared" si="295"/>
        <v>1037.26</v>
      </c>
      <c r="Y1988" s="5">
        <f t="shared" si="296"/>
        <v>25.438087283847107</v>
      </c>
      <c r="Z1988" s="10">
        <f t="shared" si="297"/>
        <v>0.41867648608442293</v>
      </c>
      <c r="AA1988">
        <f t="shared" si="298"/>
        <v>125.66000000000008</v>
      </c>
    </row>
    <row r="1989" spans="1:27">
      <c r="A1989" s="1">
        <f t="shared" si="281"/>
        <v>401606</v>
      </c>
      <c r="B1989" s="1">
        <v>-4</v>
      </c>
      <c r="C1989" s="1">
        <v>8</v>
      </c>
      <c r="D1989" s="2">
        <v>6</v>
      </c>
      <c r="E1989" s="5">
        <v>1778.1</v>
      </c>
      <c r="F1989" s="5">
        <v>1806.28</v>
      </c>
      <c r="G1989" s="5">
        <v>67.58</v>
      </c>
      <c r="H1989" s="5">
        <v>1996.82</v>
      </c>
      <c r="I1989" s="5">
        <v>1930.56</v>
      </c>
      <c r="J1989" s="5">
        <v>66.84</v>
      </c>
      <c r="K1989" s="6">
        <f t="shared" si="282"/>
        <v>1887.46</v>
      </c>
      <c r="L1989" s="6">
        <f t="shared" si="283"/>
        <v>-218.72000000000003</v>
      </c>
      <c r="M1989" s="6">
        <f t="shared" si="284"/>
        <v>1868.42</v>
      </c>
      <c r="N1989" s="5">
        <f t="shared" si="285"/>
        <v>47.525366910735158</v>
      </c>
      <c r="O1989" s="6">
        <f t="shared" si="286"/>
        <v>-124.27999999999997</v>
      </c>
      <c r="P1989" s="6">
        <f t="shared" si="287"/>
        <v>95.050733821470317</v>
      </c>
      <c r="Q1989" s="6">
        <f t="shared" si="288"/>
        <v>1.1009932656988417E-2</v>
      </c>
      <c r="R1989" s="5">
        <f t="shared" si="289"/>
        <v>0.9935746543249484</v>
      </c>
      <c r="S1989" s="5">
        <f t="shared" si="290"/>
        <v>94.440000000000055</v>
      </c>
      <c r="T1989" s="5">
        <f t="shared" si="291"/>
        <v>124.27999999999997</v>
      </c>
      <c r="U1989" s="5">
        <f t="shared" si="292"/>
        <v>1.3075122621717967</v>
      </c>
      <c r="V1989" s="5">
        <f t="shared" si="293"/>
        <v>0.40062815371340471</v>
      </c>
      <c r="W1989" s="5">
        <f t="shared" si="294"/>
        <v>19.039999999999964</v>
      </c>
      <c r="X1989" s="5">
        <f t="shared" si="295"/>
        <v>1868.42</v>
      </c>
      <c r="Y1989" s="5">
        <f t="shared" si="296"/>
        <v>39.314162550483253</v>
      </c>
      <c r="Z1989" s="10">
        <f t="shared" si="297"/>
        <v>0.41870275852924588</v>
      </c>
      <c r="AA1989">
        <f t="shared" si="298"/>
        <v>218.72000000000003</v>
      </c>
    </row>
    <row r="1990" spans="1:27">
      <c r="A1990" s="1">
        <f t="shared" si="281"/>
        <v>501409</v>
      </c>
      <c r="B1990" s="1">
        <v>-5</v>
      </c>
      <c r="C1990" s="1">
        <v>7</v>
      </c>
      <c r="D1990" s="2">
        <v>9</v>
      </c>
      <c r="E1990" s="5">
        <v>1590.3</v>
      </c>
      <c r="F1990" s="5">
        <v>1451.89</v>
      </c>
      <c r="G1990" s="5">
        <v>74.739999999999995</v>
      </c>
      <c r="H1990" s="5">
        <v>1667.54</v>
      </c>
      <c r="I1990" s="5">
        <v>1517.62</v>
      </c>
      <c r="J1990" s="5">
        <v>86.62</v>
      </c>
      <c r="K1990" s="6">
        <f t="shared" si="282"/>
        <v>1628.92</v>
      </c>
      <c r="L1990" s="6">
        <f t="shared" si="283"/>
        <v>-77.240000000000009</v>
      </c>
      <c r="M1990" s="6">
        <f t="shared" si="284"/>
        <v>1484.7550000000001</v>
      </c>
      <c r="N1990" s="5">
        <f t="shared" si="285"/>
        <v>57.203784839816329</v>
      </c>
      <c r="O1990" s="6">
        <f t="shared" si="286"/>
        <v>-65.729999999999791</v>
      </c>
      <c r="P1990" s="6">
        <f t="shared" si="287"/>
        <v>114.40756967963266</v>
      </c>
      <c r="Q1990" s="6">
        <f t="shared" si="288"/>
        <v>-0.14645452870222025</v>
      </c>
      <c r="R1990" s="5">
        <f t="shared" si="289"/>
        <v>0.10060523121180573</v>
      </c>
      <c r="S1990" s="5">
        <f t="shared" si="290"/>
        <v>11.510000000000218</v>
      </c>
      <c r="T1990" s="5">
        <f t="shared" si="291"/>
        <v>65.729999999999791</v>
      </c>
      <c r="U1990" s="5">
        <f t="shared" si="292"/>
        <v>0.57452492159442603</v>
      </c>
      <c r="V1990" s="5">
        <f t="shared" si="293"/>
        <v>2.52020037491741</v>
      </c>
      <c r="W1990" s="5">
        <f t="shared" si="294"/>
        <v>144.16499999999996</v>
      </c>
      <c r="X1990" s="5">
        <f t="shared" si="295"/>
        <v>1484.7550000000001</v>
      </c>
      <c r="Y1990" s="5">
        <f t="shared" si="296"/>
        <v>25.955537805018558</v>
      </c>
      <c r="Z1990" s="10">
        <f t="shared" si="297"/>
        <v>0.41893555590329162</v>
      </c>
      <c r="AA1990">
        <f t="shared" si="298"/>
        <v>77.240000000000009</v>
      </c>
    </row>
    <row r="1991" spans="1:27">
      <c r="A1991" s="1">
        <f t="shared" si="281"/>
        <v>800804</v>
      </c>
      <c r="B1991" s="1">
        <v>-8</v>
      </c>
      <c r="C1991" s="1">
        <v>4</v>
      </c>
      <c r="D1991" s="2">
        <v>4</v>
      </c>
      <c r="E1991" s="5">
        <v>2028.24</v>
      </c>
      <c r="F1991" s="5">
        <v>1951.63</v>
      </c>
      <c r="G1991" s="5">
        <v>100.24</v>
      </c>
      <c r="H1991" s="5">
        <v>1978.07</v>
      </c>
      <c r="I1991" s="5">
        <v>1898.77</v>
      </c>
      <c r="J1991" s="5">
        <v>52.16</v>
      </c>
      <c r="K1991" s="6">
        <f t="shared" si="282"/>
        <v>2003.155</v>
      </c>
      <c r="L1991" s="6">
        <f t="shared" si="283"/>
        <v>50.170000000000073</v>
      </c>
      <c r="M1991" s="6">
        <f t="shared" si="284"/>
        <v>1925.2</v>
      </c>
      <c r="N1991" s="5">
        <f t="shared" si="285"/>
        <v>56.499387607300662</v>
      </c>
      <c r="O1991" s="6">
        <f t="shared" si="286"/>
        <v>52.860000000000127</v>
      </c>
      <c r="P1991" s="6">
        <f t="shared" si="287"/>
        <v>112.99877521460132</v>
      </c>
      <c r="Q1991" s="6">
        <f t="shared" si="288"/>
        <v>0.57385471399364341</v>
      </c>
      <c r="R1991" s="5">
        <f t="shared" si="289"/>
        <v>2.3805567758511968E-2</v>
      </c>
      <c r="S1991" s="5">
        <f t="shared" si="290"/>
        <v>2.6900000000000546</v>
      </c>
      <c r="T1991" s="5">
        <f t="shared" si="291"/>
        <v>52.860000000000127</v>
      </c>
      <c r="U1991" s="5">
        <f t="shared" si="292"/>
        <v>0.46779268093491455</v>
      </c>
      <c r="V1991" s="5">
        <f t="shared" si="293"/>
        <v>1.3797494681150639</v>
      </c>
      <c r="W1991" s="5">
        <f t="shared" si="294"/>
        <v>77.954999999999927</v>
      </c>
      <c r="X1991" s="5">
        <f t="shared" si="295"/>
        <v>1925.2</v>
      </c>
      <c r="Y1991" s="5">
        <f t="shared" si="296"/>
        <v>34.074705612406177</v>
      </c>
      <c r="Z1991" s="10">
        <f t="shared" si="297"/>
        <v>0.41895107112883717</v>
      </c>
      <c r="AA1991">
        <f t="shared" si="298"/>
        <v>50.170000000000073</v>
      </c>
    </row>
    <row r="1992" spans="1:27">
      <c r="A1992" s="1">
        <f t="shared" si="281"/>
        <v>700812</v>
      </c>
      <c r="B1992" s="1">
        <v>-7</v>
      </c>
      <c r="C1992" s="1">
        <v>4</v>
      </c>
      <c r="D1992" s="2">
        <v>12</v>
      </c>
      <c r="E1992" s="5">
        <v>323.60000000000002</v>
      </c>
      <c r="F1992" s="5">
        <v>282.8</v>
      </c>
      <c r="G1992" s="5">
        <v>26.12</v>
      </c>
      <c r="H1992" s="5">
        <v>287.49</v>
      </c>
      <c r="I1992" s="5">
        <v>256.42</v>
      </c>
      <c r="J1992" s="5">
        <v>20.420000000000002</v>
      </c>
      <c r="K1992" s="6">
        <f t="shared" si="282"/>
        <v>305.54500000000002</v>
      </c>
      <c r="L1992" s="6">
        <f t="shared" si="283"/>
        <v>36.110000000000014</v>
      </c>
      <c r="M1992" s="6">
        <f t="shared" si="284"/>
        <v>269.61</v>
      </c>
      <c r="N1992" s="5">
        <f t="shared" si="285"/>
        <v>16.577324874659361</v>
      </c>
      <c r="O1992" s="6">
        <f t="shared" si="286"/>
        <v>26.379999999999995</v>
      </c>
      <c r="P1992" s="6">
        <f t="shared" si="287"/>
        <v>33.154649749318722</v>
      </c>
      <c r="Q1992" s="6">
        <f t="shared" si="288"/>
        <v>0.24133057407052272</v>
      </c>
      <c r="R1992" s="5">
        <f t="shared" si="289"/>
        <v>0.2934731651086121</v>
      </c>
      <c r="S1992" s="5">
        <f t="shared" si="290"/>
        <v>9.7300000000000182</v>
      </c>
      <c r="T1992" s="5">
        <f t="shared" si="291"/>
        <v>26.379999999999995</v>
      </c>
      <c r="U1992" s="5">
        <f t="shared" si="292"/>
        <v>0.79566516912283369</v>
      </c>
      <c r="V1992" s="5">
        <f t="shared" si="293"/>
        <v>2.1677200797899192</v>
      </c>
      <c r="W1992" s="5">
        <f t="shared" si="294"/>
        <v>35.935000000000002</v>
      </c>
      <c r="X1992" s="5">
        <f t="shared" si="295"/>
        <v>269.61</v>
      </c>
      <c r="Y1992" s="5">
        <f t="shared" si="296"/>
        <v>16.263782126399335</v>
      </c>
      <c r="Z1992" s="10">
        <f t="shared" si="297"/>
        <v>0.41930060815601017</v>
      </c>
      <c r="AA1992">
        <f t="shared" si="298"/>
        <v>36.110000000000014</v>
      </c>
    </row>
    <row r="1993" spans="1:27">
      <c r="A1993" s="1">
        <f t="shared" si="281"/>
        <v>201802</v>
      </c>
      <c r="B1993" s="1">
        <v>-2</v>
      </c>
      <c r="C1993" s="1">
        <v>9</v>
      </c>
      <c r="D1993" s="2">
        <v>2</v>
      </c>
      <c r="E1993" s="5">
        <v>2840.27</v>
      </c>
      <c r="F1993" s="5">
        <v>2804.81</v>
      </c>
      <c r="G1993" s="5">
        <v>97.74</v>
      </c>
      <c r="H1993" s="5">
        <v>3230.6</v>
      </c>
      <c r="I1993" s="5">
        <v>3215.67</v>
      </c>
      <c r="J1993" s="5">
        <v>98.91</v>
      </c>
      <c r="K1993" s="6">
        <f t="shared" si="282"/>
        <v>3035.4349999999999</v>
      </c>
      <c r="L1993" s="6">
        <f t="shared" si="283"/>
        <v>-390.32999999999993</v>
      </c>
      <c r="M1993" s="6">
        <f t="shared" si="284"/>
        <v>3010.24</v>
      </c>
      <c r="N1993" s="5">
        <f t="shared" si="285"/>
        <v>69.527504809247972</v>
      </c>
      <c r="O1993" s="6">
        <f t="shared" si="286"/>
        <v>-410.86000000000013</v>
      </c>
      <c r="P1993" s="6">
        <f t="shared" si="287"/>
        <v>139.05500961849594</v>
      </c>
      <c r="Q1993" s="6">
        <f t="shared" si="288"/>
        <v>-1.1898892299211169E-2</v>
      </c>
      <c r="R1993" s="5">
        <f t="shared" si="289"/>
        <v>0.1476394130375111</v>
      </c>
      <c r="S1993" s="5">
        <f t="shared" si="290"/>
        <v>20.5300000000002</v>
      </c>
      <c r="T1993" s="5">
        <f t="shared" si="291"/>
        <v>410.86000000000013</v>
      </c>
      <c r="U1993" s="5">
        <f t="shared" si="292"/>
        <v>2.9546580243834017</v>
      </c>
      <c r="V1993" s="5">
        <f t="shared" si="293"/>
        <v>0.36237457491281827</v>
      </c>
      <c r="W1993" s="5">
        <f t="shared" si="294"/>
        <v>25.195000000000164</v>
      </c>
      <c r="X1993" s="5">
        <f t="shared" si="295"/>
        <v>3010.24</v>
      </c>
      <c r="Y1993" s="5">
        <f t="shared" si="296"/>
        <v>43.295671378668587</v>
      </c>
      <c r="Z1993" s="10">
        <f t="shared" si="297"/>
        <v>0.41959265961167624</v>
      </c>
      <c r="AA1993">
        <f t="shared" si="298"/>
        <v>390.32999999999993</v>
      </c>
    </row>
    <row r="1994" spans="1:27">
      <c r="A1994" s="1">
        <f t="shared" si="281"/>
        <v>300822</v>
      </c>
      <c r="B1994" s="1">
        <v>-3</v>
      </c>
      <c r="C1994" s="1">
        <v>4</v>
      </c>
      <c r="D1994" s="2">
        <v>22</v>
      </c>
      <c r="E1994" s="5">
        <v>2160.2199999999998</v>
      </c>
      <c r="F1994" s="5">
        <v>2197.96</v>
      </c>
      <c r="G1994" s="5">
        <v>81.400000000000006</v>
      </c>
      <c r="H1994" s="5">
        <v>2106.4899999999998</v>
      </c>
      <c r="I1994" s="5">
        <v>2162.35</v>
      </c>
      <c r="J1994" s="5">
        <v>62.37</v>
      </c>
      <c r="K1994" s="6">
        <f t="shared" si="282"/>
        <v>2133.3549999999996</v>
      </c>
      <c r="L1994" s="6">
        <f t="shared" si="283"/>
        <v>53.730000000000018</v>
      </c>
      <c r="M1994" s="6">
        <f t="shared" si="284"/>
        <v>2180.1549999999997</v>
      </c>
      <c r="N1994" s="5">
        <f t="shared" si="285"/>
        <v>51.273718657807535</v>
      </c>
      <c r="O1994" s="6">
        <f t="shared" si="286"/>
        <v>35.610000000000127</v>
      </c>
      <c r="P1994" s="6">
        <f t="shared" si="287"/>
        <v>102.54743731561507</v>
      </c>
      <c r="Q1994" s="6">
        <f t="shared" si="288"/>
        <v>0.26017013217288459</v>
      </c>
      <c r="R1994" s="5">
        <f t="shared" si="289"/>
        <v>0.17669871109729554</v>
      </c>
      <c r="S1994" s="5">
        <f t="shared" si="290"/>
        <v>18.119999999999891</v>
      </c>
      <c r="T1994" s="5">
        <f t="shared" si="291"/>
        <v>35.610000000000127</v>
      </c>
      <c r="U1994" s="5">
        <f t="shared" si="292"/>
        <v>0.34725392396107918</v>
      </c>
      <c r="V1994" s="5">
        <f t="shared" si="293"/>
        <v>0.91274830897941639</v>
      </c>
      <c r="W1994" s="5">
        <f t="shared" si="294"/>
        <v>46.800000000000182</v>
      </c>
      <c r="X1994" s="5">
        <f t="shared" si="295"/>
        <v>2180.1549999999997</v>
      </c>
      <c r="Y1994" s="5">
        <f t="shared" si="296"/>
        <v>42.519931400919056</v>
      </c>
      <c r="Z1994" s="10">
        <f t="shared" si="297"/>
        <v>0.41982496352646775</v>
      </c>
      <c r="AA1994">
        <f t="shared" si="298"/>
        <v>53.730000000000018</v>
      </c>
    </row>
    <row r="1995" spans="1:27">
      <c r="A1995" s="1">
        <f t="shared" si="281"/>
        <v>600816</v>
      </c>
      <c r="B1995" s="1">
        <v>-6</v>
      </c>
      <c r="C1995" s="1">
        <v>4</v>
      </c>
      <c r="D1995" s="2">
        <v>16</v>
      </c>
      <c r="E1995" s="5">
        <v>58.57</v>
      </c>
      <c r="F1995" s="5">
        <v>61.5</v>
      </c>
      <c r="G1995" s="5">
        <v>24.88</v>
      </c>
      <c r="H1995" s="5">
        <v>92.48</v>
      </c>
      <c r="I1995" s="5">
        <v>105.78</v>
      </c>
      <c r="J1995" s="5">
        <v>18.53</v>
      </c>
      <c r="K1995" s="6">
        <f t="shared" si="282"/>
        <v>75.525000000000006</v>
      </c>
      <c r="L1995" s="6">
        <f t="shared" si="283"/>
        <v>-33.910000000000004</v>
      </c>
      <c r="M1995" s="6">
        <f t="shared" si="284"/>
        <v>83.64</v>
      </c>
      <c r="N1995" s="5">
        <f t="shared" si="285"/>
        <v>15.511087163703259</v>
      </c>
      <c r="O1995" s="6">
        <f t="shared" si="286"/>
        <v>-44.28</v>
      </c>
      <c r="P1995" s="6">
        <f t="shared" si="287"/>
        <v>31.022174327406518</v>
      </c>
      <c r="Q1995" s="6">
        <f t="shared" si="288"/>
        <v>0.28643035622381408</v>
      </c>
      <c r="R1995" s="5">
        <f t="shared" si="289"/>
        <v>0.33427702038404922</v>
      </c>
      <c r="S1995" s="5">
        <f t="shared" si="290"/>
        <v>10.369999999999997</v>
      </c>
      <c r="T1995" s="5">
        <f t="shared" si="291"/>
        <v>44.28</v>
      </c>
      <c r="U1995" s="5">
        <f t="shared" si="292"/>
        <v>1.4273661005405693</v>
      </c>
      <c r="V1995" s="5">
        <f t="shared" si="293"/>
        <v>0.52317416015748475</v>
      </c>
      <c r="W1995" s="5">
        <f t="shared" si="294"/>
        <v>8.1149999999999949</v>
      </c>
      <c r="X1995" s="5">
        <f t="shared" si="295"/>
        <v>83.64</v>
      </c>
      <c r="Y1995" s="5">
        <f t="shared" si="296"/>
        <v>5.3922719353754838</v>
      </c>
      <c r="Z1995" s="10">
        <f t="shared" si="297"/>
        <v>0.41992856535368012</v>
      </c>
      <c r="AA1995">
        <f t="shared" si="298"/>
        <v>33.910000000000004</v>
      </c>
    </row>
    <row r="1996" spans="1:27">
      <c r="A1996" s="1">
        <f t="shared" si="281"/>
        <v>301218</v>
      </c>
      <c r="B1996" s="1">
        <v>-3</v>
      </c>
      <c r="C1996" s="1">
        <v>6</v>
      </c>
      <c r="D1996" s="2">
        <v>18</v>
      </c>
      <c r="E1996" s="5">
        <v>538.13</v>
      </c>
      <c r="F1996" s="5">
        <v>541</v>
      </c>
      <c r="G1996" s="5">
        <v>37.520000000000003</v>
      </c>
      <c r="H1996" s="5">
        <v>552.98</v>
      </c>
      <c r="I1996" s="5">
        <v>531.28</v>
      </c>
      <c r="J1996" s="5">
        <v>48.22</v>
      </c>
      <c r="K1996" s="6">
        <f t="shared" si="282"/>
        <v>545.55500000000006</v>
      </c>
      <c r="L1996" s="6">
        <f t="shared" si="283"/>
        <v>-14.850000000000023</v>
      </c>
      <c r="M1996" s="6">
        <f t="shared" si="284"/>
        <v>536.14</v>
      </c>
      <c r="N1996" s="5">
        <f t="shared" si="285"/>
        <v>30.548808487402582</v>
      </c>
      <c r="O1996" s="6">
        <f t="shared" si="286"/>
        <v>9.7200000000000273</v>
      </c>
      <c r="P1996" s="6">
        <f t="shared" si="287"/>
        <v>61.097616974805163</v>
      </c>
      <c r="Q1996" s="6">
        <f t="shared" si="288"/>
        <v>-0.24576425289508033</v>
      </c>
      <c r="R1996" s="5">
        <f t="shared" si="289"/>
        <v>0.40214334398888235</v>
      </c>
      <c r="S1996" s="5">
        <f t="shared" si="290"/>
        <v>24.57000000000005</v>
      </c>
      <c r="T1996" s="5">
        <f t="shared" si="291"/>
        <v>9.7200000000000273</v>
      </c>
      <c r="U1996" s="5">
        <f t="shared" si="292"/>
        <v>0.15908967454505249</v>
      </c>
      <c r="V1996" s="5">
        <f t="shared" si="293"/>
        <v>0.30819532630487184</v>
      </c>
      <c r="W1996" s="5">
        <f t="shared" si="294"/>
        <v>9.4150000000000773</v>
      </c>
      <c r="X1996" s="5">
        <f t="shared" si="295"/>
        <v>536.14</v>
      </c>
      <c r="Y1996" s="5">
        <f t="shared" si="296"/>
        <v>17.550275331395923</v>
      </c>
      <c r="Z1996" s="10">
        <f t="shared" si="297"/>
        <v>0.41996785591280672</v>
      </c>
      <c r="AA1996">
        <f t="shared" si="298"/>
        <v>14.850000000000023</v>
      </c>
    </row>
    <row r="1997" spans="1:27">
      <c r="A1997" s="1">
        <f t="shared" si="281"/>
        <v>301610</v>
      </c>
      <c r="B1997" s="1">
        <v>-3</v>
      </c>
      <c r="C1997" s="1">
        <v>8</v>
      </c>
      <c r="D1997" s="2">
        <v>10</v>
      </c>
      <c r="E1997" s="5">
        <v>2217.87</v>
      </c>
      <c r="F1997" s="5">
        <v>2327.54</v>
      </c>
      <c r="G1997" s="5">
        <v>77.67</v>
      </c>
      <c r="H1997" s="5">
        <v>1908.66</v>
      </c>
      <c r="I1997" s="5">
        <v>1986.97</v>
      </c>
      <c r="J1997" s="5">
        <v>72.86</v>
      </c>
      <c r="K1997" s="6">
        <f t="shared" si="282"/>
        <v>2063.2649999999999</v>
      </c>
      <c r="L1997" s="6">
        <f t="shared" si="283"/>
        <v>309.20999999999981</v>
      </c>
      <c r="M1997" s="6">
        <f t="shared" si="284"/>
        <v>2157.2550000000001</v>
      </c>
      <c r="N1997" s="5">
        <f t="shared" si="285"/>
        <v>53.247555108192529</v>
      </c>
      <c r="O1997" s="6">
        <f t="shared" si="286"/>
        <v>340.56999999999994</v>
      </c>
      <c r="P1997" s="6">
        <f t="shared" si="287"/>
        <v>106.49511021638506</v>
      </c>
      <c r="Q1997" s="6">
        <f t="shared" si="288"/>
        <v>6.3842340963928185E-2</v>
      </c>
      <c r="R1997" s="5">
        <f t="shared" si="289"/>
        <v>0.29447361419956686</v>
      </c>
      <c r="S1997" s="5">
        <f t="shared" si="290"/>
        <v>31.360000000000127</v>
      </c>
      <c r="T1997" s="5">
        <f t="shared" si="291"/>
        <v>340.56999999999994</v>
      </c>
      <c r="U1997" s="5">
        <f t="shared" si="292"/>
        <v>3.1979872062482801</v>
      </c>
      <c r="V1997" s="5">
        <f t="shared" si="293"/>
        <v>1.7651514667485491</v>
      </c>
      <c r="W1997" s="5">
        <f t="shared" si="294"/>
        <v>93.990000000000236</v>
      </c>
      <c r="X1997" s="5">
        <f t="shared" si="295"/>
        <v>2157.2550000000001</v>
      </c>
      <c r="Y1997" s="5">
        <f t="shared" si="296"/>
        <v>40.513691109699245</v>
      </c>
      <c r="Z1997" s="10">
        <f t="shared" si="297"/>
        <v>0.42016782361337474</v>
      </c>
      <c r="AA1997">
        <f t="shared" si="298"/>
        <v>309.20999999999981</v>
      </c>
    </row>
    <row r="1998" spans="1:27">
      <c r="A1998" s="1">
        <f t="shared" si="281"/>
        <v>101417</v>
      </c>
      <c r="B1998" s="1">
        <v>-1</v>
      </c>
      <c r="C1998" s="1">
        <v>7</v>
      </c>
      <c r="D1998" s="2">
        <v>17</v>
      </c>
      <c r="E1998" s="5">
        <v>175.42</v>
      </c>
      <c r="F1998" s="5">
        <v>223.82</v>
      </c>
      <c r="G1998" s="5">
        <v>27.12</v>
      </c>
      <c r="H1998" s="5">
        <v>184.93</v>
      </c>
      <c r="I1998" s="5">
        <v>233.9</v>
      </c>
      <c r="J1998" s="5">
        <v>26.36</v>
      </c>
      <c r="K1998" s="6">
        <f t="shared" si="282"/>
        <v>180.17500000000001</v>
      </c>
      <c r="L1998" s="6">
        <f t="shared" si="283"/>
        <v>-9.5100000000000193</v>
      </c>
      <c r="M1998" s="6">
        <f t="shared" si="284"/>
        <v>228.86</v>
      </c>
      <c r="N1998" s="5">
        <f t="shared" si="285"/>
        <v>18.909944473741852</v>
      </c>
      <c r="O1998" s="6">
        <f t="shared" si="286"/>
        <v>-10.080000000000013</v>
      </c>
      <c r="P1998" s="6">
        <f t="shared" si="287"/>
        <v>37.819888947483705</v>
      </c>
      <c r="Q1998" s="6">
        <f t="shared" si="288"/>
        <v>2.8416101301505115E-2</v>
      </c>
      <c r="R1998" s="5">
        <f t="shared" si="289"/>
        <v>1.5071435053431519E-2</v>
      </c>
      <c r="S1998" s="5">
        <f t="shared" si="290"/>
        <v>0.56999999999999318</v>
      </c>
      <c r="T1998" s="5">
        <f t="shared" si="291"/>
        <v>10.080000000000013</v>
      </c>
      <c r="U1998" s="5">
        <f t="shared" si="292"/>
        <v>0.26652643041858198</v>
      </c>
      <c r="V1998" s="5">
        <f t="shared" si="293"/>
        <v>2.5745712827239378</v>
      </c>
      <c r="W1998" s="5">
        <f t="shared" si="294"/>
        <v>48.685000000000002</v>
      </c>
      <c r="X1998" s="5">
        <f t="shared" si="295"/>
        <v>228.86</v>
      </c>
      <c r="Y1998" s="5">
        <f t="shared" si="296"/>
        <v>12.102626759046943</v>
      </c>
      <c r="Z1998" s="10">
        <f t="shared" si="297"/>
        <v>0.42046997514685869</v>
      </c>
      <c r="AA1998">
        <f t="shared" si="298"/>
        <v>9.5100000000000193</v>
      </c>
    </row>
    <row r="1999" spans="1:27">
      <c r="A1999" s="1">
        <f t="shared" si="281"/>
        <v>200425</v>
      </c>
      <c r="B1999" s="1">
        <v>-2</v>
      </c>
      <c r="C1999" s="1">
        <v>2</v>
      </c>
      <c r="D1999" s="2">
        <v>25</v>
      </c>
      <c r="E1999" s="5">
        <v>413.37</v>
      </c>
      <c r="F1999" s="5">
        <v>453</v>
      </c>
      <c r="G1999" s="5">
        <v>33.31</v>
      </c>
      <c r="H1999" s="5">
        <v>539.75</v>
      </c>
      <c r="I1999" s="5">
        <v>592.08000000000004</v>
      </c>
      <c r="J1999" s="5">
        <v>45.28</v>
      </c>
      <c r="K1999" s="6">
        <f t="shared" si="282"/>
        <v>476.56</v>
      </c>
      <c r="L1999" s="6">
        <f t="shared" si="283"/>
        <v>-126.38</v>
      </c>
      <c r="M1999" s="6">
        <f t="shared" si="284"/>
        <v>522.54</v>
      </c>
      <c r="N1999" s="5">
        <f t="shared" si="285"/>
        <v>28.106202607253795</v>
      </c>
      <c r="O1999" s="6">
        <f t="shared" si="286"/>
        <v>-139.08000000000004</v>
      </c>
      <c r="P1999" s="6">
        <f t="shared" si="287"/>
        <v>56.212405214507591</v>
      </c>
      <c r="Q1999" s="6">
        <f t="shared" si="288"/>
        <v>-0.29771252260205394</v>
      </c>
      <c r="R1999" s="5">
        <f t="shared" si="289"/>
        <v>0.22592877766992192</v>
      </c>
      <c r="S1999" s="5">
        <f t="shared" si="290"/>
        <v>12.700000000000045</v>
      </c>
      <c r="T1999" s="5">
        <f t="shared" si="291"/>
        <v>139.08000000000004</v>
      </c>
      <c r="U1999" s="5">
        <f t="shared" si="292"/>
        <v>2.4741869604986331</v>
      </c>
      <c r="V1999" s="5">
        <f t="shared" si="293"/>
        <v>1.6359378263406243</v>
      </c>
      <c r="W1999" s="5">
        <f t="shared" si="294"/>
        <v>45.979999999999961</v>
      </c>
      <c r="X1999" s="5">
        <f t="shared" si="295"/>
        <v>522.54</v>
      </c>
      <c r="Y1999" s="5">
        <f t="shared" si="296"/>
        <v>18.591625745455207</v>
      </c>
      <c r="Z1999" s="10">
        <f t="shared" si="297"/>
        <v>0.42056628490643422</v>
      </c>
      <c r="AA1999">
        <f t="shared" si="298"/>
        <v>126.38</v>
      </c>
    </row>
    <row r="2000" spans="1:27">
      <c r="A2000" s="1">
        <f t="shared" si="281"/>
        <v>101613</v>
      </c>
      <c r="B2000" s="1">
        <v>-1</v>
      </c>
      <c r="C2000" s="1">
        <v>8</v>
      </c>
      <c r="D2000" s="2">
        <v>13</v>
      </c>
      <c r="E2000" s="5">
        <v>1003.99</v>
      </c>
      <c r="F2000" s="5">
        <v>985.21</v>
      </c>
      <c r="G2000" s="5">
        <v>48.57</v>
      </c>
      <c r="H2000" s="5">
        <v>1172.83</v>
      </c>
      <c r="I2000" s="5">
        <v>1175.97</v>
      </c>
      <c r="J2000" s="5">
        <v>49.62</v>
      </c>
      <c r="K2000" s="6">
        <f t="shared" si="282"/>
        <v>1088.4099999999999</v>
      </c>
      <c r="L2000" s="6">
        <f t="shared" si="283"/>
        <v>-168.83999999999992</v>
      </c>
      <c r="M2000" s="6">
        <f t="shared" si="284"/>
        <v>1080.5900000000001</v>
      </c>
      <c r="N2000" s="5">
        <f t="shared" si="285"/>
        <v>34.717392255179533</v>
      </c>
      <c r="O2000" s="6">
        <f t="shared" si="286"/>
        <v>-190.76</v>
      </c>
      <c r="P2000" s="6">
        <f t="shared" si="287"/>
        <v>69.434784510359066</v>
      </c>
      <c r="Q2000" s="6">
        <f t="shared" si="288"/>
        <v>-2.1384661249455567E-2</v>
      </c>
      <c r="R2000" s="5">
        <f t="shared" si="289"/>
        <v>0.31569191370832006</v>
      </c>
      <c r="S2000" s="5">
        <f t="shared" si="290"/>
        <v>21.920000000000073</v>
      </c>
      <c r="T2000" s="5">
        <f t="shared" si="291"/>
        <v>190.76</v>
      </c>
      <c r="U2000" s="5">
        <f t="shared" si="292"/>
        <v>2.7473261614506814</v>
      </c>
      <c r="V2000" s="5">
        <f t="shared" si="293"/>
        <v>0.22524733259114624</v>
      </c>
      <c r="W2000" s="5">
        <f t="shared" si="294"/>
        <v>7.819999999999709</v>
      </c>
      <c r="X2000" s="5">
        <f t="shared" si="295"/>
        <v>1080.5900000000001</v>
      </c>
      <c r="Y2000" s="5">
        <f t="shared" si="296"/>
        <v>31.125321627196396</v>
      </c>
      <c r="Z2000" s="10">
        <f t="shared" si="297"/>
        <v>0.42057698462944926</v>
      </c>
      <c r="AA2000">
        <f t="shared" si="298"/>
        <v>168.83999999999992</v>
      </c>
    </row>
    <row r="2001" spans="1:27">
      <c r="A2001" s="1">
        <f t="shared" si="281"/>
        <v>200823</v>
      </c>
      <c r="B2001" s="1">
        <v>-2</v>
      </c>
      <c r="C2001" s="1">
        <v>4</v>
      </c>
      <c r="D2001" s="2">
        <v>23</v>
      </c>
      <c r="E2001" s="5">
        <v>923.71</v>
      </c>
      <c r="F2001" s="5">
        <v>967.27</v>
      </c>
      <c r="G2001" s="5">
        <v>49.45</v>
      </c>
      <c r="H2001" s="5">
        <v>1012.26</v>
      </c>
      <c r="I2001" s="5">
        <v>1001.92</v>
      </c>
      <c r="J2001" s="5">
        <v>47.46</v>
      </c>
      <c r="K2001" s="6">
        <f t="shared" si="282"/>
        <v>967.98500000000001</v>
      </c>
      <c r="L2001" s="6">
        <f t="shared" si="283"/>
        <v>-88.549999999999955</v>
      </c>
      <c r="M2001" s="6">
        <f t="shared" si="284"/>
        <v>984.59500000000003</v>
      </c>
      <c r="N2001" s="5">
        <f t="shared" si="285"/>
        <v>34.270082068766627</v>
      </c>
      <c r="O2001" s="6">
        <f t="shared" si="286"/>
        <v>-34.649999999999977</v>
      </c>
      <c r="P2001" s="6">
        <f t="shared" si="287"/>
        <v>68.540164137533253</v>
      </c>
      <c r="Q2001" s="6">
        <f t="shared" si="288"/>
        <v>4.1051722992482803E-2</v>
      </c>
      <c r="R2001" s="5">
        <f t="shared" si="289"/>
        <v>0.78640021771532087</v>
      </c>
      <c r="S2001" s="5">
        <f t="shared" si="290"/>
        <v>53.899999999999977</v>
      </c>
      <c r="T2001" s="5">
        <f t="shared" si="291"/>
        <v>34.649999999999977</v>
      </c>
      <c r="U2001" s="5">
        <f t="shared" si="292"/>
        <v>0.50554299710270612</v>
      </c>
      <c r="V2001" s="5">
        <f t="shared" si="293"/>
        <v>0.48467931785719837</v>
      </c>
      <c r="W2001" s="5">
        <f t="shared" si="294"/>
        <v>16.610000000000014</v>
      </c>
      <c r="X2001" s="5">
        <f t="shared" si="295"/>
        <v>984.59500000000003</v>
      </c>
      <c r="Y2001" s="5">
        <f t="shared" si="296"/>
        <v>28.730453519904145</v>
      </c>
      <c r="Z2001" s="10">
        <f t="shared" si="297"/>
        <v>0.42065187507011065</v>
      </c>
      <c r="AA2001">
        <f t="shared" si="298"/>
        <v>88.549999999999955</v>
      </c>
    </row>
    <row r="2002" spans="1:27">
      <c r="A2002" s="1">
        <f t="shared" si="281"/>
        <v>201612</v>
      </c>
      <c r="B2002" s="1">
        <v>-2</v>
      </c>
      <c r="C2002" s="1">
        <v>8</v>
      </c>
      <c r="D2002" s="2">
        <v>12</v>
      </c>
      <c r="E2002" s="5">
        <v>1877.94</v>
      </c>
      <c r="F2002" s="5">
        <v>1855.34</v>
      </c>
      <c r="G2002" s="5">
        <v>70.739999999999995</v>
      </c>
      <c r="H2002" s="5">
        <v>1951.56</v>
      </c>
      <c r="I2002" s="5">
        <v>1930.75</v>
      </c>
      <c r="J2002" s="5">
        <v>68.77</v>
      </c>
      <c r="K2002" s="6">
        <f t="shared" si="282"/>
        <v>1914.75</v>
      </c>
      <c r="L2002" s="6">
        <f t="shared" si="283"/>
        <v>-73.619999999999891</v>
      </c>
      <c r="M2002" s="6">
        <f t="shared" si="284"/>
        <v>1893.0450000000001</v>
      </c>
      <c r="N2002" s="5">
        <f t="shared" si="285"/>
        <v>49.329150864372274</v>
      </c>
      <c r="O2002" s="6">
        <f t="shared" si="286"/>
        <v>-75.410000000000082</v>
      </c>
      <c r="P2002" s="6">
        <f t="shared" si="287"/>
        <v>98.658301728744547</v>
      </c>
      <c r="Q2002" s="6">
        <f t="shared" si="288"/>
        <v>2.8236072874595779E-2</v>
      </c>
      <c r="R2002" s="5">
        <f t="shared" si="289"/>
        <v>1.8143430087836858E-2</v>
      </c>
      <c r="S2002" s="5">
        <f t="shared" si="290"/>
        <v>1.790000000000191</v>
      </c>
      <c r="T2002" s="5">
        <f t="shared" si="291"/>
        <v>75.410000000000082</v>
      </c>
      <c r="U2002" s="5">
        <f t="shared" si="292"/>
        <v>0.76435534241543746</v>
      </c>
      <c r="V2002" s="5">
        <f t="shared" si="293"/>
        <v>0.44000351961615158</v>
      </c>
      <c r="W2002" s="5">
        <f t="shared" si="294"/>
        <v>21.704999999999927</v>
      </c>
      <c r="X2002" s="5">
        <f t="shared" si="295"/>
        <v>1893.0450000000001</v>
      </c>
      <c r="Y2002" s="5">
        <f t="shared" si="296"/>
        <v>38.375787274441855</v>
      </c>
      <c r="Z2002" s="10">
        <f t="shared" si="297"/>
        <v>0.42068990955334312</v>
      </c>
      <c r="AA2002">
        <f t="shared" si="298"/>
        <v>73.619999999999891</v>
      </c>
    </row>
    <row r="2003" spans="1:27">
      <c r="A2003" s="1">
        <f t="shared" si="281"/>
        <v>400622</v>
      </c>
      <c r="B2003" s="1">
        <v>-4</v>
      </c>
      <c r="C2003" s="1">
        <v>3</v>
      </c>
      <c r="D2003" s="2">
        <v>22</v>
      </c>
      <c r="E2003" s="5">
        <v>4679.43</v>
      </c>
      <c r="F2003" s="5">
        <v>4880.92</v>
      </c>
      <c r="G2003" s="5">
        <v>121.85</v>
      </c>
      <c r="H2003" s="5">
        <v>4613.16</v>
      </c>
      <c r="I2003" s="5">
        <v>4783.92</v>
      </c>
      <c r="J2003" s="5">
        <v>126.39</v>
      </c>
      <c r="K2003" s="6">
        <f t="shared" si="282"/>
        <v>4646.2950000000001</v>
      </c>
      <c r="L2003" s="6">
        <f t="shared" si="283"/>
        <v>66.270000000000437</v>
      </c>
      <c r="M2003" s="6">
        <f t="shared" si="284"/>
        <v>4832.42</v>
      </c>
      <c r="N2003" s="5">
        <f t="shared" si="285"/>
        <v>87.780770388508216</v>
      </c>
      <c r="O2003" s="6">
        <f t="shared" si="286"/>
        <v>97</v>
      </c>
      <c r="P2003" s="6">
        <f t="shared" si="287"/>
        <v>175.56154077701643</v>
      </c>
      <c r="Q2003" s="6">
        <f t="shared" si="288"/>
        <v>-3.6565275341997147E-2</v>
      </c>
      <c r="R2003" s="5">
        <f t="shared" si="289"/>
        <v>0.17503833620958156</v>
      </c>
      <c r="S2003" s="5">
        <f t="shared" si="290"/>
        <v>30.729999999999563</v>
      </c>
      <c r="T2003" s="5">
        <f t="shared" si="291"/>
        <v>97</v>
      </c>
      <c r="U2003" s="5">
        <f t="shared" si="292"/>
        <v>0.55251280873184683</v>
      </c>
      <c r="V2003" s="5">
        <f t="shared" si="293"/>
        <v>2.1203391036126802</v>
      </c>
      <c r="W2003" s="5">
        <f t="shared" si="294"/>
        <v>186.125</v>
      </c>
      <c r="X2003" s="5">
        <f t="shared" si="295"/>
        <v>4832.42</v>
      </c>
      <c r="Y2003" s="5">
        <f t="shared" si="296"/>
        <v>55.051009220040228</v>
      </c>
      <c r="Z2003" s="10">
        <f t="shared" si="297"/>
        <v>0.42074933155027117</v>
      </c>
      <c r="AA2003">
        <f t="shared" si="298"/>
        <v>66.270000000000437</v>
      </c>
    </row>
    <row r="2004" spans="1:27">
      <c r="A2004" s="1">
        <f t="shared" si="281"/>
        <v>100226</v>
      </c>
      <c r="B2004" s="1">
        <v>-1</v>
      </c>
      <c r="C2004" s="1">
        <v>1</v>
      </c>
      <c r="D2004" s="2">
        <v>26</v>
      </c>
      <c r="E2004" s="5">
        <v>1640.24</v>
      </c>
      <c r="F2004" s="5">
        <v>1565.84</v>
      </c>
      <c r="G2004" s="5">
        <v>53.9</v>
      </c>
      <c r="H2004" s="5">
        <v>1678.74</v>
      </c>
      <c r="I2004" s="5">
        <v>1641.57</v>
      </c>
      <c r="J2004" s="5">
        <v>53.51</v>
      </c>
      <c r="K2004" s="6">
        <f t="shared" si="282"/>
        <v>1659.49</v>
      </c>
      <c r="L2004" s="6">
        <f t="shared" si="283"/>
        <v>-38.5</v>
      </c>
      <c r="M2004" s="6">
        <f t="shared" si="284"/>
        <v>1603.7049999999999</v>
      </c>
      <c r="N2004" s="5">
        <f t="shared" si="285"/>
        <v>37.975420010843855</v>
      </c>
      <c r="O2004" s="6">
        <f t="shared" si="286"/>
        <v>-75.730000000000018</v>
      </c>
      <c r="P2004" s="6">
        <f t="shared" si="287"/>
        <v>75.950840021687711</v>
      </c>
      <c r="Q2004" s="6">
        <f t="shared" si="288"/>
        <v>7.2617979405186989E-3</v>
      </c>
      <c r="R2004" s="5">
        <f t="shared" si="289"/>
        <v>0.4901854935293542</v>
      </c>
      <c r="S2004" s="5">
        <f t="shared" si="290"/>
        <v>37.230000000000018</v>
      </c>
      <c r="T2004" s="5">
        <f t="shared" si="291"/>
        <v>75.730000000000018</v>
      </c>
      <c r="U2004" s="5">
        <f t="shared" si="292"/>
        <v>0.9970923294380335</v>
      </c>
      <c r="V2004" s="5">
        <f t="shared" si="293"/>
        <v>1.4689765112293878</v>
      </c>
      <c r="W2004" s="5">
        <f t="shared" si="294"/>
        <v>55.785000000000082</v>
      </c>
      <c r="X2004" s="5">
        <f t="shared" si="295"/>
        <v>1603.7049999999999</v>
      </c>
      <c r="Y2004" s="5">
        <f t="shared" si="296"/>
        <v>42.230079339269011</v>
      </c>
      <c r="Z2004" s="10">
        <f t="shared" si="297"/>
        <v>0.42104037811117356</v>
      </c>
      <c r="AA2004">
        <f t="shared" si="298"/>
        <v>38.5</v>
      </c>
    </row>
    <row r="2005" spans="1:27">
      <c r="A2005" s="1">
        <f t="shared" si="281"/>
        <v>201803</v>
      </c>
      <c r="B2005" s="1">
        <v>-2</v>
      </c>
      <c r="C2005" s="1">
        <v>9</v>
      </c>
      <c r="D2005" s="2">
        <v>3</v>
      </c>
      <c r="E2005" s="5">
        <v>405.22</v>
      </c>
      <c r="F2005" s="5">
        <v>402.2</v>
      </c>
      <c r="G2005" s="5">
        <v>55.9</v>
      </c>
      <c r="H2005" s="5">
        <v>392.52</v>
      </c>
      <c r="I2005" s="5">
        <v>407.89</v>
      </c>
      <c r="J2005" s="5">
        <v>29.3</v>
      </c>
      <c r="K2005" s="6">
        <f t="shared" si="282"/>
        <v>398.87</v>
      </c>
      <c r="L2005" s="6">
        <f t="shared" si="283"/>
        <v>12.700000000000045</v>
      </c>
      <c r="M2005" s="6">
        <f t="shared" si="284"/>
        <v>405.04499999999996</v>
      </c>
      <c r="N2005" s="5">
        <f t="shared" si="285"/>
        <v>31.55669501072633</v>
      </c>
      <c r="O2005" s="6">
        <f t="shared" si="286"/>
        <v>-5.6899999999999977</v>
      </c>
      <c r="P2005" s="6">
        <f t="shared" si="287"/>
        <v>63.113390021452659</v>
      </c>
      <c r="Q2005" s="6">
        <f t="shared" si="288"/>
        <v>0.56895538874802287</v>
      </c>
      <c r="R2005" s="5">
        <f t="shared" si="289"/>
        <v>0.29138032347413378</v>
      </c>
      <c r="S2005" s="5">
        <f t="shared" si="290"/>
        <v>18.390000000000043</v>
      </c>
      <c r="T2005" s="5">
        <f t="shared" si="291"/>
        <v>5.6899999999999977</v>
      </c>
      <c r="U2005" s="5">
        <f t="shared" si="292"/>
        <v>9.0155195245667036E-2</v>
      </c>
      <c r="V2005" s="5">
        <f t="shared" si="293"/>
        <v>0.1956795538284675</v>
      </c>
      <c r="W2005" s="5">
        <f t="shared" si="294"/>
        <v>6.1749999999999545</v>
      </c>
      <c r="X2005" s="5">
        <f t="shared" si="295"/>
        <v>405.04499999999996</v>
      </c>
      <c r="Y2005" s="5">
        <f t="shared" si="296"/>
        <v>12.835469616267561</v>
      </c>
      <c r="Z2005" s="10">
        <f t="shared" si="297"/>
        <v>0.42111518614269894</v>
      </c>
      <c r="AA2005">
        <f t="shared" si="298"/>
        <v>12.700000000000045</v>
      </c>
    </row>
    <row r="2006" spans="1:27">
      <c r="A2006" s="1">
        <f t="shared" si="281"/>
        <v>101022</v>
      </c>
      <c r="B2006" s="1">
        <v>-1</v>
      </c>
      <c r="C2006" s="1">
        <v>5</v>
      </c>
      <c r="D2006" s="2">
        <v>22</v>
      </c>
      <c r="E2006" s="5">
        <v>860.41</v>
      </c>
      <c r="F2006" s="5">
        <v>1018.68</v>
      </c>
      <c r="G2006" s="5">
        <v>49.32</v>
      </c>
      <c r="H2006" s="5">
        <v>829.53</v>
      </c>
      <c r="I2006" s="5">
        <v>941.71</v>
      </c>
      <c r="J2006" s="5">
        <v>47.68</v>
      </c>
      <c r="K2006" s="6">
        <f t="shared" si="282"/>
        <v>844.97</v>
      </c>
      <c r="L2006" s="6">
        <f t="shared" si="283"/>
        <v>30.879999999999995</v>
      </c>
      <c r="M2006" s="6">
        <f t="shared" si="284"/>
        <v>980.19499999999994</v>
      </c>
      <c r="N2006" s="5">
        <f t="shared" si="285"/>
        <v>34.299580172357793</v>
      </c>
      <c r="O2006" s="6">
        <f t="shared" si="286"/>
        <v>76.969999999999914</v>
      </c>
      <c r="P2006" s="6">
        <f t="shared" si="287"/>
        <v>68.599160344715585</v>
      </c>
      <c r="Q2006" s="6">
        <f t="shared" si="288"/>
        <v>3.3804769762062689E-2</v>
      </c>
      <c r="R2006" s="5">
        <f t="shared" si="289"/>
        <v>0.67187411286660714</v>
      </c>
      <c r="S2006" s="5">
        <f t="shared" si="290"/>
        <v>46.089999999999918</v>
      </c>
      <c r="T2006" s="5">
        <f t="shared" si="291"/>
        <v>76.969999999999914</v>
      </c>
      <c r="U2006" s="5">
        <f t="shared" si="292"/>
        <v>1.1220253952558643</v>
      </c>
      <c r="V2006" s="5">
        <f t="shared" si="293"/>
        <v>3.9424680803812997</v>
      </c>
      <c r="W2006" s="5">
        <f t="shared" si="294"/>
        <v>135.22499999999991</v>
      </c>
      <c r="X2006" s="5">
        <f t="shared" si="295"/>
        <v>980.19499999999994</v>
      </c>
      <c r="Y2006" s="5">
        <f t="shared" si="296"/>
        <v>28.57746348714624</v>
      </c>
      <c r="Z2006" s="10">
        <f t="shared" si="297"/>
        <v>0.4212113483751358</v>
      </c>
      <c r="AA2006">
        <f t="shared" si="298"/>
        <v>30.879999999999995</v>
      </c>
    </row>
    <row r="2007" spans="1:27">
      <c r="A2007" s="1">
        <f t="shared" si="281"/>
        <v>800212</v>
      </c>
      <c r="B2007" s="1">
        <v>-8</v>
      </c>
      <c r="C2007" s="1">
        <v>1</v>
      </c>
      <c r="D2007" s="2">
        <v>12</v>
      </c>
      <c r="E2007" s="5">
        <v>749.47</v>
      </c>
      <c r="F2007" s="5">
        <v>781.56</v>
      </c>
      <c r="G2007" s="5">
        <v>34.4</v>
      </c>
      <c r="H2007" s="5">
        <v>671.68</v>
      </c>
      <c r="I2007" s="5">
        <v>640.19000000000005</v>
      </c>
      <c r="J2007" s="5">
        <v>28.26</v>
      </c>
      <c r="K2007" s="6">
        <f t="shared" si="282"/>
        <v>710.57500000000005</v>
      </c>
      <c r="L2007" s="6">
        <f t="shared" si="283"/>
        <v>77.790000000000077</v>
      </c>
      <c r="M2007" s="6">
        <f t="shared" si="284"/>
        <v>710.875</v>
      </c>
      <c r="N2007" s="5">
        <f t="shared" si="285"/>
        <v>22.259759657282913</v>
      </c>
      <c r="O2007" s="6">
        <f t="shared" si="286"/>
        <v>141.36999999999989</v>
      </c>
      <c r="P2007" s="6">
        <f t="shared" si="287"/>
        <v>44.519519314565827</v>
      </c>
      <c r="Q2007" s="6">
        <f t="shared" si="288"/>
        <v>0.19411443341017864</v>
      </c>
      <c r="R2007" s="5">
        <f t="shared" si="289"/>
        <v>1.4281376119709768</v>
      </c>
      <c r="S2007" s="5">
        <f t="shared" si="290"/>
        <v>63.579999999999814</v>
      </c>
      <c r="T2007" s="5">
        <f t="shared" si="291"/>
        <v>141.36999999999989</v>
      </c>
      <c r="U2007" s="5">
        <f t="shared" si="292"/>
        <v>3.1754610601500066</v>
      </c>
      <c r="V2007" s="5">
        <f t="shared" si="293"/>
        <v>1.3477234463391927E-2</v>
      </c>
      <c r="W2007" s="5">
        <f t="shared" si="294"/>
        <v>0.29999999999995453</v>
      </c>
      <c r="X2007" s="5">
        <f t="shared" si="295"/>
        <v>710.875</v>
      </c>
      <c r="Y2007" s="5">
        <f t="shared" si="296"/>
        <v>31.935430163883957</v>
      </c>
      <c r="Z2007" s="10">
        <f t="shared" si="297"/>
        <v>0.42128137865327014</v>
      </c>
      <c r="AA2007">
        <f t="shared" si="298"/>
        <v>77.790000000000077</v>
      </c>
    </row>
    <row r="2008" spans="1:27">
      <c r="A2008" s="1">
        <f t="shared" si="281"/>
        <v>601210</v>
      </c>
      <c r="B2008" s="1">
        <v>-6</v>
      </c>
      <c r="C2008" s="1">
        <v>6</v>
      </c>
      <c r="D2008" s="2">
        <v>10</v>
      </c>
      <c r="E2008" s="5">
        <v>3502.68</v>
      </c>
      <c r="F2008" s="5">
        <v>3324.34</v>
      </c>
      <c r="G2008" s="5">
        <v>104.74</v>
      </c>
      <c r="H2008" s="5">
        <v>3232.65</v>
      </c>
      <c r="I2008" s="5">
        <v>3115.46</v>
      </c>
      <c r="J2008" s="5">
        <v>121.06</v>
      </c>
      <c r="K2008" s="6">
        <f t="shared" si="282"/>
        <v>3367.665</v>
      </c>
      <c r="L2008" s="6">
        <f t="shared" si="283"/>
        <v>270.02999999999975</v>
      </c>
      <c r="M2008" s="6">
        <f t="shared" si="284"/>
        <v>3219.9</v>
      </c>
      <c r="N2008" s="5">
        <f t="shared" si="285"/>
        <v>80.040600947269255</v>
      </c>
      <c r="O2008" s="6">
        <f t="shared" si="286"/>
        <v>208.88000000000011</v>
      </c>
      <c r="P2008" s="6">
        <f t="shared" si="287"/>
        <v>160.08120189453851</v>
      </c>
      <c r="Q2008" s="6">
        <f t="shared" si="288"/>
        <v>-0.14380150103228018</v>
      </c>
      <c r="R2008" s="5">
        <f t="shared" si="289"/>
        <v>0.38199363370775574</v>
      </c>
      <c r="S2008" s="5">
        <f t="shared" si="290"/>
        <v>61.149999999999636</v>
      </c>
      <c r="T2008" s="5">
        <f t="shared" si="291"/>
        <v>208.88000000000011</v>
      </c>
      <c r="U2008" s="5">
        <f t="shared" si="292"/>
        <v>1.3048377793765582</v>
      </c>
      <c r="V2008" s="5">
        <f t="shared" si="293"/>
        <v>1.8461255694137959</v>
      </c>
      <c r="W2008" s="5">
        <f t="shared" si="294"/>
        <v>147.76499999999987</v>
      </c>
      <c r="X2008" s="5">
        <f t="shared" si="295"/>
        <v>3219.9</v>
      </c>
      <c r="Y2008" s="5">
        <f t="shared" si="296"/>
        <v>40.228333644337205</v>
      </c>
      <c r="Z2008" s="10">
        <f t="shared" si="297"/>
        <v>0.4212884997243575</v>
      </c>
      <c r="AA2008">
        <f t="shared" si="298"/>
        <v>270.02999999999975</v>
      </c>
    </row>
    <row r="2009" spans="1:27">
      <c r="A2009" s="1">
        <f t="shared" si="281"/>
        <v>900201</v>
      </c>
      <c r="B2009" s="1">
        <v>-9</v>
      </c>
      <c r="C2009" s="1">
        <v>1</v>
      </c>
      <c r="D2009" s="2">
        <v>1</v>
      </c>
      <c r="E2009" s="5">
        <v>237.97</v>
      </c>
      <c r="F2009" s="5">
        <v>273.13</v>
      </c>
      <c r="G2009" s="5">
        <v>16.54</v>
      </c>
      <c r="H2009" s="5">
        <v>176.28</v>
      </c>
      <c r="I2009" s="5">
        <v>187.3</v>
      </c>
      <c r="J2009" s="5">
        <v>15.82</v>
      </c>
      <c r="K2009" s="6">
        <f t="shared" si="282"/>
        <v>207.125</v>
      </c>
      <c r="L2009" s="6">
        <f t="shared" si="283"/>
        <v>61.69</v>
      </c>
      <c r="M2009" s="6">
        <f t="shared" si="284"/>
        <v>230.215</v>
      </c>
      <c r="N2009" s="5">
        <f t="shared" si="285"/>
        <v>11.443819292526426</v>
      </c>
      <c r="O2009" s="6">
        <f t="shared" si="286"/>
        <v>85.829999999999984</v>
      </c>
      <c r="P2009" s="6">
        <f t="shared" si="287"/>
        <v>22.887638585052851</v>
      </c>
      <c r="Q2009" s="6">
        <f t="shared" si="288"/>
        <v>4.4477363489893902E-2</v>
      </c>
      <c r="R2009" s="5">
        <f t="shared" si="289"/>
        <v>1.0547178080557864</v>
      </c>
      <c r="S2009" s="5">
        <f t="shared" si="290"/>
        <v>24.139999999999986</v>
      </c>
      <c r="T2009" s="5">
        <f t="shared" si="291"/>
        <v>85.829999999999984</v>
      </c>
      <c r="U2009" s="5">
        <f t="shared" si="292"/>
        <v>3.7500592156349706</v>
      </c>
      <c r="V2009" s="5">
        <f t="shared" si="293"/>
        <v>2.017683031317989</v>
      </c>
      <c r="W2009" s="5">
        <f t="shared" si="294"/>
        <v>23.090000000000003</v>
      </c>
      <c r="X2009" s="5">
        <f t="shared" si="295"/>
        <v>230.215</v>
      </c>
      <c r="Y2009" s="5">
        <f t="shared" si="296"/>
        <v>20.116972674528835</v>
      </c>
      <c r="Z2009" s="10">
        <f t="shared" si="297"/>
        <v>0.42151512428381499</v>
      </c>
      <c r="AA2009">
        <f t="shared" si="298"/>
        <v>61.69</v>
      </c>
    </row>
    <row r="2010" spans="1:27">
      <c r="A2010" s="1">
        <f t="shared" si="281"/>
        <v>301415</v>
      </c>
      <c r="B2010" s="1">
        <v>-3</v>
      </c>
      <c r="C2010" s="1">
        <v>7</v>
      </c>
      <c r="D2010" s="2">
        <v>15</v>
      </c>
      <c r="E2010" s="5">
        <v>643.82000000000005</v>
      </c>
      <c r="F2010" s="5">
        <v>661.21</v>
      </c>
      <c r="G2010" s="5">
        <v>39.26</v>
      </c>
      <c r="H2010" s="5">
        <v>626.09</v>
      </c>
      <c r="I2010" s="5">
        <v>656.56</v>
      </c>
      <c r="J2010" s="5">
        <v>35.96</v>
      </c>
      <c r="K2010" s="6">
        <f t="shared" si="282"/>
        <v>634.95500000000004</v>
      </c>
      <c r="L2010" s="6">
        <f t="shared" si="283"/>
        <v>17.730000000000018</v>
      </c>
      <c r="M2010" s="6">
        <f t="shared" si="284"/>
        <v>658.88499999999999</v>
      </c>
      <c r="N2010" s="5">
        <f t="shared" si="285"/>
        <v>26.619866641288795</v>
      </c>
      <c r="O2010" s="6">
        <f t="shared" si="286"/>
        <v>4.6500000000000909</v>
      </c>
      <c r="P2010" s="6">
        <f t="shared" si="287"/>
        <v>53.239733282577589</v>
      </c>
      <c r="Q2010" s="6">
        <f t="shared" si="288"/>
        <v>8.757406854165134E-2</v>
      </c>
      <c r="R2010" s="5">
        <f t="shared" si="289"/>
        <v>0.24568117068836418</v>
      </c>
      <c r="S2010" s="5">
        <f t="shared" si="290"/>
        <v>13.079999999999927</v>
      </c>
      <c r="T2010" s="5">
        <f t="shared" si="291"/>
        <v>4.6500000000000909</v>
      </c>
      <c r="U2010" s="5">
        <f t="shared" si="292"/>
        <v>8.7340783157562843E-2</v>
      </c>
      <c r="V2010" s="5">
        <f t="shared" si="293"/>
        <v>0.89895266277868113</v>
      </c>
      <c r="W2010" s="5">
        <f t="shared" si="294"/>
        <v>23.92999999999995</v>
      </c>
      <c r="X2010" s="5">
        <f t="shared" si="295"/>
        <v>658.88499999999999</v>
      </c>
      <c r="Y2010" s="5">
        <f t="shared" si="296"/>
        <v>24.75162662828803</v>
      </c>
      <c r="Z2010" s="10">
        <f t="shared" si="297"/>
        <v>0.42158154608568904</v>
      </c>
      <c r="AA2010">
        <f t="shared" si="298"/>
        <v>17.730000000000018</v>
      </c>
    </row>
    <row r="2011" spans="1:27">
      <c r="A2011" s="1">
        <f t="shared" si="281"/>
        <v>800411</v>
      </c>
      <c r="B2011" s="1">
        <v>-8</v>
      </c>
      <c r="C2011" s="1">
        <v>2</v>
      </c>
      <c r="D2011" s="2">
        <v>11</v>
      </c>
      <c r="E2011" s="5">
        <v>161.97999999999999</v>
      </c>
      <c r="F2011" s="5">
        <v>228.88</v>
      </c>
      <c r="G2011" s="5">
        <v>37.24</v>
      </c>
      <c r="H2011" s="5">
        <v>140.96</v>
      </c>
      <c r="I2011" s="5">
        <v>188.71</v>
      </c>
      <c r="J2011" s="5">
        <v>25.26</v>
      </c>
      <c r="K2011" s="6">
        <f t="shared" si="282"/>
        <v>151.47</v>
      </c>
      <c r="L2011" s="6">
        <f t="shared" si="283"/>
        <v>21.019999999999982</v>
      </c>
      <c r="M2011" s="6">
        <f t="shared" si="284"/>
        <v>208.79500000000002</v>
      </c>
      <c r="N2011" s="5">
        <f t="shared" si="285"/>
        <v>22.499362213182845</v>
      </c>
      <c r="O2011" s="6">
        <f t="shared" si="286"/>
        <v>40.169999999999987</v>
      </c>
      <c r="P2011" s="6">
        <f t="shared" si="287"/>
        <v>44.99872442636569</v>
      </c>
      <c r="Q2011" s="6">
        <f t="shared" si="288"/>
        <v>0.36977404941277653</v>
      </c>
      <c r="R2011" s="5">
        <f t="shared" si="289"/>
        <v>0.42556761872964605</v>
      </c>
      <c r="S2011" s="5">
        <f t="shared" si="290"/>
        <v>19.150000000000006</v>
      </c>
      <c r="T2011" s="5">
        <f t="shared" si="291"/>
        <v>40.169999999999987</v>
      </c>
      <c r="U2011" s="5">
        <f t="shared" si="292"/>
        <v>0.8926919709853719</v>
      </c>
      <c r="V2011" s="5">
        <f t="shared" si="293"/>
        <v>2.5478499993396304</v>
      </c>
      <c r="W2011" s="5">
        <f t="shared" si="294"/>
        <v>57.325000000000017</v>
      </c>
      <c r="X2011" s="5">
        <f t="shared" si="295"/>
        <v>208.79500000000002</v>
      </c>
      <c r="Y2011" s="5">
        <f t="shared" si="296"/>
        <v>9.2800408305646407</v>
      </c>
      <c r="Z2011" s="10">
        <f t="shared" si="297"/>
        <v>0.42160645156354049</v>
      </c>
      <c r="AA2011">
        <f t="shared" si="298"/>
        <v>21.019999999999982</v>
      </c>
    </row>
    <row r="2012" spans="1:27">
      <c r="A2012" s="1">
        <f t="shared" si="281"/>
        <v>101806</v>
      </c>
      <c r="B2012" s="1">
        <v>-1</v>
      </c>
      <c r="C2012" s="1">
        <v>9</v>
      </c>
      <c r="D2012" s="2">
        <v>6</v>
      </c>
      <c r="E2012" s="5">
        <v>454.67</v>
      </c>
      <c r="F2012" s="5">
        <v>449.37</v>
      </c>
      <c r="G2012" s="5">
        <v>37.08</v>
      </c>
      <c r="H2012" s="5">
        <v>411.48</v>
      </c>
      <c r="I2012" s="5">
        <v>371.64</v>
      </c>
      <c r="J2012" s="5">
        <v>29.75</v>
      </c>
      <c r="K2012" s="6">
        <f t="shared" si="282"/>
        <v>433.07500000000005</v>
      </c>
      <c r="L2012" s="6">
        <f t="shared" si="283"/>
        <v>43.19</v>
      </c>
      <c r="M2012" s="6">
        <f t="shared" si="284"/>
        <v>410.505</v>
      </c>
      <c r="N2012" s="5">
        <f t="shared" si="285"/>
        <v>23.769670275374036</v>
      </c>
      <c r="O2012" s="6">
        <f t="shared" si="286"/>
        <v>77.730000000000018</v>
      </c>
      <c r="P2012" s="6">
        <f t="shared" si="287"/>
        <v>47.539340550748072</v>
      </c>
      <c r="Q2012" s="6">
        <f t="shared" si="288"/>
        <v>0.21675500264625189</v>
      </c>
      <c r="R2012" s="5">
        <f t="shared" si="289"/>
        <v>0.72655614486550768</v>
      </c>
      <c r="S2012" s="5">
        <f t="shared" si="290"/>
        <v>34.54000000000002</v>
      </c>
      <c r="T2012" s="5">
        <f t="shared" si="291"/>
        <v>77.730000000000018</v>
      </c>
      <c r="U2012" s="5">
        <f t="shared" si="292"/>
        <v>1.6350668540936855</v>
      </c>
      <c r="V2012" s="5">
        <f t="shared" si="293"/>
        <v>0.94952936824635414</v>
      </c>
      <c r="W2012" s="5">
        <f t="shared" si="294"/>
        <v>22.57000000000005</v>
      </c>
      <c r="X2012" s="5">
        <f t="shared" si="295"/>
        <v>410.505</v>
      </c>
      <c r="Y2012" s="5">
        <f t="shared" si="296"/>
        <v>17.270117559236539</v>
      </c>
      <c r="Z2012" s="10">
        <f t="shared" si="297"/>
        <v>0.4216100093688479</v>
      </c>
      <c r="AA2012">
        <f t="shared" si="298"/>
        <v>43.19</v>
      </c>
    </row>
    <row r="2013" spans="1:27">
      <c r="A2013" s="1">
        <f t="shared" si="281"/>
        <v>800609</v>
      </c>
      <c r="B2013" s="1">
        <v>-8</v>
      </c>
      <c r="C2013" s="1">
        <v>3</v>
      </c>
      <c r="D2013" s="2">
        <v>9</v>
      </c>
      <c r="E2013" s="5">
        <v>1095.48</v>
      </c>
      <c r="F2013" s="5">
        <v>953.74</v>
      </c>
      <c r="G2013" s="5">
        <v>67.900000000000006</v>
      </c>
      <c r="H2013" s="5">
        <v>1216.9100000000001</v>
      </c>
      <c r="I2013" s="5">
        <v>1119.47</v>
      </c>
      <c r="J2013" s="5">
        <v>36.64</v>
      </c>
      <c r="K2013" s="6">
        <f t="shared" si="282"/>
        <v>1156.1950000000002</v>
      </c>
      <c r="L2013" s="6">
        <f t="shared" si="283"/>
        <v>-121.43000000000006</v>
      </c>
      <c r="M2013" s="6">
        <f t="shared" si="284"/>
        <v>1036.605</v>
      </c>
      <c r="N2013" s="5">
        <f t="shared" si="285"/>
        <v>38.577518064281946</v>
      </c>
      <c r="O2013" s="6">
        <f t="shared" si="286"/>
        <v>-165.73000000000002</v>
      </c>
      <c r="P2013" s="6">
        <f t="shared" si="287"/>
        <v>77.155036128563893</v>
      </c>
      <c r="Q2013" s="6">
        <f t="shared" si="288"/>
        <v>0.54896279453461649</v>
      </c>
      <c r="R2013" s="5">
        <f t="shared" si="289"/>
        <v>0.57416861196439084</v>
      </c>
      <c r="S2013" s="5">
        <f t="shared" si="290"/>
        <v>44.299999999999955</v>
      </c>
      <c r="T2013" s="5">
        <f t="shared" si="291"/>
        <v>165.73000000000002</v>
      </c>
      <c r="U2013" s="5">
        <f t="shared" si="292"/>
        <v>2.1480127327507583</v>
      </c>
      <c r="V2013" s="5">
        <f t="shared" si="293"/>
        <v>3.0999920679377722</v>
      </c>
      <c r="W2013" s="5">
        <f t="shared" si="294"/>
        <v>119.59000000000015</v>
      </c>
      <c r="X2013" s="5">
        <f t="shared" si="295"/>
        <v>1036.605</v>
      </c>
      <c r="Y2013" s="5">
        <f t="shared" si="296"/>
        <v>26.870702212431059</v>
      </c>
      <c r="Z2013" s="10">
        <f t="shared" si="297"/>
        <v>0.42164202826568414</v>
      </c>
      <c r="AA2013">
        <f t="shared" si="298"/>
        <v>121.43000000000006</v>
      </c>
    </row>
    <row r="2014" spans="1:27">
      <c r="A2014" s="1">
        <f t="shared" si="281"/>
        <v>800805</v>
      </c>
      <c r="B2014" s="1">
        <v>-8</v>
      </c>
      <c r="C2014" s="1">
        <v>4</v>
      </c>
      <c r="D2014" s="2">
        <v>5</v>
      </c>
      <c r="E2014" s="5">
        <v>197.41</v>
      </c>
      <c r="F2014" s="5">
        <v>221.27</v>
      </c>
      <c r="G2014" s="5">
        <v>37.630000000000003</v>
      </c>
      <c r="H2014" s="5">
        <v>250.23</v>
      </c>
      <c r="I2014" s="5">
        <v>309.27</v>
      </c>
      <c r="J2014" s="5">
        <v>22.14</v>
      </c>
      <c r="K2014" s="6">
        <f t="shared" si="282"/>
        <v>223.82</v>
      </c>
      <c r="L2014" s="6">
        <f t="shared" si="283"/>
        <v>-52.819999999999993</v>
      </c>
      <c r="M2014" s="6">
        <f t="shared" si="284"/>
        <v>265.27</v>
      </c>
      <c r="N2014" s="5">
        <f t="shared" si="285"/>
        <v>21.830005153457936</v>
      </c>
      <c r="O2014" s="6">
        <f t="shared" si="286"/>
        <v>-87.999999999999972</v>
      </c>
      <c r="P2014" s="6">
        <f t="shared" si="287"/>
        <v>43.660010306915872</v>
      </c>
      <c r="Q2014" s="6">
        <f t="shared" si="288"/>
        <v>0.48569877239833353</v>
      </c>
      <c r="R2014" s="5">
        <f t="shared" si="289"/>
        <v>0.80577168334812244</v>
      </c>
      <c r="S2014" s="5">
        <f t="shared" si="290"/>
        <v>35.179999999999978</v>
      </c>
      <c r="T2014" s="5">
        <f t="shared" si="291"/>
        <v>87.999999999999972</v>
      </c>
      <c r="U2014" s="5">
        <f t="shared" si="292"/>
        <v>2.0155744211095734</v>
      </c>
      <c r="V2014" s="5">
        <f t="shared" si="293"/>
        <v>1.8987627217043597</v>
      </c>
      <c r="W2014" s="5">
        <f t="shared" si="294"/>
        <v>41.449999999999989</v>
      </c>
      <c r="X2014" s="5">
        <f t="shared" si="295"/>
        <v>265.27</v>
      </c>
      <c r="Y2014" s="5">
        <f t="shared" si="296"/>
        <v>12.151623333812198</v>
      </c>
      <c r="Z2014" s="10">
        <f t="shared" si="297"/>
        <v>0.42169183060619042</v>
      </c>
      <c r="AA2014">
        <f t="shared" si="298"/>
        <v>52.819999999999993</v>
      </c>
    </row>
    <row r="2015" spans="1:27">
      <c r="A2015" s="1">
        <f t="shared" si="281"/>
        <v>701009</v>
      </c>
      <c r="B2015" s="1">
        <v>-7</v>
      </c>
      <c r="C2015" s="1">
        <v>5</v>
      </c>
      <c r="D2015" s="2">
        <v>9</v>
      </c>
      <c r="E2015" s="5">
        <v>905.54</v>
      </c>
      <c r="F2015" s="5">
        <v>889.36</v>
      </c>
      <c r="G2015" s="5">
        <v>40.79</v>
      </c>
      <c r="H2015" s="5">
        <v>879.8</v>
      </c>
      <c r="I2015" s="5">
        <v>866.46</v>
      </c>
      <c r="J2015" s="5">
        <v>33.630000000000003</v>
      </c>
      <c r="K2015" s="6">
        <f t="shared" si="282"/>
        <v>892.67</v>
      </c>
      <c r="L2015" s="6">
        <f t="shared" si="283"/>
        <v>25.740000000000009</v>
      </c>
      <c r="M2015" s="6">
        <f t="shared" si="284"/>
        <v>877.91000000000008</v>
      </c>
      <c r="N2015" s="5">
        <f t="shared" si="285"/>
        <v>26.432938731817167</v>
      </c>
      <c r="O2015" s="6">
        <f t="shared" si="286"/>
        <v>22.899999999999977</v>
      </c>
      <c r="P2015" s="6">
        <f t="shared" si="287"/>
        <v>52.865877463634334</v>
      </c>
      <c r="Q2015" s="6">
        <f t="shared" si="288"/>
        <v>0.19065657984235723</v>
      </c>
      <c r="R2015" s="5">
        <f t="shared" si="289"/>
        <v>5.3720852395831818E-2</v>
      </c>
      <c r="S2015" s="5">
        <f t="shared" si="290"/>
        <v>2.8400000000000318</v>
      </c>
      <c r="T2015" s="5">
        <f t="shared" si="291"/>
        <v>22.899999999999977</v>
      </c>
      <c r="U2015" s="5">
        <f t="shared" si="292"/>
        <v>0.43317166192413153</v>
      </c>
      <c r="V2015" s="5">
        <f t="shared" si="293"/>
        <v>0.55839421222708607</v>
      </c>
      <c r="W2015" s="5">
        <f t="shared" si="294"/>
        <v>14.759999999999877</v>
      </c>
      <c r="X2015" s="5">
        <f t="shared" si="295"/>
        <v>877.91000000000008</v>
      </c>
      <c r="Y2015" s="5">
        <f t="shared" si="296"/>
        <v>33.212727835791682</v>
      </c>
      <c r="Z2015" s="10">
        <f t="shared" si="297"/>
        <v>0.42210306798221686</v>
      </c>
      <c r="AA2015">
        <f t="shared" si="298"/>
        <v>25.740000000000009</v>
      </c>
    </row>
    <row r="2016" spans="1:27">
      <c r="A2016" s="1">
        <f t="shared" si="281"/>
        <v>501214</v>
      </c>
      <c r="B2016" s="1">
        <v>-5</v>
      </c>
      <c r="C2016" s="1">
        <v>6</v>
      </c>
      <c r="D2016" s="2">
        <v>14</v>
      </c>
      <c r="E2016" s="5">
        <v>3522.04</v>
      </c>
      <c r="F2016" s="5">
        <v>3378.17</v>
      </c>
      <c r="G2016" s="5">
        <v>198.77</v>
      </c>
      <c r="H2016" s="5">
        <v>3526.26</v>
      </c>
      <c r="I2016" s="5">
        <v>3386.98</v>
      </c>
      <c r="J2016" s="5">
        <v>185.96</v>
      </c>
      <c r="K2016" s="6">
        <f t="shared" si="282"/>
        <v>3524.15</v>
      </c>
      <c r="L2016" s="6">
        <f t="shared" si="283"/>
        <v>-4.2200000000002547</v>
      </c>
      <c r="M2016" s="6">
        <f t="shared" si="284"/>
        <v>3382.5749999999998</v>
      </c>
      <c r="N2016" s="5">
        <f t="shared" si="285"/>
        <v>136.09797436038497</v>
      </c>
      <c r="O2016" s="6">
        <f t="shared" si="286"/>
        <v>-8.8099999999999454</v>
      </c>
      <c r="P2016" s="6">
        <f t="shared" si="287"/>
        <v>272.19594872076993</v>
      </c>
      <c r="Q2016" s="6">
        <f t="shared" si="288"/>
        <v>6.6518411311486267E-2</v>
      </c>
      <c r="R2016" s="5">
        <f t="shared" si="289"/>
        <v>1.6862852006325434E-2</v>
      </c>
      <c r="S2016" s="5">
        <f t="shared" si="290"/>
        <v>4.5899999999996908</v>
      </c>
      <c r="T2016" s="5">
        <f t="shared" si="291"/>
        <v>8.8099999999999454</v>
      </c>
      <c r="U2016" s="5">
        <f t="shared" si="292"/>
        <v>3.2366389145040565E-2</v>
      </c>
      <c r="V2016" s="5">
        <f t="shared" si="293"/>
        <v>1.040243256120126</v>
      </c>
      <c r="W2016" s="5">
        <f t="shared" si="294"/>
        <v>141.57500000000027</v>
      </c>
      <c r="X2016" s="5">
        <f t="shared" si="295"/>
        <v>3382.5749999999998</v>
      </c>
      <c r="Y2016" s="5">
        <f t="shared" si="296"/>
        <v>24.853970207102442</v>
      </c>
      <c r="Z2016" s="10">
        <f t="shared" si="297"/>
        <v>0.42219071519871204</v>
      </c>
      <c r="AA2016">
        <f t="shared" si="298"/>
        <v>4.2200000000002547</v>
      </c>
    </row>
    <row r="2017" spans="1:27">
      <c r="A2017" s="1">
        <f t="shared" si="281"/>
        <v>400423</v>
      </c>
      <c r="B2017" s="1">
        <v>-4</v>
      </c>
      <c r="C2017" s="1">
        <v>2</v>
      </c>
      <c r="D2017" s="2">
        <v>23</v>
      </c>
      <c r="E2017" s="5">
        <v>3563.49</v>
      </c>
      <c r="F2017" s="5">
        <v>3513.69</v>
      </c>
      <c r="G2017" s="5">
        <v>89.5</v>
      </c>
      <c r="H2017" s="5">
        <v>3145.78</v>
      </c>
      <c r="I2017" s="5">
        <v>3122.15</v>
      </c>
      <c r="J2017" s="5">
        <v>74.56</v>
      </c>
      <c r="K2017" s="6">
        <f t="shared" si="282"/>
        <v>3354.6350000000002</v>
      </c>
      <c r="L2017" s="6">
        <f t="shared" si="283"/>
        <v>417.70999999999958</v>
      </c>
      <c r="M2017" s="6">
        <f t="shared" si="284"/>
        <v>3317.92</v>
      </c>
      <c r="N2017" s="5">
        <f t="shared" si="285"/>
        <v>58.243977371055287</v>
      </c>
      <c r="O2017" s="6">
        <f t="shared" si="286"/>
        <v>391.53999999999996</v>
      </c>
      <c r="P2017" s="6">
        <f t="shared" si="287"/>
        <v>116.48795474211057</v>
      </c>
      <c r="Q2017" s="6">
        <f t="shared" si="288"/>
        <v>0.18063057500751167</v>
      </c>
      <c r="R2017" s="5">
        <f t="shared" si="289"/>
        <v>0.22465842118987023</v>
      </c>
      <c r="S2017" s="5">
        <f t="shared" si="290"/>
        <v>26.169999999999618</v>
      </c>
      <c r="T2017" s="5">
        <f t="shared" si="291"/>
        <v>391.53999999999996</v>
      </c>
      <c r="U2017" s="5">
        <f t="shared" si="292"/>
        <v>3.3612058934919014</v>
      </c>
      <c r="V2017" s="5">
        <f t="shared" si="293"/>
        <v>0.63036560443150469</v>
      </c>
      <c r="W2017" s="5">
        <f t="shared" si="294"/>
        <v>36.715000000000146</v>
      </c>
      <c r="X2017" s="5">
        <f t="shared" si="295"/>
        <v>3317.92</v>
      </c>
      <c r="Y2017" s="5">
        <f t="shared" si="296"/>
        <v>56.965889861238452</v>
      </c>
      <c r="Z2017" s="10">
        <f t="shared" si="297"/>
        <v>0.42223216362565275</v>
      </c>
      <c r="AA2017">
        <f t="shared" si="298"/>
        <v>417.70999999999958</v>
      </c>
    </row>
    <row r="2018" spans="1:27">
      <c r="A2018" s="1">
        <f t="shared" si="281"/>
        <v>401019</v>
      </c>
      <c r="B2018" s="1">
        <v>-4</v>
      </c>
      <c r="C2018" s="1">
        <v>5</v>
      </c>
      <c r="D2018" s="2">
        <v>19</v>
      </c>
      <c r="E2018" s="5">
        <v>1196.1199999999999</v>
      </c>
      <c r="F2018" s="5">
        <v>1168.3</v>
      </c>
      <c r="G2018" s="5">
        <v>56.23</v>
      </c>
      <c r="H2018" s="5">
        <v>1267.75</v>
      </c>
      <c r="I2018" s="5">
        <v>1337.75</v>
      </c>
      <c r="J2018" s="5">
        <v>42.85</v>
      </c>
      <c r="K2018" s="6">
        <f t="shared" si="282"/>
        <v>1231.9349999999999</v>
      </c>
      <c r="L2018" s="6">
        <f t="shared" si="283"/>
        <v>-71.630000000000109</v>
      </c>
      <c r="M2018" s="6">
        <f t="shared" si="284"/>
        <v>1253.0250000000001</v>
      </c>
      <c r="N2018" s="5">
        <f t="shared" si="285"/>
        <v>35.348038842345979</v>
      </c>
      <c r="O2018" s="6">
        <f t="shared" si="286"/>
        <v>-169.45000000000005</v>
      </c>
      <c r="P2018" s="6">
        <f t="shared" si="287"/>
        <v>70.696077684691957</v>
      </c>
      <c r="Q2018" s="6">
        <f t="shared" si="288"/>
        <v>0.26524760604148656</v>
      </c>
      <c r="R2018" s="5">
        <f t="shared" si="289"/>
        <v>1.3836694085955097</v>
      </c>
      <c r="S2018" s="5">
        <f t="shared" si="290"/>
        <v>97.819999999999936</v>
      </c>
      <c r="T2018" s="5">
        <f t="shared" si="291"/>
        <v>169.45000000000005</v>
      </c>
      <c r="U2018" s="5">
        <f t="shared" si="292"/>
        <v>2.3968797923380634</v>
      </c>
      <c r="V2018" s="5">
        <f t="shared" si="293"/>
        <v>0.59663847530728931</v>
      </c>
      <c r="W2018" s="5">
        <f t="shared" si="294"/>
        <v>21.090000000000146</v>
      </c>
      <c r="X2018" s="5">
        <f t="shared" si="295"/>
        <v>1253.0250000000001</v>
      </c>
      <c r="Y2018" s="5">
        <f t="shared" si="296"/>
        <v>35.448218374675726</v>
      </c>
      <c r="Z2018" s="10">
        <f t="shared" si="297"/>
        <v>0.42238134428499557</v>
      </c>
      <c r="AA2018">
        <f t="shared" si="298"/>
        <v>71.630000000000109</v>
      </c>
    </row>
    <row r="2019" spans="1:27">
      <c r="A2019" s="1">
        <f t="shared" si="281"/>
        <v>900202</v>
      </c>
      <c r="B2019" s="1">
        <v>-9</v>
      </c>
      <c r="C2019" s="1">
        <v>1</v>
      </c>
      <c r="D2019" s="2">
        <v>2</v>
      </c>
      <c r="E2019" s="5">
        <v>324.45</v>
      </c>
      <c r="F2019" s="5">
        <v>298.79000000000002</v>
      </c>
      <c r="G2019" s="5">
        <v>17.87</v>
      </c>
      <c r="H2019" s="5">
        <v>414.56</v>
      </c>
      <c r="I2019" s="5">
        <v>419.59</v>
      </c>
      <c r="J2019" s="5">
        <v>21.23</v>
      </c>
      <c r="K2019" s="6">
        <f t="shared" si="282"/>
        <v>369.505</v>
      </c>
      <c r="L2019" s="6">
        <f t="shared" si="283"/>
        <v>-90.110000000000014</v>
      </c>
      <c r="M2019" s="6">
        <f t="shared" si="284"/>
        <v>359.19</v>
      </c>
      <c r="N2019" s="5">
        <f t="shared" si="285"/>
        <v>13.874885585113846</v>
      </c>
      <c r="O2019" s="6">
        <f t="shared" si="286"/>
        <v>-120.79999999999995</v>
      </c>
      <c r="P2019" s="6">
        <f t="shared" si="287"/>
        <v>27.749771170227692</v>
      </c>
      <c r="Q2019" s="6">
        <f t="shared" si="288"/>
        <v>-0.17060714774550942</v>
      </c>
      <c r="R2019" s="5">
        <f t="shared" si="289"/>
        <v>1.1059550657818316</v>
      </c>
      <c r="S2019" s="5">
        <f t="shared" si="290"/>
        <v>30.689999999999941</v>
      </c>
      <c r="T2019" s="5">
        <f t="shared" si="291"/>
        <v>120.79999999999995</v>
      </c>
      <c r="U2019" s="5">
        <f t="shared" si="292"/>
        <v>4.3531890500633903</v>
      </c>
      <c r="V2019" s="5">
        <f t="shared" si="293"/>
        <v>0.74342955383119014</v>
      </c>
      <c r="W2019" s="5">
        <f t="shared" si="294"/>
        <v>10.314999999999998</v>
      </c>
      <c r="X2019" s="5">
        <f t="shared" si="295"/>
        <v>359.19</v>
      </c>
      <c r="Y2019" s="5">
        <f t="shared" si="296"/>
        <v>25.887781041262748</v>
      </c>
      <c r="Z2019" s="10">
        <f t="shared" si="297"/>
        <v>0.42242514129724806</v>
      </c>
      <c r="AA2019">
        <f t="shared" si="298"/>
        <v>90.110000000000014</v>
      </c>
    </row>
    <row r="2020" spans="1:27">
      <c r="A2020" s="1">
        <f t="shared" si="281"/>
        <v>101220</v>
      </c>
      <c r="B2020" s="1">
        <v>-1</v>
      </c>
      <c r="C2020" s="1">
        <v>6</v>
      </c>
      <c r="D2020" s="2">
        <v>20</v>
      </c>
      <c r="E2020" s="5">
        <v>1484.31</v>
      </c>
      <c r="F2020" s="5">
        <v>1523.71</v>
      </c>
      <c r="G2020" s="5">
        <v>60.8</v>
      </c>
      <c r="H2020" s="5">
        <v>1350.06</v>
      </c>
      <c r="I2020" s="5">
        <v>1350.27</v>
      </c>
      <c r="J2020" s="5">
        <v>58.56</v>
      </c>
      <c r="K2020" s="6">
        <f t="shared" si="282"/>
        <v>1417.1849999999999</v>
      </c>
      <c r="L2020" s="6">
        <f t="shared" si="283"/>
        <v>134.25</v>
      </c>
      <c r="M2020" s="6">
        <f t="shared" si="284"/>
        <v>1436.99</v>
      </c>
      <c r="N2020" s="5">
        <f t="shared" si="285"/>
        <v>42.2075633032754</v>
      </c>
      <c r="O2020" s="6">
        <f t="shared" si="286"/>
        <v>173.44000000000005</v>
      </c>
      <c r="P2020" s="6">
        <f t="shared" si="287"/>
        <v>84.4151266065508</v>
      </c>
      <c r="Q2020" s="6">
        <f t="shared" si="288"/>
        <v>3.7520297748207254E-2</v>
      </c>
      <c r="R2020" s="5">
        <f t="shared" si="289"/>
        <v>0.46425328700459267</v>
      </c>
      <c r="S2020" s="5">
        <f t="shared" si="290"/>
        <v>39.190000000000055</v>
      </c>
      <c r="T2020" s="5">
        <f t="shared" si="291"/>
        <v>173.44000000000005</v>
      </c>
      <c r="U2020" s="5">
        <f t="shared" si="292"/>
        <v>2.0546080657840382</v>
      </c>
      <c r="V2020" s="5">
        <f t="shared" si="293"/>
        <v>0.46922869860300964</v>
      </c>
      <c r="W2020" s="5">
        <f t="shared" si="294"/>
        <v>19.805000000000064</v>
      </c>
      <c r="X2020" s="5">
        <f t="shared" si="295"/>
        <v>1436.99</v>
      </c>
      <c r="Y2020" s="5">
        <f t="shared" si="296"/>
        <v>34.045793870514352</v>
      </c>
      <c r="Z2020" s="10">
        <f t="shared" si="297"/>
        <v>0.42250325442533571</v>
      </c>
      <c r="AA2020">
        <f t="shared" si="298"/>
        <v>134.25</v>
      </c>
    </row>
    <row r="2021" spans="1:27">
      <c r="A2021" s="1">
        <f t="shared" si="281"/>
        <v>401413</v>
      </c>
      <c r="B2021" s="1">
        <v>-4</v>
      </c>
      <c r="C2021" s="1">
        <v>7</v>
      </c>
      <c r="D2021" s="2">
        <v>13</v>
      </c>
      <c r="E2021" s="5">
        <v>1487.1</v>
      </c>
      <c r="F2021" s="5">
        <v>1430.04</v>
      </c>
      <c r="G2021" s="5">
        <v>59.19</v>
      </c>
      <c r="H2021" s="5">
        <v>1471.12</v>
      </c>
      <c r="I2021" s="5">
        <v>1434.02</v>
      </c>
      <c r="J2021" s="5">
        <v>45.14</v>
      </c>
      <c r="K2021" s="6">
        <f t="shared" si="282"/>
        <v>1479.11</v>
      </c>
      <c r="L2021" s="6">
        <f t="shared" si="283"/>
        <v>15.980000000000018</v>
      </c>
      <c r="M2021" s="6">
        <f t="shared" si="284"/>
        <v>1432.03</v>
      </c>
      <c r="N2021" s="5">
        <f t="shared" si="285"/>
        <v>37.21920102581462</v>
      </c>
      <c r="O2021" s="6">
        <f t="shared" si="286"/>
        <v>-3.9800000000000182</v>
      </c>
      <c r="P2021" s="6">
        <f t="shared" si="287"/>
        <v>74.43840205162924</v>
      </c>
      <c r="Q2021" s="6">
        <f t="shared" si="288"/>
        <v>0.26454006033521615</v>
      </c>
      <c r="R2021" s="5">
        <f t="shared" si="289"/>
        <v>0.26814116705724167</v>
      </c>
      <c r="S2021" s="5">
        <f t="shared" si="290"/>
        <v>19.960000000000036</v>
      </c>
      <c r="T2021" s="5">
        <f t="shared" si="291"/>
        <v>3.9800000000000182</v>
      </c>
      <c r="U2021" s="5">
        <f t="shared" si="292"/>
        <v>5.3467026296985208E-2</v>
      </c>
      <c r="V2021" s="5">
        <f t="shared" si="293"/>
        <v>1.2649384914884665</v>
      </c>
      <c r="W2021" s="5">
        <f t="shared" si="294"/>
        <v>47.079999999999927</v>
      </c>
      <c r="X2021" s="5">
        <f t="shared" si="295"/>
        <v>1432.03</v>
      </c>
      <c r="Y2021" s="5">
        <f t="shared" si="296"/>
        <v>38.475570687473052</v>
      </c>
      <c r="Z2021" s="10">
        <f t="shared" si="297"/>
        <v>0.42255177197593197</v>
      </c>
      <c r="AA2021">
        <f t="shared" si="298"/>
        <v>15.980000000000018</v>
      </c>
    </row>
    <row r="2022" spans="1:27">
      <c r="A2022" s="1">
        <f t="shared" si="281"/>
        <v>600419</v>
      </c>
      <c r="B2022" s="1">
        <v>-6</v>
      </c>
      <c r="C2022" s="1">
        <v>2</v>
      </c>
      <c r="D2022" s="2">
        <v>19</v>
      </c>
      <c r="E2022" s="5">
        <v>1857.59</v>
      </c>
      <c r="F2022" s="5">
        <v>1835.33</v>
      </c>
      <c r="G2022" s="5">
        <v>52.76</v>
      </c>
      <c r="H2022" s="5">
        <v>1670.68</v>
      </c>
      <c r="I2022" s="5">
        <v>1573.18</v>
      </c>
      <c r="J2022" s="5">
        <v>51.5</v>
      </c>
      <c r="K2022" s="6">
        <f t="shared" si="282"/>
        <v>1764.135</v>
      </c>
      <c r="L2022" s="6">
        <f t="shared" si="283"/>
        <v>186.90999999999985</v>
      </c>
      <c r="M2022" s="6">
        <f t="shared" si="284"/>
        <v>1704.2550000000001</v>
      </c>
      <c r="N2022" s="5">
        <f t="shared" si="285"/>
        <v>36.864168239633457</v>
      </c>
      <c r="O2022" s="6">
        <f t="shared" si="286"/>
        <v>262.14999999999986</v>
      </c>
      <c r="P2022" s="6">
        <f t="shared" si="287"/>
        <v>73.728336479266915</v>
      </c>
      <c r="Q2022" s="6">
        <f t="shared" si="288"/>
        <v>2.4166813775964593E-2</v>
      </c>
      <c r="R2022" s="5">
        <f t="shared" si="289"/>
        <v>1.0205031551357215</v>
      </c>
      <c r="S2022" s="5">
        <f t="shared" si="290"/>
        <v>75.240000000000009</v>
      </c>
      <c r="T2022" s="5">
        <f t="shared" si="291"/>
        <v>262.14999999999986</v>
      </c>
      <c r="U2022" s="5">
        <f t="shared" si="292"/>
        <v>3.5556207086500433</v>
      </c>
      <c r="V2022" s="5">
        <f t="shared" si="293"/>
        <v>1.6243415451761531</v>
      </c>
      <c r="W2022" s="5">
        <f t="shared" si="294"/>
        <v>59.879999999999882</v>
      </c>
      <c r="X2022" s="5">
        <f t="shared" si="295"/>
        <v>1704.2550000000001</v>
      </c>
      <c r="Y2022" s="5">
        <f t="shared" si="296"/>
        <v>46.230664663897642</v>
      </c>
      <c r="Z2022" s="10">
        <f t="shared" si="297"/>
        <v>0.4225778034871211</v>
      </c>
      <c r="AA2022">
        <f t="shared" si="298"/>
        <v>186.90999999999985</v>
      </c>
    </row>
    <row r="2023" spans="1:27">
      <c r="A2023" s="1">
        <f t="shared" si="281"/>
        <v>401607</v>
      </c>
      <c r="B2023" s="1">
        <v>-4</v>
      </c>
      <c r="C2023" s="1">
        <v>8</v>
      </c>
      <c r="D2023" s="2">
        <v>7</v>
      </c>
      <c r="E2023" s="5">
        <v>947.51</v>
      </c>
      <c r="F2023" s="5">
        <v>887.2</v>
      </c>
      <c r="G2023" s="5">
        <v>43.72</v>
      </c>
      <c r="H2023" s="5">
        <v>1004.55</v>
      </c>
      <c r="I2023" s="5">
        <v>918.31</v>
      </c>
      <c r="J2023" s="5">
        <v>39.729999999999997</v>
      </c>
      <c r="K2023" s="6">
        <f t="shared" si="282"/>
        <v>976.03</v>
      </c>
      <c r="L2023" s="6">
        <f t="shared" si="283"/>
        <v>-57.039999999999964</v>
      </c>
      <c r="M2023" s="6">
        <f t="shared" si="284"/>
        <v>902.755</v>
      </c>
      <c r="N2023" s="5">
        <f t="shared" si="285"/>
        <v>29.537735610571097</v>
      </c>
      <c r="O2023" s="6">
        <f t="shared" si="286"/>
        <v>-31.1099999999999</v>
      </c>
      <c r="P2023" s="6">
        <f t="shared" si="287"/>
        <v>59.075471221142195</v>
      </c>
      <c r="Q2023" s="6">
        <f t="shared" si="288"/>
        <v>9.540801223228805E-2</v>
      </c>
      <c r="R2023" s="5">
        <f t="shared" si="289"/>
        <v>0.43893005783964223</v>
      </c>
      <c r="S2023" s="5">
        <f t="shared" si="290"/>
        <v>25.930000000000064</v>
      </c>
      <c r="T2023" s="5">
        <f t="shared" si="291"/>
        <v>31.1099999999999</v>
      </c>
      <c r="U2023" s="5">
        <f t="shared" si="292"/>
        <v>0.52661450441153845</v>
      </c>
      <c r="V2023" s="5">
        <f t="shared" si="293"/>
        <v>2.4807250280138602</v>
      </c>
      <c r="W2023" s="5">
        <f t="shared" si="294"/>
        <v>73.274999999999977</v>
      </c>
      <c r="X2023" s="5">
        <f t="shared" si="295"/>
        <v>902.755</v>
      </c>
      <c r="Y2023" s="5">
        <f t="shared" si="296"/>
        <v>30.562769330121501</v>
      </c>
      <c r="Z2023" s="10">
        <f t="shared" si="297"/>
        <v>0.42265825438526572</v>
      </c>
      <c r="AA2023">
        <f t="shared" si="298"/>
        <v>57.039999999999964</v>
      </c>
    </row>
    <row r="2024" spans="1:27">
      <c r="A2024" s="1">
        <f t="shared" si="281"/>
        <v>601401</v>
      </c>
      <c r="B2024" s="1">
        <v>-6</v>
      </c>
      <c r="C2024" s="1">
        <v>7</v>
      </c>
      <c r="D2024" s="2">
        <v>1</v>
      </c>
      <c r="E2024" s="5">
        <v>363.39</v>
      </c>
      <c r="F2024" s="5">
        <v>424.07</v>
      </c>
      <c r="G2024" s="5">
        <v>45.7</v>
      </c>
      <c r="H2024" s="5">
        <v>417.91</v>
      </c>
      <c r="I2024" s="5">
        <v>392.51</v>
      </c>
      <c r="J2024" s="5">
        <v>47.12</v>
      </c>
      <c r="K2024" s="6">
        <f t="shared" si="282"/>
        <v>390.65</v>
      </c>
      <c r="L2024" s="6">
        <f t="shared" si="283"/>
        <v>-54.520000000000039</v>
      </c>
      <c r="M2024" s="6">
        <f t="shared" si="284"/>
        <v>408.28999999999996</v>
      </c>
      <c r="N2024" s="5">
        <f t="shared" si="285"/>
        <v>32.820665745837637</v>
      </c>
      <c r="O2024" s="6">
        <f t="shared" si="286"/>
        <v>31.560000000000002</v>
      </c>
      <c r="P2024" s="6">
        <f t="shared" si="287"/>
        <v>65.641331491675274</v>
      </c>
      <c r="Q2024" s="6">
        <f t="shared" si="288"/>
        <v>-3.0589694856860212E-2</v>
      </c>
      <c r="R2024" s="5">
        <f t="shared" si="289"/>
        <v>1.3113688897507636</v>
      </c>
      <c r="S2024" s="5">
        <f t="shared" si="290"/>
        <v>86.080000000000041</v>
      </c>
      <c r="T2024" s="5">
        <f t="shared" si="291"/>
        <v>31.560000000000002</v>
      </c>
      <c r="U2024" s="5">
        <f t="shared" si="292"/>
        <v>0.4807946347645688</v>
      </c>
      <c r="V2024" s="5">
        <f t="shared" si="293"/>
        <v>0.53746624570639967</v>
      </c>
      <c r="W2024" s="5">
        <f t="shared" si="294"/>
        <v>17.639999999999986</v>
      </c>
      <c r="X2024" s="5">
        <f t="shared" si="295"/>
        <v>408.28999999999996</v>
      </c>
      <c r="Y2024" s="5">
        <f t="shared" si="296"/>
        <v>12.440027973892635</v>
      </c>
      <c r="Z2024" s="10">
        <f t="shared" si="297"/>
        <v>0.42289715061702648</v>
      </c>
      <c r="AA2024">
        <f t="shared" si="298"/>
        <v>54.520000000000039</v>
      </c>
    </row>
    <row r="2025" spans="1:27">
      <c r="A2025" s="1">
        <f t="shared" si="281"/>
        <v>201804</v>
      </c>
      <c r="B2025" s="1">
        <v>-2</v>
      </c>
      <c r="C2025" s="1">
        <v>9</v>
      </c>
      <c r="D2025" s="2">
        <v>4</v>
      </c>
      <c r="E2025" s="5">
        <v>4836.47</v>
      </c>
      <c r="F2025" s="5">
        <v>4613.6400000000003</v>
      </c>
      <c r="G2025" s="5">
        <v>140.44999999999999</v>
      </c>
      <c r="H2025" s="5">
        <v>4686.4799999999996</v>
      </c>
      <c r="I2025" s="5">
        <v>4489.3500000000004</v>
      </c>
      <c r="J2025" s="5">
        <v>139.54</v>
      </c>
      <c r="K2025" s="6">
        <f t="shared" si="282"/>
        <v>4761.4750000000004</v>
      </c>
      <c r="L2025" s="6">
        <f t="shared" si="283"/>
        <v>149.99000000000069</v>
      </c>
      <c r="M2025" s="6">
        <f t="shared" si="284"/>
        <v>4551.4950000000008</v>
      </c>
      <c r="N2025" s="5">
        <f t="shared" si="285"/>
        <v>98.991936666579051</v>
      </c>
      <c r="O2025" s="6">
        <f t="shared" si="286"/>
        <v>124.28999999999996</v>
      </c>
      <c r="P2025" s="6">
        <f t="shared" si="287"/>
        <v>197.9838733331581</v>
      </c>
      <c r="Q2025" s="6">
        <f t="shared" si="288"/>
        <v>6.5001634882669145E-3</v>
      </c>
      <c r="R2025" s="5">
        <f t="shared" si="289"/>
        <v>0.12980855242060022</v>
      </c>
      <c r="S2025" s="5">
        <f t="shared" si="290"/>
        <v>25.700000000000728</v>
      </c>
      <c r="T2025" s="5">
        <f t="shared" si="291"/>
        <v>124.28999999999996</v>
      </c>
      <c r="U2025" s="5">
        <f t="shared" si="292"/>
        <v>0.62777840390490036</v>
      </c>
      <c r="V2025" s="5">
        <f t="shared" si="293"/>
        <v>2.1211828667141481</v>
      </c>
      <c r="W2025" s="5">
        <f t="shared" si="294"/>
        <v>209.97999999999956</v>
      </c>
      <c r="X2025" s="5">
        <f t="shared" si="295"/>
        <v>4551.4950000000008</v>
      </c>
      <c r="Y2025" s="5">
        <f t="shared" si="296"/>
        <v>45.978441813197136</v>
      </c>
      <c r="Z2025" s="10">
        <f t="shared" si="297"/>
        <v>0.4232375219660941</v>
      </c>
      <c r="AA2025">
        <f t="shared" si="298"/>
        <v>149.99000000000069</v>
      </c>
    </row>
    <row r="2026" spans="1:27">
      <c r="A2026" s="1">
        <f t="shared" si="281"/>
        <v>600618</v>
      </c>
      <c r="B2026" s="1">
        <v>-6</v>
      </c>
      <c r="C2026" s="1">
        <v>3</v>
      </c>
      <c r="D2026" s="2">
        <v>18</v>
      </c>
      <c r="E2026" s="5">
        <v>456.83</v>
      </c>
      <c r="F2026" s="5">
        <v>441.01</v>
      </c>
      <c r="G2026" s="5">
        <v>24.13</v>
      </c>
      <c r="H2026" s="5">
        <v>410.41</v>
      </c>
      <c r="I2026" s="5">
        <v>406.82</v>
      </c>
      <c r="J2026" s="5">
        <v>20.57</v>
      </c>
      <c r="K2026" s="6">
        <f t="shared" si="282"/>
        <v>433.62</v>
      </c>
      <c r="L2026" s="6">
        <f t="shared" si="283"/>
        <v>46.419999999999959</v>
      </c>
      <c r="M2026" s="6">
        <f t="shared" si="284"/>
        <v>423.91499999999996</v>
      </c>
      <c r="N2026" s="5">
        <f t="shared" si="285"/>
        <v>15.853878074464935</v>
      </c>
      <c r="O2026" s="6">
        <f t="shared" si="286"/>
        <v>34.19</v>
      </c>
      <c r="P2026" s="6">
        <f t="shared" si="287"/>
        <v>31.707756148929871</v>
      </c>
      <c r="Q2026" s="6">
        <f t="shared" si="288"/>
        <v>0.15828016779297174</v>
      </c>
      <c r="R2026" s="5">
        <f t="shared" si="289"/>
        <v>0.38571004338989534</v>
      </c>
      <c r="S2026" s="5">
        <f t="shared" si="290"/>
        <v>12.229999999999961</v>
      </c>
      <c r="T2026" s="5">
        <f t="shared" si="291"/>
        <v>34.19</v>
      </c>
      <c r="U2026" s="5">
        <f t="shared" si="292"/>
        <v>1.078285068152131</v>
      </c>
      <c r="V2026" s="5">
        <f t="shared" si="293"/>
        <v>0.61215306150432736</v>
      </c>
      <c r="W2026" s="5">
        <f t="shared" si="294"/>
        <v>9.7050000000000409</v>
      </c>
      <c r="X2026" s="5">
        <f t="shared" si="295"/>
        <v>423.91499999999996</v>
      </c>
      <c r="Y2026" s="5">
        <f t="shared" si="296"/>
        <v>26.738883572138672</v>
      </c>
      <c r="Z2026" s="10">
        <f t="shared" si="297"/>
        <v>0.42352095579793919</v>
      </c>
      <c r="AA2026">
        <f t="shared" si="298"/>
        <v>46.419999999999959</v>
      </c>
    </row>
    <row r="2027" spans="1:27">
      <c r="A2027" s="1">
        <f t="shared" si="281"/>
        <v>500819</v>
      </c>
      <c r="B2027" s="1">
        <v>-5</v>
      </c>
      <c r="C2027" s="1">
        <v>4</v>
      </c>
      <c r="D2027" s="2">
        <v>19</v>
      </c>
      <c r="E2027" s="5">
        <v>1271.81</v>
      </c>
      <c r="F2027" s="5">
        <v>1189.7</v>
      </c>
      <c r="G2027" s="5">
        <v>53.97</v>
      </c>
      <c r="H2027" s="5">
        <v>1133.78</v>
      </c>
      <c r="I2027" s="5">
        <v>1124.51</v>
      </c>
      <c r="J2027" s="5">
        <v>50.53</v>
      </c>
      <c r="K2027" s="6">
        <f t="shared" si="282"/>
        <v>1202.7950000000001</v>
      </c>
      <c r="L2027" s="6">
        <f t="shared" si="283"/>
        <v>138.02999999999997</v>
      </c>
      <c r="M2027" s="6">
        <f t="shared" si="284"/>
        <v>1157.105</v>
      </c>
      <c r="N2027" s="5">
        <f t="shared" si="285"/>
        <v>36.966342123612932</v>
      </c>
      <c r="O2027" s="6">
        <f t="shared" si="286"/>
        <v>65.190000000000055</v>
      </c>
      <c r="P2027" s="6">
        <f t="shared" si="287"/>
        <v>73.932684247225865</v>
      </c>
      <c r="Q2027" s="6">
        <f t="shared" si="288"/>
        <v>6.5766053966144128E-2</v>
      </c>
      <c r="R2027" s="5">
        <f t="shared" si="289"/>
        <v>0.98522055220432569</v>
      </c>
      <c r="S2027" s="5">
        <f t="shared" si="290"/>
        <v>72.839999999999918</v>
      </c>
      <c r="T2027" s="5">
        <f t="shared" si="291"/>
        <v>65.190000000000055</v>
      </c>
      <c r="U2027" s="5">
        <f t="shared" si="292"/>
        <v>0.88174804775123716</v>
      </c>
      <c r="V2027" s="5">
        <f t="shared" si="293"/>
        <v>1.2359892100553471</v>
      </c>
      <c r="W2027" s="5">
        <f t="shared" si="294"/>
        <v>45.690000000000055</v>
      </c>
      <c r="X2027" s="5">
        <f t="shared" si="295"/>
        <v>1157.105</v>
      </c>
      <c r="Y2027" s="5">
        <f t="shared" si="296"/>
        <v>31.30158229155375</v>
      </c>
      <c r="Z2027" s="10">
        <f t="shared" si="297"/>
        <v>0.42356227405188007</v>
      </c>
      <c r="AA2027">
        <f t="shared" si="298"/>
        <v>138.02999999999997</v>
      </c>
    </row>
    <row r="2028" spans="1:27">
      <c r="A2028" s="1">
        <f t="shared" si="281"/>
        <v>501017</v>
      </c>
      <c r="B2028" s="1">
        <v>-5</v>
      </c>
      <c r="C2028" s="1">
        <v>5</v>
      </c>
      <c r="D2028" s="2">
        <v>17</v>
      </c>
      <c r="E2028" s="5">
        <v>1841.34</v>
      </c>
      <c r="F2028" s="5">
        <v>1879.63</v>
      </c>
      <c r="G2028" s="5">
        <v>71.98</v>
      </c>
      <c r="H2028" s="5">
        <v>1751.48</v>
      </c>
      <c r="I2028" s="5">
        <v>1918.68</v>
      </c>
      <c r="J2028" s="5">
        <v>70.19</v>
      </c>
      <c r="K2028" s="6">
        <f t="shared" si="282"/>
        <v>1796.4099999999999</v>
      </c>
      <c r="L2028" s="6">
        <f t="shared" si="283"/>
        <v>89.8599999999999</v>
      </c>
      <c r="M2028" s="6">
        <f t="shared" si="284"/>
        <v>1899.1550000000002</v>
      </c>
      <c r="N2028" s="5">
        <f t="shared" si="285"/>
        <v>50.268669417441316</v>
      </c>
      <c r="O2028" s="6">
        <f t="shared" si="286"/>
        <v>-39.049999999999955</v>
      </c>
      <c r="P2028" s="6">
        <f t="shared" si="287"/>
        <v>100.53733883488263</v>
      </c>
      <c r="Q2028" s="6">
        <f t="shared" si="288"/>
        <v>2.5177130058485382E-2</v>
      </c>
      <c r="R2028" s="5">
        <f t="shared" si="289"/>
        <v>1.2822101867219204</v>
      </c>
      <c r="S2028" s="5">
        <f t="shared" si="290"/>
        <v>128.90999999999985</v>
      </c>
      <c r="T2028" s="5">
        <f t="shared" si="291"/>
        <v>39.049999999999955</v>
      </c>
      <c r="U2028" s="5">
        <f t="shared" si="292"/>
        <v>0.3884129066130711</v>
      </c>
      <c r="V2028" s="5">
        <f t="shared" si="293"/>
        <v>2.0439172389224161</v>
      </c>
      <c r="W2028" s="5">
        <f t="shared" si="294"/>
        <v>102.74500000000035</v>
      </c>
      <c r="X2028" s="5">
        <f t="shared" si="295"/>
        <v>1899.1550000000002</v>
      </c>
      <c r="Y2028" s="5">
        <f t="shared" si="296"/>
        <v>37.780092889052391</v>
      </c>
      <c r="Z2028" s="10">
        <f t="shared" si="297"/>
        <v>0.42362601430979185</v>
      </c>
      <c r="AA2028">
        <f t="shared" si="298"/>
        <v>89.8599999999999</v>
      </c>
    </row>
    <row r="2029" spans="1:27">
      <c r="A2029" s="1">
        <f t="shared" si="281"/>
        <v>601014</v>
      </c>
      <c r="B2029" s="1">
        <v>-6</v>
      </c>
      <c r="C2029" s="1">
        <v>5</v>
      </c>
      <c r="D2029" s="2">
        <v>14</v>
      </c>
      <c r="E2029" s="5">
        <v>2709.82</v>
      </c>
      <c r="F2029" s="5">
        <v>2673.29</v>
      </c>
      <c r="G2029" s="5">
        <v>91.83</v>
      </c>
      <c r="H2029" s="5">
        <v>2824.14</v>
      </c>
      <c r="I2029" s="5">
        <v>2713.1</v>
      </c>
      <c r="J2029" s="5">
        <v>89.52</v>
      </c>
      <c r="K2029" s="6">
        <f t="shared" si="282"/>
        <v>2766.98</v>
      </c>
      <c r="L2029" s="6">
        <f t="shared" si="283"/>
        <v>-114.31999999999971</v>
      </c>
      <c r="M2029" s="6">
        <f t="shared" si="284"/>
        <v>2693.1949999999997</v>
      </c>
      <c r="N2029" s="5">
        <f t="shared" si="285"/>
        <v>64.122108706747937</v>
      </c>
      <c r="O2029" s="6">
        <f t="shared" si="286"/>
        <v>-39.809999999999945</v>
      </c>
      <c r="P2029" s="6">
        <f t="shared" si="287"/>
        <v>128.24421741349587</v>
      </c>
      <c r="Q2029" s="6">
        <f t="shared" si="288"/>
        <v>2.5471466884302296E-2</v>
      </c>
      <c r="R2029" s="5">
        <f t="shared" si="289"/>
        <v>0.58100085526475087</v>
      </c>
      <c r="S2029" s="5">
        <f t="shared" si="290"/>
        <v>74.509999999999764</v>
      </c>
      <c r="T2029" s="5">
        <f t="shared" si="291"/>
        <v>39.809999999999945</v>
      </c>
      <c r="U2029" s="5">
        <f t="shared" si="292"/>
        <v>0.31042335321553854</v>
      </c>
      <c r="V2029" s="5">
        <f t="shared" si="293"/>
        <v>1.1506951578502205</v>
      </c>
      <c r="W2029" s="5">
        <f t="shared" si="294"/>
        <v>73.785000000000309</v>
      </c>
      <c r="X2029" s="5">
        <f t="shared" si="295"/>
        <v>2693.1949999999997</v>
      </c>
      <c r="Y2029" s="5">
        <f t="shared" si="296"/>
        <v>42.001036059448545</v>
      </c>
      <c r="Z2029" s="10">
        <f t="shared" si="297"/>
        <v>0.42363427623363997</v>
      </c>
      <c r="AA2029">
        <f t="shared" si="298"/>
        <v>114.31999999999971</v>
      </c>
    </row>
    <row r="2030" spans="1:27">
      <c r="A2030" s="1">
        <f t="shared" ref="A2030:A2093" si="299">100000*ABS(B2030)+200*C2030+D2030</f>
        <v>601402</v>
      </c>
      <c r="B2030" s="1">
        <v>-6</v>
      </c>
      <c r="C2030" s="1">
        <v>7</v>
      </c>
      <c r="D2030" s="2">
        <v>2</v>
      </c>
      <c r="E2030" s="5">
        <v>518.45000000000005</v>
      </c>
      <c r="F2030" s="5">
        <v>523.02</v>
      </c>
      <c r="G2030" s="5">
        <v>50.99</v>
      </c>
      <c r="H2030" s="5">
        <v>524.61</v>
      </c>
      <c r="I2030" s="5">
        <v>462.73</v>
      </c>
      <c r="J2030" s="5">
        <v>50.22</v>
      </c>
      <c r="K2030" s="6">
        <f t="shared" ref="K2030:K2093" si="300" xml:space="preserve"> 0.5*(E2030+H2030)</f>
        <v>521.53</v>
      </c>
      <c r="L2030" s="6">
        <f t="shared" ref="L2030:L2093" si="301">E2030-H2030</f>
        <v>-6.1599999999999682</v>
      </c>
      <c r="M2030" s="6">
        <f t="shared" ref="M2030:M2093" si="302">0.5*(F2030+I2030)</f>
        <v>492.875</v>
      </c>
      <c r="N2030" s="5">
        <f t="shared" ref="N2030:N2093" si="303">0.5*P2030</f>
        <v>35.784174225486886</v>
      </c>
      <c r="O2030" s="6">
        <f t="shared" ref="O2030:O2093" si="304">F2030-I2030</f>
        <v>60.289999999999964</v>
      </c>
      <c r="P2030" s="6">
        <f t="shared" ref="P2030:P2093" si="305">SQRT(G2030*G2030+J2030*J2030)</f>
        <v>71.568348450973772</v>
      </c>
      <c r="Q2030" s="6">
        <f t="shared" ref="Q2030:Q2093" si="306">(G2030*G2030-J2030*J2030)/(G2030*G2030+J2030*J2030)</f>
        <v>1.5215007101190581E-2</v>
      </c>
      <c r="R2030" s="5">
        <f t="shared" ref="R2030:R2093" si="307">ABS(O2030-L2030)/P2030</f>
        <v>0.92848307161258514</v>
      </c>
      <c r="S2030" s="5">
        <f t="shared" ref="S2030:S2093" si="308">ABS(O2030-L2030)</f>
        <v>66.449999999999932</v>
      </c>
      <c r="T2030" s="5">
        <f t="shared" ref="T2030:T2093" si="309">ABS(O2030)</f>
        <v>60.289999999999964</v>
      </c>
      <c r="U2030" s="5">
        <f t="shared" ref="U2030:U2093" si="310">ABS(O2030)/P2030</f>
        <v>0.84241150319823599</v>
      </c>
      <c r="V2030" s="5">
        <f t="shared" ref="V2030:V2093" si="311">ABS(M2030-K2030)/N2030</f>
        <v>0.80077298471207314</v>
      </c>
      <c r="W2030" s="5">
        <f t="shared" ref="W2030:W2093" si="312">ABS(M2030-K2030)</f>
        <v>28.654999999999973</v>
      </c>
      <c r="X2030" s="5">
        <f t="shared" ref="X2030:X2093" si="313">ABS(M2030)</f>
        <v>492.875</v>
      </c>
      <c r="Y2030" s="5">
        <f t="shared" ref="Y2030:Y2093" si="314">ABS(M2030)/N2030</f>
        <v>13.773546844877453</v>
      </c>
      <c r="Z2030" s="10">
        <f t="shared" ref="Z2030:Z2093" si="315">SQRT(0.002165*B2030*B2030+0.002054*C2030*C2030+0.000256*D2030*D2030)</f>
        <v>0.42380420007357167</v>
      </c>
      <c r="AA2030">
        <f t="shared" si="298"/>
        <v>6.1599999999999682</v>
      </c>
    </row>
    <row r="2031" spans="1:27">
      <c r="A2031" s="1">
        <f t="shared" si="299"/>
        <v>900203</v>
      </c>
      <c r="B2031" s="1">
        <v>-9</v>
      </c>
      <c r="C2031" s="1">
        <v>1</v>
      </c>
      <c r="D2031" s="2">
        <v>3</v>
      </c>
      <c r="E2031" s="5">
        <v>2140.25</v>
      </c>
      <c r="F2031" s="5">
        <v>2163.2399999999998</v>
      </c>
      <c r="G2031" s="5">
        <v>54.02</v>
      </c>
      <c r="H2031" s="5">
        <v>2001.66</v>
      </c>
      <c r="I2031" s="5">
        <v>1983.09</v>
      </c>
      <c r="J2031" s="5">
        <v>54.66</v>
      </c>
      <c r="K2031" s="6">
        <f t="shared" si="300"/>
        <v>2070.9549999999999</v>
      </c>
      <c r="L2031" s="6">
        <f t="shared" si="301"/>
        <v>138.58999999999992</v>
      </c>
      <c r="M2031" s="6">
        <f t="shared" si="302"/>
        <v>2073.165</v>
      </c>
      <c r="N2031" s="5">
        <f t="shared" si="303"/>
        <v>38.424848730996978</v>
      </c>
      <c r="O2031" s="6">
        <f t="shared" si="304"/>
        <v>180.14999999999986</v>
      </c>
      <c r="P2031" s="6">
        <f t="shared" si="305"/>
        <v>76.849697461993955</v>
      </c>
      <c r="Q2031" s="6">
        <f t="shared" si="306"/>
        <v>-1.1777287569193686E-2</v>
      </c>
      <c r="R2031" s="5">
        <f t="shared" si="307"/>
        <v>0.5407958830358891</v>
      </c>
      <c r="S2031" s="5">
        <f t="shared" si="308"/>
        <v>41.559999999999945</v>
      </c>
      <c r="T2031" s="5">
        <f t="shared" si="309"/>
        <v>180.14999999999986</v>
      </c>
      <c r="U2031" s="5">
        <f t="shared" si="310"/>
        <v>2.3441861965571578</v>
      </c>
      <c r="V2031" s="5">
        <f t="shared" si="311"/>
        <v>5.7514865327687015E-2</v>
      </c>
      <c r="W2031" s="5">
        <f t="shared" si="312"/>
        <v>2.2100000000000364</v>
      </c>
      <c r="X2031" s="5">
        <f t="shared" si="313"/>
        <v>2073.165</v>
      </c>
      <c r="Y2031" s="5">
        <f t="shared" si="314"/>
        <v>53.95375827016845</v>
      </c>
      <c r="Z2031" s="10">
        <f t="shared" si="315"/>
        <v>0.42393749539289399</v>
      </c>
      <c r="AA2031">
        <f t="shared" ref="AA2031:AA2094" si="316">ABS(L2031)</f>
        <v>138.58999999999992</v>
      </c>
    </row>
    <row r="2032" spans="1:27">
      <c r="A2032" s="1">
        <f t="shared" si="299"/>
        <v>700416</v>
      </c>
      <c r="B2032" s="1">
        <v>-7</v>
      </c>
      <c r="C2032" s="1">
        <v>2</v>
      </c>
      <c r="D2032" s="2">
        <v>16</v>
      </c>
      <c r="E2032" s="5">
        <v>1498.38</v>
      </c>
      <c r="F2032" s="5">
        <v>1375.54</v>
      </c>
      <c r="G2032" s="5">
        <v>54.46</v>
      </c>
      <c r="H2032" s="5">
        <v>1714.05</v>
      </c>
      <c r="I2032" s="5">
        <v>1604.78</v>
      </c>
      <c r="J2032" s="5">
        <v>47.64</v>
      </c>
      <c r="K2032" s="6">
        <f t="shared" si="300"/>
        <v>1606.2150000000001</v>
      </c>
      <c r="L2032" s="6">
        <f t="shared" si="301"/>
        <v>-215.66999999999985</v>
      </c>
      <c r="M2032" s="6">
        <f t="shared" si="302"/>
        <v>1490.1599999999999</v>
      </c>
      <c r="N2032" s="5">
        <f t="shared" si="303"/>
        <v>36.178243462058795</v>
      </c>
      <c r="O2032" s="6">
        <f t="shared" si="304"/>
        <v>-229.24</v>
      </c>
      <c r="P2032" s="6">
        <f t="shared" si="305"/>
        <v>72.35648692411759</v>
      </c>
      <c r="Q2032" s="6">
        <f t="shared" si="306"/>
        <v>0.13300108116549497</v>
      </c>
      <c r="R2032" s="5">
        <f t="shared" si="307"/>
        <v>0.18754365471379819</v>
      </c>
      <c r="S2032" s="5">
        <f t="shared" si="308"/>
        <v>13.570000000000164</v>
      </c>
      <c r="T2032" s="5">
        <f t="shared" si="309"/>
        <v>229.24</v>
      </c>
      <c r="U2032" s="5">
        <f t="shared" si="310"/>
        <v>3.1682024617973901</v>
      </c>
      <c r="V2032" s="5">
        <f t="shared" si="311"/>
        <v>3.207867184644015</v>
      </c>
      <c r="W2032" s="5">
        <f t="shared" si="312"/>
        <v>116.05500000000029</v>
      </c>
      <c r="X2032" s="5">
        <f t="shared" si="313"/>
        <v>1490.1599999999999</v>
      </c>
      <c r="Y2032" s="5">
        <f t="shared" si="314"/>
        <v>41.189396095550499</v>
      </c>
      <c r="Z2032" s="10">
        <f t="shared" si="315"/>
        <v>0.42407192786130038</v>
      </c>
      <c r="AA2032">
        <f t="shared" si="316"/>
        <v>215.66999999999985</v>
      </c>
    </row>
    <row r="2033" spans="1:27">
      <c r="A2033" s="1">
        <f t="shared" si="299"/>
        <v>500222</v>
      </c>
      <c r="B2033" s="1">
        <v>-5</v>
      </c>
      <c r="C2033" s="1">
        <v>1</v>
      </c>
      <c r="D2033" s="2">
        <v>22</v>
      </c>
      <c r="E2033" s="5">
        <v>274.94</v>
      </c>
      <c r="F2033" s="5">
        <v>279.39</v>
      </c>
      <c r="G2033" s="5">
        <v>23.29</v>
      </c>
      <c r="H2033" s="5">
        <v>350.93</v>
      </c>
      <c r="I2033" s="5">
        <v>398.93</v>
      </c>
      <c r="J2033" s="5">
        <v>22.3</v>
      </c>
      <c r="K2033" s="6">
        <f t="shared" si="300"/>
        <v>312.935</v>
      </c>
      <c r="L2033" s="6">
        <f t="shared" si="301"/>
        <v>-75.990000000000009</v>
      </c>
      <c r="M2033" s="6">
        <f t="shared" si="302"/>
        <v>339.15999999999997</v>
      </c>
      <c r="N2033" s="5">
        <f t="shared" si="303"/>
        <v>16.12229899859198</v>
      </c>
      <c r="O2033" s="6">
        <f t="shared" si="304"/>
        <v>-119.54000000000002</v>
      </c>
      <c r="P2033" s="6">
        <f t="shared" si="305"/>
        <v>32.244597997183959</v>
      </c>
      <c r="Q2033" s="6">
        <f t="shared" si="306"/>
        <v>4.3410106682211902E-2</v>
      </c>
      <c r="R2033" s="5">
        <f t="shared" si="307"/>
        <v>1.3506138300686334</v>
      </c>
      <c r="S2033" s="5">
        <f t="shared" si="308"/>
        <v>43.550000000000011</v>
      </c>
      <c r="T2033" s="5">
        <f t="shared" si="309"/>
        <v>119.54000000000002</v>
      </c>
      <c r="U2033" s="5">
        <f t="shared" si="310"/>
        <v>3.7072876520414333</v>
      </c>
      <c r="V2033" s="5">
        <f t="shared" si="311"/>
        <v>1.6266290559609577</v>
      </c>
      <c r="W2033" s="5">
        <f t="shared" si="312"/>
        <v>26.224999999999966</v>
      </c>
      <c r="X2033" s="5">
        <f t="shared" si="313"/>
        <v>339.15999999999997</v>
      </c>
      <c r="Y2033" s="5">
        <f t="shared" si="314"/>
        <v>21.03670202553743</v>
      </c>
      <c r="Z2033" s="10">
        <f t="shared" si="315"/>
        <v>0.42436187387653007</v>
      </c>
      <c r="AA2033">
        <f t="shared" si="316"/>
        <v>75.990000000000009</v>
      </c>
    </row>
    <row r="2034" spans="1:27">
      <c r="A2034" s="1">
        <f t="shared" si="299"/>
        <v>701201</v>
      </c>
      <c r="B2034" s="1">
        <v>-7</v>
      </c>
      <c r="C2034" s="1">
        <v>6</v>
      </c>
      <c r="D2034" s="2">
        <v>1</v>
      </c>
      <c r="E2034" s="5">
        <v>262.45</v>
      </c>
      <c r="F2034" s="5">
        <v>383.6</v>
      </c>
      <c r="G2034" s="5">
        <v>45.31</v>
      </c>
      <c r="H2034" s="5">
        <v>246.8</v>
      </c>
      <c r="I2034" s="5">
        <v>257.54000000000002</v>
      </c>
      <c r="J2034" s="5">
        <v>40.99</v>
      </c>
      <c r="K2034" s="6">
        <f t="shared" si="300"/>
        <v>254.625</v>
      </c>
      <c r="L2034" s="6">
        <f t="shared" si="301"/>
        <v>15.649999999999977</v>
      </c>
      <c r="M2034" s="6">
        <f t="shared" si="302"/>
        <v>320.57000000000005</v>
      </c>
      <c r="N2034" s="5">
        <f t="shared" si="303"/>
        <v>30.549861701814628</v>
      </c>
      <c r="O2034" s="6">
        <f t="shared" si="304"/>
        <v>126.06</v>
      </c>
      <c r="P2034" s="6">
        <f t="shared" si="305"/>
        <v>61.099723403629255</v>
      </c>
      <c r="Q2034" s="6">
        <f t="shared" si="306"/>
        <v>9.9865631844540295E-2</v>
      </c>
      <c r="R2034" s="5">
        <f t="shared" si="307"/>
        <v>1.8070458236058364</v>
      </c>
      <c r="S2034" s="5">
        <f t="shared" si="308"/>
        <v>110.41000000000003</v>
      </c>
      <c r="T2034" s="5">
        <f t="shared" si="309"/>
        <v>126.06</v>
      </c>
      <c r="U2034" s="5">
        <f t="shared" si="310"/>
        <v>2.0631844626732332</v>
      </c>
      <c r="V2034" s="5">
        <f t="shared" si="311"/>
        <v>2.1586022432331662</v>
      </c>
      <c r="W2034" s="5">
        <f t="shared" si="312"/>
        <v>65.94500000000005</v>
      </c>
      <c r="X2034" s="5">
        <f t="shared" si="313"/>
        <v>320.57000000000005</v>
      </c>
      <c r="Y2034" s="5">
        <f t="shared" si="314"/>
        <v>10.493337191800071</v>
      </c>
      <c r="Z2034" s="10">
        <f t="shared" si="315"/>
        <v>0.42459981158733451</v>
      </c>
      <c r="AA2034">
        <f t="shared" si="316"/>
        <v>15.649999999999977</v>
      </c>
    </row>
    <row r="2035" spans="1:27">
      <c r="A2035" s="1">
        <f t="shared" si="299"/>
        <v>501410</v>
      </c>
      <c r="B2035" s="1">
        <v>-5</v>
      </c>
      <c r="C2035" s="1">
        <v>7</v>
      </c>
      <c r="D2035" s="2">
        <v>10</v>
      </c>
      <c r="E2035" s="5">
        <v>565.45000000000005</v>
      </c>
      <c r="F2035" s="5">
        <v>651.55999999999995</v>
      </c>
      <c r="G2035" s="5">
        <v>43.57</v>
      </c>
      <c r="H2035" s="5">
        <v>565.85</v>
      </c>
      <c r="I2035" s="5">
        <v>687.68</v>
      </c>
      <c r="J2035" s="5">
        <v>58.16</v>
      </c>
      <c r="K2035" s="6">
        <f t="shared" si="300"/>
        <v>565.65000000000009</v>
      </c>
      <c r="L2035" s="6">
        <f t="shared" si="301"/>
        <v>-0.39999999999997726</v>
      </c>
      <c r="M2035" s="6">
        <f t="shared" si="302"/>
        <v>669.61999999999989</v>
      </c>
      <c r="N2035" s="5">
        <f t="shared" si="303"/>
        <v>36.335005504334248</v>
      </c>
      <c r="O2035" s="6">
        <f t="shared" si="304"/>
        <v>-36.120000000000005</v>
      </c>
      <c r="P2035" s="6">
        <f t="shared" si="305"/>
        <v>72.670011008668496</v>
      </c>
      <c r="Q2035" s="6">
        <f t="shared" si="306"/>
        <v>-0.28105666226813619</v>
      </c>
      <c r="R2035" s="5">
        <f t="shared" si="307"/>
        <v>0.49153701099259695</v>
      </c>
      <c r="S2035" s="5">
        <f t="shared" si="308"/>
        <v>35.720000000000027</v>
      </c>
      <c r="T2035" s="5">
        <f t="shared" si="309"/>
        <v>36.120000000000005</v>
      </c>
      <c r="U2035" s="5">
        <f t="shared" si="310"/>
        <v>0.49704134482230095</v>
      </c>
      <c r="V2035" s="5">
        <f t="shared" si="311"/>
        <v>2.8614279413717898</v>
      </c>
      <c r="W2035" s="5">
        <f t="shared" si="312"/>
        <v>103.9699999999998</v>
      </c>
      <c r="X2035" s="5">
        <f t="shared" si="313"/>
        <v>669.61999999999989</v>
      </c>
      <c r="Y2035" s="5">
        <f t="shared" si="314"/>
        <v>18.429060095233062</v>
      </c>
      <c r="Z2035" s="10">
        <f t="shared" si="315"/>
        <v>0.42470107134312718</v>
      </c>
      <c r="AA2035">
        <f t="shared" si="316"/>
        <v>0.39999999999997726</v>
      </c>
    </row>
    <row r="2036" spans="1:27">
      <c r="A2036" s="1">
        <f t="shared" si="299"/>
        <v>400821</v>
      </c>
      <c r="B2036" s="1">
        <v>-4</v>
      </c>
      <c r="C2036" s="1">
        <v>4</v>
      </c>
      <c r="D2036" s="2">
        <v>21</v>
      </c>
      <c r="E2036" s="5">
        <v>679.69</v>
      </c>
      <c r="F2036" s="5">
        <v>649.71</v>
      </c>
      <c r="G2036" s="5">
        <v>41.21</v>
      </c>
      <c r="H2036" s="5">
        <v>641.4</v>
      </c>
      <c r="I2036" s="5">
        <v>652.48</v>
      </c>
      <c r="J2036" s="5">
        <v>31.06</v>
      </c>
      <c r="K2036" s="6">
        <f t="shared" si="300"/>
        <v>660.54500000000007</v>
      </c>
      <c r="L2036" s="6">
        <f t="shared" si="301"/>
        <v>38.290000000000077</v>
      </c>
      <c r="M2036" s="6">
        <f t="shared" si="302"/>
        <v>651.09500000000003</v>
      </c>
      <c r="N2036" s="5">
        <f t="shared" si="303"/>
        <v>25.802072106712671</v>
      </c>
      <c r="O2036" s="6">
        <f t="shared" si="304"/>
        <v>-2.7699999999999818</v>
      </c>
      <c r="P2036" s="6">
        <f t="shared" si="305"/>
        <v>51.604144213425343</v>
      </c>
      <c r="Q2036" s="6">
        <f t="shared" si="306"/>
        <v>0.27545771240325301</v>
      </c>
      <c r="R2036" s="5">
        <f t="shared" si="307"/>
        <v>0.79567253029491924</v>
      </c>
      <c r="S2036" s="5">
        <f t="shared" si="308"/>
        <v>41.060000000000059</v>
      </c>
      <c r="T2036" s="5">
        <f t="shared" si="309"/>
        <v>2.7699999999999818</v>
      </c>
      <c r="U2036" s="5">
        <f t="shared" si="310"/>
        <v>5.3677859447562315E-2</v>
      </c>
      <c r="V2036" s="5">
        <f t="shared" si="311"/>
        <v>0.3662496547144185</v>
      </c>
      <c r="W2036" s="5">
        <f t="shared" si="312"/>
        <v>9.4500000000000455</v>
      </c>
      <c r="X2036" s="5">
        <f t="shared" si="313"/>
        <v>651.09500000000003</v>
      </c>
      <c r="Y2036" s="5">
        <f t="shared" si="314"/>
        <v>25.234213644051131</v>
      </c>
      <c r="Z2036" s="10">
        <f t="shared" si="315"/>
        <v>0.42473521163190603</v>
      </c>
      <c r="AA2036">
        <f t="shared" si="316"/>
        <v>38.290000000000077</v>
      </c>
    </row>
    <row r="2037" spans="1:27">
      <c r="A2037" s="1">
        <f t="shared" si="299"/>
        <v>800806</v>
      </c>
      <c r="B2037" s="1">
        <v>-8</v>
      </c>
      <c r="C2037" s="1">
        <v>4</v>
      </c>
      <c r="D2037" s="2">
        <v>6</v>
      </c>
      <c r="E2037" s="5">
        <v>3111.73</v>
      </c>
      <c r="F2037" s="5">
        <v>3144.32</v>
      </c>
      <c r="G2037" s="5">
        <v>154.52000000000001</v>
      </c>
      <c r="H2037" s="5">
        <v>3455.06</v>
      </c>
      <c r="I2037" s="5">
        <v>3468.29</v>
      </c>
      <c r="J2037" s="5">
        <v>84.64</v>
      </c>
      <c r="K2037" s="6">
        <f t="shared" si="300"/>
        <v>3283.395</v>
      </c>
      <c r="L2037" s="6">
        <f t="shared" si="301"/>
        <v>-343.32999999999993</v>
      </c>
      <c r="M2037" s="6">
        <f t="shared" si="302"/>
        <v>3306.3050000000003</v>
      </c>
      <c r="N2037" s="5">
        <f t="shared" si="303"/>
        <v>88.091373016885143</v>
      </c>
      <c r="O2037" s="6">
        <f t="shared" si="304"/>
        <v>-323.9699999999998</v>
      </c>
      <c r="P2037" s="6">
        <f t="shared" si="305"/>
        <v>176.18274603377029</v>
      </c>
      <c r="Q2037" s="6">
        <f t="shared" si="306"/>
        <v>0.5384119514077802</v>
      </c>
      <c r="R2037" s="5">
        <f t="shared" si="307"/>
        <v>0.10988590220003297</v>
      </c>
      <c r="S2037" s="5">
        <f t="shared" si="308"/>
        <v>19.360000000000127</v>
      </c>
      <c r="T2037" s="5">
        <f t="shared" si="309"/>
        <v>323.9699999999998</v>
      </c>
      <c r="U2037" s="5">
        <f t="shared" si="310"/>
        <v>1.8388293251934102</v>
      </c>
      <c r="V2037" s="5">
        <f t="shared" si="311"/>
        <v>0.26007086977301369</v>
      </c>
      <c r="W2037" s="5">
        <f t="shared" si="312"/>
        <v>22.910000000000309</v>
      </c>
      <c r="X2037" s="5">
        <f t="shared" si="313"/>
        <v>3306.3050000000003</v>
      </c>
      <c r="Y2037" s="5">
        <f t="shared" si="314"/>
        <v>37.532676433210497</v>
      </c>
      <c r="Z2037" s="10">
        <f t="shared" si="315"/>
        <v>0.42501764669246384</v>
      </c>
      <c r="AA2037">
        <f t="shared" si="316"/>
        <v>343.32999999999993</v>
      </c>
    </row>
    <row r="2038" spans="1:27">
      <c r="A2038" s="1">
        <f t="shared" si="299"/>
        <v>100625</v>
      </c>
      <c r="B2038" s="1">
        <v>-1</v>
      </c>
      <c r="C2038" s="1">
        <v>3</v>
      </c>
      <c r="D2038" s="2">
        <v>25</v>
      </c>
      <c r="E2038" s="5">
        <v>3152.03</v>
      </c>
      <c r="F2038" s="5">
        <v>3099.74</v>
      </c>
      <c r="G2038" s="5">
        <v>132.16</v>
      </c>
      <c r="H2038" s="5">
        <v>3287.43</v>
      </c>
      <c r="I2038" s="5">
        <v>3332.49</v>
      </c>
      <c r="J2038" s="5">
        <v>108.22</v>
      </c>
      <c r="K2038" s="6">
        <f t="shared" si="300"/>
        <v>3219.73</v>
      </c>
      <c r="L2038" s="6">
        <f t="shared" si="301"/>
        <v>-135.39999999999964</v>
      </c>
      <c r="M2038" s="6">
        <f t="shared" si="302"/>
        <v>3216.1149999999998</v>
      </c>
      <c r="N2038" s="5">
        <f t="shared" si="303"/>
        <v>85.407602120654346</v>
      </c>
      <c r="O2038" s="6">
        <f t="shared" si="304"/>
        <v>-232.75</v>
      </c>
      <c r="P2038" s="6">
        <f t="shared" si="305"/>
        <v>170.81520424130869</v>
      </c>
      <c r="Q2038" s="6">
        <f t="shared" si="306"/>
        <v>0.19722838919434524</v>
      </c>
      <c r="R2038" s="5">
        <f t="shared" si="307"/>
        <v>0.56991413868800067</v>
      </c>
      <c r="S2038" s="5">
        <f t="shared" si="308"/>
        <v>97.350000000000364</v>
      </c>
      <c r="T2038" s="5">
        <f t="shared" si="309"/>
        <v>232.75</v>
      </c>
      <c r="U2038" s="5">
        <f t="shared" si="310"/>
        <v>1.362583623827752</v>
      </c>
      <c r="V2038" s="5">
        <f t="shared" si="311"/>
        <v>4.2326442965737024E-2</v>
      </c>
      <c r="W2038" s="5">
        <f t="shared" si="312"/>
        <v>3.6150000000002365</v>
      </c>
      <c r="X2038" s="5">
        <f t="shared" si="313"/>
        <v>3216.1149999999998</v>
      </c>
      <c r="Y2038" s="5">
        <f t="shared" si="314"/>
        <v>37.656074168393474</v>
      </c>
      <c r="Z2038" s="10">
        <f t="shared" si="315"/>
        <v>0.42503058713462022</v>
      </c>
      <c r="AA2038">
        <f t="shared" si="316"/>
        <v>135.39999999999964</v>
      </c>
    </row>
    <row r="2039" spans="1:27">
      <c r="A2039" s="1">
        <f t="shared" si="299"/>
        <v>601403</v>
      </c>
      <c r="B2039" s="1">
        <v>-6</v>
      </c>
      <c r="C2039" s="1">
        <v>7</v>
      </c>
      <c r="D2039" s="2">
        <v>3</v>
      </c>
      <c r="E2039" s="5">
        <v>949.66</v>
      </c>
      <c r="F2039" s="5">
        <v>877.44</v>
      </c>
      <c r="G2039" s="5">
        <v>39.119999999999997</v>
      </c>
      <c r="H2039" s="5">
        <v>1036.92</v>
      </c>
      <c r="I2039" s="5">
        <v>989.63</v>
      </c>
      <c r="J2039" s="5">
        <v>67.84</v>
      </c>
      <c r="K2039" s="6">
        <f t="shared" si="300"/>
        <v>993.29</v>
      </c>
      <c r="L2039" s="6">
        <f t="shared" si="301"/>
        <v>-87.260000000000105</v>
      </c>
      <c r="M2039" s="6">
        <f t="shared" si="302"/>
        <v>933.53500000000008</v>
      </c>
      <c r="N2039" s="5">
        <f t="shared" si="303"/>
        <v>39.15558708537008</v>
      </c>
      <c r="O2039" s="6">
        <f t="shared" si="304"/>
        <v>-112.18999999999994</v>
      </c>
      <c r="P2039" s="6">
        <f t="shared" si="305"/>
        <v>78.311174170740159</v>
      </c>
      <c r="Q2039" s="6">
        <f t="shared" si="306"/>
        <v>-0.50090845052049371</v>
      </c>
      <c r="R2039" s="5">
        <f t="shared" si="307"/>
        <v>0.31834537361993187</v>
      </c>
      <c r="S2039" s="5">
        <f t="shared" si="308"/>
        <v>24.929999999999836</v>
      </c>
      <c r="T2039" s="5">
        <f t="shared" si="309"/>
        <v>112.18999999999994</v>
      </c>
      <c r="U2039" s="5">
        <f t="shared" si="310"/>
        <v>1.4326180291384025</v>
      </c>
      <c r="V2039" s="5">
        <f t="shared" si="311"/>
        <v>1.5260912796357093</v>
      </c>
      <c r="W2039" s="5">
        <f t="shared" si="312"/>
        <v>59.754999999999882</v>
      </c>
      <c r="X2039" s="5">
        <f t="shared" si="313"/>
        <v>933.53500000000008</v>
      </c>
      <c r="Y2039" s="5">
        <f t="shared" si="314"/>
        <v>23.841680574591663</v>
      </c>
      <c r="Z2039" s="10">
        <f t="shared" si="315"/>
        <v>0.4253116504400038</v>
      </c>
      <c r="AA2039">
        <f t="shared" si="316"/>
        <v>87.260000000000105</v>
      </c>
    </row>
    <row r="2040" spans="1:27">
      <c r="A2040" s="1">
        <f t="shared" si="299"/>
        <v>701202</v>
      </c>
      <c r="B2040" s="1">
        <v>-7</v>
      </c>
      <c r="C2040" s="1">
        <v>6</v>
      </c>
      <c r="D2040" s="2">
        <v>2</v>
      </c>
      <c r="E2040" s="5">
        <v>1461.13</v>
      </c>
      <c r="F2040" s="5">
        <v>1433.12</v>
      </c>
      <c r="G2040" s="5">
        <v>83.72</v>
      </c>
      <c r="H2040" s="5">
        <v>1384.38</v>
      </c>
      <c r="I2040" s="5">
        <v>1370.64</v>
      </c>
      <c r="J2040" s="5">
        <v>83.01</v>
      </c>
      <c r="K2040" s="6">
        <f t="shared" si="300"/>
        <v>1422.7550000000001</v>
      </c>
      <c r="L2040" s="6">
        <f t="shared" si="301"/>
        <v>76.75</v>
      </c>
      <c r="M2040" s="6">
        <f t="shared" si="302"/>
        <v>1401.88</v>
      </c>
      <c r="N2040" s="5">
        <f t="shared" si="303"/>
        <v>58.948491286885364</v>
      </c>
      <c r="O2040" s="6">
        <f t="shared" si="304"/>
        <v>62.479999999999791</v>
      </c>
      <c r="P2040" s="6">
        <f t="shared" si="305"/>
        <v>117.89698257377073</v>
      </c>
      <c r="Q2040" s="6">
        <f t="shared" si="306"/>
        <v>8.516609191199254E-3</v>
      </c>
      <c r="R2040" s="5">
        <f t="shared" si="307"/>
        <v>0.12103787296736926</v>
      </c>
      <c r="S2040" s="5">
        <f t="shared" si="308"/>
        <v>14.270000000000209</v>
      </c>
      <c r="T2040" s="5">
        <f t="shared" si="309"/>
        <v>62.479999999999791</v>
      </c>
      <c r="U2040" s="5">
        <f t="shared" si="310"/>
        <v>0.52995419081997863</v>
      </c>
      <c r="V2040" s="5">
        <f t="shared" si="311"/>
        <v>0.35412271873774298</v>
      </c>
      <c r="W2040" s="5">
        <f t="shared" si="312"/>
        <v>20.875</v>
      </c>
      <c r="X2040" s="5">
        <f t="shared" si="313"/>
        <v>1401.88</v>
      </c>
      <c r="Y2040" s="5">
        <f t="shared" si="314"/>
        <v>23.78143985360801</v>
      </c>
      <c r="Z2040" s="10">
        <f t="shared" si="315"/>
        <v>0.42550323148009106</v>
      </c>
      <c r="AA2040">
        <f t="shared" si="316"/>
        <v>76.75</v>
      </c>
    </row>
    <row r="2041" spans="1:27">
      <c r="A2041" s="1">
        <f t="shared" si="299"/>
        <v>101807</v>
      </c>
      <c r="B2041" s="1">
        <v>-1</v>
      </c>
      <c r="C2041" s="1">
        <v>9</v>
      </c>
      <c r="D2041" s="2">
        <v>7</v>
      </c>
      <c r="E2041" s="5">
        <v>882.79</v>
      </c>
      <c r="F2041" s="5">
        <v>935.5</v>
      </c>
      <c r="G2041" s="5">
        <v>44.66</v>
      </c>
      <c r="H2041" s="5">
        <v>863.58</v>
      </c>
      <c r="I2041" s="5">
        <v>956.34</v>
      </c>
      <c r="J2041" s="5">
        <v>45.69</v>
      </c>
      <c r="K2041" s="6">
        <f t="shared" si="300"/>
        <v>873.18499999999995</v>
      </c>
      <c r="L2041" s="6">
        <f t="shared" si="301"/>
        <v>19.209999999999923</v>
      </c>
      <c r="M2041" s="6">
        <f t="shared" si="302"/>
        <v>945.92000000000007</v>
      </c>
      <c r="N2041" s="5">
        <f t="shared" si="303"/>
        <v>31.945624504773729</v>
      </c>
      <c r="O2041" s="6">
        <f t="shared" si="304"/>
        <v>-20.840000000000032</v>
      </c>
      <c r="P2041" s="6">
        <f t="shared" si="305"/>
        <v>63.891249009547458</v>
      </c>
      <c r="Q2041" s="6">
        <f t="shared" si="306"/>
        <v>-2.2797258572118815E-2</v>
      </c>
      <c r="R2041" s="5">
        <f t="shared" si="307"/>
        <v>0.62684640887228804</v>
      </c>
      <c r="S2041" s="5">
        <f t="shared" si="308"/>
        <v>40.049999999999955</v>
      </c>
      <c r="T2041" s="5">
        <f t="shared" si="309"/>
        <v>20.840000000000032</v>
      </c>
      <c r="U2041" s="5">
        <f t="shared" si="310"/>
        <v>0.3261792549537707</v>
      </c>
      <c r="V2041" s="5">
        <f t="shared" si="311"/>
        <v>2.2768376304282647</v>
      </c>
      <c r="W2041" s="5">
        <f t="shared" si="312"/>
        <v>72.735000000000127</v>
      </c>
      <c r="X2041" s="5">
        <f t="shared" si="313"/>
        <v>945.92000000000007</v>
      </c>
      <c r="Y2041" s="5">
        <f t="shared" si="314"/>
        <v>29.610314860448209</v>
      </c>
      <c r="Z2041" s="10">
        <f t="shared" si="315"/>
        <v>0.42553848239612829</v>
      </c>
      <c r="AA2041">
        <f t="shared" si="316"/>
        <v>19.209999999999923</v>
      </c>
    </row>
    <row r="2042" spans="1:27">
      <c r="A2042" s="1">
        <f t="shared" si="299"/>
        <v>201805</v>
      </c>
      <c r="B2042" s="1">
        <v>-2</v>
      </c>
      <c r="C2042" s="1">
        <v>9</v>
      </c>
      <c r="D2042" s="2">
        <v>5</v>
      </c>
      <c r="E2042" s="5">
        <v>1021.51</v>
      </c>
      <c r="F2042" s="5">
        <v>971.12</v>
      </c>
      <c r="G2042" s="5">
        <v>45.66</v>
      </c>
      <c r="H2042" s="5">
        <v>1088.78</v>
      </c>
      <c r="I2042" s="5">
        <v>1014.16</v>
      </c>
      <c r="J2042" s="5">
        <v>45.65</v>
      </c>
      <c r="K2042" s="6">
        <f t="shared" si="300"/>
        <v>1055.145</v>
      </c>
      <c r="L2042" s="6">
        <f t="shared" si="301"/>
        <v>-67.269999999999982</v>
      </c>
      <c r="M2042" s="6">
        <f t="shared" si="302"/>
        <v>992.64</v>
      </c>
      <c r="N2042" s="5">
        <f t="shared" si="303"/>
        <v>32.282960288672406</v>
      </c>
      <c r="O2042" s="6">
        <f t="shared" si="304"/>
        <v>-43.039999999999964</v>
      </c>
      <c r="P2042" s="6">
        <f t="shared" si="305"/>
        <v>64.565920577344812</v>
      </c>
      <c r="Q2042" s="6">
        <f t="shared" si="306"/>
        <v>2.1903405716925946E-4</v>
      </c>
      <c r="R2042" s="5">
        <f t="shared" si="307"/>
        <v>0.3752753741189892</v>
      </c>
      <c r="S2042" s="5">
        <f t="shared" si="308"/>
        <v>24.230000000000018</v>
      </c>
      <c r="T2042" s="5">
        <f t="shared" si="309"/>
        <v>43.039999999999964</v>
      </c>
      <c r="U2042" s="5">
        <f t="shared" si="310"/>
        <v>0.66660553454730787</v>
      </c>
      <c r="V2042" s="5">
        <f t="shared" si="311"/>
        <v>1.9361607312676352</v>
      </c>
      <c r="W2042" s="5">
        <f t="shared" si="312"/>
        <v>62.504999999999995</v>
      </c>
      <c r="X2042" s="5">
        <f t="shared" si="313"/>
        <v>992.64</v>
      </c>
      <c r="Y2042" s="5">
        <f t="shared" si="314"/>
        <v>30.748109563802984</v>
      </c>
      <c r="Z2042" s="10">
        <f t="shared" si="315"/>
        <v>0.42595070137282315</v>
      </c>
      <c r="AA2042">
        <f t="shared" si="316"/>
        <v>67.269999999999982</v>
      </c>
    </row>
    <row r="2043" spans="1:27">
      <c r="A2043" s="1">
        <f t="shared" si="299"/>
        <v>900204</v>
      </c>
      <c r="B2043" s="1">
        <v>-9</v>
      </c>
      <c r="C2043" s="1">
        <v>1</v>
      </c>
      <c r="D2043" s="2">
        <v>4</v>
      </c>
      <c r="E2043" s="5">
        <v>3300.66</v>
      </c>
      <c r="F2043" s="5">
        <v>3350.06</v>
      </c>
      <c r="G2043" s="5">
        <v>83.08</v>
      </c>
      <c r="H2043" s="5">
        <v>3594.27</v>
      </c>
      <c r="I2043" s="5">
        <v>3623.65</v>
      </c>
      <c r="J2043" s="5">
        <v>84.91</v>
      </c>
      <c r="K2043" s="6">
        <f t="shared" si="300"/>
        <v>3447.4650000000001</v>
      </c>
      <c r="L2043" s="6">
        <f t="shared" si="301"/>
        <v>-293.61000000000013</v>
      </c>
      <c r="M2043" s="6">
        <f t="shared" si="302"/>
        <v>3486.855</v>
      </c>
      <c r="N2043" s="5">
        <f t="shared" si="303"/>
        <v>59.39695804500429</v>
      </c>
      <c r="O2043" s="6">
        <f t="shared" si="304"/>
        <v>-273.59000000000015</v>
      </c>
      <c r="P2043" s="6">
        <f t="shared" si="305"/>
        <v>118.79391609000858</v>
      </c>
      <c r="Q2043" s="6">
        <f t="shared" si="306"/>
        <v>-2.1784426007252191E-2</v>
      </c>
      <c r="R2043" s="5">
        <f t="shared" si="307"/>
        <v>0.16852714902361746</v>
      </c>
      <c r="S2043" s="5">
        <f t="shared" si="308"/>
        <v>20.019999999999982</v>
      </c>
      <c r="T2043" s="5">
        <f t="shared" si="309"/>
        <v>273.59000000000015</v>
      </c>
      <c r="U2043" s="5">
        <f t="shared" si="310"/>
        <v>2.3030640709975807</v>
      </c>
      <c r="V2043" s="5">
        <f t="shared" si="311"/>
        <v>0.66316527472929832</v>
      </c>
      <c r="W2043" s="5">
        <f t="shared" si="312"/>
        <v>39.389999999999873</v>
      </c>
      <c r="X2043" s="5">
        <f t="shared" si="313"/>
        <v>3486.855</v>
      </c>
      <c r="Y2043" s="5">
        <f t="shared" si="314"/>
        <v>58.704268951922693</v>
      </c>
      <c r="Z2043" s="10">
        <f t="shared" si="315"/>
        <v>0.42604577218885764</v>
      </c>
      <c r="AA2043">
        <f t="shared" si="316"/>
        <v>293.61000000000013</v>
      </c>
    </row>
    <row r="2044" spans="1:27">
      <c r="A2044" s="1">
        <f t="shared" si="299"/>
        <v>300225</v>
      </c>
      <c r="B2044" s="1">
        <v>-3</v>
      </c>
      <c r="C2044" s="1">
        <v>1</v>
      </c>
      <c r="D2044" s="2">
        <v>25</v>
      </c>
      <c r="E2044" s="5">
        <v>3445.32</v>
      </c>
      <c r="F2044" s="5">
        <v>3310.32</v>
      </c>
      <c r="G2044" s="5">
        <v>88.65</v>
      </c>
      <c r="H2044" s="5">
        <v>3272.9</v>
      </c>
      <c r="I2044" s="5">
        <v>3080.28</v>
      </c>
      <c r="J2044" s="5">
        <v>88.14</v>
      </c>
      <c r="K2044" s="6">
        <f t="shared" si="300"/>
        <v>3359.11</v>
      </c>
      <c r="L2044" s="6">
        <f t="shared" si="301"/>
        <v>172.42000000000007</v>
      </c>
      <c r="M2044" s="6">
        <f t="shared" si="302"/>
        <v>3195.3</v>
      </c>
      <c r="N2044" s="5">
        <f t="shared" si="303"/>
        <v>62.504964002869407</v>
      </c>
      <c r="O2044" s="6">
        <f t="shared" si="304"/>
        <v>230.03999999999996</v>
      </c>
      <c r="P2044" s="6">
        <f t="shared" si="305"/>
        <v>125.00992800573881</v>
      </c>
      <c r="Q2044" s="6">
        <f t="shared" si="306"/>
        <v>5.7695090880955906E-3</v>
      </c>
      <c r="R2044" s="5">
        <f t="shared" si="307"/>
        <v>0.4609233915993835</v>
      </c>
      <c r="S2044" s="5">
        <f t="shared" si="308"/>
        <v>57.619999999999891</v>
      </c>
      <c r="T2044" s="5">
        <f t="shared" si="309"/>
        <v>230.03999999999996</v>
      </c>
      <c r="U2044" s="5">
        <f t="shared" si="310"/>
        <v>1.8401738459479757</v>
      </c>
      <c r="V2044" s="5">
        <f t="shared" si="311"/>
        <v>2.6207518492848014</v>
      </c>
      <c r="W2044" s="5">
        <f t="shared" si="312"/>
        <v>163.80999999999995</v>
      </c>
      <c r="X2044" s="5">
        <f t="shared" si="313"/>
        <v>3195.3</v>
      </c>
      <c r="Y2044" s="5">
        <f t="shared" si="314"/>
        <v>51.120739784016415</v>
      </c>
      <c r="Z2044" s="10">
        <f t="shared" si="315"/>
        <v>0.42607393724563813</v>
      </c>
      <c r="AA2044">
        <f t="shared" si="316"/>
        <v>172.42000000000007</v>
      </c>
    </row>
    <row r="2045" spans="1:27">
      <c r="A2045" s="1">
        <f t="shared" si="299"/>
        <v>301611</v>
      </c>
      <c r="B2045" s="1">
        <v>-3</v>
      </c>
      <c r="C2045" s="1">
        <v>8</v>
      </c>
      <c r="D2045" s="2">
        <v>11</v>
      </c>
      <c r="E2045" s="5">
        <v>1494.43</v>
      </c>
      <c r="F2045" s="5">
        <v>1535.8</v>
      </c>
      <c r="G2045" s="5">
        <v>60.18</v>
      </c>
      <c r="H2045" s="5">
        <v>1503.48</v>
      </c>
      <c r="I2045" s="5">
        <v>1463.62</v>
      </c>
      <c r="J2045" s="5">
        <v>57.01</v>
      </c>
      <c r="K2045" s="6">
        <f t="shared" si="300"/>
        <v>1498.9549999999999</v>
      </c>
      <c r="L2045" s="6">
        <f t="shared" si="301"/>
        <v>-9.0499999999999545</v>
      </c>
      <c r="M2045" s="6">
        <f t="shared" si="302"/>
        <v>1499.71</v>
      </c>
      <c r="N2045" s="5">
        <f t="shared" si="303"/>
        <v>41.448077458429836</v>
      </c>
      <c r="O2045" s="6">
        <f t="shared" si="304"/>
        <v>72.180000000000064</v>
      </c>
      <c r="P2045" s="6">
        <f t="shared" si="305"/>
        <v>82.896154916859672</v>
      </c>
      <c r="Q2045" s="6">
        <f t="shared" si="306"/>
        <v>5.4060622641392796E-2</v>
      </c>
      <c r="R2045" s="5">
        <f t="shared" si="307"/>
        <v>0.9799006972213522</v>
      </c>
      <c r="S2045" s="5">
        <f t="shared" si="308"/>
        <v>81.230000000000018</v>
      </c>
      <c r="T2045" s="5">
        <f t="shared" si="309"/>
        <v>72.180000000000064</v>
      </c>
      <c r="U2045" s="5">
        <f t="shared" si="310"/>
        <v>0.8707279616574819</v>
      </c>
      <c r="V2045" s="5">
        <f t="shared" si="311"/>
        <v>1.8215561403477229E-2</v>
      </c>
      <c r="W2045" s="5">
        <f t="shared" si="312"/>
        <v>0.75500000000010914</v>
      </c>
      <c r="X2045" s="5">
        <f t="shared" si="313"/>
        <v>1499.71</v>
      </c>
      <c r="Y2045" s="5">
        <f t="shared" si="314"/>
        <v>36.182860387291242</v>
      </c>
      <c r="Z2045" s="10">
        <f t="shared" si="315"/>
        <v>0.42651729156037743</v>
      </c>
      <c r="AA2045">
        <f t="shared" si="316"/>
        <v>9.0499999999999545</v>
      </c>
    </row>
    <row r="2046" spans="1:27">
      <c r="A2046" s="1">
        <f t="shared" si="299"/>
        <v>700217</v>
      </c>
      <c r="B2046" s="1">
        <v>-7</v>
      </c>
      <c r="C2046" s="1">
        <v>1</v>
      </c>
      <c r="D2046" s="2">
        <v>17</v>
      </c>
      <c r="E2046" s="5">
        <v>780</v>
      </c>
      <c r="F2046" s="5">
        <v>762.14</v>
      </c>
      <c r="G2046" s="5">
        <v>36.57</v>
      </c>
      <c r="H2046" s="5">
        <v>681.3</v>
      </c>
      <c r="I2046" s="5">
        <v>683.7</v>
      </c>
      <c r="J2046" s="5">
        <v>23</v>
      </c>
      <c r="K2046" s="6">
        <f t="shared" si="300"/>
        <v>730.65</v>
      </c>
      <c r="L2046" s="6">
        <f t="shared" si="301"/>
        <v>98.700000000000045</v>
      </c>
      <c r="M2046" s="6">
        <f t="shared" si="302"/>
        <v>722.92000000000007</v>
      </c>
      <c r="N2046" s="5">
        <f t="shared" si="303"/>
        <v>21.600722788832783</v>
      </c>
      <c r="O2046" s="6">
        <f t="shared" si="304"/>
        <v>78.439999999999941</v>
      </c>
      <c r="P2046" s="6">
        <f t="shared" si="305"/>
        <v>43.201445577665567</v>
      </c>
      <c r="Q2046" s="6">
        <f t="shared" si="306"/>
        <v>0.43312264391598876</v>
      </c>
      <c r="R2046" s="5">
        <f t="shared" si="307"/>
        <v>0.46896578873912009</v>
      </c>
      <c r="S2046" s="5">
        <f t="shared" si="308"/>
        <v>20.260000000000105</v>
      </c>
      <c r="T2046" s="5">
        <f t="shared" si="309"/>
        <v>78.439999999999941</v>
      </c>
      <c r="U2046" s="5">
        <f t="shared" si="310"/>
        <v>1.815679983647402</v>
      </c>
      <c r="V2046" s="5">
        <f t="shared" si="311"/>
        <v>0.35785839555314264</v>
      </c>
      <c r="W2046" s="5">
        <f t="shared" si="312"/>
        <v>7.7299999999999045</v>
      </c>
      <c r="X2046" s="5">
        <f t="shared" si="313"/>
        <v>722.92000000000007</v>
      </c>
      <c r="Y2046" s="5">
        <f t="shared" si="314"/>
        <v>33.467398617500791</v>
      </c>
      <c r="Z2046" s="10">
        <f t="shared" si="315"/>
        <v>0.4267587140293681</v>
      </c>
      <c r="AA2046">
        <f t="shared" si="316"/>
        <v>98.700000000000045</v>
      </c>
    </row>
    <row r="2047" spans="1:27">
      <c r="A2047" s="1">
        <f t="shared" si="299"/>
        <v>700615</v>
      </c>
      <c r="B2047" s="1">
        <v>-7</v>
      </c>
      <c r="C2047" s="1">
        <v>3</v>
      </c>
      <c r="D2047" s="2">
        <v>15</v>
      </c>
      <c r="E2047" s="5">
        <v>1599.67</v>
      </c>
      <c r="F2047" s="5">
        <v>1482.31</v>
      </c>
      <c r="G2047" s="5">
        <v>86.3</v>
      </c>
      <c r="H2047" s="5">
        <v>1647.3</v>
      </c>
      <c r="I2047" s="5">
        <v>1486.95</v>
      </c>
      <c r="J2047" s="5">
        <v>47.22</v>
      </c>
      <c r="K2047" s="6">
        <f t="shared" si="300"/>
        <v>1623.4850000000001</v>
      </c>
      <c r="L2047" s="6">
        <f t="shared" si="301"/>
        <v>-47.629999999999882</v>
      </c>
      <c r="M2047" s="6">
        <f t="shared" si="302"/>
        <v>1484.63</v>
      </c>
      <c r="N2047" s="5">
        <f t="shared" si="303"/>
        <v>49.186935257240819</v>
      </c>
      <c r="O2047" s="6">
        <f t="shared" si="304"/>
        <v>-4.6400000000001</v>
      </c>
      <c r="P2047" s="6">
        <f t="shared" si="305"/>
        <v>98.373870514481638</v>
      </c>
      <c r="Q2047" s="6">
        <f t="shared" si="306"/>
        <v>0.539189418533356</v>
      </c>
      <c r="R2047" s="5">
        <f t="shared" si="307"/>
        <v>0.43700628810443332</v>
      </c>
      <c r="S2047" s="5">
        <f t="shared" si="308"/>
        <v>42.989999999999782</v>
      </c>
      <c r="T2047" s="5">
        <f t="shared" si="309"/>
        <v>4.6400000000001</v>
      </c>
      <c r="U2047" s="5">
        <f t="shared" si="310"/>
        <v>4.7166996436488126E-2</v>
      </c>
      <c r="V2047" s="5">
        <f t="shared" si="311"/>
        <v>2.8230057285294907</v>
      </c>
      <c r="W2047" s="5">
        <f t="shared" si="312"/>
        <v>138.85500000000002</v>
      </c>
      <c r="X2047" s="5">
        <f t="shared" si="313"/>
        <v>1484.63</v>
      </c>
      <c r="Y2047" s="5">
        <f t="shared" si="314"/>
        <v>30.183421517026666</v>
      </c>
      <c r="Z2047" s="10">
        <f t="shared" si="315"/>
        <v>0.42681494819183635</v>
      </c>
      <c r="AA2047">
        <f t="shared" si="316"/>
        <v>47.629999999999882</v>
      </c>
    </row>
    <row r="2048" spans="1:27">
      <c r="A2048" s="1">
        <f t="shared" si="299"/>
        <v>700813</v>
      </c>
      <c r="B2048" s="1">
        <v>-7</v>
      </c>
      <c r="C2048" s="1">
        <v>4</v>
      </c>
      <c r="D2048" s="2">
        <v>13</v>
      </c>
      <c r="E2048" s="5">
        <v>1903.18</v>
      </c>
      <c r="F2048" s="5">
        <v>1902.39</v>
      </c>
      <c r="G2048" s="5">
        <v>75.62</v>
      </c>
      <c r="H2048" s="5">
        <v>1827.43</v>
      </c>
      <c r="I2048" s="5">
        <v>1831.29</v>
      </c>
      <c r="J2048" s="5">
        <v>54.18</v>
      </c>
      <c r="K2048" s="6">
        <f t="shared" si="300"/>
        <v>1865.3050000000001</v>
      </c>
      <c r="L2048" s="6">
        <f t="shared" si="301"/>
        <v>75.75</v>
      </c>
      <c r="M2048" s="6">
        <f t="shared" si="302"/>
        <v>1866.8400000000001</v>
      </c>
      <c r="N2048" s="5">
        <f t="shared" si="303"/>
        <v>46.513054081623153</v>
      </c>
      <c r="O2048" s="6">
        <f t="shared" si="304"/>
        <v>71.100000000000136</v>
      </c>
      <c r="P2048" s="6">
        <f t="shared" si="305"/>
        <v>93.026108163246306</v>
      </c>
      <c r="Q2048" s="6">
        <f t="shared" si="306"/>
        <v>0.32158054660668756</v>
      </c>
      <c r="R2048" s="5">
        <f t="shared" si="307"/>
        <v>4.9985967292535113E-2</v>
      </c>
      <c r="S2048" s="5">
        <f t="shared" si="308"/>
        <v>4.6499999999998636</v>
      </c>
      <c r="T2048" s="5">
        <f t="shared" si="309"/>
        <v>71.100000000000136</v>
      </c>
      <c r="U2048" s="5">
        <f t="shared" si="310"/>
        <v>0.76430156440846397</v>
      </c>
      <c r="V2048" s="5">
        <f t="shared" si="311"/>
        <v>3.3001488083461393E-2</v>
      </c>
      <c r="W2048" s="5">
        <f t="shared" si="312"/>
        <v>1.5350000000000819</v>
      </c>
      <c r="X2048" s="5">
        <f t="shared" si="313"/>
        <v>1866.8400000000001</v>
      </c>
      <c r="Y2048" s="5">
        <f t="shared" si="314"/>
        <v>40.135829324902794</v>
      </c>
      <c r="Z2048" s="10">
        <f t="shared" si="315"/>
        <v>0.42686414700698394</v>
      </c>
      <c r="AA2048">
        <f t="shared" si="316"/>
        <v>75.75</v>
      </c>
    </row>
    <row r="2049" spans="1:27">
      <c r="A2049" s="1">
        <f t="shared" si="299"/>
        <v>701203</v>
      </c>
      <c r="B2049" s="1">
        <v>-7</v>
      </c>
      <c r="C2049" s="1">
        <v>6</v>
      </c>
      <c r="D2049" s="2">
        <v>3</v>
      </c>
      <c r="E2049" s="5">
        <v>406.88</v>
      </c>
      <c r="F2049" s="5">
        <v>450.34</v>
      </c>
      <c r="G2049" s="5">
        <v>48.02</v>
      </c>
      <c r="H2049" s="5">
        <v>311.95</v>
      </c>
      <c r="I2049" s="5">
        <v>368.56</v>
      </c>
      <c r="J2049" s="5">
        <v>46.6</v>
      </c>
      <c r="K2049" s="6">
        <f t="shared" si="300"/>
        <v>359.41499999999996</v>
      </c>
      <c r="L2049" s="6">
        <f t="shared" si="301"/>
        <v>94.93</v>
      </c>
      <c r="M2049" s="6">
        <f t="shared" si="302"/>
        <v>409.45</v>
      </c>
      <c r="N2049" s="5">
        <f t="shared" si="303"/>
        <v>33.456988806525914</v>
      </c>
      <c r="O2049" s="6">
        <f t="shared" si="304"/>
        <v>81.779999999999973</v>
      </c>
      <c r="P2049" s="6">
        <f t="shared" si="305"/>
        <v>66.913977613051827</v>
      </c>
      <c r="Q2049" s="6">
        <f t="shared" si="306"/>
        <v>3.000803755612207E-2</v>
      </c>
      <c r="R2049" s="5">
        <f t="shared" si="307"/>
        <v>0.19652097318206765</v>
      </c>
      <c r="S2049" s="5">
        <f t="shared" si="308"/>
        <v>13.150000000000034</v>
      </c>
      <c r="T2049" s="5">
        <f t="shared" si="309"/>
        <v>81.779999999999973</v>
      </c>
      <c r="U2049" s="5">
        <f t="shared" si="310"/>
        <v>1.22216617390338</v>
      </c>
      <c r="V2049" s="5">
        <f t="shared" si="311"/>
        <v>1.4955021890744844</v>
      </c>
      <c r="W2049" s="5">
        <f t="shared" si="312"/>
        <v>50.035000000000025</v>
      </c>
      <c r="X2049" s="5">
        <f t="shared" si="313"/>
        <v>409.45</v>
      </c>
      <c r="Y2049" s="5">
        <f t="shared" si="314"/>
        <v>12.238100755801884</v>
      </c>
      <c r="Z2049" s="10">
        <f t="shared" si="315"/>
        <v>0.42700468381506068</v>
      </c>
      <c r="AA2049">
        <f t="shared" si="316"/>
        <v>94.93</v>
      </c>
    </row>
    <row r="2050" spans="1:27">
      <c r="A2050" s="1">
        <f t="shared" si="299"/>
        <v>600220</v>
      </c>
      <c r="B2050" s="1">
        <v>-6</v>
      </c>
      <c r="C2050" s="1">
        <v>1</v>
      </c>
      <c r="D2050" s="2">
        <v>20</v>
      </c>
      <c r="E2050" s="5">
        <v>1800.98</v>
      </c>
      <c r="F2050" s="5">
        <v>1792.23</v>
      </c>
      <c r="G2050" s="5">
        <v>65.66</v>
      </c>
      <c r="H2050" s="5">
        <v>1749.99</v>
      </c>
      <c r="I2050" s="5">
        <v>1750.25</v>
      </c>
      <c r="J2050" s="5">
        <v>43.76</v>
      </c>
      <c r="K2050" s="6">
        <f t="shared" si="300"/>
        <v>1775.4850000000001</v>
      </c>
      <c r="L2050" s="6">
        <f t="shared" si="301"/>
        <v>50.990000000000009</v>
      </c>
      <c r="M2050" s="6">
        <f t="shared" si="302"/>
        <v>1771.24</v>
      </c>
      <c r="N2050" s="5">
        <f t="shared" si="303"/>
        <v>39.453051846466828</v>
      </c>
      <c r="O2050" s="6">
        <f t="shared" si="304"/>
        <v>41.980000000000018</v>
      </c>
      <c r="P2050" s="6">
        <f t="shared" si="305"/>
        <v>78.906103692933655</v>
      </c>
      <c r="Q2050" s="6">
        <f t="shared" si="306"/>
        <v>0.38487493409274265</v>
      </c>
      <c r="R2050" s="5">
        <f t="shared" si="307"/>
        <v>0.11418635033688618</v>
      </c>
      <c r="S2050" s="5">
        <f t="shared" si="308"/>
        <v>9.0099999999999909</v>
      </c>
      <c r="T2050" s="5">
        <f t="shared" si="309"/>
        <v>41.980000000000018</v>
      </c>
      <c r="U2050" s="5">
        <f t="shared" si="310"/>
        <v>0.53202474885044271</v>
      </c>
      <c r="V2050" s="5">
        <f t="shared" si="311"/>
        <v>0.10759623910767943</v>
      </c>
      <c r="W2050" s="5">
        <f t="shared" si="312"/>
        <v>4.2450000000001182</v>
      </c>
      <c r="X2050" s="5">
        <f t="shared" si="313"/>
        <v>1771.24</v>
      </c>
      <c r="Y2050" s="5">
        <f t="shared" si="314"/>
        <v>44.89487928317569</v>
      </c>
      <c r="Z2050" s="10">
        <f t="shared" si="315"/>
        <v>0.42707610562989823</v>
      </c>
      <c r="AA2050">
        <f t="shared" si="316"/>
        <v>50.990000000000009</v>
      </c>
    </row>
    <row r="2051" spans="1:27">
      <c r="A2051" s="1">
        <f t="shared" si="299"/>
        <v>401608</v>
      </c>
      <c r="B2051" s="1">
        <v>-4</v>
      </c>
      <c r="C2051" s="1">
        <v>8</v>
      </c>
      <c r="D2051" s="2">
        <v>8</v>
      </c>
      <c r="E2051" s="5">
        <v>4521.38</v>
      </c>
      <c r="F2051" s="5">
        <v>4339.95</v>
      </c>
      <c r="G2051" s="5">
        <v>131.88999999999999</v>
      </c>
      <c r="H2051" s="5">
        <v>4346.3999999999996</v>
      </c>
      <c r="I2051" s="5">
        <v>4097.58</v>
      </c>
      <c r="J2051" s="5">
        <v>127.73</v>
      </c>
      <c r="K2051" s="6">
        <f t="shared" si="300"/>
        <v>4433.8899999999994</v>
      </c>
      <c r="L2051" s="6">
        <f t="shared" si="301"/>
        <v>174.98000000000047</v>
      </c>
      <c r="M2051" s="6">
        <f t="shared" si="302"/>
        <v>4218.7649999999994</v>
      </c>
      <c r="N2051" s="5">
        <f t="shared" si="303"/>
        <v>91.801313988417391</v>
      </c>
      <c r="O2051" s="6">
        <f t="shared" si="304"/>
        <v>242.36999999999989</v>
      </c>
      <c r="P2051" s="6">
        <f t="shared" si="305"/>
        <v>183.60262797683478</v>
      </c>
      <c r="Q2051" s="6">
        <f t="shared" si="306"/>
        <v>3.2038611773832049E-2</v>
      </c>
      <c r="R2051" s="5">
        <f t="shared" si="307"/>
        <v>0.36704267658141604</v>
      </c>
      <c r="S2051" s="5">
        <f t="shared" si="308"/>
        <v>67.389999999999418</v>
      </c>
      <c r="T2051" s="5">
        <f t="shared" si="309"/>
        <v>242.36999999999989</v>
      </c>
      <c r="U2051" s="5">
        <f t="shared" si="310"/>
        <v>1.3200791441317485</v>
      </c>
      <c r="V2051" s="5">
        <f t="shared" si="311"/>
        <v>2.3433760439109008</v>
      </c>
      <c r="W2051" s="5">
        <f t="shared" si="312"/>
        <v>215.125</v>
      </c>
      <c r="X2051" s="5">
        <f t="shared" si="313"/>
        <v>4218.7649999999994</v>
      </c>
      <c r="Y2051" s="5">
        <f t="shared" si="314"/>
        <v>45.955387964624151</v>
      </c>
      <c r="Z2051" s="10">
        <f t="shared" si="315"/>
        <v>0.42717677839508084</v>
      </c>
      <c r="AA2051">
        <f t="shared" si="316"/>
        <v>174.98000000000047</v>
      </c>
    </row>
    <row r="2052" spans="1:27">
      <c r="A2052" s="1">
        <f t="shared" si="299"/>
        <v>100824</v>
      </c>
      <c r="B2052" s="1">
        <v>-1</v>
      </c>
      <c r="C2052" s="1">
        <v>4</v>
      </c>
      <c r="D2052" s="2">
        <v>24</v>
      </c>
      <c r="E2052" s="5">
        <v>997.52</v>
      </c>
      <c r="F2052" s="5">
        <v>976.62</v>
      </c>
      <c r="G2052" s="5">
        <v>50.29</v>
      </c>
      <c r="H2052" s="5">
        <v>985.79</v>
      </c>
      <c r="I2052" s="5">
        <v>1052.82</v>
      </c>
      <c r="J2052" s="5">
        <v>50.08</v>
      </c>
      <c r="K2052" s="6">
        <f t="shared" si="300"/>
        <v>991.65499999999997</v>
      </c>
      <c r="L2052" s="6">
        <f t="shared" si="301"/>
        <v>11.730000000000018</v>
      </c>
      <c r="M2052" s="6">
        <f t="shared" si="302"/>
        <v>1014.72</v>
      </c>
      <c r="N2052" s="5">
        <f t="shared" si="303"/>
        <v>35.486231484901296</v>
      </c>
      <c r="O2052" s="6">
        <f t="shared" si="304"/>
        <v>-76.199999999999932</v>
      </c>
      <c r="P2052" s="6">
        <f t="shared" si="305"/>
        <v>70.972462969802592</v>
      </c>
      <c r="Q2052" s="6">
        <f t="shared" si="306"/>
        <v>4.1844989682040213E-3</v>
      </c>
      <c r="R2052" s="5">
        <f t="shared" si="307"/>
        <v>1.2389312181178278</v>
      </c>
      <c r="S2052" s="5">
        <f t="shared" si="308"/>
        <v>87.92999999999995</v>
      </c>
      <c r="T2052" s="5">
        <f t="shared" si="309"/>
        <v>76.199999999999932</v>
      </c>
      <c r="U2052" s="5">
        <f t="shared" si="310"/>
        <v>1.0736558492048043</v>
      </c>
      <c r="V2052" s="5">
        <f t="shared" si="311"/>
        <v>0.6499703979503646</v>
      </c>
      <c r="W2052" s="5">
        <f t="shared" si="312"/>
        <v>23.065000000000055</v>
      </c>
      <c r="X2052" s="5">
        <f t="shared" si="313"/>
        <v>1014.72</v>
      </c>
      <c r="Y2052" s="5">
        <f t="shared" si="314"/>
        <v>28.594752317719163</v>
      </c>
      <c r="Z2052" s="10">
        <f t="shared" si="315"/>
        <v>0.42718263073303908</v>
      </c>
      <c r="AA2052">
        <f t="shared" si="316"/>
        <v>11.730000000000018</v>
      </c>
    </row>
    <row r="2053" spans="1:27">
      <c r="A2053" s="1">
        <f t="shared" si="299"/>
        <v>401217</v>
      </c>
      <c r="B2053" s="1">
        <v>-4</v>
      </c>
      <c r="C2053" s="1">
        <v>6</v>
      </c>
      <c r="D2053" s="2">
        <v>17</v>
      </c>
      <c r="E2053" s="5">
        <v>778.66</v>
      </c>
      <c r="F2053" s="5">
        <v>823.43</v>
      </c>
      <c r="G2053" s="5">
        <v>76.650000000000006</v>
      </c>
      <c r="H2053" s="5">
        <v>667.63</v>
      </c>
      <c r="I2053" s="5">
        <v>739.4</v>
      </c>
      <c r="J2053" s="5">
        <v>32.19</v>
      </c>
      <c r="K2053" s="6">
        <f t="shared" si="300"/>
        <v>723.14499999999998</v>
      </c>
      <c r="L2053" s="6">
        <f t="shared" si="301"/>
        <v>111.02999999999997</v>
      </c>
      <c r="M2053" s="6">
        <f t="shared" si="302"/>
        <v>781.41499999999996</v>
      </c>
      <c r="N2053" s="5">
        <f t="shared" si="303"/>
        <v>41.567471056103479</v>
      </c>
      <c r="O2053" s="6">
        <f t="shared" si="304"/>
        <v>84.029999999999973</v>
      </c>
      <c r="P2053" s="6">
        <f t="shared" si="305"/>
        <v>83.134942112206957</v>
      </c>
      <c r="Q2053" s="6">
        <f t="shared" si="306"/>
        <v>0.70014951778495949</v>
      </c>
      <c r="R2053" s="5">
        <f t="shared" si="307"/>
        <v>0.32477318578700864</v>
      </c>
      <c r="S2053" s="5">
        <f t="shared" si="308"/>
        <v>27</v>
      </c>
      <c r="T2053" s="5">
        <f t="shared" si="309"/>
        <v>84.029999999999973</v>
      </c>
      <c r="U2053" s="5">
        <f t="shared" si="310"/>
        <v>1.0107663259882345</v>
      </c>
      <c r="V2053" s="5">
        <f t="shared" si="311"/>
        <v>1.401817298948814</v>
      </c>
      <c r="W2053" s="5">
        <f t="shared" si="312"/>
        <v>58.269999999999982</v>
      </c>
      <c r="X2053" s="5">
        <f t="shared" si="313"/>
        <v>781.41499999999996</v>
      </c>
      <c r="Y2053" s="5">
        <f t="shared" si="314"/>
        <v>18.798713997907804</v>
      </c>
      <c r="Z2053" s="10">
        <f t="shared" si="315"/>
        <v>0.42727976783367588</v>
      </c>
      <c r="AA2053">
        <f t="shared" si="316"/>
        <v>111.02999999999997</v>
      </c>
    </row>
    <row r="2054" spans="1:27">
      <c r="A2054" s="1">
        <f t="shared" si="299"/>
        <v>800610</v>
      </c>
      <c r="B2054" s="1">
        <v>-8</v>
      </c>
      <c r="C2054" s="1">
        <v>3</v>
      </c>
      <c r="D2054" s="2">
        <v>10</v>
      </c>
      <c r="E2054" s="5">
        <v>2115.83</v>
      </c>
      <c r="F2054" s="5">
        <v>2043.54</v>
      </c>
      <c r="G2054" s="5">
        <v>111.99</v>
      </c>
      <c r="H2054" s="5">
        <v>2328.9699999999998</v>
      </c>
      <c r="I2054" s="5">
        <v>2328.63</v>
      </c>
      <c r="J2054" s="5">
        <v>61.48</v>
      </c>
      <c r="K2054" s="6">
        <f t="shared" si="300"/>
        <v>2222.3999999999996</v>
      </c>
      <c r="L2054" s="6">
        <f t="shared" si="301"/>
        <v>-213.13999999999987</v>
      </c>
      <c r="M2054" s="6">
        <f t="shared" si="302"/>
        <v>2186.085</v>
      </c>
      <c r="N2054" s="5">
        <f t="shared" si="303"/>
        <v>63.877911871005928</v>
      </c>
      <c r="O2054" s="6">
        <f t="shared" si="304"/>
        <v>-285.09000000000015</v>
      </c>
      <c r="P2054" s="6">
        <f t="shared" si="305"/>
        <v>127.75582374201186</v>
      </c>
      <c r="Q2054" s="6">
        <f t="shared" si="306"/>
        <v>0.53683439572729319</v>
      </c>
      <c r="R2054" s="5">
        <f t="shared" si="307"/>
        <v>0.5631837194779864</v>
      </c>
      <c r="S2054" s="5">
        <f t="shared" si="308"/>
        <v>71.950000000000273</v>
      </c>
      <c r="T2054" s="5">
        <f t="shared" si="309"/>
        <v>285.09000000000015</v>
      </c>
      <c r="U2054" s="5">
        <f t="shared" si="310"/>
        <v>2.2315225376786465</v>
      </c>
      <c r="V2054" s="5">
        <f t="shared" si="311"/>
        <v>0.56850637311585184</v>
      </c>
      <c r="W2054" s="5">
        <f t="shared" si="312"/>
        <v>36.3149999999996</v>
      </c>
      <c r="X2054" s="5">
        <f t="shared" si="313"/>
        <v>2186.085</v>
      </c>
      <c r="Y2054" s="5">
        <f t="shared" si="314"/>
        <v>34.222862582210681</v>
      </c>
      <c r="Z2054" s="10">
        <f t="shared" si="315"/>
        <v>0.42737103317843145</v>
      </c>
      <c r="AA2054">
        <f t="shared" si="316"/>
        <v>213.13999999999987</v>
      </c>
    </row>
    <row r="2055" spans="1:27">
      <c r="A2055" s="1">
        <f t="shared" si="299"/>
        <v>601404</v>
      </c>
      <c r="B2055" s="1">
        <v>-6</v>
      </c>
      <c r="C2055" s="1">
        <v>7</v>
      </c>
      <c r="D2055" s="2">
        <v>4</v>
      </c>
      <c r="E2055" s="5">
        <v>75.05</v>
      </c>
      <c r="F2055" s="5">
        <v>94.08</v>
      </c>
      <c r="G2055" s="5">
        <v>17.739999999999998</v>
      </c>
      <c r="H2055" s="5">
        <v>70.03</v>
      </c>
      <c r="I2055" s="5">
        <v>81.260000000000005</v>
      </c>
      <c r="J2055" s="5">
        <v>33.5</v>
      </c>
      <c r="K2055" s="6">
        <f t="shared" si="300"/>
        <v>72.539999999999992</v>
      </c>
      <c r="L2055" s="6">
        <f t="shared" si="301"/>
        <v>5.019999999999996</v>
      </c>
      <c r="M2055" s="6">
        <f t="shared" si="302"/>
        <v>87.67</v>
      </c>
      <c r="N2055" s="5">
        <f t="shared" si="303"/>
        <v>18.95361179300663</v>
      </c>
      <c r="O2055" s="6">
        <f t="shared" si="304"/>
        <v>12.819999999999993</v>
      </c>
      <c r="P2055" s="6">
        <f t="shared" si="305"/>
        <v>37.907223586013259</v>
      </c>
      <c r="Q2055" s="6">
        <f t="shared" si="306"/>
        <v>-0.56198067361208159</v>
      </c>
      <c r="R2055" s="5">
        <f t="shared" si="307"/>
        <v>0.20576553126613015</v>
      </c>
      <c r="S2055" s="5">
        <f t="shared" si="308"/>
        <v>7.7999999999999972</v>
      </c>
      <c r="T2055" s="5">
        <f t="shared" si="309"/>
        <v>12.819999999999993</v>
      </c>
      <c r="U2055" s="5">
        <f t="shared" si="310"/>
        <v>0.33819411677330613</v>
      </c>
      <c r="V2055" s="5">
        <f t="shared" si="311"/>
        <v>0.7982647405273211</v>
      </c>
      <c r="W2055" s="5">
        <f t="shared" si="312"/>
        <v>15.13000000000001</v>
      </c>
      <c r="X2055" s="5">
        <f t="shared" si="313"/>
        <v>87.67</v>
      </c>
      <c r="Y2055" s="5">
        <f t="shared" si="314"/>
        <v>4.6255036220773427</v>
      </c>
      <c r="Z2055" s="10">
        <f t="shared" si="315"/>
        <v>0.42741314907241679</v>
      </c>
      <c r="AA2055">
        <f t="shared" si="316"/>
        <v>5.019999999999996</v>
      </c>
    </row>
    <row r="2056" spans="1:27">
      <c r="A2056" s="1">
        <f t="shared" si="299"/>
        <v>601211</v>
      </c>
      <c r="B2056" s="1">
        <v>-6</v>
      </c>
      <c r="C2056" s="1">
        <v>6</v>
      </c>
      <c r="D2056" s="2">
        <v>11</v>
      </c>
      <c r="E2056" s="5">
        <v>2507.85</v>
      </c>
      <c r="F2056" s="5">
        <v>2396.44</v>
      </c>
      <c r="G2056" s="5">
        <v>84.39</v>
      </c>
      <c r="H2056" s="5">
        <v>2455.86</v>
      </c>
      <c r="I2056" s="5">
        <v>2535.48</v>
      </c>
      <c r="J2056" s="5">
        <v>84.45</v>
      </c>
      <c r="K2056" s="6">
        <f t="shared" si="300"/>
        <v>2481.855</v>
      </c>
      <c r="L2056" s="6">
        <f t="shared" si="301"/>
        <v>51.989999999999782</v>
      </c>
      <c r="M2056" s="6">
        <f t="shared" si="302"/>
        <v>2465.96</v>
      </c>
      <c r="N2056" s="5">
        <f t="shared" si="303"/>
        <v>59.693958236994142</v>
      </c>
      <c r="O2056" s="6">
        <f t="shared" si="304"/>
        <v>-139.03999999999996</v>
      </c>
      <c r="P2056" s="6">
        <f t="shared" si="305"/>
        <v>119.38791647398828</v>
      </c>
      <c r="Q2056" s="6">
        <f t="shared" si="306"/>
        <v>-7.1073196426090499E-4</v>
      </c>
      <c r="R2056" s="5">
        <f t="shared" si="307"/>
        <v>1.6000781791147225</v>
      </c>
      <c r="S2056" s="5">
        <f t="shared" si="308"/>
        <v>191.02999999999975</v>
      </c>
      <c r="T2056" s="5">
        <f t="shared" si="309"/>
        <v>139.03999999999996</v>
      </c>
      <c r="U2056" s="5">
        <f t="shared" si="310"/>
        <v>1.164606972853014</v>
      </c>
      <c r="V2056" s="5">
        <f t="shared" si="311"/>
        <v>0.26627485376148791</v>
      </c>
      <c r="W2056" s="5">
        <f t="shared" si="312"/>
        <v>15.894999999999982</v>
      </c>
      <c r="X2056" s="5">
        <f t="shared" si="313"/>
        <v>2465.96</v>
      </c>
      <c r="Y2056" s="5">
        <f t="shared" si="314"/>
        <v>41.310043308064138</v>
      </c>
      <c r="Z2056" s="10">
        <f t="shared" si="315"/>
        <v>0.42762132781235312</v>
      </c>
      <c r="AA2056">
        <f t="shared" si="316"/>
        <v>51.989999999999782</v>
      </c>
    </row>
    <row r="2057" spans="1:27">
      <c r="A2057" s="1">
        <f t="shared" si="299"/>
        <v>701010</v>
      </c>
      <c r="B2057" s="1">
        <v>-7</v>
      </c>
      <c r="C2057" s="1">
        <v>5</v>
      </c>
      <c r="D2057" s="2">
        <v>10</v>
      </c>
      <c r="E2057" s="5">
        <v>307.43</v>
      </c>
      <c r="F2057" s="5">
        <v>389.21</v>
      </c>
      <c r="G2057" s="5">
        <v>29.01</v>
      </c>
      <c r="H2057" s="5">
        <v>350.85</v>
      </c>
      <c r="I2057" s="5">
        <v>417.07</v>
      </c>
      <c r="J2057" s="5">
        <v>24.07</v>
      </c>
      <c r="K2057" s="6">
        <f t="shared" si="300"/>
        <v>329.14</v>
      </c>
      <c r="L2057" s="6">
        <f t="shared" si="301"/>
        <v>-43.420000000000016</v>
      </c>
      <c r="M2057" s="6">
        <f t="shared" si="302"/>
        <v>403.14</v>
      </c>
      <c r="N2057" s="5">
        <f t="shared" si="303"/>
        <v>18.847712062741198</v>
      </c>
      <c r="O2057" s="6">
        <f t="shared" si="304"/>
        <v>-27.860000000000014</v>
      </c>
      <c r="P2057" s="6">
        <f t="shared" si="305"/>
        <v>37.695424125482397</v>
      </c>
      <c r="Q2057" s="6">
        <f t="shared" si="306"/>
        <v>0.18453578428440232</v>
      </c>
      <c r="R2057" s="5">
        <f t="shared" si="307"/>
        <v>0.41278219733522836</v>
      </c>
      <c r="S2057" s="5">
        <f t="shared" si="308"/>
        <v>15.560000000000002</v>
      </c>
      <c r="T2057" s="5">
        <f t="shared" si="309"/>
        <v>27.860000000000014</v>
      </c>
      <c r="U2057" s="5">
        <f t="shared" si="310"/>
        <v>0.73908174921333325</v>
      </c>
      <c r="V2057" s="5">
        <f t="shared" si="311"/>
        <v>3.9262059900780066</v>
      </c>
      <c r="W2057" s="5">
        <f t="shared" si="312"/>
        <v>74</v>
      </c>
      <c r="X2057" s="5">
        <f t="shared" si="313"/>
        <v>403.14</v>
      </c>
      <c r="Y2057" s="5">
        <f t="shared" si="314"/>
        <v>21.389333551892534</v>
      </c>
      <c r="Z2057" s="10">
        <f t="shared" si="315"/>
        <v>0.42782589916927655</v>
      </c>
      <c r="AA2057">
        <f t="shared" si="316"/>
        <v>43.420000000000016</v>
      </c>
    </row>
    <row r="2058" spans="1:27">
      <c r="A2058" s="1">
        <f t="shared" si="299"/>
        <v>201417</v>
      </c>
      <c r="B2058" s="1">
        <v>-2</v>
      </c>
      <c r="C2058" s="1">
        <v>7</v>
      </c>
      <c r="D2058" s="2">
        <v>17</v>
      </c>
      <c r="E2058" s="5">
        <v>4289.01</v>
      </c>
      <c r="F2058" s="5">
        <v>4122.08</v>
      </c>
      <c r="G2058" s="5">
        <v>197.32</v>
      </c>
      <c r="H2058" s="5">
        <v>3889.35</v>
      </c>
      <c r="I2058" s="5">
        <v>3731.61</v>
      </c>
      <c r="J2058" s="5">
        <v>122.92</v>
      </c>
      <c r="K2058" s="6">
        <f t="shared" si="300"/>
        <v>4089.1800000000003</v>
      </c>
      <c r="L2058" s="6">
        <f t="shared" si="301"/>
        <v>399.66000000000031</v>
      </c>
      <c r="M2058" s="6">
        <f t="shared" si="302"/>
        <v>3926.8450000000003</v>
      </c>
      <c r="N2058" s="5">
        <f t="shared" si="303"/>
        <v>116.23737436814373</v>
      </c>
      <c r="O2058" s="6">
        <f t="shared" si="304"/>
        <v>390.4699999999998</v>
      </c>
      <c r="P2058" s="6">
        <f t="shared" si="305"/>
        <v>232.47474873628747</v>
      </c>
      <c r="Q2058" s="6">
        <f t="shared" si="306"/>
        <v>0.44085618555941064</v>
      </c>
      <c r="R2058" s="5">
        <f t="shared" si="307"/>
        <v>3.9531175105926776E-2</v>
      </c>
      <c r="S2058" s="5">
        <f t="shared" si="308"/>
        <v>9.1900000000005093</v>
      </c>
      <c r="T2058" s="5">
        <f t="shared" si="309"/>
        <v>390.4699999999998</v>
      </c>
      <c r="U2058" s="5">
        <f t="shared" si="310"/>
        <v>1.6796232800446533</v>
      </c>
      <c r="V2058" s="5">
        <f t="shared" si="311"/>
        <v>1.3965817869032142</v>
      </c>
      <c r="W2058" s="5">
        <f t="shared" si="312"/>
        <v>162.33500000000004</v>
      </c>
      <c r="X2058" s="5">
        <f t="shared" si="313"/>
        <v>3926.8450000000003</v>
      </c>
      <c r="Y2058" s="5">
        <f t="shared" si="314"/>
        <v>33.782980915957438</v>
      </c>
      <c r="Z2058" s="10">
        <f t="shared" si="315"/>
        <v>0.42812381386697002</v>
      </c>
      <c r="AA2058">
        <f t="shared" si="316"/>
        <v>399.66000000000031</v>
      </c>
    </row>
    <row r="2059" spans="1:27">
      <c r="A2059" s="1">
        <f t="shared" si="299"/>
        <v>201613</v>
      </c>
      <c r="B2059" s="1">
        <v>-2</v>
      </c>
      <c r="C2059" s="1">
        <v>8</v>
      </c>
      <c r="D2059" s="2">
        <v>13</v>
      </c>
      <c r="E2059" s="5">
        <v>2906.96</v>
      </c>
      <c r="F2059" s="5">
        <v>2910.7</v>
      </c>
      <c r="G2059" s="5">
        <v>100.57</v>
      </c>
      <c r="H2059" s="5">
        <v>3089.85</v>
      </c>
      <c r="I2059" s="5">
        <v>3108.75</v>
      </c>
      <c r="J2059" s="5">
        <v>99.65</v>
      </c>
      <c r="K2059" s="6">
        <f t="shared" si="300"/>
        <v>2998.4049999999997</v>
      </c>
      <c r="L2059" s="6">
        <f t="shared" si="301"/>
        <v>-182.88999999999987</v>
      </c>
      <c r="M2059" s="6">
        <f t="shared" si="302"/>
        <v>3009.7249999999999</v>
      </c>
      <c r="N2059" s="5">
        <f t="shared" si="303"/>
        <v>70.789207157588649</v>
      </c>
      <c r="O2059" s="6">
        <f t="shared" si="304"/>
        <v>-198.05000000000018</v>
      </c>
      <c r="P2059" s="6">
        <f t="shared" si="305"/>
        <v>141.5784143151773</v>
      </c>
      <c r="Q2059" s="6">
        <f t="shared" si="306"/>
        <v>9.1896970928715405E-3</v>
      </c>
      <c r="R2059" s="5">
        <f t="shared" si="307"/>
        <v>0.10707847007137405</v>
      </c>
      <c r="S2059" s="5">
        <f t="shared" si="308"/>
        <v>15.160000000000309</v>
      </c>
      <c r="T2059" s="5">
        <f t="shared" si="309"/>
        <v>198.05000000000018</v>
      </c>
      <c r="U2059" s="5">
        <f t="shared" si="310"/>
        <v>1.3988714378387348</v>
      </c>
      <c r="V2059" s="5">
        <f t="shared" si="311"/>
        <v>0.15991138274511177</v>
      </c>
      <c r="W2059" s="5">
        <f t="shared" si="312"/>
        <v>11.320000000000164</v>
      </c>
      <c r="X2059" s="5">
        <f t="shared" si="313"/>
        <v>3009.7249999999999</v>
      </c>
      <c r="Y2059" s="5">
        <f t="shared" si="314"/>
        <v>42.516721416300754</v>
      </c>
      <c r="Z2059" s="10">
        <f t="shared" si="315"/>
        <v>0.42822891074751129</v>
      </c>
      <c r="AA2059">
        <f t="shared" si="316"/>
        <v>182.88999999999987</v>
      </c>
    </row>
    <row r="2060" spans="1:27">
      <c r="A2060" s="1">
        <f t="shared" si="299"/>
        <v>100426</v>
      </c>
      <c r="B2060" s="1">
        <v>-1</v>
      </c>
      <c r="C2060" s="1">
        <v>2</v>
      </c>
      <c r="D2060" s="2">
        <v>26</v>
      </c>
      <c r="E2060" s="5">
        <v>1638.92</v>
      </c>
      <c r="F2060" s="5">
        <v>1540.99</v>
      </c>
      <c r="G2060" s="5">
        <v>52.06</v>
      </c>
      <c r="H2060" s="5">
        <v>1543.07</v>
      </c>
      <c r="I2060" s="5">
        <v>1487.72</v>
      </c>
      <c r="J2060" s="5">
        <v>51.38</v>
      </c>
      <c r="K2060" s="6">
        <f t="shared" si="300"/>
        <v>1590.9949999999999</v>
      </c>
      <c r="L2060" s="6">
        <f t="shared" si="301"/>
        <v>95.850000000000136</v>
      </c>
      <c r="M2060" s="6">
        <f t="shared" si="302"/>
        <v>1514.355</v>
      </c>
      <c r="N2060" s="5">
        <f t="shared" si="303"/>
        <v>36.572352945907106</v>
      </c>
      <c r="O2060" s="6">
        <f t="shared" si="304"/>
        <v>53.269999999999982</v>
      </c>
      <c r="P2060" s="6">
        <f t="shared" si="305"/>
        <v>73.144705891814212</v>
      </c>
      <c r="Q2060" s="6">
        <f t="shared" si="306"/>
        <v>1.3147150321822849E-2</v>
      </c>
      <c r="R2060" s="5">
        <f t="shared" si="307"/>
        <v>0.58213372356679849</v>
      </c>
      <c r="S2060" s="5">
        <f t="shared" si="308"/>
        <v>42.580000000000155</v>
      </c>
      <c r="T2060" s="5">
        <f t="shared" si="309"/>
        <v>53.269999999999982</v>
      </c>
      <c r="U2060" s="5">
        <f t="shared" si="310"/>
        <v>0.72828237328330758</v>
      </c>
      <c r="V2060" s="5">
        <f t="shared" si="311"/>
        <v>2.0955720326049416</v>
      </c>
      <c r="W2060" s="5">
        <f t="shared" si="312"/>
        <v>76.639999999999873</v>
      </c>
      <c r="X2060" s="5">
        <f t="shared" si="313"/>
        <v>1514.355</v>
      </c>
      <c r="Y2060" s="5">
        <f t="shared" si="314"/>
        <v>41.407097931047254</v>
      </c>
      <c r="Z2060" s="10">
        <f t="shared" si="315"/>
        <v>0.42829545876649217</v>
      </c>
      <c r="AA2060">
        <f t="shared" si="316"/>
        <v>95.850000000000136</v>
      </c>
    </row>
    <row r="2061" spans="1:27">
      <c r="A2061" s="1">
        <f t="shared" si="299"/>
        <v>800412</v>
      </c>
      <c r="B2061" s="1">
        <v>-8</v>
      </c>
      <c r="C2061" s="1">
        <v>2</v>
      </c>
      <c r="D2061" s="2">
        <v>12</v>
      </c>
      <c r="E2061" s="5">
        <v>495.93</v>
      </c>
      <c r="F2061" s="5">
        <v>601.30999999999995</v>
      </c>
      <c r="G2061" s="5">
        <v>53.96</v>
      </c>
      <c r="H2061" s="5">
        <v>609.66</v>
      </c>
      <c r="I2061" s="5">
        <v>693.15</v>
      </c>
      <c r="J2061" s="5">
        <v>29.71</v>
      </c>
      <c r="K2061" s="6">
        <f t="shared" si="300"/>
        <v>552.79499999999996</v>
      </c>
      <c r="L2061" s="6">
        <f t="shared" si="301"/>
        <v>-113.72999999999996</v>
      </c>
      <c r="M2061" s="6">
        <f t="shared" si="302"/>
        <v>647.23</v>
      </c>
      <c r="N2061" s="5">
        <f t="shared" si="303"/>
        <v>30.799211434710468</v>
      </c>
      <c r="O2061" s="6">
        <f t="shared" si="304"/>
        <v>-91.840000000000032</v>
      </c>
      <c r="P2061" s="6">
        <f t="shared" si="305"/>
        <v>61.598422869420936</v>
      </c>
      <c r="Q2061" s="6">
        <f t="shared" si="306"/>
        <v>0.53473957452229759</v>
      </c>
      <c r="R2061" s="5">
        <f t="shared" si="307"/>
        <v>0.35536624121697596</v>
      </c>
      <c r="S2061" s="5">
        <f t="shared" si="308"/>
        <v>21.88999999999993</v>
      </c>
      <c r="T2061" s="5">
        <f t="shared" si="309"/>
        <v>91.840000000000032</v>
      </c>
      <c r="U2061" s="5">
        <f t="shared" si="310"/>
        <v>1.4909472632876744</v>
      </c>
      <c r="V2061" s="5">
        <f t="shared" si="311"/>
        <v>3.0661499305002518</v>
      </c>
      <c r="W2061" s="5">
        <f t="shared" si="312"/>
        <v>94.435000000000059</v>
      </c>
      <c r="X2061" s="5">
        <f t="shared" si="313"/>
        <v>647.23</v>
      </c>
      <c r="Y2061" s="5">
        <f t="shared" si="314"/>
        <v>21.014499068329293</v>
      </c>
      <c r="Z2061" s="10">
        <f t="shared" si="315"/>
        <v>0.42853237917338288</v>
      </c>
      <c r="AA2061">
        <f t="shared" si="316"/>
        <v>113.72999999999996</v>
      </c>
    </row>
    <row r="2062" spans="1:27">
      <c r="A2062" s="1">
        <f t="shared" si="299"/>
        <v>301021</v>
      </c>
      <c r="B2062" s="1">
        <v>-3</v>
      </c>
      <c r="C2062" s="1">
        <v>5</v>
      </c>
      <c r="D2062" s="2">
        <v>21</v>
      </c>
      <c r="E2062" s="5">
        <v>3733.96</v>
      </c>
      <c r="F2062" s="5">
        <v>3621.44</v>
      </c>
      <c r="G2062" s="5">
        <v>117.18</v>
      </c>
      <c r="H2062" s="5">
        <v>3581.53</v>
      </c>
      <c r="I2062" s="5">
        <v>3394.03</v>
      </c>
      <c r="J2062" s="5">
        <v>153.62</v>
      </c>
      <c r="K2062" s="6">
        <f t="shared" si="300"/>
        <v>3657.7449999999999</v>
      </c>
      <c r="L2062" s="6">
        <f t="shared" si="301"/>
        <v>152.42999999999984</v>
      </c>
      <c r="M2062" s="6">
        <f t="shared" si="302"/>
        <v>3507.7350000000001</v>
      </c>
      <c r="N2062" s="5">
        <f t="shared" si="303"/>
        <v>96.605197582738796</v>
      </c>
      <c r="O2062" s="6">
        <f t="shared" si="304"/>
        <v>227.40999999999985</v>
      </c>
      <c r="P2062" s="6">
        <f t="shared" si="305"/>
        <v>193.21039516547759</v>
      </c>
      <c r="Q2062" s="6">
        <f t="shared" si="306"/>
        <v>-0.26434192652004468</v>
      </c>
      <c r="R2062" s="5">
        <f t="shared" si="307"/>
        <v>0.38807435767512616</v>
      </c>
      <c r="S2062" s="5">
        <f t="shared" si="308"/>
        <v>74.980000000000018</v>
      </c>
      <c r="T2062" s="5">
        <f t="shared" si="309"/>
        <v>227.40999999999985</v>
      </c>
      <c r="U2062" s="5">
        <f t="shared" si="310"/>
        <v>1.1770070642691433</v>
      </c>
      <c r="V2062" s="5">
        <f t="shared" si="311"/>
        <v>1.5528150011962008</v>
      </c>
      <c r="W2062" s="5">
        <f t="shared" si="312"/>
        <v>150.00999999999976</v>
      </c>
      <c r="X2062" s="5">
        <f t="shared" si="313"/>
        <v>3507.7350000000001</v>
      </c>
      <c r="Y2062" s="5">
        <f t="shared" si="314"/>
        <v>36.310002854616123</v>
      </c>
      <c r="Z2062" s="10">
        <f t="shared" si="315"/>
        <v>0.42863854236407622</v>
      </c>
      <c r="AA2062">
        <f t="shared" si="316"/>
        <v>152.42999999999984</v>
      </c>
    </row>
    <row r="2063" spans="1:27">
      <c r="A2063" s="1">
        <f t="shared" si="299"/>
        <v>200226</v>
      </c>
      <c r="B2063" s="1">
        <v>-2</v>
      </c>
      <c r="C2063" s="1">
        <v>1</v>
      </c>
      <c r="D2063" s="2">
        <v>26</v>
      </c>
      <c r="E2063" s="5">
        <v>99.78</v>
      </c>
      <c r="F2063" s="5">
        <v>97.59</v>
      </c>
      <c r="G2063" s="5">
        <v>19.72</v>
      </c>
      <c r="H2063" s="5">
        <v>107.28</v>
      </c>
      <c r="I2063" s="5">
        <v>107.36</v>
      </c>
      <c r="J2063" s="5">
        <v>17.11</v>
      </c>
      <c r="K2063" s="6">
        <f t="shared" si="300"/>
        <v>103.53</v>
      </c>
      <c r="L2063" s="6">
        <f t="shared" si="301"/>
        <v>-7.5</v>
      </c>
      <c r="M2063" s="6">
        <f t="shared" si="302"/>
        <v>102.47499999999999</v>
      </c>
      <c r="N2063" s="5">
        <f t="shared" si="303"/>
        <v>13.054027156398902</v>
      </c>
      <c r="O2063" s="6">
        <f t="shared" si="304"/>
        <v>-9.769999999999996</v>
      </c>
      <c r="P2063" s="6">
        <f t="shared" si="305"/>
        <v>26.108054312797805</v>
      </c>
      <c r="Q2063" s="6">
        <f t="shared" si="306"/>
        <v>0.14102405922270198</v>
      </c>
      <c r="R2063" s="5">
        <f t="shared" si="307"/>
        <v>8.6946348923721731E-2</v>
      </c>
      <c r="S2063" s="5">
        <f t="shared" si="308"/>
        <v>2.269999999999996</v>
      </c>
      <c r="T2063" s="5">
        <f t="shared" si="309"/>
        <v>9.769999999999996</v>
      </c>
      <c r="U2063" s="5">
        <f t="shared" si="310"/>
        <v>0.37421402157919054</v>
      </c>
      <c r="V2063" s="5">
        <f t="shared" si="311"/>
        <v>8.0817971907072406E-2</v>
      </c>
      <c r="W2063" s="5">
        <f t="shared" si="312"/>
        <v>1.0550000000000068</v>
      </c>
      <c r="X2063" s="5">
        <f t="shared" si="313"/>
        <v>102.47499999999999</v>
      </c>
      <c r="Y2063" s="5">
        <f t="shared" si="314"/>
        <v>7.8500679347651099</v>
      </c>
      <c r="Z2063" s="10">
        <f t="shared" si="315"/>
        <v>0.42868403282604312</v>
      </c>
      <c r="AA2063">
        <f t="shared" si="316"/>
        <v>7.5</v>
      </c>
    </row>
    <row r="2064" spans="1:27">
      <c r="A2064" s="1">
        <f t="shared" si="299"/>
        <v>101614</v>
      </c>
      <c r="B2064" s="1">
        <v>-1</v>
      </c>
      <c r="C2064" s="1">
        <v>8</v>
      </c>
      <c r="D2064" s="2">
        <v>14</v>
      </c>
      <c r="E2064" s="5">
        <v>1648.25</v>
      </c>
      <c r="F2064" s="5">
        <v>1628.89</v>
      </c>
      <c r="G2064" s="5">
        <v>79.23</v>
      </c>
      <c r="H2064" s="5">
        <v>1526.94</v>
      </c>
      <c r="I2064" s="5">
        <v>1523.61</v>
      </c>
      <c r="J2064" s="5">
        <v>93.17</v>
      </c>
      <c r="K2064" s="6">
        <f t="shared" si="300"/>
        <v>1587.595</v>
      </c>
      <c r="L2064" s="6">
        <f t="shared" si="301"/>
        <v>121.30999999999995</v>
      </c>
      <c r="M2064" s="6">
        <f t="shared" si="302"/>
        <v>1576.25</v>
      </c>
      <c r="N2064" s="5">
        <f t="shared" si="303"/>
        <v>61.151536775456428</v>
      </c>
      <c r="O2064" s="6">
        <f t="shared" si="304"/>
        <v>105.2800000000002</v>
      </c>
      <c r="P2064" s="6">
        <f t="shared" si="305"/>
        <v>122.30307355091286</v>
      </c>
      <c r="Q2064" s="6">
        <f t="shared" si="306"/>
        <v>-0.16066648510101098</v>
      </c>
      <c r="R2064" s="5">
        <f t="shared" si="307"/>
        <v>0.13106784265177693</v>
      </c>
      <c r="S2064" s="5">
        <f t="shared" si="308"/>
        <v>16.029999999999745</v>
      </c>
      <c r="T2064" s="5">
        <f t="shared" si="309"/>
        <v>105.2800000000002</v>
      </c>
      <c r="U2064" s="5">
        <f t="shared" si="310"/>
        <v>0.86081238143351957</v>
      </c>
      <c r="V2064" s="5">
        <f t="shared" si="311"/>
        <v>0.18552272924322349</v>
      </c>
      <c r="W2064" s="5">
        <f t="shared" si="312"/>
        <v>11.345000000000027</v>
      </c>
      <c r="X2064" s="5">
        <f t="shared" si="313"/>
        <v>1576.25</v>
      </c>
      <c r="Y2064" s="5">
        <f t="shared" si="314"/>
        <v>25.776130627556661</v>
      </c>
      <c r="Z2064" s="10">
        <f t="shared" si="315"/>
        <v>0.42871552339517632</v>
      </c>
      <c r="AA2064">
        <f t="shared" si="316"/>
        <v>121.30999999999995</v>
      </c>
    </row>
    <row r="2065" spans="1:27">
      <c r="A2065" s="1">
        <f t="shared" si="299"/>
        <v>900205</v>
      </c>
      <c r="B2065" s="1">
        <v>-9</v>
      </c>
      <c r="C2065" s="1">
        <v>1</v>
      </c>
      <c r="D2065" s="2">
        <v>5</v>
      </c>
      <c r="E2065" s="5">
        <v>557.65</v>
      </c>
      <c r="F2065" s="5">
        <v>526.63</v>
      </c>
      <c r="G2065" s="5">
        <v>29.68</v>
      </c>
      <c r="H2065" s="5">
        <v>603.84</v>
      </c>
      <c r="I2065" s="5">
        <v>607.89</v>
      </c>
      <c r="J2065" s="5">
        <v>25.4</v>
      </c>
      <c r="K2065" s="6">
        <f t="shared" si="300"/>
        <v>580.745</v>
      </c>
      <c r="L2065" s="6">
        <f t="shared" si="301"/>
        <v>-46.190000000000055</v>
      </c>
      <c r="M2065" s="6">
        <f t="shared" si="302"/>
        <v>567.26</v>
      </c>
      <c r="N2065" s="5">
        <f t="shared" si="303"/>
        <v>19.532424324696613</v>
      </c>
      <c r="O2065" s="6">
        <f t="shared" si="304"/>
        <v>-81.259999999999991</v>
      </c>
      <c r="P2065" s="6">
        <f t="shared" si="305"/>
        <v>39.064848649393227</v>
      </c>
      <c r="Q2065" s="6">
        <f t="shared" si="306"/>
        <v>0.15447756264750381</v>
      </c>
      <c r="R2065" s="5">
        <f t="shared" si="307"/>
        <v>0.89773802312029849</v>
      </c>
      <c r="S2065" s="5">
        <f t="shared" si="308"/>
        <v>35.069999999999936</v>
      </c>
      <c r="T2065" s="5">
        <f t="shared" si="309"/>
        <v>81.259999999999991</v>
      </c>
      <c r="U2065" s="5">
        <f t="shared" si="310"/>
        <v>2.0801309312448124</v>
      </c>
      <c r="V2065" s="5">
        <f t="shared" si="311"/>
        <v>0.69039048997874297</v>
      </c>
      <c r="W2065" s="5">
        <f t="shared" si="312"/>
        <v>13.485000000000014</v>
      </c>
      <c r="X2065" s="5">
        <f t="shared" si="313"/>
        <v>567.26</v>
      </c>
      <c r="Y2065" s="5">
        <f t="shared" si="314"/>
        <v>29.041965839476557</v>
      </c>
      <c r="Z2065" s="10">
        <f t="shared" si="315"/>
        <v>0.42874118066731121</v>
      </c>
      <c r="AA2065">
        <f t="shared" si="316"/>
        <v>46.190000000000055</v>
      </c>
    </row>
    <row r="2066" spans="1:27">
      <c r="A2066" s="1">
        <f t="shared" si="299"/>
        <v>900401</v>
      </c>
      <c r="B2066" s="1">
        <v>-9</v>
      </c>
      <c r="C2066" s="1">
        <v>2</v>
      </c>
      <c r="D2066" s="2">
        <v>1</v>
      </c>
      <c r="E2066" s="5">
        <v>124.97</v>
      </c>
      <c r="F2066" s="5">
        <v>126.51</v>
      </c>
      <c r="G2066" s="5">
        <v>20.010000000000002</v>
      </c>
      <c r="H2066" s="5">
        <v>205.11</v>
      </c>
      <c r="I2066" s="5">
        <v>203.05</v>
      </c>
      <c r="J2066" s="5">
        <v>15.92</v>
      </c>
      <c r="K2066" s="6">
        <f t="shared" si="300"/>
        <v>165.04000000000002</v>
      </c>
      <c r="L2066" s="6">
        <f t="shared" si="301"/>
        <v>-80.140000000000015</v>
      </c>
      <c r="M2066" s="6">
        <f t="shared" si="302"/>
        <v>164.78</v>
      </c>
      <c r="N2066" s="5">
        <f t="shared" si="303"/>
        <v>12.785211183238236</v>
      </c>
      <c r="O2066" s="6">
        <f t="shared" si="304"/>
        <v>-76.540000000000006</v>
      </c>
      <c r="P2066" s="6">
        <f t="shared" si="305"/>
        <v>25.570422366476471</v>
      </c>
      <c r="Q2066" s="6">
        <f t="shared" si="306"/>
        <v>0.22475259866038899</v>
      </c>
      <c r="R2066" s="5">
        <f t="shared" si="307"/>
        <v>0.14078766273019047</v>
      </c>
      <c r="S2066" s="5">
        <f t="shared" si="308"/>
        <v>3.6000000000000085</v>
      </c>
      <c r="T2066" s="5">
        <f t="shared" si="309"/>
        <v>76.540000000000006</v>
      </c>
      <c r="U2066" s="5">
        <f t="shared" si="310"/>
        <v>2.9933021403802096</v>
      </c>
      <c r="V2066" s="5">
        <f t="shared" si="311"/>
        <v>2.0335995727695642E-2</v>
      </c>
      <c r="W2066" s="5">
        <f t="shared" si="312"/>
        <v>0.26000000000001933</v>
      </c>
      <c r="X2066" s="5">
        <f t="shared" si="313"/>
        <v>164.78</v>
      </c>
      <c r="Y2066" s="5">
        <f t="shared" si="314"/>
        <v>12.888328369267073</v>
      </c>
      <c r="Z2066" s="10">
        <f t="shared" si="315"/>
        <v>0.42876217183888787</v>
      </c>
      <c r="AA2066">
        <f t="shared" si="316"/>
        <v>80.140000000000015</v>
      </c>
    </row>
    <row r="2067" spans="1:27">
      <c r="A2067" s="1">
        <f t="shared" si="299"/>
        <v>800213</v>
      </c>
      <c r="B2067" s="1">
        <v>-8</v>
      </c>
      <c r="C2067" s="1">
        <v>1</v>
      </c>
      <c r="D2067" s="2">
        <v>13</v>
      </c>
      <c r="E2067" s="5">
        <v>656.4</v>
      </c>
      <c r="F2067" s="5">
        <v>696.97</v>
      </c>
      <c r="G2067" s="5">
        <v>34.520000000000003</v>
      </c>
      <c r="H2067" s="5">
        <v>758.13</v>
      </c>
      <c r="I2067" s="5">
        <v>776.97</v>
      </c>
      <c r="J2067" s="5">
        <v>30.68</v>
      </c>
      <c r="K2067" s="6">
        <f t="shared" si="300"/>
        <v>707.26499999999999</v>
      </c>
      <c r="L2067" s="6">
        <f t="shared" si="301"/>
        <v>-101.73000000000002</v>
      </c>
      <c r="M2067" s="6">
        <f t="shared" si="302"/>
        <v>736.97</v>
      </c>
      <c r="N2067" s="5">
        <f t="shared" si="303"/>
        <v>23.091626187862992</v>
      </c>
      <c r="O2067" s="6">
        <f t="shared" si="304"/>
        <v>-80</v>
      </c>
      <c r="P2067" s="6">
        <f t="shared" si="305"/>
        <v>46.183252375725985</v>
      </c>
      <c r="Q2067" s="6">
        <f t="shared" si="306"/>
        <v>0.11738423984552823</v>
      </c>
      <c r="R2067" s="5">
        <f t="shared" si="307"/>
        <v>0.4705168839824142</v>
      </c>
      <c r="S2067" s="5">
        <f t="shared" si="308"/>
        <v>21.730000000000018</v>
      </c>
      <c r="T2067" s="5">
        <f t="shared" si="309"/>
        <v>80</v>
      </c>
      <c r="U2067" s="5">
        <f t="shared" si="310"/>
        <v>1.7322296695164798</v>
      </c>
      <c r="V2067" s="5">
        <f t="shared" si="311"/>
        <v>1.2863970583246775</v>
      </c>
      <c r="W2067" s="5">
        <f t="shared" si="312"/>
        <v>29.705000000000041</v>
      </c>
      <c r="X2067" s="5">
        <f t="shared" si="313"/>
        <v>736.97</v>
      </c>
      <c r="Y2067" s="5">
        <f t="shared" si="314"/>
        <v>31.915032488589002</v>
      </c>
      <c r="Z2067" s="10">
        <f t="shared" si="315"/>
        <v>0.4288099812271165</v>
      </c>
      <c r="AA2067">
        <f t="shared" si="316"/>
        <v>101.73000000000002</v>
      </c>
    </row>
    <row r="2068" spans="1:27">
      <c r="A2068" s="1">
        <f t="shared" si="299"/>
        <v>201022</v>
      </c>
      <c r="B2068" s="1">
        <v>-2</v>
      </c>
      <c r="C2068" s="1">
        <v>5</v>
      </c>
      <c r="D2068" s="2">
        <v>22</v>
      </c>
      <c r="E2068" s="5">
        <v>5309.41</v>
      </c>
      <c r="F2068" s="5">
        <v>5141.24</v>
      </c>
      <c r="G2068" s="5">
        <v>155</v>
      </c>
      <c r="H2068" s="5">
        <v>4843.3500000000004</v>
      </c>
      <c r="I2068" s="5">
        <v>4670.53</v>
      </c>
      <c r="J2068" s="5">
        <v>150.43</v>
      </c>
      <c r="K2068" s="6">
        <f t="shared" si="300"/>
        <v>5076.38</v>
      </c>
      <c r="L2068" s="6">
        <f t="shared" si="301"/>
        <v>466.05999999999949</v>
      </c>
      <c r="M2068" s="6">
        <f t="shared" si="302"/>
        <v>4905.8850000000002</v>
      </c>
      <c r="N2068" s="5">
        <f t="shared" si="303"/>
        <v>107.99789916938201</v>
      </c>
      <c r="O2068" s="6">
        <f t="shared" si="304"/>
        <v>470.71000000000004</v>
      </c>
      <c r="P2068" s="6">
        <f t="shared" si="305"/>
        <v>215.99579833876402</v>
      </c>
      <c r="Q2068" s="6">
        <f t="shared" si="306"/>
        <v>2.9918325719157424E-2</v>
      </c>
      <c r="R2068" s="5">
        <f t="shared" si="307"/>
        <v>2.1528196547173421E-2</v>
      </c>
      <c r="S2068" s="5">
        <f t="shared" si="308"/>
        <v>4.6500000000005457</v>
      </c>
      <c r="T2068" s="5">
        <f t="shared" si="309"/>
        <v>470.71000000000004</v>
      </c>
      <c r="U2068" s="5">
        <f t="shared" si="310"/>
        <v>2.1792553541330779</v>
      </c>
      <c r="V2068" s="5">
        <f t="shared" si="311"/>
        <v>1.5786881162623221</v>
      </c>
      <c r="W2068" s="5">
        <f t="shared" si="312"/>
        <v>170.49499999999989</v>
      </c>
      <c r="X2068" s="5">
        <f t="shared" si="313"/>
        <v>4905.8850000000002</v>
      </c>
      <c r="Y2068" s="5">
        <f t="shared" si="314"/>
        <v>45.425744738846227</v>
      </c>
      <c r="Z2068" s="10">
        <f t="shared" si="315"/>
        <v>0.42885195580759566</v>
      </c>
      <c r="AA2068">
        <f t="shared" si="316"/>
        <v>466.05999999999949</v>
      </c>
    </row>
    <row r="2069" spans="1:27">
      <c r="A2069" s="1">
        <f t="shared" si="299"/>
        <v>800807</v>
      </c>
      <c r="B2069" s="1">
        <v>-8</v>
      </c>
      <c r="C2069" s="1">
        <v>4</v>
      </c>
      <c r="D2069" s="2">
        <v>7</v>
      </c>
      <c r="E2069" s="5">
        <v>2003.11</v>
      </c>
      <c r="F2069" s="5">
        <v>2079.17</v>
      </c>
      <c r="G2069" s="5">
        <v>110.44</v>
      </c>
      <c r="H2069" s="5">
        <v>2135.91</v>
      </c>
      <c r="I2069" s="5">
        <v>2200.12</v>
      </c>
      <c r="J2069" s="5">
        <v>59.67</v>
      </c>
      <c r="K2069" s="6">
        <f t="shared" si="300"/>
        <v>2069.5099999999998</v>
      </c>
      <c r="L2069" s="6">
        <f t="shared" si="301"/>
        <v>-132.79999999999995</v>
      </c>
      <c r="M2069" s="6">
        <f t="shared" si="302"/>
        <v>2139.645</v>
      </c>
      <c r="N2069" s="5">
        <f t="shared" si="303"/>
        <v>62.764445548415388</v>
      </c>
      <c r="O2069" s="6">
        <f t="shared" si="304"/>
        <v>-120.94999999999982</v>
      </c>
      <c r="P2069" s="6">
        <f t="shared" si="305"/>
        <v>125.52889109683078</v>
      </c>
      <c r="Q2069" s="6">
        <f t="shared" si="306"/>
        <v>0.5480871540397978</v>
      </c>
      <c r="R2069" s="5">
        <f t="shared" si="307"/>
        <v>9.4400578993876841E-2</v>
      </c>
      <c r="S2069" s="5">
        <f t="shared" si="308"/>
        <v>11.850000000000136</v>
      </c>
      <c r="T2069" s="5">
        <f t="shared" si="309"/>
        <v>120.94999999999982</v>
      </c>
      <c r="U2069" s="5">
        <f t="shared" si="310"/>
        <v>0.9635232092244097</v>
      </c>
      <c r="V2069" s="5">
        <f t="shared" si="311"/>
        <v>1.117432001305569</v>
      </c>
      <c r="W2069" s="5">
        <f t="shared" si="312"/>
        <v>70.135000000000218</v>
      </c>
      <c r="X2069" s="5">
        <f t="shared" si="313"/>
        <v>2139.645</v>
      </c>
      <c r="Y2069" s="5">
        <f t="shared" si="314"/>
        <v>34.09008047955296</v>
      </c>
      <c r="Z2069" s="10">
        <f t="shared" si="315"/>
        <v>0.4289149099763262</v>
      </c>
      <c r="AA2069">
        <f t="shared" si="316"/>
        <v>132.79999999999995</v>
      </c>
    </row>
    <row r="2070" spans="1:27">
      <c r="A2070" s="1">
        <f t="shared" si="299"/>
        <v>701204</v>
      </c>
      <c r="B2070" s="1">
        <v>-7</v>
      </c>
      <c r="C2070" s="1">
        <v>6</v>
      </c>
      <c r="D2070" s="2">
        <v>4</v>
      </c>
      <c r="E2070" s="5">
        <v>948.55</v>
      </c>
      <c r="F2070" s="5">
        <v>900.36</v>
      </c>
      <c r="G2070" s="5">
        <v>67.06</v>
      </c>
      <c r="H2070" s="5">
        <v>1053.92</v>
      </c>
      <c r="I2070" s="5">
        <v>1008.8</v>
      </c>
      <c r="J2070" s="5">
        <v>67.97</v>
      </c>
      <c r="K2070" s="6">
        <f t="shared" si="300"/>
        <v>1001.235</v>
      </c>
      <c r="L2070" s="6">
        <f t="shared" si="301"/>
        <v>-105.37000000000012</v>
      </c>
      <c r="M2070" s="6">
        <f t="shared" si="302"/>
        <v>954.57999999999993</v>
      </c>
      <c r="N2070" s="5">
        <f t="shared" si="303"/>
        <v>47.741398439928425</v>
      </c>
      <c r="O2070" s="6">
        <f t="shared" si="304"/>
        <v>-108.43999999999994</v>
      </c>
      <c r="P2070" s="6">
        <f t="shared" si="305"/>
        <v>95.482796879856849</v>
      </c>
      <c r="Q2070" s="6">
        <f t="shared" si="306"/>
        <v>-1.3477874132338686E-2</v>
      </c>
      <c r="R2070" s="5">
        <f t="shared" si="307"/>
        <v>3.2152388705817991E-2</v>
      </c>
      <c r="S2070" s="5">
        <f t="shared" si="308"/>
        <v>3.0699999999998226</v>
      </c>
      <c r="T2070" s="5">
        <f t="shared" si="309"/>
        <v>108.43999999999994</v>
      </c>
      <c r="U2070" s="5">
        <f t="shared" si="310"/>
        <v>1.1357019645795121</v>
      </c>
      <c r="V2070" s="5">
        <f t="shared" si="311"/>
        <v>0.97724410102281944</v>
      </c>
      <c r="W2070" s="5">
        <f t="shared" si="312"/>
        <v>46.655000000000086</v>
      </c>
      <c r="X2070" s="5">
        <f t="shared" si="313"/>
        <v>954.57999999999993</v>
      </c>
      <c r="Y2070" s="5">
        <f t="shared" si="314"/>
        <v>19.994806000522157</v>
      </c>
      <c r="Z2070" s="10">
        <f t="shared" si="315"/>
        <v>0.42909789092933087</v>
      </c>
      <c r="AA2070">
        <f t="shared" si="316"/>
        <v>105.37000000000012</v>
      </c>
    </row>
    <row r="2071" spans="1:27">
      <c r="A2071" s="1">
        <f t="shared" si="299"/>
        <v>400224</v>
      </c>
      <c r="B2071" s="1">
        <v>-4</v>
      </c>
      <c r="C2071" s="1">
        <v>1</v>
      </c>
      <c r="D2071" s="2">
        <v>24</v>
      </c>
      <c r="E2071" s="5">
        <v>645.20000000000005</v>
      </c>
      <c r="F2071" s="5">
        <v>674.66</v>
      </c>
      <c r="G2071" s="5">
        <v>37.92</v>
      </c>
      <c r="H2071" s="5">
        <v>692.84</v>
      </c>
      <c r="I2071" s="5">
        <v>676.9</v>
      </c>
      <c r="J2071" s="5">
        <v>41.33</v>
      </c>
      <c r="K2071" s="6">
        <f t="shared" si="300"/>
        <v>669.02</v>
      </c>
      <c r="L2071" s="6">
        <f t="shared" si="301"/>
        <v>-47.639999999999986</v>
      </c>
      <c r="M2071" s="6">
        <f t="shared" si="302"/>
        <v>675.78</v>
      </c>
      <c r="N2071" s="5">
        <f t="shared" si="303"/>
        <v>28.045032091263508</v>
      </c>
      <c r="O2071" s="6">
        <f t="shared" si="304"/>
        <v>-2.2400000000000091</v>
      </c>
      <c r="P2071" s="6">
        <f t="shared" si="305"/>
        <v>56.090064182527016</v>
      </c>
      <c r="Q2071" s="6">
        <f t="shared" si="306"/>
        <v>-8.5897747598427748E-2</v>
      </c>
      <c r="R2071" s="5">
        <f t="shared" si="307"/>
        <v>0.80941251648884416</v>
      </c>
      <c r="S2071" s="5">
        <f t="shared" si="308"/>
        <v>45.399999999999977</v>
      </c>
      <c r="T2071" s="5">
        <f t="shared" si="309"/>
        <v>2.2400000000000091</v>
      </c>
      <c r="U2071" s="5">
        <f t="shared" si="310"/>
        <v>3.9935771738656811E-2</v>
      </c>
      <c r="V2071" s="5">
        <f t="shared" si="311"/>
        <v>0.24104090799403446</v>
      </c>
      <c r="W2071" s="5">
        <f t="shared" si="312"/>
        <v>6.7599999999999909</v>
      </c>
      <c r="X2071" s="5">
        <f t="shared" si="313"/>
        <v>675.78</v>
      </c>
      <c r="Y2071" s="5">
        <f t="shared" si="314"/>
        <v>24.096246272811957</v>
      </c>
      <c r="Z2071" s="10">
        <f t="shared" si="315"/>
        <v>0.42912702082250659</v>
      </c>
      <c r="AA2071">
        <f t="shared" si="316"/>
        <v>47.639999999999986</v>
      </c>
    </row>
    <row r="2072" spans="1:27">
      <c r="A2072" s="1">
        <f t="shared" si="299"/>
        <v>201806</v>
      </c>
      <c r="B2072" s="1">
        <v>-2</v>
      </c>
      <c r="C2072" s="1">
        <v>9</v>
      </c>
      <c r="D2072" s="2">
        <v>6</v>
      </c>
      <c r="E2072" s="5">
        <v>2657.18</v>
      </c>
      <c r="F2072" s="5">
        <v>2418.84</v>
      </c>
      <c r="G2072" s="5">
        <v>85.94</v>
      </c>
      <c r="H2072" s="5">
        <v>2490.29</v>
      </c>
      <c r="I2072" s="5">
        <v>2418.06</v>
      </c>
      <c r="J2072" s="5">
        <v>82.75</v>
      </c>
      <c r="K2072" s="6">
        <f t="shared" si="300"/>
        <v>2573.7349999999997</v>
      </c>
      <c r="L2072" s="6">
        <f t="shared" si="301"/>
        <v>166.88999999999987</v>
      </c>
      <c r="M2072" s="6">
        <f t="shared" si="302"/>
        <v>2418.4499999999998</v>
      </c>
      <c r="N2072" s="5">
        <f t="shared" si="303"/>
        <v>59.651584429921058</v>
      </c>
      <c r="O2072" s="6">
        <f t="shared" si="304"/>
        <v>0.78000000000020009</v>
      </c>
      <c r="P2072" s="6">
        <f t="shared" si="305"/>
        <v>119.30316885984212</v>
      </c>
      <c r="Q2072" s="6">
        <f t="shared" si="306"/>
        <v>3.7807334758302211E-2</v>
      </c>
      <c r="R2072" s="5">
        <f t="shared" si="307"/>
        <v>1.3923351876356815</v>
      </c>
      <c r="S2072" s="5">
        <f t="shared" si="308"/>
        <v>166.10999999999967</v>
      </c>
      <c r="T2072" s="5">
        <f t="shared" si="309"/>
        <v>0.78000000000020009</v>
      </c>
      <c r="U2072" s="5">
        <f t="shared" si="310"/>
        <v>6.5379654828493913E-3</v>
      </c>
      <c r="V2072" s="5">
        <f t="shared" si="311"/>
        <v>2.6031999230871956</v>
      </c>
      <c r="W2072" s="5">
        <f t="shared" si="312"/>
        <v>155.28499999999985</v>
      </c>
      <c r="X2072" s="5">
        <f t="shared" si="313"/>
        <v>2418.4499999999998</v>
      </c>
      <c r="Y2072" s="5">
        <f t="shared" si="314"/>
        <v>40.542929799982183</v>
      </c>
      <c r="Z2072" s="10">
        <f t="shared" si="315"/>
        <v>0.42924352062669507</v>
      </c>
      <c r="AA2072">
        <f t="shared" si="316"/>
        <v>166.88999999999987</v>
      </c>
    </row>
    <row r="2073" spans="1:27">
      <c r="A2073" s="1">
        <f t="shared" si="299"/>
        <v>900402</v>
      </c>
      <c r="B2073" s="1">
        <v>-9</v>
      </c>
      <c r="C2073" s="1">
        <v>2</v>
      </c>
      <c r="D2073" s="2">
        <v>2</v>
      </c>
      <c r="E2073" s="5">
        <v>396.73</v>
      </c>
      <c r="F2073" s="5">
        <v>396.49</v>
      </c>
      <c r="G2073" s="5">
        <v>27.17</v>
      </c>
      <c r="H2073" s="5">
        <v>464.29</v>
      </c>
      <c r="I2073" s="5">
        <v>459.56</v>
      </c>
      <c r="J2073" s="5">
        <v>22.45</v>
      </c>
      <c r="K2073" s="6">
        <f t="shared" si="300"/>
        <v>430.51</v>
      </c>
      <c r="L2073" s="6">
        <f t="shared" si="301"/>
        <v>-67.56</v>
      </c>
      <c r="M2073" s="6">
        <f t="shared" si="302"/>
        <v>428.02499999999998</v>
      </c>
      <c r="N2073" s="5">
        <f t="shared" si="303"/>
        <v>17.622509753153778</v>
      </c>
      <c r="O2073" s="6">
        <f t="shared" si="304"/>
        <v>-63.069999999999993</v>
      </c>
      <c r="P2073" s="6">
        <f t="shared" si="305"/>
        <v>35.245019506307557</v>
      </c>
      <c r="Q2073" s="6">
        <f t="shared" si="306"/>
        <v>0.18853988942622818</v>
      </c>
      <c r="R2073" s="5">
        <f t="shared" si="307"/>
        <v>0.12739388608357743</v>
      </c>
      <c r="S2073" s="5">
        <f t="shared" si="308"/>
        <v>4.4900000000000091</v>
      </c>
      <c r="T2073" s="5">
        <f t="shared" si="309"/>
        <v>63.069999999999993</v>
      </c>
      <c r="U2073" s="5">
        <f t="shared" si="310"/>
        <v>1.7894726938287775</v>
      </c>
      <c r="V2073" s="5">
        <f t="shared" si="311"/>
        <v>0.14101283158917194</v>
      </c>
      <c r="W2073" s="5">
        <f t="shared" si="312"/>
        <v>2.4850000000000136</v>
      </c>
      <c r="X2073" s="5">
        <f t="shared" si="313"/>
        <v>428.02499999999998</v>
      </c>
      <c r="Y2073" s="5">
        <f t="shared" si="314"/>
        <v>24.288538125132789</v>
      </c>
      <c r="Z2073" s="10">
        <f t="shared" si="315"/>
        <v>0.42965683981521813</v>
      </c>
      <c r="AA2073">
        <f t="shared" si="316"/>
        <v>67.56</v>
      </c>
    </row>
    <row r="2074" spans="1:27">
      <c r="A2074" s="1">
        <f t="shared" si="299"/>
        <v>600817</v>
      </c>
      <c r="B2074" s="1">
        <v>-6</v>
      </c>
      <c r="C2074" s="1">
        <v>4</v>
      </c>
      <c r="D2074" s="2">
        <v>17</v>
      </c>
      <c r="E2074" s="5">
        <v>2089.8200000000002</v>
      </c>
      <c r="F2074" s="5">
        <v>2112.85</v>
      </c>
      <c r="G2074" s="5">
        <v>79.819999999999993</v>
      </c>
      <c r="H2074" s="5">
        <v>2314.6799999999998</v>
      </c>
      <c r="I2074" s="5">
        <v>2287.5500000000002</v>
      </c>
      <c r="J2074" s="5">
        <v>63.95</v>
      </c>
      <c r="K2074" s="6">
        <f t="shared" si="300"/>
        <v>2202.25</v>
      </c>
      <c r="L2074" s="6">
        <f t="shared" si="301"/>
        <v>-224.85999999999967</v>
      </c>
      <c r="M2074" s="6">
        <f t="shared" si="302"/>
        <v>2200.1999999999998</v>
      </c>
      <c r="N2074" s="5">
        <f t="shared" si="303"/>
        <v>51.139111499907777</v>
      </c>
      <c r="O2074" s="6">
        <f t="shared" si="304"/>
        <v>-174.70000000000027</v>
      </c>
      <c r="P2074" s="6">
        <f t="shared" si="305"/>
        <v>102.27822299981555</v>
      </c>
      <c r="Q2074" s="6">
        <f t="shared" si="306"/>
        <v>0.21811164422449669</v>
      </c>
      <c r="R2074" s="5">
        <f t="shared" si="307"/>
        <v>0.49042697975002808</v>
      </c>
      <c r="S2074" s="5">
        <f t="shared" si="308"/>
        <v>50.1599999999994</v>
      </c>
      <c r="T2074" s="5">
        <f t="shared" si="309"/>
        <v>174.70000000000027</v>
      </c>
      <c r="U2074" s="5">
        <f t="shared" si="310"/>
        <v>1.7080859920719909</v>
      </c>
      <c r="V2074" s="5">
        <f t="shared" si="311"/>
        <v>4.0086734788184163E-2</v>
      </c>
      <c r="W2074" s="5">
        <f t="shared" si="312"/>
        <v>2.0500000000001819</v>
      </c>
      <c r="X2074" s="5">
        <f t="shared" si="313"/>
        <v>2200.1999999999998</v>
      </c>
      <c r="Y2074" s="5">
        <f t="shared" si="314"/>
        <v>43.023821405343881</v>
      </c>
      <c r="Z2074" s="10">
        <f t="shared" si="315"/>
        <v>0.42986974771435121</v>
      </c>
      <c r="AA2074">
        <f t="shared" si="316"/>
        <v>224.85999999999967</v>
      </c>
    </row>
    <row r="2075" spans="1:27">
      <c r="A2075" s="1">
        <f t="shared" si="299"/>
        <v>101808</v>
      </c>
      <c r="B2075" s="1">
        <v>-1</v>
      </c>
      <c r="C2075" s="1">
        <v>9</v>
      </c>
      <c r="D2075" s="2">
        <v>8</v>
      </c>
      <c r="E2075" s="5">
        <v>1646.61</v>
      </c>
      <c r="F2075" s="5">
        <v>1620.08</v>
      </c>
      <c r="G2075" s="5">
        <v>62.57</v>
      </c>
      <c r="H2075" s="5">
        <v>1711.93</v>
      </c>
      <c r="I2075" s="5">
        <v>1610.59</v>
      </c>
      <c r="J2075" s="5">
        <v>62.83</v>
      </c>
      <c r="K2075" s="6">
        <f t="shared" si="300"/>
        <v>1679.27</v>
      </c>
      <c r="L2075" s="6">
        <f t="shared" si="301"/>
        <v>-65.320000000000164</v>
      </c>
      <c r="M2075" s="6">
        <f t="shared" si="302"/>
        <v>1615.335</v>
      </c>
      <c r="N2075" s="5">
        <f t="shared" si="303"/>
        <v>44.335690476184084</v>
      </c>
      <c r="O2075" s="6">
        <f t="shared" si="304"/>
        <v>9.4900000000000091</v>
      </c>
      <c r="P2075" s="6">
        <f t="shared" si="305"/>
        <v>88.671380952368168</v>
      </c>
      <c r="Q2075" s="6">
        <f t="shared" si="306"/>
        <v>-4.146712636451738E-3</v>
      </c>
      <c r="R2075" s="5">
        <f t="shared" si="307"/>
        <v>0.84367694735899124</v>
      </c>
      <c r="S2075" s="5">
        <f t="shared" si="308"/>
        <v>74.810000000000173</v>
      </c>
      <c r="T2075" s="5">
        <f t="shared" si="309"/>
        <v>9.4900000000000091</v>
      </c>
      <c r="U2075" s="5">
        <f t="shared" si="310"/>
        <v>0.10702438484743772</v>
      </c>
      <c r="V2075" s="5">
        <f t="shared" si="311"/>
        <v>1.4420661844511946</v>
      </c>
      <c r="W2075" s="5">
        <f t="shared" si="312"/>
        <v>63.934999999999945</v>
      </c>
      <c r="X2075" s="5">
        <f t="shared" si="313"/>
        <v>1615.335</v>
      </c>
      <c r="Y2075" s="5">
        <f t="shared" si="314"/>
        <v>36.434190663337333</v>
      </c>
      <c r="Z2075" s="10">
        <f t="shared" si="315"/>
        <v>0.43002674335441049</v>
      </c>
      <c r="AA2075">
        <f t="shared" si="316"/>
        <v>65.320000000000164</v>
      </c>
    </row>
    <row r="2076" spans="1:27">
      <c r="A2076" s="1">
        <f t="shared" si="299"/>
        <v>601405</v>
      </c>
      <c r="B2076" s="1">
        <v>-6</v>
      </c>
      <c r="C2076" s="1">
        <v>7</v>
      </c>
      <c r="D2076" s="2">
        <v>5</v>
      </c>
      <c r="E2076" s="5">
        <v>1184.96</v>
      </c>
      <c r="F2076" s="5">
        <v>1155.26</v>
      </c>
      <c r="G2076" s="5">
        <v>47.1</v>
      </c>
      <c r="H2076" s="5">
        <v>1142.32</v>
      </c>
      <c r="I2076" s="5">
        <v>1081.22</v>
      </c>
      <c r="J2076" s="5">
        <v>73.58</v>
      </c>
      <c r="K2076" s="6">
        <f t="shared" si="300"/>
        <v>1163.6399999999999</v>
      </c>
      <c r="L2076" s="6">
        <f t="shared" si="301"/>
        <v>42.6400000000001</v>
      </c>
      <c r="M2076" s="6">
        <f t="shared" si="302"/>
        <v>1118.24</v>
      </c>
      <c r="N2076" s="5">
        <f t="shared" si="303"/>
        <v>43.681879538316572</v>
      </c>
      <c r="O2076" s="6">
        <f t="shared" si="304"/>
        <v>74.039999999999964</v>
      </c>
      <c r="P2076" s="6">
        <f t="shared" si="305"/>
        <v>87.363759076633144</v>
      </c>
      <c r="Q2076" s="6">
        <f t="shared" si="306"/>
        <v>-0.41868813828325929</v>
      </c>
      <c r="R2076" s="5">
        <f t="shared" si="307"/>
        <v>0.35941676882809753</v>
      </c>
      <c r="S2076" s="5">
        <f t="shared" si="308"/>
        <v>31.399999999999864</v>
      </c>
      <c r="T2076" s="5">
        <f t="shared" si="309"/>
        <v>74.039999999999964</v>
      </c>
      <c r="U2076" s="5">
        <f t="shared" si="310"/>
        <v>0.84749100522396326</v>
      </c>
      <c r="V2076" s="5">
        <f t="shared" si="311"/>
        <v>1.0393325671844362</v>
      </c>
      <c r="W2076" s="5">
        <f t="shared" si="312"/>
        <v>45.399999999999864</v>
      </c>
      <c r="X2076" s="5">
        <f t="shared" si="313"/>
        <v>1118.24</v>
      </c>
      <c r="Y2076" s="5">
        <f t="shared" si="314"/>
        <v>25.599631055690036</v>
      </c>
      <c r="Z2076" s="10">
        <f t="shared" si="315"/>
        <v>0.43009998837479635</v>
      </c>
      <c r="AA2076">
        <f t="shared" si="316"/>
        <v>42.6400000000001</v>
      </c>
    </row>
    <row r="2077" spans="1:27">
      <c r="A2077" s="1">
        <f t="shared" si="299"/>
        <v>201220</v>
      </c>
      <c r="B2077" s="1">
        <v>-2</v>
      </c>
      <c r="C2077" s="1">
        <v>6</v>
      </c>
      <c r="D2077" s="2">
        <v>20</v>
      </c>
      <c r="E2077" s="5">
        <v>76.28</v>
      </c>
      <c r="F2077" s="5">
        <v>133.01</v>
      </c>
      <c r="G2077" s="5">
        <v>26.92</v>
      </c>
      <c r="H2077" s="5">
        <v>26.17</v>
      </c>
      <c r="I2077" s="5">
        <v>28.32</v>
      </c>
      <c r="J2077" s="5">
        <v>19.940000000000001</v>
      </c>
      <c r="K2077" s="6">
        <f t="shared" si="300"/>
        <v>51.225000000000001</v>
      </c>
      <c r="L2077" s="6">
        <f t="shared" si="301"/>
        <v>50.11</v>
      </c>
      <c r="M2077" s="6">
        <f t="shared" si="302"/>
        <v>80.664999999999992</v>
      </c>
      <c r="N2077" s="5">
        <f t="shared" si="303"/>
        <v>16.750298504802831</v>
      </c>
      <c r="O2077" s="6">
        <f t="shared" si="304"/>
        <v>104.69</v>
      </c>
      <c r="P2077" s="6">
        <f t="shared" si="305"/>
        <v>33.500597009605663</v>
      </c>
      <c r="Q2077" s="6">
        <f t="shared" si="306"/>
        <v>0.2914423188302489</v>
      </c>
      <c r="R2077" s="5">
        <f t="shared" si="307"/>
        <v>1.6292246966330246</v>
      </c>
      <c r="S2077" s="5">
        <f t="shared" si="308"/>
        <v>54.58</v>
      </c>
      <c r="T2077" s="5">
        <f t="shared" si="309"/>
        <v>104.69</v>
      </c>
      <c r="U2077" s="5">
        <f t="shared" si="310"/>
        <v>3.1250189353336633</v>
      </c>
      <c r="V2077" s="5">
        <f t="shared" si="311"/>
        <v>1.757580618133977</v>
      </c>
      <c r="W2077" s="5">
        <f t="shared" si="312"/>
        <v>29.439999999999991</v>
      </c>
      <c r="X2077" s="5">
        <f t="shared" si="313"/>
        <v>80.664999999999992</v>
      </c>
      <c r="Y2077" s="5">
        <f t="shared" si="314"/>
        <v>4.8157350734299351</v>
      </c>
      <c r="Z2077" s="10">
        <f t="shared" si="315"/>
        <v>0.4301209132325467</v>
      </c>
      <c r="AA2077">
        <f t="shared" si="316"/>
        <v>50.11</v>
      </c>
    </row>
    <row r="2078" spans="1:27">
      <c r="A2078" s="1">
        <f t="shared" si="299"/>
        <v>300624</v>
      </c>
      <c r="B2078" s="1">
        <v>-3</v>
      </c>
      <c r="C2078" s="1">
        <v>3</v>
      </c>
      <c r="D2078" s="2">
        <v>24</v>
      </c>
      <c r="E2078" s="5">
        <v>3048.38</v>
      </c>
      <c r="F2078" s="5">
        <v>3020.47</v>
      </c>
      <c r="G2078" s="5">
        <v>119.14</v>
      </c>
      <c r="H2078" s="5">
        <v>2764.04</v>
      </c>
      <c r="I2078" s="5">
        <v>2709.12</v>
      </c>
      <c r="J2078" s="5">
        <v>78.150000000000006</v>
      </c>
      <c r="K2078" s="6">
        <f t="shared" si="300"/>
        <v>2906.21</v>
      </c>
      <c r="L2078" s="6">
        <f t="shared" si="301"/>
        <v>284.34000000000015</v>
      </c>
      <c r="M2078" s="6">
        <f t="shared" si="302"/>
        <v>2864.7950000000001</v>
      </c>
      <c r="N2078" s="5">
        <f t="shared" si="303"/>
        <v>71.242126056147427</v>
      </c>
      <c r="O2078" s="6">
        <f t="shared" si="304"/>
        <v>311.34999999999991</v>
      </c>
      <c r="P2078" s="6">
        <f t="shared" si="305"/>
        <v>142.48425211229485</v>
      </c>
      <c r="Q2078" s="6">
        <f t="shared" si="306"/>
        <v>0.39833572377444021</v>
      </c>
      <c r="R2078" s="5">
        <f t="shared" si="307"/>
        <v>0.18956480873909218</v>
      </c>
      <c r="S2078" s="5">
        <f t="shared" si="308"/>
        <v>27.009999999999764</v>
      </c>
      <c r="T2078" s="5">
        <f t="shared" si="309"/>
        <v>311.34999999999991</v>
      </c>
      <c r="U2078" s="5">
        <f t="shared" si="310"/>
        <v>2.1851537653060662</v>
      </c>
      <c r="V2078" s="5">
        <f t="shared" si="311"/>
        <v>0.58132740125357751</v>
      </c>
      <c r="W2078" s="5">
        <f t="shared" si="312"/>
        <v>41.414999999999964</v>
      </c>
      <c r="X2078" s="5">
        <f t="shared" si="313"/>
        <v>2864.7950000000001</v>
      </c>
      <c r="Y2078" s="5">
        <f t="shared" si="314"/>
        <v>40.212093021230089</v>
      </c>
      <c r="Z2078" s="10">
        <f t="shared" si="315"/>
        <v>0.43061235467645376</v>
      </c>
      <c r="AA2078">
        <f t="shared" si="316"/>
        <v>284.34000000000015</v>
      </c>
    </row>
    <row r="2079" spans="1:27">
      <c r="A2079" s="1">
        <f t="shared" si="299"/>
        <v>401414</v>
      </c>
      <c r="B2079" s="1">
        <v>-4</v>
      </c>
      <c r="C2079" s="1">
        <v>7</v>
      </c>
      <c r="D2079" s="2">
        <v>14</v>
      </c>
      <c r="E2079" s="5">
        <v>704.6</v>
      </c>
      <c r="F2079" s="5">
        <v>733.93</v>
      </c>
      <c r="G2079" s="5">
        <v>63.61</v>
      </c>
      <c r="H2079" s="5">
        <v>648.34</v>
      </c>
      <c r="I2079" s="5">
        <v>666.59</v>
      </c>
      <c r="J2079" s="5">
        <v>30.36</v>
      </c>
      <c r="K2079" s="6">
        <f t="shared" si="300"/>
        <v>676.47</v>
      </c>
      <c r="L2079" s="6">
        <f t="shared" si="301"/>
        <v>56.259999999999991</v>
      </c>
      <c r="M2079" s="6">
        <f t="shared" si="302"/>
        <v>700.26</v>
      </c>
      <c r="N2079" s="5">
        <f t="shared" si="303"/>
        <v>35.241884526795666</v>
      </c>
      <c r="O2079" s="6">
        <f t="shared" si="304"/>
        <v>67.339999999999918</v>
      </c>
      <c r="P2079" s="6">
        <f t="shared" si="305"/>
        <v>70.483769053591331</v>
      </c>
      <c r="Q2079" s="6">
        <f t="shared" si="306"/>
        <v>0.62893047263226676</v>
      </c>
      <c r="R2079" s="5">
        <f t="shared" si="307"/>
        <v>0.1571993119660699</v>
      </c>
      <c r="S2079" s="5">
        <f t="shared" si="308"/>
        <v>11.079999999999927</v>
      </c>
      <c r="T2079" s="5">
        <f t="shared" si="309"/>
        <v>67.339999999999918</v>
      </c>
      <c r="U2079" s="5">
        <f t="shared" si="310"/>
        <v>0.95539726243639023</v>
      </c>
      <c r="V2079" s="5">
        <f t="shared" si="311"/>
        <v>0.67504903098787394</v>
      </c>
      <c r="W2079" s="5">
        <f t="shared" si="312"/>
        <v>23.789999999999964</v>
      </c>
      <c r="X2079" s="5">
        <f t="shared" si="313"/>
        <v>700.26</v>
      </c>
      <c r="Y2079" s="5">
        <f t="shared" si="314"/>
        <v>19.870106533819644</v>
      </c>
      <c r="Z2079" s="10">
        <f t="shared" si="315"/>
        <v>0.43065299255897432</v>
      </c>
      <c r="AA2079">
        <f t="shared" si="316"/>
        <v>56.259999999999991</v>
      </c>
    </row>
    <row r="2080" spans="1:27">
      <c r="A2080" s="1">
        <f t="shared" si="299"/>
        <v>500621</v>
      </c>
      <c r="B2080" s="1">
        <v>-5</v>
      </c>
      <c r="C2080" s="1">
        <v>3</v>
      </c>
      <c r="D2080" s="2">
        <v>21</v>
      </c>
      <c r="E2080" s="5">
        <v>159.19</v>
      </c>
      <c r="F2080" s="5">
        <v>191.3</v>
      </c>
      <c r="G2080" s="5">
        <v>19.61</v>
      </c>
      <c r="H2080" s="5">
        <v>115.02</v>
      </c>
      <c r="I2080" s="5">
        <v>134.09</v>
      </c>
      <c r="J2080" s="5">
        <v>15.98</v>
      </c>
      <c r="K2080" s="6">
        <f t="shared" si="300"/>
        <v>137.10499999999999</v>
      </c>
      <c r="L2080" s="6">
        <f t="shared" si="301"/>
        <v>44.17</v>
      </c>
      <c r="M2080" s="6">
        <f t="shared" si="302"/>
        <v>162.69499999999999</v>
      </c>
      <c r="N2080" s="5">
        <f t="shared" si="303"/>
        <v>12.648245925819122</v>
      </c>
      <c r="O2080" s="6">
        <f t="shared" si="304"/>
        <v>57.210000000000008</v>
      </c>
      <c r="P2080" s="6">
        <f t="shared" si="305"/>
        <v>25.296491851638244</v>
      </c>
      <c r="Q2080" s="6">
        <f t="shared" si="306"/>
        <v>0.20188963334830928</v>
      </c>
      <c r="R2080" s="5">
        <f t="shared" si="307"/>
        <v>0.51548649814679792</v>
      </c>
      <c r="S2080" s="5">
        <f t="shared" si="308"/>
        <v>13.040000000000006</v>
      </c>
      <c r="T2080" s="5">
        <f t="shared" si="309"/>
        <v>57.210000000000008</v>
      </c>
      <c r="U2080" s="5">
        <f t="shared" si="310"/>
        <v>2.261578417099563</v>
      </c>
      <c r="V2080" s="5">
        <f t="shared" si="311"/>
        <v>2.0232054428798394</v>
      </c>
      <c r="W2080" s="5">
        <f t="shared" si="312"/>
        <v>25.590000000000003</v>
      </c>
      <c r="X2080" s="5">
        <f t="shared" si="313"/>
        <v>162.69499999999999</v>
      </c>
      <c r="Y2080" s="5">
        <f t="shared" si="314"/>
        <v>12.863048438035774</v>
      </c>
      <c r="Z2080" s="10">
        <f t="shared" si="315"/>
        <v>0.43070523563105195</v>
      </c>
      <c r="AA2080">
        <f t="shared" si="316"/>
        <v>44.17</v>
      </c>
    </row>
    <row r="2081" spans="1:27">
      <c r="A2081" s="1">
        <f t="shared" si="299"/>
        <v>301416</v>
      </c>
      <c r="B2081" s="1">
        <v>-3</v>
      </c>
      <c r="C2081" s="1">
        <v>7</v>
      </c>
      <c r="D2081" s="2">
        <v>16</v>
      </c>
      <c r="E2081" s="5">
        <v>1013.58</v>
      </c>
      <c r="F2081" s="5">
        <v>963.22</v>
      </c>
      <c r="G2081" s="5">
        <v>48.62</v>
      </c>
      <c r="H2081" s="5">
        <v>1062.31</v>
      </c>
      <c r="I2081" s="5">
        <v>1066.3399999999999</v>
      </c>
      <c r="J2081" s="5">
        <v>45.49</v>
      </c>
      <c r="K2081" s="6">
        <f t="shared" si="300"/>
        <v>1037.9449999999999</v>
      </c>
      <c r="L2081" s="6">
        <f t="shared" si="301"/>
        <v>-48.729999999999905</v>
      </c>
      <c r="M2081" s="6">
        <f t="shared" si="302"/>
        <v>1014.78</v>
      </c>
      <c r="N2081" s="5">
        <f t="shared" si="303"/>
        <v>33.291307048537462</v>
      </c>
      <c r="O2081" s="6">
        <f t="shared" si="304"/>
        <v>-103.11999999999989</v>
      </c>
      <c r="P2081" s="6">
        <f t="shared" si="305"/>
        <v>66.582614097074924</v>
      </c>
      <c r="Q2081" s="6">
        <f t="shared" si="306"/>
        <v>6.6444406574011308E-2</v>
      </c>
      <c r="R2081" s="5">
        <f t="shared" si="307"/>
        <v>0.81687991283582573</v>
      </c>
      <c r="S2081" s="5">
        <f t="shared" si="308"/>
        <v>54.389999999999986</v>
      </c>
      <c r="T2081" s="5">
        <f t="shared" si="309"/>
        <v>103.11999999999989</v>
      </c>
      <c r="U2081" s="5">
        <f t="shared" si="310"/>
        <v>1.5487526495979091</v>
      </c>
      <c r="V2081" s="5">
        <f t="shared" si="311"/>
        <v>0.69582729107710528</v>
      </c>
      <c r="W2081" s="5">
        <f t="shared" si="312"/>
        <v>23.164999999999964</v>
      </c>
      <c r="X2081" s="5">
        <f t="shared" si="313"/>
        <v>1014.78</v>
      </c>
      <c r="Y2081" s="5">
        <f t="shared" si="314"/>
        <v>30.481831143502095</v>
      </c>
      <c r="Z2081" s="10">
        <f t="shared" si="315"/>
        <v>0.43089093747722285</v>
      </c>
      <c r="AA2081">
        <f t="shared" si="316"/>
        <v>48.729999999999905</v>
      </c>
    </row>
    <row r="2082" spans="1:27">
      <c r="A2082" s="1">
        <f t="shared" si="299"/>
        <v>501215</v>
      </c>
      <c r="B2082" s="1">
        <v>-5</v>
      </c>
      <c r="C2082" s="1">
        <v>6</v>
      </c>
      <c r="D2082" s="2">
        <v>15</v>
      </c>
      <c r="E2082" s="5">
        <v>365.71</v>
      </c>
      <c r="F2082" s="5">
        <v>391.92</v>
      </c>
      <c r="G2082" s="5">
        <v>37.08</v>
      </c>
      <c r="H2082" s="5">
        <v>313.7</v>
      </c>
      <c r="I2082" s="5">
        <v>388.15</v>
      </c>
      <c r="J2082" s="5">
        <v>32.619999999999997</v>
      </c>
      <c r="K2082" s="6">
        <f t="shared" si="300"/>
        <v>339.70499999999998</v>
      </c>
      <c r="L2082" s="6">
        <f t="shared" si="301"/>
        <v>52.009999999999991</v>
      </c>
      <c r="M2082" s="6">
        <f t="shared" si="302"/>
        <v>390.03499999999997</v>
      </c>
      <c r="N2082" s="5">
        <f t="shared" si="303"/>
        <v>24.693069878004231</v>
      </c>
      <c r="O2082" s="6">
        <f t="shared" si="304"/>
        <v>3.7700000000000387</v>
      </c>
      <c r="P2082" s="6">
        <f t="shared" si="305"/>
        <v>49.386139756008461</v>
      </c>
      <c r="Q2082" s="6">
        <f t="shared" si="306"/>
        <v>0.12745517531267447</v>
      </c>
      <c r="R2082" s="5">
        <f t="shared" si="307"/>
        <v>0.97679227893350251</v>
      </c>
      <c r="S2082" s="5">
        <f t="shared" si="308"/>
        <v>48.239999999999952</v>
      </c>
      <c r="T2082" s="5">
        <f t="shared" si="309"/>
        <v>3.7700000000000387</v>
      </c>
      <c r="U2082" s="5">
        <f t="shared" si="310"/>
        <v>7.6337207536885276E-2</v>
      </c>
      <c r="V2082" s="5">
        <f t="shared" si="311"/>
        <v>2.0382236898309789</v>
      </c>
      <c r="W2082" s="5">
        <f t="shared" si="312"/>
        <v>50.329999999999984</v>
      </c>
      <c r="X2082" s="5">
        <f t="shared" si="313"/>
        <v>390.03499999999997</v>
      </c>
      <c r="Y2082" s="5">
        <f t="shared" si="314"/>
        <v>15.795322409362727</v>
      </c>
      <c r="Z2082" s="10">
        <f t="shared" si="315"/>
        <v>0.43089325824384855</v>
      </c>
      <c r="AA2082">
        <f t="shared" si="316"/>
        <v>52.009999999999991</v>
      </c>
    </row>
    <row r="2083" spans="1:27">
      <c r="A2083" s="1">
        <f t="shared" si="299"/>
        <v>501411</v>
      </c>
      <c r="B2083" s="1">
        <v>-5</v>
      </c>
      <c r="C2083" s="1">
        <v>7</v>
      </c>
      <c r="D2083" s="2">
        <v>11</v>
      </c>
      <c r="E2083" s="5">
        <v>690.54</v>
      </c>
      <c r="F2083" s="5">
        <v>631.29999999999995</v>
      </c>
      <c r="G2083" s="5">
        <v>38.840000000000003</v>
      </c>
      <c r="H2083" s="5">
        <v>736.07</v>
      </c>
      <c r="I2083" s="5">
        <v>758.85</v>
      </c>
      <c r="J2083" s="5">
        <v>43.04</v>
      </c>
      <c r="K2083" s="6">
        <f t="shared" si="300"/>
        <v>713.30500000000006</v>
      </c>
      <c r="L2083" s="6">
        <f t="shared" si="301"/>
        <v>-45.530000000000086</v>
      </c>
      <c r="M2083" s="6">
        <f t="shared" si="302"/>
        <v>695.07500000000005</v>
      </c>
      <c r="N2083" s="5">
        <f t="shared" si="303"/>
        <v>28.987010884187423</v>
      </c>
      <c r="O2083" s="6">
        <f t="shared" si="304"/>
        <v>-127.55000000000007</v>
      </c>
      <c r="P2083" s="6">
        <f t="shared" si="305"/>
        <v>57.974021768374847</v>
      </c>
      <c r="Q2083" s="6">
        <f t="shared" si="306"/>
        <v>-0.10231993742790792</v>
      </c>
      <c r="R2083" s="5">
        <f t="shared" si="307"/>
        <v>1.4147716080091299</v>
      </c>
      <c r="S2083" s="5">
        <f t="shared" si="308"/>
        <v>82.019999999999982</v>
      </c>
      <c r="T2083" s="5">
        <f t="shared" si="309"/>
        <v>127.55000000000007</v>
      </c>
      <c r="U2083" s="5">
        <f t="shared" si="310"/>
        <v>2.2001233674904248</v>
      </c>
      <c r="V2083" s="5">
        <f t="shared" si="311"/>
        <v>0.62890237537201832</v>
      </c>
      <c r="W2083" s="5">
        <f t="shared" si="312"/>
        <v>18.230000000000018</v>
      </c>
      <c r="X2083" s="5">
        <f t="shared" si="313"/>
        <v>695.07500000000005</v>
      </c>
      <c r="Y2083" s="5">
        <f t="shared" si="314"/>
        <v>23.978843585392497</v>
      </c>
      <c r="Z2083" s="10">
        <f t="shared" si="315"/>
        <v>0.43098375839467545</v>
      </c>
      <c r="AA2083">
        <f t="shared" si="316"/>
        <v>45.530000000000086</v>
      </c>
    </row>
    <row r="2084" spans="1:27">
      <c r="A2084" s="1">
        <f t="shared" si="299"/>
        <v>101418</v>
      </c>
      <c r="B2084" s="1">
        <v>-1</v>
      </c>
      <c r="C2084" s="1">
        <v>7</v>
      </c>
      <c r="D2084" s="2">
        <v>18</v>
      </c>
      <c r="E2084" s="5">
        <v>4115.1899999999996</v>
      </c>
      <c r="F2084" s="5">
        <v>4234.53</v>
      </c>
      <c r="G2084" s="5">
        <v>135.76</v>
      </c>
      <c r="H2084" s="5">
        <v>4275.08</v>
      </c>
      <c r="I2084" s="5">
        <v>4333.6000000000004</v>
      </c>
      <c r="J2084" s="5">
        <v>134.91999999999999</v>
      </c>
      <c r="K2084" s="6">
        <f t="shared" si="300"/>
        <v>4195.1350000000002</v>
      </c>
      <c r="L2084" s="6">
        <f t="shared" si="301"/>
        <v>-159.89000000000033</v>
      </c>
      <c r="M2084" s="6">
        <f t="shared" si="302"/>
        <v>4284.0650000000005</v>
      </c>
      <c r="N2084" s="5">
        <f t="shared" si="303"/>
        <v>95.700292580534978</v>
      </c>
      <c r="O2084" s="6">
        <f t="shared" si="304"/>
        <v>-99.070000000000618</v>
      </c>
      <c r="P2084" s="6">
        <f t="shared" si="305"/>
        <v>191.40058516106996</v>
      </c>
      <c r="Q2084" s="6">
        <f t="shared" si="306"/>
        <v>6.2065310366951655E-3</v>
      </c>
      <c r="R2084" s="5">
        <f t="shared" si="307"/>
        <v>0.31776287386382679</v>
      </c>
      <c r="S2084" s="5">
        <f t="shared" si="308"/>
        <v>60.819999999999709</v>
      </c>
      <c r="T2084" s="5">
        <f t="shared" si="309"/>
        <v>99.070000000000618</v>
      </c>
      <c r="U2084" s="5">
        <f t="shared" si="310"/>
        <v>0.51760552307940921</v>
      </c>
      <c r="V2084" s="5">
        <f t="shared" si="311"/>
        <v>0.92925525724137925</v>
      </c>
      <c r="W2084" s="5">
        <f t="shared" si="312"/>
        <v>88.930000000000291</v>
      </c>
      <c r="X2084" s="5">
        <f t="shared" si="313"/>
        <v>4284.0650000000005</v>
      </c>
      <c r="Y2084" s="5">
        <f t="shared" si="314"/>
        <v>44.765432628064509</v>
      </c>
      <c r="Z2084" s="10">
        <f t="shared" si="315"/>
        <v>0.43099303938694883</v>
      </c>
      <c r="AA2084">
        <f t="shared" si="316"/>
        <v>159.89000000000033</v>
      </c>
    </row>
    <row r="2085" spans="1:27">
      <c r="A2085" s="1">
        <f t="shared" si="299"/>
        <v>501601</v>
      </c>
      <c r="B2085" s="1">
        <v>-5</v>
      </c>
      <c r="C2085" s="1">
        <v>8</v>
      </c>
      <c r="D2085" s="2">
        <v>1</v>
      </c>
      <c r="E2085" s="5">
        <v>2363.38</v>
      </c>
      <c r="F2085" s="5">
        <v>2344.62</v>
      </c>
      <c r="G2085" s="5">
        <v>78.67</v>
      </c>
      <c r="H2085" s="5">
        <v>2299.15</v>
      </c>
      <c r="I2085" s="5">
        <v>2323.7399999999998</v>
      </c>
      <c r="J2085" s="5">
        <v>120.12</v>
      </c>
      <c r="K2085" s="6">
        <f t="shared" si="300"/>
        <v>2331.2650000000003</v>
      </c>
      <c r="L2085" s="6">
        <f t="shared" si="301"/>
        <v>64.230000000000018</v>
      </c>
      <c r="M2085" s="6">
        <f t="shared" si="302"/>
        <v>2334.1799999999998</v>
      </c>
      <c r="N2085" s="5">
        <f t="shared" si="303"/>
        <v>71.794469320414933</v>
      </c>
      <c r="O2085" s="6">
        <f t="shared" si="304"/>
        <v>20.880000000000109</v>
      </c>
      <c r="P2085" s="6">
        <f t="shared" si="305"/>
        <v>143.58893864082987</v>
      </c>
      <c r="Q2085" s="6">
        <f t="shared" si="306"/>
        <v>-0.39964749750764916</v>
      </c>
      <c r="R2085" s="5">
        <f t="shared" si="307"/>
        <v>0.30190347815324842</v>
      </c>
      <c r="S2085" s="5">
        <f t="shared" si="308"/>
        <v>43.349999999999909</v>
      </c>
      <c r="T2085" s="5">
        <f t="shared" si="309"/>
        <v>20.880000000000109</v>
      </c>
      <c r="U2085" s="5">
        <f t="shared" si="310"/>
        <v>0.14541510089596016</v>
      </c>
      <c r="V2085" s="5">
        <f t="shared" si="311"/>
        <v>4.0602013324870713E-2</v>
      </c>
      <c r="W2085" s="5">
        <f t="shared" si="312"/>
        <v>2.9149999999995089</v>
      </c>
      <c r="X2085" s="5">
        <f t="shared" si="313"/>
        <v>2334.1799999999998</v>
      </c>
      <c r="Y2085" s="5">
        <f t="shared" si="314"/>
        <v>32.511975115836258</v>
      </c>
      <c r="Z2085" s="10">
        <f t="shared" si="315"/>
        <v>0.4310881580373091</v>
      </c>
      <c r="AA2085">
        <f t="shared" si="316"/>
        <v>64.230000000000018</v>
      </c>
    </row>
    <row r="2086" spans="1:27">
      <c r="A2086" s="1">
        <f t="shared" si="299"/>
        <v>301219</v>
      </c>
      <c r="B2086" s="1">
        <v>-3</v>
      </c>
      <c r="C2086" s="1">
        <v>6</v>
      </c>
      <c r="D2086" s="2">
        <v>19</v>
      </c>
      <c r="E2086" s="5">
        <v>776.4</v>
      </c>
      <c r="F2086" s="5">
        <v>786.28</v>
      </c>
      <c r="G2086" s="5">
        <v>45</v>
      </c>
      <c r="H2086" s="5">
        <v>977.2</v>
      </c>
      <c r="I2086" s="5">
        <v>906.16</v>
      </c>
      <c r="J2086" s="5">
        <v>72.97</v>
      </c>
      <c r="K2086" s="6">
        <f t="shared" si="300"/>
        <v>876.8</v>
      </c>
      <c r="L2086" s="6">
        <f t="shared" si="301"/>
        <v>-200.80000000000007</v>
      </c>
      <c r="M2086" s="6">
        <f t="shared" si="302"/>
        <v>846.22</v>
      </c>
      <c r="N2086" s="5">
        <f t="shared" si="303"/>
        <v>42.864965006401206</v>
      </c>
      <c r="O2086" s="6">
        <f t="shared" si="304"/>
        <v>-119.88</v>
      </c>
      <c r="P2086" s="6">
        <f t="shared" si="305"/>
        <v>85.729930012802413</v>
      </c>
      <c r="Q2086" s="6">
        <f t="shared" si="306"/>
        <v>-0.44895116971271265</v>
      </c>
      <c r="R2086" s="5">
        <f t="shared" si="307"/>
        <v>0.94389439006792553</v>
      </c>
      <c r="S2086" s="5">
        <f t="shared" si="308"/>
        <v>80.920000000000073</v>
      </c>
      <c r="T2086" s="5">
        <f t="shared" si="309"/>
        <v>119.88</v>
      </c>
      <c r="U2086" s="5">
        <f t="shared" si="310"/>
        <v>1.398344778563307</v>
      </c>
      <c r="V2086" s="5">
        <f t="shared" si="311"/>
        <v>0.71340312526636351</v>
      </c>
      <c r="W2086" s="5">
        <f t="shared" si="312"/>
        <v>30.579999999999927</v>
      </c>
      <c r="X2086" s="5">
        <f t="shared" si="313"/>
        <v>846.22</v>
      </c>
      <c r="Y2086" s="5">
        <f t="shared" si="314"/>
        <v>19.741530172102799</v>
      </c>
      <c r="Z2086" s="10">
        <f t="shared" si="315"/>
        <v>0.43109743678198781</v>
      </c>
      <c r="AA2086">
        <f t="shared" si="316"/>
        <v>200.80000000000007</v>
      </c>
    </row>
    <row r="2087" spans="1:27">
      <c r="A2087" s="1">
        <f t="shared" si="299"/>
        <v>900403</v>
      </c>
      <c r="B2087" s="1">
        <v>-9</v>
      </c>
      <c r="C2087" s="1">
        <v>2</v>
      </c>
      <c r="D2087" s="2">
        <v>3</v>
      </c>
      <c r="E2087" s="5">
        <v>431.83</v>
      </c>
      <c r="F2087" s="5">
        <v>400.41</v>
      </c>
      <c r="G2087" s="5">
        <v>26.91</v>
      </c>
      <c r="H2087" s="5">
        <v>500.34</v>
      </c>
      <c r="I2087" s="5">
        <v>461.56</v>
      </c>
      <c r="J2087" s="5">
        <v>22.8</v>
      </c>
      <c r="K2087" s="6">
        <f t="shared" si="300"/>
        <v>466.08499999999998</v>
      </c>
      <c r="L2087" s="6">
        <f t="shared" si="301"/>
        <v>-68.509999999999991</v>
      </c>
      <c r="M2087" s="6">
        <f t="shared" si="302"/>
        <v>430.98500000000001</v>
      </c>
      <c r="N2087" s="5">
        <f t="shared" si="303"/>
        <v>17.635107739960084</v>
      </c>
      <c r="O2087" s="6">
        <f t="shared" si="304"/>
        <v>-61.149999999999977</v>
      </c>
      <c r="P2087" s="6">
        <f t="shared" si="305"/>
        <v>35.270215479920168</v>
      </c>
      <c r="Q2087" s="6">
        <f t="shared" si="306"/>
        <v>0.16423637814541792</v>
      </c>
      <c r="R2087" s="5">
        <f t="shared" si="307"/>
        <v>0.20867465366607033</v>
      </c>
      <c r="S2087" s="5">
        <f t="shared" si="308"/>
        <v>7.3600000000000136</v>
      </c>
      <c r="T2087" s="5">
        <f t="shared" si="309"/>
        <v>61.149999999999977</v>
      </c>
      <c r="U2087" s="5">
        <f t="shared" si="310"/>
        <v>1.7337574825652409</v>
      </c>
      <c r="V2087" s="5">
        <f t="shared" si="311"/>
        <v>1.9903479194780023</v>
      </c>
      <c r="W2087" s="5">
        <f t="shared" si="312"/>
        <v>35.099999999999966</v>
      </c>
      <c r="X2087" s="5">
        <f t="shared" si="313"/>
        <v>430.98500000000001</v>
      </c>
      <c r="Y2087" s="5">
        <f t="shared" si="314"/>
        <v>24.439034133225856</v>
      </c>
      <c r="Z2087" s="10">
        <f t="shared" si="315"/>
        <v>0.43114382751003172</v>
      </c>
      <c r="AA2087">
        <f t="shared" si="316"/>
        <v>68.509999999999991</v>
      </c>
    </row>
    <row r="2088" spans="1:27">
      <c r="A2088" s="1">
        <f t="shared" si="299"/>
        <v>301801</v>
      </c>
      <c r="B2088" s="1">
        <v>-3</v>
      </c>
      <c r="C2088" s="1">
        <v>9</v>
      </c>
      <c r="D2088" s="2">
        <v>1</v>
      </c>
      <c r="E2088" s="5">
        <v>6877.77</v>
      </c>
      <c r="F2088" s="5">
        <v>6957.65</v>
      </c>
      <c r="G2088" s="5">
        <v>203.12</v>
      </c>
      <c r="H2088" s="5">
        <v>6937.55</v>
      </c>
      <c r="I2088" s="5">
        <v>6844.02</v>
      </c>
      <c r="J2088" s="5">
        <v>202.65</v>
      </c>
      <c r="K2088" s="6">
        <f t="shared" si="300"/>
        <v>6907.66</v>
      </c>
      <c r="L2088" s="6">
        <f t="shared" si="301"/>
        <v>-59.779999999999745</v>
      </c>
      <c r="M2088" s="6">
        <f t="shared" si="302"/>
        <v>6900.835</v>
      </c>
      <c r="N2088" s="5">
        <f t="shared" si="303"/>
        <v>143.46145553771578</v>
      </c>
      <c r="O2088" s="6">
        <f t="shared" si="304"/>
        <v>113.6299999999992</v>
      </c>
      <c r="P2088" s="6">
        <f t="shared" si="305"/>
        <v>286.92291107543156</v>
      </c>
      <c r="Q2088" s="6">
        <f t="shared" si="306"/>
        <v>2.3165801780825183E-3</v>
      </c>
      <c r="R2088" s="5">
        <f t="shared" si="307"/>
        <v>0.60437836542934609</v>
      </c>
      <c r="S2088" s="5">
        <f t="shared" si="308"/>
        <v>173.40999999999894</v>
      </c>
      <c r="T2088" s="5">
        <f t="shared" si="309"/>
        <v>113.6299999999992</v>
      </c>
      <c r="U2088" s="5">
        <f t="shared" si="310"/>
        <v>0.3960297195302262</v>
      </c>
      <c r="V2088" s="5">
        <f t="shared" si="311"/>
        <v>4.7573754040196092E-2</v>
      </c>
      <c r="W2088" s="5">
        <f t="shared" si="312"/>
        <v>6.8249999999998181</v>
      </c>
      <c r="X2088" s="5">
        <f t="shared" si="313"/>
        <v>6900.835</v>
      </c>
      <c r="Y2088" s="5">
        <f t="shared" si="314"/>
        <v>48.102362924833017</v>
      </c>
      <c r="Z2088" s="10">
        <f t="shared" si="315"/>
        <v>0.43141047738783533</v>
      </c>
      <c r="AA2088">
        <f t="shared" si="316"/>
        <v>59.779999999999745</v>
      </c>
    </row>
    <row r="2089" spans="1:27">
      <c r="A2089" s="1">
        <f t="shared" si="299"/>
        <v>500422</v>
      </c>
      <c r="B2089" s="1">
        <v>-5</v>
      </c>
      <c r="C2089" s="1">
        <v>2</v>
      </c>
      <c r="D2089" s="2">
        <v>22</v>
      </c>
      <c r="E2089" s="5">
        <v>27.55</v>
      </c>
      <c r="F2089" s="5">
        <v>42.19</v>
      </c>
      <c r="G2089" s="5">
        <v>16.47</v>
      </c>
      <c r="H2089" s="5">
        <v>84.38</v>
      </c>
      <c r="I2089" s="5">
        <v>65.239999999999995</v>
      </c>
      <c r="J2089" s="5">
        <v>14.1</v>
      </c>
      <c r="K2089" s="6">
        <f t="shared" si="300"/>
        <v>55.964999999999996</v>
      </c>
      <c r="L2089" s="6">
        <f t="shared" si="301"/>
        <v>-56.83</v>
      </c>
      <c r="M2089" s="6">
        <f t="shared" si="302"/>
        <v>53.714999999999996</v>
      </c>
      <c r="N2089" s="5">
        <f t="shared" si="303"/>
        <v>10.840559256791137</v>
      </c>
      <c r="O2089" s="6">
        <f t="shared" si="304"/>
        <v>-23.049999999999997</v>
      </c>
      <c r="P2089" s="6">
        <f t="shared" si="305"/>
        <v>21.681118513582273</v>
      </c>
      <c r="Q2089" s="6">
        <f t="shared" si="306"/>
        <v>0.15412760075129081</v>
      </c>
      <c r="R2089" s="5">
        <f t="shared" si="307"/>
        <v>1.5580376989701112</v>
      </c>
      <c r="S2089" s="5">
        <f t="shared" si="308"/>
        <v>33.78</v>
      </c>
      <c r="T2089" s="5">
        <f t="shared" si="309"/>
        <v>23.049999999999997</v>
      </c>
      <c r="U2089" s="5">
        <f t="shared" si="310"/>
        <v>1.0631370326009786</v>
      </c>
      <c r="V2089" s="5">
        <f t="shared" si="311"/>
        <v>0.20755386753598282</v>
      </c>
      <c r="W2089" s="5">
        <f t="shared" si="312"/>
        <v>2.25</v>
      </c>
      <c r="X2089" s="5">
        <f t="shared" si="313"/>
        <v>53.714999999999996</v>
      </c>
      <c r="Y2089" s="5">
        <f t="shared" si="314"/>
        <v>4.9550026643090295</v>
      </c>
      <c r="Z2089" s="10">
        <f t="shared" si="315"/>
        <v>0.43156111965745941</v>
      </c>
      <c r="AA2089">
        <f t="shared" si="316"/>
        <v>56.83</v>
      </c>
    </row>
    <row r="2090" spans="1:27">
      <c r="A2090" s="1">
        <f t="shared" si="299"/>
        <v>701205</v>
      </c>
      <c r="B2090" s="1">
        <v>-7</v>
      </c>
      <c r="C2090" s="1">
        <v>6</v>
      </c>
      <c r="D2090" s="2">
        <v>5</v>
      </c>
      <c r="E2090" s="5">
        <v>823.73</v>
      </c>
      <c r="F2090" s="5">
        <v>871.25</v>
      </c>
      <c r="G2090" s="5">
        <v>63.77</v>
      </c>
      <c r="H2090" s="5">
        <v>698.3</v>
      </c>
      <c r="I2090" s="5">
        <v>737.38</v>
      </c>
      <c r="J2090" s="5">
        <v>60.74</v>
      </c>
      <c r="K2090" s="6">
        <f t="shared" si="300"/>
        <v>761.01499999999999</v>
      </c>
      <c r="L2090" s="6">
        <f t="shared" si="301"/>
        <v>125.43000000000006</v>
      </c>
      <c r="M2090" s="6">
        <f t="shared" si="302"/>
        <v>804.31500000000005</v>
      </c>
      <c r="N2090" s="5">
        <f t="shared" si="303"/>
        <v>44.033965583399372</v>
      </c>
      <c r="O2090" s="6">
        <f t="shared" si="304"/>
        <v>133.87</v>
      </c>
      <c r="P2090" s="6">
        <f t="shared" si="305"/>
        <v>88.067931166798743</v>
      </c>
      <c r="Q2090" s="6">
        <f t="shared" si="306"/>
        <v>4.8641983156051456E-2</v>
      </c>
      <c r="R2090" s="5">
        <f t="shared" si="307"/>
        <v>9.5835111466565107E-2</v>
      </c>
      <c r="S2090" s="5">
        <f t="shared" si="308"/>
        <v>8.4399999999999409</v>
      </c>
      <c r="T2090" s="5">
        <f t="shared" si="309"/>
        <v>133.87</v>
      </c>
      <c r="U2090" s="5">
        <f t="shared" si="310"/>
        <v>1.5200765843636448</v>
      </c>
      <c r="V2090" s="5">
        <f t="shared" si="311"/>
        <v>0.98333183092471677</v>
      </c>
      <c r="W2090" s="5">
        <f t="shared" si="312"/>
        <v>43.300000000000068</v>
      </c>
      <c r="X2090" s="5">
        <f t="shared" si="313"/>
        <v>804.31500000000005</v>
      </c>
      <c r="Y2090" s="5">
        <f t="shared" si="314"/>
        <v>18.265786179912524</v>
      </c>
      <c r="Z2090" s="10">
        <f t="shared" si="315"/>
        <v>0.43177424656873636</v>
      </c>
      <c r="AA2090">
        <f t="shared" si="316"/>
        <v>125.43000000000006</v>
      </c>
    </row>
    <row r="2091" spans="1:27">
      <c r="A2091" s="1">
        <f t="shared" si="299"/>
        <v>501602</v>
      </c>
      <c r="B2091" s="1">
        <v>-5</v>
      </c>
      <c r="C2091" s="1">
        <v>8</v>
      </c>
      <c r="D2091" s="2">
        <v>2</v>
      </c>
      <c r="E2091" s="5">
        <v>2110.25</v>
      </c>
      <c r="F2091" s="5">
        <v>2157.5100000000002</v>
      </c>
      <c r="G2091" s="5">
        <v>73.53</v>
      </c>
      <c r="H2091" s="5">
        <v>1937.28</v>
      </c>
      <c r="I2091" s="5">
        <v>2062.84</v>
      </c>
      <c r="J2091" s="5">
        <v>111.79</v>
      </c>
      <c r="K2091" s="6">
        <f t="shared" si="300"/>
        <v>2023.7649999999999</v>
      </c>
      <c r="L2091" s="6">
        <f t="shared" si="301"/>
        <v>172.97000000000003</v>
      </c>
      <c r="M2091" s="6">
        <f t="shared" si="302"/>
        <v>2110.1750000000002</v>
      </c>
      <c r="N2091" s="5">
        <f t="shared" si="303"/>
        <v>66.902288824822733</v>
      </c>
      <c r="O2091" s="6">
        <f t="shared" si="304"/>
        <v>94.670000000000073</v>
      </c>
      <c r="P2091" s="6">
        <f t="shared" si="305"/>
        <v>133.80457764964547</v>
      </c>
      <c r="Q2091" s="6">
        <f t="shared" si="306"/>
        <v>-0.39602747258731674</v>
      </c>
      <c r="R2091" s="5">
        <f t="shared" si="307"/>
        <v>0.5851817731155734</v>
      </c>
      <c r="S2091" s="5">
        <f t="shared" si="308"/>
        <v>78.299999999999955</v>
      </c>
      <c r="T2091" s="5">
        <f t="shared" si="309"/>
        <v>94.670000000000073</v>
      </c>
      <c r="U2091" s="5">
        <f t="shared" si="310"/>
        <v>0.70752437370180599</v>
      </c>
      <c r="V2091" s="5">
        <f t="shared" si="311"/>
        <v>1.2915851089378521</v>
      </c>
      <c r="W2091" s="5">
        <f t="shared" si="312"/>
        <v>86.410000000000309</v>
      </c>
      <c r="X2091" s="5">
        <f t="shared" si="313"/>
        <v>2110.1750000000002</v>
      </c>
      <c r="Y2091" s="5">
        <f t="shared" si="314"/>
        <v>31.541148099212155</v>
      </c>
      <c r="Z2091" s="10">
        <f t="shared" si="315"/>
        <v>0.43197800869951702</v>
      </c>
      <c r="AA2091">
        <f t="shared" si="316"/>
        <v>172.97000000000003</v>
      </c>
    </row>
    <row r="2092" spans="1:27">
      <c r="A2092" s="1">
        <f t="shared" si="299"/>
        <v>900206</v>
      </c>
      <c r="B2092" s="1">
        <v>-9</v>
      </c>
      <c r="C2092" s="1">
        <v>1</v>
      </c>
      <c r="D2092" s="2">
        <v>6</v>
      </c>
      <c r="E2092" s="5">
        <v>1275.3599999999999</v>
      </c>
      <c r="F2092" s="5">
        <v>1334.32</v>
      </c>
      <c r="G2092" s="5">
        <v>45.99</v>
      </c>
      <c r="H2092" s="5">
        <v>1187.58</v>
      </c>
      <c r="I2092" s="5">
        <v>1180.1300000000001</v>
      </c>
      <c r="J2092" s="5">
        <v>38.29</v>
      </c>
      <c r="K2092" s="6">
        <f t="shared" si="300"/>
        <v>1231.4699999999998</v>
      </c>
      <c r="L2092" s="6">
        <f t="shared" si="301"/>
        <v>87.779999999999973</v>
      </c>
      <c r="M2092" s="6">
        <f t="shared" si="302"/>
        <v>1257.2249999999999</v>
      </c>
      <c r="N2092" s="5">
        <f t="shared" si="303"/>
        <v>29.921581676107966</v>
      </c>
      <c r="O2092" s="6">
        <f t="shared" si="304"/>
        <v>154.18999999999983</v>
      </c>
      <c r="P2092" s="6">
        <f t="shared" si="305"/>
        <v>59.843163352215932</v>
      </c>
      <c r="Q2092" s="6">
        <f t="shared" si="306"/>
        <v>0.18121167176113556</v>
      </c>
      <c r="R2092" s="5">
        <f t="shared" si="307"/>
        <v>1.1097341163122314</v>
      </c>
      <c r="S2092" s="5">
        <f t="shared" si="308"/>
        <v>66.409999999999854</v>
      </c>
      <c r="T2092" s="5">
        <f t="shared" si="309"/>
        <v>154.18999999999983</v>
      </c>
      <c r="U2092" s="5">
        <f t="shared" si="310"/>
        <v>2.5765683390179661</v>
      </c>
      <c r="V2092" s="5">
        <f t="shared" si="311"/>
        <v>0.86074995228494811</v>
      </c>
      <c r="W2092" s="5">
        <f t="shared" si="312"/>
        <v>25.755000000000109</v>
      </c>
      <c r="X2092" s="5">
        <f t="shared" si="313"/>
        <v>1257.2249999999999</v>
      </c>
      <c r="Y2092" s="5">
        <f t="shared" si="314"/>
        <v>42.017330955598496</v>
      </c>
      <c r="Z2092" s="10">
        <f t="shared" si="315"/>
        <v>0.43201273129388212</v>
      </c>
      <c r="AA2092">
        <f t="shared" si="316"/>
        <v>87.779999999999973</v>
      </c>
    </row>
    <row r="2093" spans="1:27">
      <c r="A2093" s="1">
        <f t="shared" si="299"/>
        <v>401609</v>
      </c>
      <c r="B2093" s="1">
        <v>-4</v>
      </c>
      <c r="C2093" s="1">
        <v>8</v>
      </c>
      <c r="D2093" s="2">
        <v>9</v>
      </c>
      <c r="E2093" s="5">
        <v>60.42</v>
      </c>
      <c r="F2093" s="5">
        <v>65.98</v>
      </c>
      <c r="G2093" s="5">
        <v>20.97</v>
      </c>
      <c r="H2093" s="5">
        <v>132.44999999999999</v>
      </c>
      <c r="I2093" s="5">
        <v>159.34</v>
      </c>
      <c r="J2093" s="5">
        <v>18.7</v>
      </c>
      <c r="K2093" s="6">
        <f t="shared" si="300"/>
        <v>96.435000000000002</v>
      </c>
      <c r="L2093" s="6">
        <f t="shared" si="301"/>
        <v>-72.029999999999987</v>
      </c>
      <c r="M2093" s="6">
        <f t="shared" si="302"/>
        <v>112.66</v>
      </c>
      <c r="N2093" s="5">
        <f t="shared" si="303"/>
        <v>14.048406493264636</v>
      </c>
      <c r="O2093" s="6">
        <f t="shared" si="304"/>
        <v>-93.36</v>
      </c>
      <c r="P2093" s="6">
        <f t="shared" si="305"/>
        <v>28.096812986529272</v>
      </c>
      <c r="Q2093" s="6">
        <f t="shared" si="306"/>
        <v>0.11407065520237422</v>
      </c>
      <c r="R2093" s="5">
        <f t="shared" si="307"/>
        <v>0.75916083472621831</v>
      </c>
      <c r="S2093" s="5">
        <f t="shared" si="308"/>
        <v>21.330000000000013</v>
      </c>
      <c r="T2093" s="5">
        <f t="shared" si="309"/>
        <v>93.36</v>
      </c>
      <c r="U2093" s="5">
        <f t="shared" si="310"/>
        <v>3.3227967899690434</v>
      </c>
      <c r="V2093" s="5">
        <f t="shared" si="311"/>
        <v>1.154935259581142</v>
      </c>
      <c r="W2093" s="5">
        <f t="shared" si="312"/>
        <v>16.224999999999994</v>
      </c>
      <c r="X2093" s="5">
        <f t="shared" si="313"/>
        <v>112.66</v>
      </c>
      <c r="Y2093" s="5">
        <f t="shared" si="314"/>
        <v>8.0194148748481666</v>
      </c>
      <c r="Z2093" s="10">
        <f t="shared" si="315"/>
        <v>0.43224067369927138</v>
      </c>
      <c r="AA2093">
        <f t="shared" si="316"/>
        <v>72.029999999999987</v>
      </c>
    </row>
    <row r="2094" spans="1:27">
      <c r="A2094" s="1">
        <f t="shared" ref="A2094:A2157" si="317">100000*ABS(B2094)+200*C2094+D2094</f>
        <v>301802</v>
      </c>
      <c r="B2094" s="1">
        <v>-3</v>
      </c>
      <c r="C2094" s="1">
        <v>9</v>
      </c>
      <c r="D2094" s="2">
        <v>2</v>
      </c>
      <c r="E2094" s="5">
        <v>194.48</v>
      </c>
      <c r="F2094" s="5">
        <v>201.47</v>
      </c>
      <c r="G2094" s="5">
        <v>24.4</v>
      </c>
      <c r="H2094" s="5">
        <v>190.86</v>
      </c>
      <c r="I2094" s="5">
        <v>220.71</v>
      </c>
      <c r="J2094" s="5">
        <v>24.44</v>
      </c>
      <c r="K2094" s="6">
        <f t="shared" ref="K2094:K2157" si="318" xml:space="preserve"> 0.5*(E2094+H2094)</f>
        <v>192.67000000000002</v>
      </c>
      <c r="L2094" s="6">
        <f t="shared" ref="L2094:L2157" si="319">E2094-H2094</f>
        <v>3.6199999999999761</v>
      </c>
      <c r="M2094" s="6">
        <f t="shared" ref="M2094:M2157" si="320">0.5*(F2094+I2094)</f>
        <v>211.09</v>
      </c>
      <c r="N2094" s="5">
        <f t="shared" ref="N2094:N2157" si="321">0.5*P2094</f>
        <v>17.267553387784851</v>
      </c>
      <c r="O2094" s="6">
        <f t="shared" ref="O2094:O2157" si="322">F2094-I2094</f>
        <v>-19.240000000000009</v>
      </c>
      <c r="P2094" s="6">
        <f t="shared" ref="P2094:P2157" si="323">SQRT(G2094*G2094+J2094*J2094)</f>
        <v>34.535106775569702</v>
      </c>
      <c r="Q2094" s="6">
        <f t="shared" ref="Q2094:Q2157" si="324">(G2094*G2094-J2094*J2094)/(G2094*G2094+J2094*J2094)</f>
        <v>-1.6380005392926992E-3</v>
      </c>
      <c r="R2094" s="5">
        <f t="shared" ref="R2094:R2157" si="325">ABS(O2094-L2094)/P2094</f>
        <v>0.6619351186188096</v>
      </c>
      <c r="S2094" s="5">
        <f t="shared" ref="S2094:S2157" si="326">ABS(O2094-L2094)</f>
        <v>22.859999999999985</v>
      </c>
      <c r="T2094" s="5">
        <f t="shared" ref="T2094:T2157" si="327">ABS(O2094)</f>
        <v>19.240000000000009</v>
      </c>
      <c r="U2094" s="5">
        <f t="shared" ref="U2094:U2157" si="328">ABS(O2094)/P2094</f>
        <v>0.55711424681653154</v>
      </c>
      <c r="V2094" s="5">
        <f t="shared" ref="V2094:V2157" si="329">ABS(M2094-K2094)/N2094</f>
        <v>1.0667405848607587</v>
      </c>
      <c r="W2094" s="5">
        <f t="shared" ref="W2094:W2157" si="330">ABS(M2094-K2094)</f>
        <v>18.419999999999987</v>
      </c>
      <c r="X2094" s="5">
        <f t="shared" ref="X2094:X2157" si="331">ABS(M2094)</f>
        <v>211.09</v>
      </c>
      <c r="Y2094" s="5">
        <f t="shared" ref="Y2094:Y2157" si="332">ABS(M2094)/N2094</f>
        <v>12.224661783835924</v>
      </c>
      <c r="Z2094" s="10">
        <f t="shared" ref="Z2094:Z2157" si="333">SQRT(0.002165*B2094*B2094+0.002054*C2094*C2094+0.000256*D2094*D2094)</f>
        <v>0.43229966458464897</v>
      </c>
      <c r="AA2094">
        <f t="shared" si="316"/>
        <v>3.6199999999999761</v>
      </c>
    </row>
    <row r="2095" spans="1:27">
      <c r="A2095" s="1">
        <f t="shared" si="317"/>
        <v>601015</v>
      </c>
      <c r="B2095" s="1">
        <v>-6</v>
      </c>
      <c r="C2095" s="1">
        <v>5</v>
      </c>
      <c r="D2095" s="2">
        <v>15</v>
      </c>
      <c r="E2095" s="5">
        <v>839.92</v>
      </c>
      <c r="F2095" s="5">
        <v>808.91</v>
      </c>
      <c r="G2095" s="5">
        <v>44.13</v>
      </c>
      <c r="H2095" s="5">
        <v>902.22</v>
      </c>
      <c r="I2095" s="5">
        <v>887.42</v>
      </c>
      <c r="J2095" s="5">
        <v>44.72</v>
      </c>
      <c r="K2095" s="6">
        <f t="shared" si="318"/>
        <v>871.06999999999994</v>
      </c>
      <c r="L2095" s="6">
        <f t="shared" si="319"/>
        <v>-62.300000000000068</v>
      </c>
      <c r="M2095" s="6">
        <f t="shared" si="320"/>
        <v>848.16499999999996</v>
      </c>
      <c r="N2095" s="5">
        <f t="shared" si="321"/>
        <v>31.413911329218461</v>
      </c>
      <c r="O2095" s="6">
        <f t="shared" si="322"/>
        <v>-78.509999999999991</v>
      </c>
      <c r="P2095" s="6">
        <f t="shared" si="323"/>
        <v>62.827822658436922</v>
      </c>
      <c r="Q2095" s="6">
        <f t="shared" si="324"/>
        <v>-1.3280224763272504E-2</v>
      </c>
      <c r="R2095" s="5">
        <f t="shared" si="325"/>
        <v>0.25800671285595062</v>
      </c>
      <c r="S2095" s="5">
        <f t="shared" si="326"/>
        <v>16.209999999999923</v>
      </c>
      <c r="T2095" s="5">
        <f t="shared" si="327"/>
        <v>78.509999999999991</v>
      </c>
      <c r="U2095" s="5">
        <f t="shared" si="328"/>
        <v>1.2496056154423676</v>
      </c>
      <c r="V2095" s="5">
        <f t="shared" si="329"/>
        <v>0.72913556544917579</v>
      </c>
      <c r="W2095" s="5">
        <f t="shared" si="330"/>
        <v>22.904999999999973</v>
      </c>
      <c r="X2095" s="5">
        <f t="shared" si="331"/>
        <v>848.16499999999996</v>
      </c>
      <c r="Y2095" s="5">
        <f t="shared" si="332"/>
        <v>26.99966238241436</v>
      </c>
      <c r="Z2095" s="10">
        <f t="shared" si="333"/>
        <v>0.43230776074458804</v>
      </c>
      <c r="AA2095">
        <f t="shared" ref="AA2095:AA2158" si="334">ABS(L2095)</f>
        <v>62.300000000000068</v>
      </c>
    </row>
    <row r="2096" spans="1:27">
      <c r="A2096" s="1">
        <f t="shared" si="317"/>
        <v>200625</v>
      </c>
      <c r="B2096" s="1">
        <v>-2</v>
      </c>
      <c r="C2096" s="1">
        <v>3</v>
      </c>
      <c r="D2096" s="2">
        <v>25</v>
      </c>
      <c r="E2096" s="5">
        <v>174.37</v>
      </c>
      <c r="F2096" s="5">
        <v>174.59</v>
      </c>
      <c r="G2096" s="5">
        <v>21.71</v>
      </c>
      <c r="H2096" s="5">
        <v>217.65</v>
      </c>
      <c r="I2096" s="5">
        <v>252.52</v>
      </c>
      <c r="J2096" s="5">
        <v>34.24</v>
      </c>
      <c r="K2096" s="6">
        <f t="shared" si="318"/>
        <v>196.01</v>
      </c>
      <c r="L2096" s="6">
        <f t="shared" si="319"/>
        <v>-43.28</v>
      </c>
      <c r="M2096" s="6">
        <f t="shared" si="320"/>
        <v>213.55500000000001</v>
      </c>
      <c r="N2096" s="5">
        <f t="shared" si="321"/>
        <v>20.271295592536752</v>
      </c>
      <c r="O2096" s="6">
        <f t="shared" si="322"/>
        <v>-77.930000000000007</v>
      </c>
      <c r="P2096" s="6">
        <f t="shared" si="323"/>
        <v>40.542591185073505</v>
      </c>
      <c r="Q2096" s="6">
        <f t="shared" si="324"/>
        <v>-0.4265089584077208</v>
      </c>
      <c r="R2096" s="5">
        <f t="shared" si="325"/>
        <v>0.85465676926829082</v>
      </c>
      <c r="S2096" s="5">
        <f t="shared" si="326"/>
        <v>34.650000000000006</v>
      </c>
      <c r="T2096" s="5">
        <f t="shared" si="327"/>
        <v>77.930000000000007</v>
      </c>
      <c r="U2096" s="5">
        <f t="shared" si="328"/>
        <v>1.9221761047352928</v>
      </c>
      <c r="V2096" s="5">
        <f t="shared" si="329"/>
        <v>0.8655095536399523</v>
      </c>
      <c r="W2096" s="5">
        <f t="shared" si="330"/>
        <v>17.545000000000016</v>
      </c>
      <c r="X2096" s="5">
        <f t="shared" si="331"/>
        <v>213.55500000000001</v>
      </c>
      <c r="Y2096" s="5">
        <f t="shared" si="332"/>
        <v>10.534847120409225</v>
      </c>
      <c r="Z2096" s="10">
        <f t="shared" si="333"/>
        <v>0.43260374478268215</v>
      </c>
      <c r="AA2096">
        <f t="shared" si="334"/>
        <v>43.28</v>
      </c>
    </row>
    <row r="2097" spans="1:27">
      <c r="A2097" s="1">
        <f t="shared" si="317"/>
        <v>201807</v>
      </c>
      <c r="B2097" s="1">
        <v>-2</v>
      </c>
      <c r="C2097" s="1">
        <v>9</v>
      </c>
      <c r="D2097" s="2">
        <v>7</v>
      </c>
      <c r="E2097" s="5">
        <v>1644.67</v>
      </c>
      <c r="F2097" s="5">
        <v>1682.25</v>
      </c>
      <c r="G2097" s="5">
        <v>64.569999999999993</v>
      </c>
      <c r="H2097" s="5">
        <v>1680.25</v>
      </c>
      <c r="I2097" s="5">
        <v>1698.56</v>
      </c>
      <c r="J2097" s="5">
        <v>63.65</v>
      </c>
      <c r="K2097" s="6">
        <f t="shared" si="318"/>
        <v>1662.46</v>
      </c>
      <c r="L2097" s="6">
        <f t="shared" si="319"/>
        <v>-35.579999999999927</v>
      </c>
      <c r="M2097" s="6">
        <f t="shared" si="320"/>
        <v>1690.405</v>
      </c>
      <c r="N2097" s="5">
        <f t="shared" si="321"/>
        <v>45.333782657086978</v>
      </c>
      <c r="O2097" s="6">
        <f t="shared" si="322"/>
        <v>-16.309999999999945</v>
      </c>
      <c r="P2097" s="6">
        <f t="shared" si="323"/>
        <v>90.667565314173956</v>
      </c>
      <c r="Q2097" s="6">
        <f t="shared" si="324"/>
        <v>1.4349596600367874E-2</v>
      </c>
      <c r="R2097" s="5">
        <f t="shared" si="325"/>
        <v>0.21253465815727077</v>
      </c>
      <c r="S2097" s="5">
        <f t="shared" si="326"/>
        <v>19.269999999999982</v>
      </c>
      <c r="T2097" s="5">
        <f t="shared" si="327"/>
        <v>16.309999999999945</v>
      </c>
      <c r="U2097" s="5">
        <f t="shared" si="328"/>
        <v>0.17988792291360031</v>
      </c>
      <c r="V2097" s="5">
        <f t="shared" si="329"/>
        <v>0.6164277137732147</v>
      </c>
      <c r="W2097" s="5">
        <f t="shared" si="330"/>
        <v>27.944999999999936</v>
      </c>
      <c r="X2097" s="5">
        <f t="shared" si="331"/>
        <v>1690.405</v>
      </c>
      <c r="Y2097" s="5">
        <f t="shared" si="332"/>
        <v>37.287976006470331</v>
      </c>
      <c r="Z2097" s="10">
        <f t="shared" si="333"/>
        <v>0.43310275916922997</v>
      </c>
      <c r="AA2097">
        <f t="shared" si="334"/>
        <v>35.579999999999927</v>
      </c>
    </row>
    <row r="2098" spans="1:27">
      <c r="A2098" s="1">
        <f t="shared" si="317"/>
        <v>900404</v>
      </c>
      <c r="B2098" s="1">
        <v>-9</v>
      </c>
      <c r="C2098" s="1">
        <v>2</v>
      </c>
      <c r="D2098" s="2">
        <v>4</v>
      </c>
      <c r="E2098" s="5">
        <v>1957.97</v>
      </c>
      <c r="F2098" s="5">
        <v>1910.59</v>
      </c>
      <c r="G2098" s="5">
        <v>63.09</v>
      </c>
      <c r="H2098" s="5">
        <v>1941.81</v>
      </c>
      <c r="I2098" s="5">
        <v>1859.96</v>
      </c>
      <c r="J2098" s="5">
        <v>51.59</v>
      </c>
      <c r="K2098" s="6">
        <f t="shared" si="318"/>
        <v>1949.8899999999999</v>
      </c>
      <c r="L2098" s="6">
        <f t="shared" si="319"/>
        <v>16.160000000000082</v>
      </c>
      <c r="M2098" s="6">
        <f t="shared" si="320"/>
        <v>1885.2750000000001</v>
      </c>
      <c r="N2098" s="5">
        <f t="shared" si="321"/>
        <v>40.748853358100767</v>
      </c>
      <c r="O2098" s="6">
        <f t="shared" si="322"/>
        <v>50.629999999999882</v>
      </c>
      <c r="P2098" s="6">
        <f t="shared" si="323"/>
        <v>81.497706716201535</v>
      </c>
      <c r="Q2098" s="6">
        <f t="shared" si="324"/>
        <v>0.19856136433256616</v>
      </c>
      <c r="R2098" s="5">
        <f t="shared" si="325"/>
        <v>0.42295668662229058</v>
      </c>
      <c r="S2098" s="5">
        <f t="shared" si="326"/>
        <v>34.4699999999998</v>
      </c>
      <c r="T2098" s="5">
        <f t="shared" si="327"/>
        <v>50.629999999999882</v>
      </c>
      <c r="U2098" s="5">
        <f t="shared" si="328"/>
        <v>0.62124447472256006</v>
      </c>
      <c r="V2098" s="5">
        <f t="shared" si="329"/>
        <v>1.585688790606288</v>
      </c>
      <c r="W2098" s="5">
        <f t="shared" si="330"/>
        <v>64.614999999999782</v>
      </c>
      <c r="X2098" s="5">
        <f t="shared" si="331"/>
        <v>1885.2750000000001</v>
      </c>
      <c r="Y2098" s="5">
        <f t="shared" si="332"/>
        <v>46.265719023605662</v>
      </c>
      <c r="Z2098" s="10">
        <f t="shared" si="333"/>
        <v>0.43321703567611464</v>
      </c>
      <c r="AA2098">
        <f t="shared" si="334"/>
        <v>16.160000000000082</v>
      </c>
    </row>
    <row r="2099" spans="1:27">
      <c r="A2099" s="1">
        <f t="shared" si="317"/>
        <v>300425</v>
      </c>
      <c r="B2099" s="1">
        <v>-3</v>
      </c>
      <c r="C2099" s="1">
        <v>2</v>
      </c>
      <c r="D2099" s="2">
        <v>25</v>
      </c>
      <c r="E2099" s="5">
        <v>1633.85</v>
      </c>
      <c r="F2099" s="5">
        <v>1580.82</v>
      </c>
      <c r="G2099" s="5">
        <v>54.31</v>
      </c>
      <c r="H2099" s="5">
        <v>1731.12</v>
      </c>
      <c r="I2099" s="5">
        <v>1742.55</v>
      </c>
      <c r="J2099" s="5">
        <v>46.9</v>
      </c>
      <c r="K2099" s="6">
        <f t="shared" si="318"/>
        <v>1682.4849999999999</v>
      </c>
      <c r="L2099" s="6">
        <f t="shared" si="319"/>
        <v>-97.269999999999982</v>
      </c>
      <c r="M2099" s="6">
        <f t="shared" si="320"/>
        <v>1661.6849999999999</v>
      </c>
      <c r="N2099" s="5">
        <f t="shared" si="321"/>
        <v>35.878914768983748</v>
      </c>
      <c r="O2099" s="6">
        <f t="shared" si="322"/>
        <v>-161.73000000000002</v>
      </c>
      <c r="P2099" s="6">
        <f t="shared" si="323"/>
        <v>71.757829537967496</v>
      </c>
      <c r="Q2099" s="6">
        <f t="shared" si="324"/>
        <v>0.14564750339864402</v>
      </c>
      <c r="R2099" s="5">
        <f t="shared" si="325"/>
        <v>0.89829918790804375</v>
      </c>
      <c r="S2099" s="5">
        <f t="shared" si="326"/>
        <v>64.460000000000036</v>
      </c>
      <c r="T2099" s="5">
        <f t="shared" si="327"/>
        <v>161.73000000000002</v>
      </c>
      <c r="U2099" s="5">
        <f t="shared" si="328"/>
        <v>2.2538307114546674</v>
      </c>
      <c r="V2099" s="5">
        <f t="shared" si="329"/>
        <v>0.57972767944422154</v>
      </c>
      <c r="W2099" s="5">
        <f t="shared" si="330"/>
        <v>20.799999999999955</v>
      </c>
      <c r="X2099" s="5">
        <f t="shared" si="331"/>
        <v>1661.6849999999999</v>
      </c>
      <c r="Y2099" s="5">
        <f t="shared" si="332"/>
        <v>46.313691779676603</v>
      </c>
      <c r="Z2099" s="10">
        <f t="shared" si="333"/>
        <v>0.43324473453234258</v>
      </c>
      <c r="AA2099">
        <f t="shared" si="334"/>
        <v>97.269999999999982</v>
      </c>
    </row>
    <row r="2100" spans="1:27">
      <c r="A2100" s="1">
        <f t="shared" si="317"/>
        <v>300823</v>
      </c>
      <c r="B2100" s="1">
        <v>-3</v>
      </c>
      <c r="C2100" s="1">
        <v>4</v>
      </c>
      <c r="D2100" s="2">
        <v>23</v>
      </c>
      <c r="E2100" s="5">
        <v>612.41</v>
      </c>
      <c r="F2100" s="5">
        <v>635.67999999999995</v>
      </c>
      <c r="G2100" s="5">
        <v>42.83</v>
      </c>
      <c r="H2100" s="5">
        <v>816.02</v>
      </c>
      <c r="I2100" s="5">
        <v>831.41</v>
      </c>
      <c r="J2100" s="5">
        <v>35.06</v>
      </c>
      <c r="K2100" s="6">
        <f t="shared" si="318"/>
        <v>714.21499999999992</v>
      </c>
      <c r="L2100" s="6">
        <f t="shared" si="319"/>
        <v>-203.61</v>
      </c>
      <c r="M2100" s="6">
        <f t="shared" si="320"/>
        <v>733.54499999999996</v>
      </c>
      <c r="N2100" s="5">
        <f t="shared" si="321"/>
        <v>27.674954832844804</v>
      </c>
      <c r="O2100" s="6">
        <f t="shared" si="322"/>
        <v>-195.73000000000002</v>
      </c>
      <c r="P2100" s="6">
        <f t="shared" si="323"/>
        <v>55.349909665689609</v>
      </c>
      <c r="Q2100" s="6">
        <f t="shared" si="324"/>
        <v>0.19754629542737531</v>
      </c>
      <c r="R2100" s="5">
        <f t="shared" si="325"/>
        <v>0.1423669893518302</v>
      </c>
      <c r="S2100" s="5">
        <f t="shared" si="326"/>
        <v>7.8799999999999955</v>
      </c>
      <c r="T2100" s="5">
        <f t="shared" si="327"/>
        <v>195.73000000000002</v>
      </c>
      <c r="U2100" s="5">
        <f t="shared" si="328"/>
        <v>3.5362298002327082</v>
      </c>
      <c r="V2100" s="5">
        <f t="shared" si="329"/>
        <v>0.69846545791139214</v>
      </c>
      <c r="W2100" s="5">
        <f t="shared" si="330"/>
        <v>19.330000000000041</v>
      </c>
      <c r="X2100" s="5">
        <f t="shared" si="331"/>
        <v>733.54499999999996</v>
      </c>
      <c r="Y2100" s="5">
        <f t="shared" si="332"/>
        <v>26.50573431575846</v>
      </c>
      <c r="Z2100" s="10">
        <f t="shared" si="333"/>
        <v>0.43332782047775326</v>
      </c>
      <c r="AA2100">
        <f t="shared" si="334"/>
        <v>203.61</v>
      </c>
    </row>
    <row r="2101" spans="1:27">
      <c r="A2101" s="1">
        <f t="shared" si="317"/>
        <v>601406</v>
      </c>
      <c r="B2101" s="1">
        <v>-6</v>
      </c>
      <c r="C2101" s="1">
        <v>7</v>
      </c>
      <c r="D2101" s="2">
        <v>6</v>
      </c>
      <c r="E2101" s="5">
        <v>2574.7199999999998</v>
      </c>
      <c r="F2101" s="5">
        <v>2408.83</v>
      </c>
      <c r="G2101" s="5">
        <v>80.87</v>
      </c>
      <c r="H2101" s="5">
        <v>2406.42</v>
      </c>
      <c r="I2101" s="5">
        <v>2323.9299999999998</v>
      </c>
      <c r="J2101" s="5">
        <v>121.09</v>
      </c>
      <c r="K2101" s="6">
        <f t="shared" si="318"/>
        <v>2490.5699999999997</v>
      </c>
      <c r="L2101" s="6">
        <f t="shared" si="319"/>
        <v>168.29999999999973</v>
      </c>
      <c r="M2101" s="6">
        <f t="shared" si="320"/>
        <v>2366.38</v>
      </c>
      <c r="N2101" s="5">
        <f t="shared" si="321"/>
        <v>72.805811924598444</v>
      </c>
      <c r="O2101" s="6">
        <f t="shared" si="322"/>
        <v>84.900000000000091</v>
      </c>
      <c r="P2101" s="6">
        <f t="shared" si="323"/>
        <v>145.61162384919689</v>
      </c>
      <c r="Q2101" s="6">
        <f t="shared" si="324"/>
        <v>-0.38310281050873363</v>
      </c>
      <c r="R2101" s="5">
        <f t="shared" si="325"/>
        <v>0.57275647228804405</v>
      </c>
      <c r="S2101" s="5">
        <f t="shared" si="326"/>
        <v>83.399999999999636</v>
      </c>
      <c r="T2101" s="5">
        <f t="shared" si="327"/>
        <v>84.900000000000091</v>
      </c>
      <c r="U2101" s="5">
        <f t="shared" si="328"/>
        <v>0.58305784768891133</v>
      </c>
      <c r="V2101" s="5">
        <f t="shared" si="329"/>
        <v>1.7057704147110857</v>
      </c>
      <c r="W2101" s="5">
        <f t="shared" si="330"/>
        <v>124.1899999999996</v>
      </c>
      <c r="X2101" s="5">
        <f t="shared" si="331"/>
        <v>2366.38</v>
      </c>
      <c r="Y2101" s="5">
        <f t="shared" si="332"/>
        <v>32.502624961462537</v>
      </c>
      <c r="Z2101" s="10">
        <f t="shared" si="333"/>
        <v>0.43336128115003536</v>
      </c>
      <c r="AA2101">
        <f t="shared" si="334"/>
        <v>168.29999999999973</v>
      </c>
    </row>
    <row r="2102" spans="1:27">
      <c r="A2102" s="1">
        <f t="shared" si="317"/>
        <v>301612</v>
      </c>
      <c r="B2102" s="1">
        <v>-3</v>
      </c>
      <c r="C2102" s="1">
        <v>8</v>
      </c>
      <c r="D2102" s="2">
        <v>12</v>
      </c>
      <c r="E2102" s="5">
        <v>188.14</v>
      </c>
      <c r="F2102" s="5">
        <v>173.04</v>
      </c>
      <c r="G2102" s="5">
        <v>25.72</v>
      </c>
      <c r="H2102" s="5">
        <v>127.99</v>
      </c>
      <c r="I2102" s="5">
        <v>106.22</v>
      </c>
      <c r="J2102" s="5">
        <v>20.78</v>
      </c>
      <c r="K2102" s="6">
        <f t="shared" si="318"/>
        <v>158.065</v>
      </c>
      <c r="L2102" s="6">
        <f t="shared" si="319"/>
        <v>60.149999999999991</v>
      </c>
      <c r="M2102" s="6">
        <f t="shared" si="320"/>
        <v>139.63</v>
      </c>
      <c r="N2102" s="5">
        <f t="shared" si="321"/>
        <v>16.532746293341589</v>
      </c>
      <c r="O2102" s="6">
        <f t="shared" si="322"/>
        <v>66.819999999999993</v>
      </c>
      <c r="P2102" s="6">
        <f t="shared" si="323"/>
        <v>33.065492586683177</v>
      </c>
      <c r="Q2102" s="6">
        <f t="shared" si="324"/>
        <v>0.21010186524285315</v>
      </c>
      <c r="R2102" s="5">
        <f t="shared" si="325"/>
        <v>0.20172087206970213</v>
      </c>
      <c r="S2102" s="5">
        <f t="shared" si="326"/>
        <v>6.6700000000000017</v>
      </c>
      <c r="T2102" s="5">
        <f t="shared" si="327"/>
        <v>66.819999999999993</v>
      </c>
      <c r="U2102" s="5">
        <f t="shared" si="328"/>
        <v>2.0208378818137169</v>
      </c>
      <c r="V2102" s="5">
        <f t="shared" si="329"/>
        <v>1.1150597531049351</v>
      </c>
      <c r="W2102" s="5">
        <f t="shared" si="330"/>
        <v>18.435000000000002</v>
      </c>
      <c r="X2102" s="5">
        <f t="shared" si="331"/>
        <v>139.63</v>
      </c>
      <c r="Y2102" s="5">
        <f t="shared" si="332"/>
        <v>8.4456627787383809</v>
      </c>
      <c r="Z2102" s="10">
        <f t="shared" si="333"/>
        <v>0.43336474245143664</v>
      </c>
      <c r="AA2102">
        <f t="shared" si="334"/>
        <v>60.149999999999991</v>
      </c>
    </row>
    <row r="2103" spans="1:27">
      <c r="A2103" s="1">
        <f t="shared" si="317"/>
        <v>800808</v>
      </c>
      <c r="B2103" s="1">
        <v>-8</v>
      </c>
      <c r="C2103" s="1">
        <v>4</v>
      </c>
      <c r="D2103" s="2">
        <v>8</v>
      </c>
      <c r="E2103" s="5">
        <v>789.81</v>
      </c>
      <c r="F2103" s="5">
        <v>851.3</v>
      </c>
      <c r="G2103" s="5">
        <v>62.22</v>
      </c>
      <c r="H2103" s="5">
        <v>862.11</v>
      </c>
      <c r="I2103" s="5">
        <v>828.14</v>
      </c>
      <c r="J2103" s="5">
        <v>32.06</v>
      </c>
      <c r="K2103" s="6">
        <f t="shared" si="318"/>
        <v>825.96</v>
      </c>
      <c r="L2103" s="6">
        <f t="shared" si="319"/>
        <v>-72.300000000000068</v>
      </c>
      <c r="M2103" s="6">
        <f t="shared" si="320"/>
        <v>839.72</v>
      </c>
      <c r="N2103" s="5">
        <f t="shared" si="321"/>
        <v>34.997042732208108</v>
      </c>
      <c r="O2103" s="6">
        <f t="shared" si="322"/>
        <v>23.159999999999968</v>
      </c>
      <c r="P2103" s="6">
        <f t="shared" si="323"/>
        <v>69.994085464416216</v>
      </c>
      <c r="Q2103" s="6">
        <f t="shared" si="324"/>
        <v>0.58040109634852577</v>
      </c>
      <c r="R2103" s="5">
        <f t="shared" si="325"/>
        <v>1.3638295202603976</v>
      </c>
      <c r="S2103" s="5">
        <f t="shared" si="326"/>
        <v>95.460000000000036</v>
      </c>
      <c r="T2103" s="5">
        <f t="shared" si="327"/>
        <v>23.159999999999968</v>
      </c>
      <c r="U2103" s="5">
        <f t="shared" si="328"/>
        <v>0.33088510045286773</v>
      </c>
      <c r="V2103" s="5">
        <f t="shared" si="329"/>
        <v>0.39317607791290698</v>
      </c>
      <c r="W2103" s="5">
        <f t="shared" si="330"/>
        <v>13.759999999999991</v>
      </c>
      <c r="X2103" s="5">
        <f t="shared" si="331"/>
        <v>839.72</v>
      </c>
      <c r="Y2103" s="5">
        <f t="shared" si="332"/>
        <v>23.99402733612111</v>
      </c>
      <c r="Z2103" s="10">
        <f t="shared" si="333"/>
        <v>0.43336820372519258</v>
      </c>
      <c r="AA2103">
        <f t="shared" si="334"/>
        <v>72.300000000000068</v>
      </c>
    </row>
    <row r="2104" spans="1:27">
      <c r="A2104" s="1">
        <f t="shared" si="317"/>
        <v>501603</v>
      </c>
      <c r="B2104" s="1">
        <v>-5</v>
      </c>
      <c r="C2104" s="1">
        <v>8</v>
      </c>
      <c r="D2104" s="2">
        <v>3</v>
      </c>
      <c r="E2104" s="5">
        <v>438.74</v>
      </c>
      <c r="F2104" s="5">
        <v>482.11</v>
      </c>
      <c r="G2104" s="5">
        <v>31.08</v>
      </c>
      <c r="H2104" s="5">
        <v>298.64999999999998</v>
      </c>
      <c r="I2104" s="5">
        <v>327.51</v>
      </c>
      <c r="J2104" s="5">
        <v>45.12</v>
      </c>
      <c r="K2104" s="6">
        <f t="shared" si="318"/>
        <v>368.69499999999999</v>
      </c>
      <c r="L2104" s="6">
        <f t="shared" si="319"/>
        <v>140.09000000000003</v>
      </c>
      <c r="M2104" s="6">
        <f t="shared" si="320"/>
        <v>404.81</v>
      </c>
      <c r="N2104" s="5">
        <f t="shared" si="321"/>
        <v>27.394254872144266</v>
      </c>
      <c r="O2104" s="6">
        <f t="shared" si="322"/>
        <v>154.60000000000002</v>
      </c>
      <c r="P2104" s="6">
        <f t="shared" si="323"/>
        <v>54.788509744288532</v>
      </c>
      <c r="Q2104" s="6">
        <f t="shared" si="324"/>
        <v>-0.35640443832541008</v>
      </c>
      <c r="R2104" s="5">
        <f t="shared" si="325"/>
        <v>0.26483655181938209</v>
      </c>
      <c r="S2104" s="5">
        <f t="shared" si="326"/>
        <v>14.509999999999991</v>
      </c>
      <c r="T2104" s="5">
        <f t="shared" si="327"/>
        <v>154.60000000000002</v>
      </c>
      <c r="U2104" s="5">
        <f t="shared" si="328"/>
        <v>2.8217595390266372</v>
      </c>
      <c r="V2104" s="5">
        <f t="shared" si="329"/>
        <v>1.3183421183951747</v>
      </c>
      <c r="W2104" s="5">
        <f t="shared" si="330"/>
        <v>36.115000000000009</v>
      </c>
      <c r="X2104" s="5">
        <f t="shared" si="331"/>
        <v>404.81</v>
      </c>
      <c r="Y2104" s="5">
        <f t="shared" si="332"/>
        <v>14.777186015438199</v>
      </c>
      <c r="Z2104" s="10">
        <f t="shared" si="333"/>
        <v>0.43345703362617155</v>
      </c>
      <c r="AA2104">
        <f t="shared" si="334"/>
        <v>140.09000000000003</v>
      </c>
    </row>
    <row r="2105" spans="1:27">
      <c r="A2105" s="1">
        <f t="shared" si="317"/>
        <v>301803</v>
      </c>
      <c r="B2105" s="1">
        <v>-3</v>
      </c>
      <c r="C2105" s="1">
        <v>9</v>
      </c>
      <c r="D2105" s="2">
        <v>3</v>
      </c>
      <c r="E2105" s="5">
        <v>2098.9</v>
      </c>
      <c r="F2105" s="5">
        <v>2249.58</v>
      </c>
      <c r="G2105" s="5">
        <v>79.13</v>
      </c>
      <c r="H2105" s="5">
        <v>2221.21</v>
      </c>
      <c r="I2105" s="5">
        <v>2296.16</v>
      </c>
      <c r="J2105" s="5">
        <v>78.48</v>
      </c>
      <c r="K2105" s="6">
        <f t="shared" si="318"/>
        <v>2160.0550000000003</v>
      </c>
      <c r="L2105" s="6">
        <f t="shared" si="319"/>
        <v>-122.30999999999995</v>
      </c>
      <c r="M2105" s="6">
        <f t="shared" si="320"/>
        <v>2272.87</v>
      </c>
      <c r="N2105" s="5">
        <f t="shared" si="321"/>
        <v>55.72402376892753</v>
      </c>
      <c r="O2105" s="6">
        <f t="shared" si="322"/>
        <v>-46.579999999999927</v>
      </c>
      <c r="P2105" s="6">
        <f t="shared" si="323"/>
        <v>111.44804753785506</v>
      </c>
      <c r="Q2105" s="6">
        <f t="shared" si="324"/>
        <v>8.2480673159967093E-3</v>
      </c>
      <c r="R2105" s="5">
        <f t="shared" si="325"/>
        <v>0.67950943666623809</v>
      </c>
      <c r="S2105" s="5">
        <f t="shared" si="326"/>
        <v>75.730000000000018</v>
      </c>
      <c r="T2105" s="5">
        <f t="shared" si="327"/>
        <v>46.579999999999927</v>
      </c>
      <c r="U2105" s="5">
        <f t="shared" si="328"/>
        <v>0.41795258893322745</v>
      </c>
      <c r="V2105" s="5">
        <f t="shared" si="329"/>
        <v>2.024530756569427</v>
      </c>
      <c r="W2105" s="5">
        <f t="shared" si="330"/>
        <v>112.8149999999996</v>
      </c>
      <c r="X2105" s="5">
        <f t="shared" si="331"/>
        <v>2272.87</v>
      </c>
      <c r="Y2105" s="5">
        <f t="shared" si="332"/>
        <v>40.787973413854274</v>
      </c>
      <c r="Z2105" s="10">
        <f t="shared" si="333"/>
        <v>0.43377759278229205</v>
      </c>
      <c r="AA2105">
        <f t="shared" si="334"/>
        <v>122.30999999999995</v>
      </c>
    </row>
    <row r="2106" spans="1:27">
      <c r="A2106" s="1">
        <f t="shared" si="317"/>
        <v>700417</v>
      </c>
      <c r="B2106" s="1">
        <v>-7</v>
      </c>
      <c r="C2106" s="1">
        <v>2</v>
      </c>
      <c r="D2106" s="2">
        <v>17</v>
      </c>
      <c r="E2106" s="5">
        <v>665.79</v>
      </c>
      <c r="F2106" s="5">
        <v>712.92</v>
      </c>
      <c r="G2106" s="5">
        <v>60.8</v>
      </c>
      <c r="H2106" s="5">
        <v>664.72</v>
      </c>
      <c r="I2106" s="5">
        <v>676.23</v>
      </c>
      <c r="J2106" s="5">
        <v>31.08</v>
      </c>
      <c r="K2106" s="6">
        <f t="shared" si="318"/>
        <v>665.255</v>
      </c>
      <c r="L2106" s="6">
        <f t="shared" si="319"/>
        <v>1.0699999999999363</v>
      </c>
      <c r="M2106" s="6">
        <f t="shared" si="320"/>
        <v>694.57500000000005</v>
      </c>
      <c r="N2106" s="5">
        <f t="shared" si="321"/>
        <v>34.141640265224517</v>
      </c>
      <c r="O2106" s="6">
        <f t="shared" si="322"/>
        <v>36.689999999999941</v>
      </c>
      <c r="P2106" s="6">
        <f t="shared" si="323"/>
        <v>68.283280530449034</v>
      </c>
      <c r="Q2106" s="6">
        <f t="shared" si="324"/>
        <v>0.58565389521191413</v>
      </c>
      <c r="R2106" s="5">
        <f t="shared" si="325"/>
        <v>0.52165039118347944</v>
      </c>
      <c r="S2106" s="5">
        <f t="shared" si="326"/>
        <v>35.620000000000005</v>
      </c>
      <c r="T2106" s="5">
        <f t="shared" si="327"/>
        <v>36.689999999999941</v>
      </c>
      <c r="U2106" s="5">
        <f t="shared" si="328"/>
        <v>0.53732040574176942</v>
      </c>
      <c r="V2106" s="5">
        <f t="shared" si="329"/>
        <v>0.85877537728802034</v>
      </c>
      <c r="W2106" s="5">
        <f t="shared" si="330"/>
        <v>29.32000000000005</v>
      </c>
      <c r="X2106" s="5">
        <f t="shared" si="331"/>
        <v>694.57500000000005</v>
      </c>
      <c r="Y2106" s="5">
        <f t="shared" si="332"/>
        <v>20.343925909953128</v>
      </c>
      <c r="Z2106" s="10">
        <f t="shared" si="333"/>
        <v>0.43391819505524309</v>
      </c>
      <c r="AA2106">
        <f t="shared" si="334"/>
        <v>1.0699999999999363</v>
      </c>
    </row>
    <row r="2107" spans="1:27">
      <c r="A2107" s="1">
        <f t="shared" si="317"/>
        <v>401020</v>
      </c>
      <c r="B2107" s="1">
        <v>-4</v>
      </c>
      <c r="C2107" s="1">
        <v>5</v>
      </c>
      <c r="D2107" s="2">
        <v>20</v>
      </c>
      <c r="E2107" s="5">
        <v>3048.22</v>
      </c>
      <c r="F2107" s="5">
        <v>3003.26</v>
      </c>
      <c r="G2107" s="5">
        <v>102.21</v>
      </c>
      <c r="H2107" s="5">
        <v>2863.58</v>
      </c>
      <c r="I2107" s="5">
        <v>2943.64</v>
      </c>
      <c r="J2107" s="5">
        <v>78.31</v>
      </c>
      <c r="K2107" s="6">
        <f t="shared" si="318"/>
        <v>2955.8999999999996</v>
      </c>
      <c r="L2107" s="6">
        <f t="shared" si="319"/>
        <v>184.63999999999987</v>
      </c>
      <c r="M2107" s="6">
        <f t="shared" si="320"/>
        <v>2973.45</v>
      </c>
      <c r="N2107" s="5">
        <f t="shared" si="321"/>
        <v>64.380393366303693</v>
      </c>
      <c r="O2107" s="6">
        <f t="shared" si="322"/>
        <v>59.620000000000346</v>
      </c>
      <c r="P2107" s="6">
        <f t="shared" si="323"/>
        <v>128.76078673260739</v>
      </c>
      <c r="Q2107" s="6">
        <f t="shared" si="324"/>
        <v>0.26022917365553544</v>
      </c>
      <c r="R2107" s="5">
        <f t="shared" si="325"/>
        <v>0.97094777977416213</v>
      </c>
      <c r="S2107" s="5">
        <f t="shared" si="326"/>
        <v>125.01999999999953</v>
      </c>
      <c r="T2107" s="5">
        <f t="shared" si="327"/>
        <v>59.620000000000346</v>
      </c>
      <c r="U2107" s="5">
        <f t="shared" si="328"/>
        <v>0.46302916837414893</v>
      </c>
      <c r="V2107" s="5">
        <f t="shared" si="329"/>
        <v>0.27259852079726099</v>
      </c>
      <c r="W2107" s="5">
        <f t="shared" si="330"/>
        <v>17.550000000000182</v>
      </c>
      <c r="X2107" s="5">
        <f t="shared" si="331"/>
        <v>2973.45</v>
      </c>
      <c r="Y2107" s="5">
        <f t="shared" si="332"/>
        <v>46.18564510909443</v>
      </c>
      <c r="Z2107" s="10">
        <f t="shared" si="333"/>
        <v>0.43403916873941228</v>
      </c>
      <c r="AA2107">
        <f t="shared" si="334"/>
        <v>184.63999999999987</v>
      </c>
    </row>
    <row r="2108" spans="1:27">
      <c r="A2108" s="1">
        <f t="shared" si="317"/>
        <v>701011</v>
      </c>
      <c r="B2108" s="1">
        <v>-7</v>
      </c>
      <c r="C2108" s="1">
        <v>5</v>
      </c>
      <c r="D2108" s="2">
        <v>11</v>
      </c>
      <c r="E2108" s="5">
        <v>4626.25</v>
      </c>
      <c r="F2108" s="5">
        <v>4366.2700000000004</v>
      </c>
      <c r="G2108" s="5">
        <v>140.38999999999999</v>
      </c>
      <c r="H2108" s="5">
        <v>5063.8999999999996</v>
      </c>
      <c r="I2108" s="5">
        <v>4728.18</v>
      </c>
      <c r="J2108" s="5">
        <v>112.73</v>
      </c>
      <c r="K2108" s="6">
        <f t="shared" si="318"/>
        <v>4845.0749999999998</v>
      </c>
      <c r="L2108" s="6">
        <f t="shared" si="319"/>
        <v>-437.64999999999964</v>
      </c>
      <c r="M2108" s="6">
        <f t="shared" si="320"/>
        <v>4547.2250000000004</v>
      </c>
      <c r="N2108" s="5">
        <f t="shared" si="321"/>
        <v>90.024170365519055</v>
      </c>
      <c r="O2108" s="6">
        <f t="shared" si="322"/>
        <v>-361.90999999999985</v>
      </c>
      <c r="P2108" s="6">
        <f t="shared" si="323"/>
        <v>180.04834073103811</v>
      </c>
      <c r="Q2108" s="6">
        <f t="shared" si="324"/>
        <v>0.2159734624039153</v>
      </c>
      <c r="R2108" s="5">
        <f t="shared" si="325"/>
        <v>0.42066480419912661</v>
      </c>
      <c r="S2108" s="5">
        <f t="shared" si="326"/>
        <v>75.739999999999782</v>
      </c>
      <c r="T2108" s="5">
        <f t="shared" si="327"/>
        <v>361.90999999999985</v>
      </c>
      <c r="U2108" s="5">
        <f t="shared" si="328"/>
        <v>2.0100712871363386</v>
      </c>
      <c r="V2108" s="5">
        <f t="shared" si="329"/>
        <v>3.3085558999395297</v>
      </c>
      <c r="W2108" s="5">
        <f t="shared" si="330"/>
        <v>297.84999999999945</v>
      </c>
      <c r="X2108" s="5">
        <f t="shared" si="331"/>
        <v>4547.2250000000004</v>
      </c>
      <c r="Y2108" s="5">
        <f t="shared" si="332"/>
        <v>50.511156965259552</v>
      </c>
      <c r="Z2108" s="10">
        <f t="shared" si="333"/>
        <v>0.43406335943039465</v>
      </c>
      <c r="AA2108">
        <f t="shared" si="334"/>
        <v>437.64999999999964</v>
      </c>
    </row>
    <row r="2109" spans="1:27">
      <c r="A2109" s="1">
        <f t="shared" si="317"/>
        <v>501018</v>
      </c>
      <c r="B2109" s="1">
        <v>-5</v>
      </c>
      <c r="C2109" s="1">
        <v>5</v>
      </c>
      <c r="D2109" s="2">
        <v>18</v>
      </c>
      <c r="E2109" s="5">
        <v>46.18</v>
      </c>
      <c r="F2109" s="5">
        <v>36.4</v>
      </c>
      <c r="G2109" s="5">
        <v>21.49</v>
      </c>
      <c r="H2109" s="5">
        <v>31.85</v>
      </c>
      <c r="I2109" s="5">
        <v>-3.93</v>
      </c>
      <c r="J2109" s="5">
        <v>20.88</v>
      </c>
      <c r="K2109" s="6">
        <f t="shared" si="318"/>
        <v>39.015000000000001</v>
      </c>
      <c r="L2109" s="6">
        <f t="shared" si="319"/>
        <v>14.329999999999998</v>
      </c>
      <c r="M2109" s="6">
        <f t="shared" si="320"/>
        <v>16.234999999999999</v>
      </c>
      <c r="N2109" s="5">
        <f t="shared" si="321"/>
        <v>14.981609559723546</v>
      </c>
      <c r="O2109" s="6">
        <f t="shared" si="322"/>
        <v>40.33</v>
      </c>
      <c r="P2109" s="6">
        <f t="shared" si="323"/>
        <v>29.963219119447093</v>
      </c>
      <c r="Q2109" s="6">
        <f t="shared" si="324"/>
        <v>2.8787991015761367E-2</v>
      </c>
      <c r="R2109" s="5">
        <f t="shared" si="325"/>
        <v>0.86773052976558063</v>
      </c>
      <c r="S2109" s="5">
        <f t="shared" si="326"/>
        <v>26</v>
      </c>
      <c r="T2109" s="5">
        <f t="shared" si="327"/>
        <v>40.33</v>
      </c>
      <c r="U2109" s="5">
        <f t="shared" si="328"/>
        <v>1.3459835486709948</v>
      </c>
      <c r="V2109" s="5">
        <f t="shared" si="329"/>
        <v>1.520530882158456</v>
      </c>
      <c r="W2109" s="5">
        <f t="shared" si="330"/>
        <v>22.78</v>
      </c>
      <c r="X2109" s="5">
        <f t="shared" si="331"/>
        <v>16.234999999999999</v>
      </c>
      <c r="Y2109" s="5">
        <f t="shared" si="332"/>
        <v>1.0836619346726308</v>
      </c>
      <c r="Z2109" s="10">
        <f t="shared" si="333"/>
        <v>0.43407257457710918</v>
      </c>
      <c r="AA2109">
        <f t="shared" si="334"/>
        <v>14.329999999999998</v>
      </c>
    </row>
    <row r="2110" spans="1:27">
      <c r="A2110" s="1">
        <f t="shared" si="317"/>
        <v>400623</v>
      </c>
      <c r="B2110" s="1">
        <v>-4</v>
      </c>
      <c r="C2110" s="1">
        <v>3</v>
      </c>
      <c r="D2110" s="2">
        <v>23</v>
      </c>
      <c r="E2110" s="5">
        <v>761.89</v>
      </c>
      <c r="F2110" s="5">
        <v>779.9</v>
      </c>
      <c r="G2110" s="5">
        <v>41.83</v>
      </c>
      <c r="H2110" s="5">
        <v>831.19</v>
      </c>
      <c r="I2110" s="5">
        <v>872.58</v>
      </c>
      <c r="J2110" s="5">
        <v>28.94</v>
      </c>
      <c r="K2110" s="6">
        <f t="shared" si="318"/>
        <v>796.54</v>
      </c>
      <c r="L2110" s="6">
        <f t="shared" si="319"/>
        <v>-69.300000000000068</v>
      </c>
      <c r="M2110" s="6">
        <f t="shared" si="320"/>
        <v>826.24</v>
      </c>
      <c r="N2110" s="5">
        <f t="shared" si="321"/>
        <v>25.432619310641208</v>
      </c>
      <c r="O2110" s="6">
        <f t="shared" si="322"/>
        <v>-92.680000000000064</v>
      </c>
      <c r="P2110" s="6">
        <f t="shared" si="323"/>
        <v>50.865238621282415</v>
      </c>
      <c r="Q2110" s="6">
        <f t="shared" si="324"/>
        <v>0.35258184052897396</v>
      </c>
      <c r="R2110" s="5">
        <f t="shared" si="325"/>
        <v>0.45964593175461127</v>
      </c>
      <c r="S2110" s="5">
        <f t="shared" si="326"/>
        <v>23.379999999999995</v>
      </c>
      <c r="T2110" s="5">
        <f t="shared" si="327"/>
        <v>92.680000000000064</v>
      </c>
      <c r="U2110" s="5">
        <f t="shared" si="328"/>
        <v>1.8220695019254667</v>
      </c>
      <c r="V2110" s="5">
        <f t="shared" si="329"/>
        <v>1.1677916315750196</v>
      </c>
      <c r="W2110" s="5">
        <f t="shared" si="330"/>
        <v>29.700000000000045</v>
      </c>
      <c r="X2110" s="5">
        <f t="shared" si="331"/>
        <v>826.24</v>
      </c>
      <c r="Y2110" s="5">
        <f t="shared" si="332"/>
        <v>32.487412716247228</v>
      </c>
      <c r="Z2110" s="10">
        <f t="shared" si="333"/>
        <v>0.43422344478390384</v>
      </c>
      <c r="AA2110">
        <f t="shared" si="334"/>
        <v>69.300000000000068</v>
      </c>
    </row>
    <row r="2111" spans="1:27">
      <c r="A2111" s="1">
        <f t="shared" si="317"/>
        <v>600420</v>
      </c>
      <c r="B2111" s="1">
        <v>-6</v>
      </c>
      <c r="C2111" s="1">
        <v>2</v>
      </c>
      <c r="D2111" s="2">
        <v>20</v>
      </c>
      <c r="E2111" s="5">
        <v>389.89</v>
      </c>
      <c r="F2111" s="5">
        <v>408.38</v>
      </c>
      <c r="G2111" s="5">
        <v>48.79</v>
      </c>
      <c r="H2111" s="5">
        <v>405.16</v>
      </c>
      <c r="I2111" s="5">
        <v>439.26</v>
      </c>
      <c r="J2111" s="5">
        <v>19.899999999999999</v>
      </c>
      <c r="K2111" s="6">
        <f t="shared" si="318"/>
        <v>397.52499999999998</v>
      </c>
      <c r="L2111" s="6">
        <f t="shared" si="319"/>
        <v>-15.270000000000039</v>
      </c>
      <c r="M2111" s="6">
        <f t="shared" si="320"/>
        <v>423.82</v>
      </c>
      <c r="N2111" s="5">
        <f t="shared" si="321"/>
        <v>26.346129222335488</v>
      </c>
      <c r="O2111" s="6">
        <f t="shared" si="322"/>
        <v>-30.879999999999995</v>
      </c>
      <c r="P2111" s="6">
        <f t="shared" si="323"/>
        <v>52.692258444670976</v>
      </c>
      <c r="Q2111" s="6">
        <f t="shared" si="324"/>
        <v>0.71473892012895068</v>
      </c>
      <c r="R2111" s="5">
        <f t="shared" si="325"/>
        <v>0.29624845206418882</v>
      </c>
      <c r="S2111" s="5">
        <f t="shared" si="326"/>
        <v>15.609999999999957</v>
      </c>
      <c r="T2111" s="5">
        <f t="shared" si="327"/>
        <v>30.879999999999995</v>
      </c>
      <c r="U2111" s="5">
        <f t="shared" si="328"/>
        <v>0.58604434335311817</v>
      </c>
      <c r="V2111" s="5">
        <f t="shared" si="329"/>
        <v>0.998059326973462</v>
      </c>
      <c r="W2111" s="5">
        <f t="shared" si="330"/>
        <v>26.295000000000016</v>
      </c>
      <c r="X2111" s="5">
        <f t="shared" si="331"/>
        <v>423.82</v>
      </c>
      <c r="Y2111" s="5">
        <f t="shared" si="332"/>
        <v>16.086613575124257</v>
      </c>
      <c r="Z2111" s="10">
        <f t="shared" si="333"/>
        <v>0.43423035361429996</v>
      </c>
      <c r="AA2111">
        <f t="shared" si="334"/>
        <v>15.270000000000039</v>
      </c>
    </row>
    <row r="2112" spans="1:27">
      <c r="A2112" s="1">
        <f t="shared" si="317"/>
        <v>601212</v>
      </c>
      <c r="B2112" s="1">
        <v>-6</v>
      </c>
      <c r="C2112" s="1">
        <v>6</v>
      </c>
      <c r="D2112" s="2">
        <v>12</v>
      </c>
      <c r="E2112" s="5">
        <v>1493.54</v>
      </c>
      <c r="F2112" s="5">
        <v>1574.13</v>
      </c>
      <c r="G2112" s="5">
        <v>60.29</v>
      </c>
      <c r="H2112" s="5">
        <v>1326.19</v>
      </c>
      <c r="I2112" s="5">
        <v>1385.31</v>
      </c>
      <c r="J2112" s="5">
        <v>59.42</v>
      </c>
      <c r="K2112" s="6">
        <f t="shared" si="318"/>
        <v>1409.865</v>
      </c>
      <c r="L2112" s="6">
        <f t="shared" si="319"/>
        <v>167.34999999999991</v>
      </c>
      <c r="M2112" s="6">
        <f t="shared" si="320"/>
        <v>1479.72</v>
      </c>
      <c r="N2112" s="5">
        <f t="shared" si="321"/>
        <v>42.324994093325046</v>
      </c>
      <c r="O2112" s="6">
        <f t="shared" si="322"/>
        <v>188.82000000000016</v>
      </c>
      <c r="P2112" s="6">
        <f t="shared" si="323"/>
        <v>84.649988186650091</v>
      </c>
      <c r="Q2112" s="6">
        <f t="shared" si="324"/>
        <v>1.4534358887691516E-2</v>
      </c>
      <c r="R2112" s="5">
        <f t="shared" si="325"/>
        <v>0.25363264023923665</v>
      </c>
      <c r="S2112" s="5">
        <f t="shared" si="326"/>
        <v>21.470000000000255</v>
      </c>
      <c r="T2112" s="5">
        <f t="shared" si="327"/>
        <v>188.82000000000016</v>
      </c>
      <c r="U2112" s="5">
        <f t="shared" si="328"/>
        <v>2.2305968854202205</v>
      </c>
      <c r="V2112" s="5">
        <f t="shared" si="329"/>
        <v>1.6504432309186465</v>
      </c>
      <c r="W2112" s="5">
        <f t="shared" si="330"/>
        <v>69.855000000000018</v>
      </c>
      <c r="X2112" s="5">
        <f t="shared" si="331"/>
        <v>1479.72</v>
      </c>
      <c r="Y2112" s="5">
        <f t="shared" si="332"/>
        <v>34.960902693507109</v>
      </c>
      <c r="Z2112" s="10">
        <f t="shared" si="333"/>
        <v>0.43445137817712121</v>
      </c>
      <c r="AA2112">
        <f t="shared" si="334"/>
        <v>167.34999999999991</v>
      </c>
    </row>
    <row r="2113" spans="1:27">
      <c r="A2113" s="1">
        <f t="shared" si="317"/>
        <v>600619</v>
      </c>
      <c r="B2113" s="1">
        <v>-6</v>
      </c>
      <c r="C2113" s="1">
        <v>3</v>
      </c>
      <c r="D2113" s="2">
        <v>19</v>
      </c>
      <c r="E2113" s="5">
        <v>1740.72</v>
      </c>
      <c r="F2113" s="5">
        <v>1591.97</v>
      </c>
      <c r="G2113" s="5">
        <v>52.71</v>
      </c>
      <c r="H2113" s="5">
        <v>1950.65</v>
      </c>
      <c r="I2113" s="5">
        <v>1976.75</v>
      </c>
      <c r="J2113" s="5">
        <v>46.68</v>
      </c>
      <c r="K2113" s="6">
        <f t="shared" si="318"/>
        <v>1845.6849999999999</v>
      </c>
      <c r="L2113" s="6">
        <f t="shared" si="319"/>
        <v>-209.93000000000006</v>
      </c>
      <c r="M2113" s="6">
        <f t="shared" si="320"/>
        <v>1784.3600000000001</v>
      </c>
      <c r="N2113" s="5">
        <f t="shared" si="321"/>
        <v>35.204284185309035</v>
      </c>
      <c r="O2113" s="6">
        <f t="shared" si="322"/>
        <v>-384.78</v>
      </c>
      <c r="P2113" s="6">
        <f t="shared" si="323"/>
        <v>70.40856837061807</v>
      </c>
      <c r="Q2113" s="6">
        <f t="shared" si="324"/>
        <v>0.12089517690491522</v>
      </c>
      <c r="R2113" s="5">
        <f t="shared" si="325"/>
        <v>2.4833625231466274</v>
      </c>
      <c r="S2113" s="5">
        <f t="shared" si="326"/>
        <v>174.84999999999991</v>
      </c>
      <c r="T2113" s="5">
        <f t="shared" si="327"/>
        <v>384.78</v>
      </c>
      <c r="U2113" s="5">
        <f t="shared" si="328"/>
        <v>5.4649598607741474</v>
      </c>
      <c r="V2113" s="5">
        <f t="shared" si="329"/>
        <v>1.7419754844948989</v>
      </c>
      <c r="W2113" s="5">
        <f t="shared" si="330"/>
        <v>61.324999999999818</v>
      </c>
      <c r="X2113" s="5">
        <f t="shared" si="331"/>
        <v>1784.3600000000001</v>
      </c>
      <c r="Y2113" s="5">
        <f t="shared" si="332"/>
        <v>50.685876486152914</v>
      </c>
      <c r="Z2113" s="10">
        <f t="shared" si="333"/>
        <v>0.43455954712789358</v>
      </c>
      <c r="AA2113">
        <f t="shared" si="334"/>
        <v>209.93000000000006</v>
      </c>
    </row>
    <row r="2114" spans="1:27">
      <c r="A2114" s="1">
        <f t="shared" si="317"/>
        <v>101023</v>
      </c>
      <c r="B2114" s="1">
        <v>-1</v>
      </c>
      <c r="C2114" s="1">
        <v>5</v>
      </c>
      <c r="D2114" s="2">
        <v>23</v>
      </c>
      <c r="E2114" s="5">
        <v>110.13</v>
      </c>
      <c r="F2114" s="5">
        <v>115.02</v>
      </c>
      <c r="G2114" s="5">
        <v>25.39</v>
      </c>
      <c r="H2114" s="5">
        <v>129.11000000000001</v>
      </c>
      <c r="I2114" s="5">
        <v>172.92</v>
      </c>
      <c r="J2114" s="5">
        <v>25.85</v>
      </c>
      <c r="K2114" s="6">
        <f t="shared" si="318"/>
        <v>119.62</v>
      </c>
      <c r="L2114" s="6">
        <f t="shared" si="319"/>
        <v>-18.980000000000018</v>
      </c>
      <c r="M2114" s="6">
        <f t="shared" si="320"/>
        <v>143.97</v>
      </c>
      <c r="N2114" s="5">
        <f t="shared" si="321"/>
        <v>18.116805733903536</v>
      </c>
      <c r="O2114" s="6">
        <f t="shared" si="322"/>
        <v>-57.899999999999991</v>
      </c>
      <c r="P2114" s="6">
        <f t="shared" si="323"/>
        <v>36.233611467807073</v>
      </c>
      <c r="Q2114" s="6">
        <f t="shared" si="324"/>
        <v>-1.7953275964056326E-2</v>
      </c>
      <c r="R2114" s="5">
        <f t="shared" si="325"/>
        <v>1.0741407887143601</v>
      </c>
      <c r="S2114" s="5">
        <f t="shared" si="326"/>
        <v>38.919999999999973</v>
      </c>
      <c r="T2114" s="5">
        <f t="shared" si="327"/>
        <v>57.899999999999991</v>
      </c>
      <c r="U2114" s="5">
        <f t="shared" si="328"/>
        <v>1.5979638146598532</v>
      </c>
      <c r="V2114" s="5">
        <f t="shared" si="329"/>
        <v>1.3440559201025015</v>
      </c>
      <c r="W2114" s="5">
        <f t="shared" si="330"/>
        <v>24.349999999999994</v>
      </c>
      <c r="X2114" s="5">
        <f t="shared" si="331"/>
        <v>143.97</v>
      </c>
      <c r="Y2114" s="5">
        <f t="shared" si="332"/>
        <v>7.9467651259612815</v>
      </c>
      <c r="Z2114" s="10">
        <f t="shared" si="333"/>
        <v>0.43467114005878055</v>
      </c>
      <c r="AA2114">
        <f t="shared" si="334"/>
        <v>18.980000000000018</v>
      </c>
    </row>
    <row r="2115" spans="1:27">
      <c r="A2115" s="1">
        <f t="shared" si="317"/>
        <v>200824</v>
      </c>
      <c r="B2115" s="1">
        <v>-2</v>
      </c>
      <c r="C2115" s="1">
        <v>4</v>
      </c>
      <c r="D2115" s="2">
        <v>24</v>
      </c>
      <c r="E2115" s="5">
        <v>138.37</v>
      </c>
      <c r="F2115" s="5">
        <v>153.06</v>
      </c>
      <c r="G2115" s="5">
        <v>27.01</v>
      </c>
      <c r="H2115" s="5">
        <v>115.14</v>
      </c>
      <c r="I2115" s="5">
        <v>104.36</v>
      </c>
      <c r="J2115" s="5">
        <v>23.29</v>
      </c>
      <c r="K2115" s="6">
        <f t="shared" si="318"/>
        <v>126.755</v>
      </c>
      <c r="L2115" s="6">
        <f t="shared" si="319"/>
        <v>23.230000000000004</v>
      </c>
      <c r="M2115" s="6">
        <f t="shared" si="320"/>
        <v>128.71</v>
      </c>
      <c r="N2115" s="5">
        <f t="shared" si="321"/>
        <v>17.832303552822331</v>
      </c>
      <c r="O2115" s="6">
        <f t="shared" si="322"/>
        <v>48.7</v>
      </c>
      <c r="P2115" s="6">
        <f t="shared" si="323"/>
        <v>35.664607105644663</v>
      </c>
      <c r="Q2115" s="6">
        <f t="shared" si="324"/>
        <v>0.14710791388625569</v>
      </c>
      <c r="R2115" s="5">
        <f t="shared" si="325"/>
        <v>0.71415338810696849</v>
      </c>
      <c r="S2115" s="5">
        <f t="shared" si="326"/>
        <v>25.47</v>
      </c>
      <c r="T2115" s="5">
        <f t="shared" si="327"/>
        <v>48.7</v>
      </c>
      <c r="U2115" s="5">
        <f t="shared" si="328"/>
        <v>1.3654994111036265</v>
      </c>
      <c r="V2115" s="5">
        <f t="shared" si="329"/>
        <v>0.10963249892023026</v>
      </c>
      <c r="W2115" s="5">
        <f t="shared" si="330"/>
        <v>1.9550000000000125</v>
      </c>
      <c r="X2115" s="5">
        <f t="shared" si="331"/>
        <v>128.71</v>
      </c>
      <c r="Y2115" s="5">
        <f t="shared" si="332"/>
        <v>7.217799967275063</v>
      </c>
      <c r="Z2115" s="10">
        <f t="shared" si="333"/>
        <v>0.43471829959181613</v>
      </c>
      <c r="AA2115">
        <f t="shared" si="334"/>
        <v>23.230000000000004</v>
      </c>
    </row>
    <row r="2116" spans="1:27">
      <c r="A2116" s="1">
        <f t="shared" si="317"/>
        <v>101221</v>
      </c>
      <c r="B2116" s="1">
        <v>-1</v>
      </c>
      <c r="C2116" s="1">
        <v>6</v>
      </c>
      <c r="D2116" s="2">
        <v>21</v>
      </c>
      <c r="E2116" s="5">
        <v>1680.68</v>
      </c>
      <c r="F2116" s="5">
        <v>1743.51</v>
      </c>
      <c r="G2116" s="5">
        <v>68.180000000000007</v>
      </c>
      <c r="H2116" s="5">
        <v>1715.24</v>
      </c>
      <c r="I2116" s="5">
        <v>1665.06</v>
      </c>
      <c r="J2116" s="5">
        <v>66.680000000000007</v>
      </c>
      <c r="K2116" s="6">
        <f t="shared" si="318"/>
        <v>1697.96</v>
      </c>
      <c r="L2116" s="6">
        <f t="shared" si="319"/>
        <v>-34.559999999999945</v>
      </c>
      <c r="M2116" s="6">
        <f t="shared" si="320"/>
        <v>1704.2849999999999</v>
      </c>
      <c r="N2116" s="5">
        <f t="shared" si="321"/>
        <v>47.683159501023006</v>
      </c>
      <c r="O2116" s="6">
        <f t="shared" si="322"/>
        <v>78.450000000000045</v>
      </c>
      <c r="P2116" s="6">
        <f t="shared" si="323"/>
        <v>95.366319002046012</v>
      </c>
      <c r="Q2116" s="6">
        <f t="shared" si="324"/>
        <v>2.2242539716496177E-2</v>
      </c>
      <c r="R2116" s="5">
        <f t="shared" si="325"/>
        <v>1.1850095629419801</v>
      </c>
      <c r="S2116" s="5">
        <f t="shared" si="326"/>
        <v>113.00999999999999</v>
      </c>
      <c r="T2116" s="5">
        <f t="shared" si="327"/>
        <v>78.450000000000045</v>
      </c>
      <c r="U2116" s="5">
        <f t="shared" si="328"/>
        <v>0.8226174693637589</v>
      </c>
      <c r="V2116" s="5">
        <f t="shared" si="329"/>
        <v>0.13264641156725615</v>
      </c>
      <c r="W2116" s="5">
        <f t="shared" si="330"/>
        <v>6.3249999999998181</v>
      </c>
      <c r="X2116" s="5">
        <f t="shared" si="331"/>
        <v>1704.2849999999999</v>
      </c>
      <c r="Y2116" s="5">
        <f t="shared" si="332"/>
        <v>35.741863958562469</v>
      </c>
      <c r="Z2116" s="10">
        <f t="shared" si="333"/>
        <v>0.43474705289397875</v>
      </c>
      <c r="AA2116">
        <f t="shared" si="334"/>
        <v>34.559999999999945</v>
      </c>
    </row>
    <row r="2117" spans="1:27">
      <c r="A2117" s="1">
        <f t="shared" si="317"/>
        <v>700814</v>
      </c>
      <c r="B2117" s="1">
        <v>-7</v>
      </c>
      <c r="C2117" s="1">
        <v>4</v>
      </c>
      <c r="D2117" s="2">
        <v>14</v>
      </c>
      <c r="E2117" s="5">
        <v>1156.3800000000001</v>
      </c>
      <c r="F2117" s="5">
        <v>1149.4100000000001</v>
      </c>
      <c r="G2117" s="5">
        <v>51.7</v>
      </c>
      <c r="H2117" s="5">
        <v>1269.3399999999999</v>
      </c>
      <c r="I2117" s="5">
        <v>1275.05</v>
      </c>
      <c r="J2117" s="5">
        <v>42.38</v>
      </c>
      <c r="K2117" s="6">
        <f t="shared" si="318"/>
        <v>1212.8600000000001</v>
      </c>
      <c r="L2117" s="6">
        <f t="shared" si="319"/>
        <v>-112.95999999999981</v>
      </c>
      <c r="M2117" s="6">
        <f t="shared" si="320"/>
        <v>1212.23</v>
      </c>
      <c r="N2117" s="5">
        <f t="shared" si="321"/>
        <v>33.425119296720545</v>
      </c>
      <c r="O2117" s="6">
        <f t="shared" si="322"/>
        <v>-125.63999999999987</v>
      </c>
      <c r="P2117" s="6">
        <f t="shared" si="323"/>
        <v>66.850238593441091</v>
      </c>
      <c r="Q2117" s="6">
        <f t="shared" si="324"/>
        <v>0.19620374734635915</v>
      </c>
      <c r="R2117" s="5">
        <f t="shared" si="325"/>
        <v>0.18967770746661392</v>
      </c>
      <c r="S2117" s="5">
        <f t="shared" si="326"/>
        <v>12.680000000000064</v>
      </c>
      <c r="T2117" s="5">
        <f t="shared" si="327"/>
        <v>125.63999999999987</v>
      </c>
      <c r="U2117" s="5">
        <f t="shared" si="328"/>
        <v>1.8794248553710748</v>
      </c>
      <c r="V2117" s="5">
        <f t="shared" si="329"/>
        <v>1.8848100268767647E-2</v>
      </c>
      <c r="W2117" s="5">
        <f t="shared" si="330"/>
        <v>0.63000000000010914</v>
      </c>
      <c r="X2117" s="5">
        <f t="shared" si="331"/>
        <v>1212.23</v>
      </c>
      <c r="Y2117" s="5">
        <f t="shared" si="332"/>
        <v>36.267035855244835</v>
      </c>
      <c r="Z2117" s="10">
        <f t="shared" si="333"/>
        <v>0.43488504228129071</v>
      </c>
      <c r="AA2117">
        <f t="shared" si="334"/>
        <v>112.95999999999981</v>
      </c>
    </row>
    <row r="2118" spans="1:27">
      <c r="A2118" s="1">
        <f t="shared" si="317"/>
        <v>701206</v>
      </c>
      <c r="B2118" s="1">
        <v>-7</v>
      </c>
      <c r="C2118" s="1">
        <v>6</v>
      </c>
      <c r="D2118" s="2">
        <v>6</v>
      </c>
      <c r="E2118" s="5">
        <v>2187.9899999999998</v>
      </c>
      <c r="F2118" s="5">
        <v>2209.52</v>
      </c>
      <c r="G2118" s="5">
        <v>71.11</v>
      </c>
      <c r="H2118" s="5">
        <v>1865.2</v>
      </c>
      <c r="I2118" s="5">
        <v>1880.08</v>
      </c>
      <c r="J2118" s="5">
        <v>87.88</v>
      </c>
      <c r="K2118" s="6">
        <f t="shared" si="318"/>
        <v>2026.5949999999998</v>
      </c>
      <c r="L2118" s="6">
        <f t="shared" si="319"/>
        <v>322.78999999999974</v>
      </c>
      <c r="M2118" s="6">
        <f t="shared" si="320"/>
        <v>2044.8</v>
      </c>
      <c r="N2118" s="5">
        <f t="shared" si="321"/>
        <v>56.523283919107179</v>
      </c>
      <c r="O2118" s="6">
        <f t="shared" si="322"/>
        <v>329.44000000000005</v>
      </c>
      <c r="P2118" s="6">
        <f t="shared" si="323"/>
        <v>113.04656783821436</v>
      </c>
      <c r="Q2118" s="6">
        <f t="shared" si="324"/>
        <v>-0.20863545296455227</v>
      </c>
      <c r="R2118" s="5">
        <f t="shared" si="325"/>
        <v>5.8825315329496863E-2</v>
      </c>
      <c r="S2118" s="5">
        <f t="shared" si="326"/>
        <v>6.6500000000003183</v>
      </c>
      <c r="T2118" s="5">
        <f t="shared" si="327"/>
        <v>329.44000000000005</v>
      </c>
      <c r="U2118" s="5">
        <f t="shared" si="328"/>
        <v>2.9141972755110559</v>
      </c>
      <c r="V2118" s="5">
        <f t="shared" si="329"/>
        <v>0.32207965881908218</v>
      </c>
      <c r="W2118" s="5">
        <f t="shared" si="330"/>
        <v>18.205000000000155</v>
      </c>
      <c r="X2118" s="5">
        <f t="shared" si="331"/>
        <v>2044.8</v>
      </c>
      <c r="Y2118" s="5">
        <f t="shared" si="332"/>
        <v>36.176242040826892</v>
      </c>
      <c r="Z2118" s="10">
        <f t="shared" si="333"/>
        <v>0.43502298789834082</v>
      </c>
      <c r="AA2118">
        <f t="shared" si="334"/>
        <v>322.78999999999974</v>
      </c>
    </row>
    <row r="2119" spans="1:27">
      <c r="A2119" s="1">
        <f t="shared" si="317"/>
        <v>101809</v>
      </c>
      <c r="B2119" s="1">
        <v>-1</v>
      </c>
      <c r="C2119" s="1">
        <v>9</v>
      </c>
      <c r="D2119" s="2">
        <v>9</v>
      </c>
      <c r="E2119" s="5">
        <v>120.33</v>
      </c>
      <c r="F2119" s="5">
        <v>120.65</v>
      </c>
      <c r="G2119" s="5">
        <v>23.14</v>
      </c>
      <c r="H2119" s="5">
        <v>207.94</v>
      </c>
      <c r="I2119" s="5">
        <v>212.81</v>
      </c>
      <c r="J2119" s="5">
        <v>24.59</v>
      </c>
      <c r="K2119" s="6">
        <f t="shared" si="318"/>
        <v>164.13499999999999</v>
      </c>
      <c r="L2119" s="6">
        <f t="shared" si="319"/>
        <v>-87.61</v>
      </c>
      <c r="M2119" s="6">
        <f t="shared" si="320"/>
        <v>166.73000000000002</v>
      </c>
      <c r="N2119" s="5">
        <f t="shared" si="321"/>
        <v>16.882888526552559</v>
      </c>
      <c r="O2119" s="6">
        <f t="shared" si="322"/>
        <v>-92.16</v>
      </c>
      <c r="P2119" s="6">
        <f t="shared" si="323"/>
        <v>33.765777053105118</v>
      </c>
      <c r="Q2119" s="6">
        <f t="shared" si="324"/>
        <v>-6.0702410791352544E-2</v>
      </c>
      <c r="R2119" s="5">
        <f t="shared" si="325"/>
        <v>0.13475182261743854</v>
      </c>
      <c r="S2119" s="5">
        <f t="shared" si="326"/>
        <v>4.5499999999999972</v>
      </c>
      <c r="T2119" s="5">
        <f t="shared" si="327"/>
        <v>92.16</v>
      </c>
      <c r="U2119" s="5">
        <f t="shared" si="328"/>
        <v>2.7293907631699215</v>
      </c>
      <c r="V2119" s="5">
        <f t="shared" si="329"/>
        <v>0.15370592513945358</v>
      </c>
      <c r="W2119" s="5">
        <f t="shared" si="330"/>
        <v>2.5950000000000273</v>
      </c>
      <c r="X2119" s="5">
        <f t="shared" si="331"/>
        <v>166.73000000000002</v>
      </c>
      <c r="Y2119" s="5">
        <f t="shared" si="332"/>
        <v>9.8756797296727665</v>
      </c>
      <c r="Z2119" s="10">
        <f t="shared" si="333"/>
        <v>0.43505746746837942</v>
      </c>
      <c r="AA2119">
        <f t="shared" si="334"/>
        <v>87.61</v>
      </c>
    </row>
    <row r="2120" spans="1:27">
      <c r="A2120" s="1">
        <f t="shared" si="317"/>
        <v>500820</v>
      </c>
      <c r="B2120" s="1">
        <v>-5</v>
      </c>
      <c r="C2120" s="1">
        <v>4</v>
      </c>
      <c r="D2120" s="2">
        <v>20</v>
      </c>
      <c r="E2120" s="5">
        <v>1704.96</v>
      </c>
      <c r="F2120" s="5">
        <v>1688.72</v>
      </c>
      <c r="G2120" s="5">
        <v>74</v>
      </c>
      <c r="H2120" s="5">
        <v>1691.12</v>
      </c>
      <c r="I2120" s="5">
        <v>1648</v>
      </c>
      <c r="J2120" s="5">
        <v>50.5</v>
      </c>
      <c r="K2120" s="6">
        <f t="shared" si="318"/>
        <v>1698.04</v>
      </c>
      <c r="L2120" s="6">
        <f t="shared" si="319"/>
        <v>13.840000000000146</v>
      </c>
      <c r="M2120" s="6">
        <f t="shared" si="320"/>
        <v>1668.3600000000001</v>
      </c>
      <c r="N2120" s="5">
        <f t="shared" si="321"/>
        <v>44.794670441917532</v>
      </c>
      <c r="O2120" s="6">
        <f t="shared" si="322"/>
        <v>40.720000000000027</v>
      </c>
      <c r="P2120" s="6">
        <f t="shared" si="323"/>
        <v>89.589340883835064</v>
      </c>
      <c r="Q2120" s="6">
        <f t="shared" si="324"/>
        <v>0.36452266002180345</v>
      </c>
      <c r="R2120" s="5">
        <f t="shared" si="325"/>
        <v>0.30003569325120394</v>
      </c>
      <c r="S2120" s="5">
        <f t="shared" si="326"/>
        <v>26.879999999999882</v>
      </c>
      <c r="T2120" s="5">
        <f t="shared" si="327"/>
        <v>40.720000000000027</v>
      </c>
      <c r="U2120" s="5">
        <f t="shared" si="328"/>
        <v>0.45451835674066543</v>
      </c>
      <c r="V2120" s="5">
        <f t="shared" si="329"/>
        <v>0.66257882259640799</v>
      </c>
      <c r="W2120" s="5">
        <f t="shared" si="330"/>
        <v>29.679999999999836</v>
      </c>
      <c r="X2120" s="5">
        <f t="shared" si="331"/>
        <v>1668.3600000000001</v>
      </c>
      <c r="Y2120" s="5">
        <f t="shared" si="332"/>
        <v>37.244609314924169</v>
      </c>
      <c r="Z2120" s="10">
        <f t="shared" si="333"/>
        <v>0.43518846492065938</v>
      </c>
      <c r="AA2120">
        <f t="shared" si="334"/>
        <v>13.840000000000146</v>
      </c>
    </row>
    <row r="2121" spans="1:27">
      <c r="A2121" s="1">
        <f t="shared" si="317"/>
        <v>501604</v>
      </c>
      <c r="B2121" s="1">
        <v>-5</v>
      </c>
      <c r="C2121" s="1">
        <v>8</v>
      </c>
      <c r="D2121" s="2">
        <v>4</v>
      </c>
      <c r="E2121" s="5">
        <v>617.77</v>
      </c>
      <c r="F2121" s="5">
        <v>564.29999999999995</v>
      </c>
      <c r="G2121" s="5">
        <v>33.369999999999997</v>
      </c>
      <c r="H2121" s="5">
        <v>463.37</v>
      </c>
      <c r="I2121" s="5">
        <v>467.64</v>
      </c>
      <c r="J2121" s="5">
        <v>50.41</v>
      </c>
      <c r="K2121" s="6">
        <f t="shared" si="318"/>
        <v>540.56999999999994</v>
      </c>
      <c r="L2121" s="6">
        <f t="shared" si="319"/>
        <v>154.39999999999998</v>
      </c>
      <c r="M2121" s="6">
        <f t="shared" si="320"/>
        <v>515.97</v>
      </c>
      <c r="N2121" s="5">
        <f t="shared" si="321"/>
        <v>30.227160799519361</v>
      </c>
      <c r="O2121" s="6">
        <f t="shared" si="322"/>
        <v>96.659999999999968</v>
      </c>
      <c r="P2121" s="6">
        <f t="shared" si="323"/>
        <v>60.454321599038721</v>
      </c>
      <c r="Q2121" s="6">
        <f t="shared" si="324"/>
        <v>-0.39062068965517249</v>
      </c>
      <c r="R2121" s="5">
        <f t="shared" si="325"/>
        <v>0.95510128097968972</v>
      </c>
      <c r="S2121" s="5">
        <f t="shared" si="326"/>
        <v>57.740000000000009</v>
      </c>
      <c r="T2121" s="5">
        <f t="shared" si="327"/>
        <v>96.659999999999968</v>
      </c>
      <c r="U2121" s="5">
        <f t="shared" si="328"/>
        <v>1.5988931385434146</v>
      </c>
      <c r="V2121" s="5">
        <f t="shared" si="329"/>
        <v>0.81383760000347338</v>
      </c>
      <c r="W2121" s="5">
        <f t="shared" si="330"/>
        <v>24.599999999999909</v>
      </c>
      <c r="X2121" s="5">
        <f t="shared" si="331"/>
        <v>515.97</v>
      </c>
      <c r="Y2121" s="5">
        <f t="shared" si="332"/>
        <v>17.069747417633891</v>
      </c>
      <c r="Z2121" s="10">
        <f t="shared" si="333"/>
        <v>0.43551923034465423</v>
      </c>
      <c r="AA2121">
        <f t="shared" si="334"/>
        <v>154.39999999999998</v>
      </c>
    </row>
    <row r="2122" spans="1:27">
      <c r="A2122" s="1">
        <f t="shared" si="317"/>
        <v>200426</v>
      </c>
      <c r="B2122" s="1">
        <v>-2</v>
      </c>
      <c r="C2122" s="1">
        <v>2</v>
      </c>
      <c r="D2122" s="2">
        <v>26</v>
      </c>
      <c r="E2122" s="5">
        <v>1508.49</v>
      </c>
      <c r="F2122" s="5">
        <v>1529.48</v>
      </c>
      <c r="G2122" s="5">
        <v>52.94</v>
      </c>
      <c r="H2122" s="5">
        <v>1638.09</v>
      </c>
      <c r="I2122" s="5">
        <v>1638.75</v>
      </c>
      <c r="J2122" s="5">
        <v>64.67</v>
      </c>
      <c r="K2122" s="6">
        <f t="shared" si="318"/>
        <v>1573.29</v>
      </c>
      <c r="L2122" s="6">
        <f t="shared" si="319"/>
        <v>-129.59999999999991</v>
      </c>
      <c r="M2122" s="6">
        <f t="shared" si="320"/>
        <v>1584.115</v>
      </c>
      <c r="N2122" s="5">
        <f t="shared" si="321"/>
        <v>41.787715000942562</v>
      </c>
      <c r="O2122" s="6">
        <f t="shared" si="322"/>
        <v>-109.26999999999998</v>
      </c>
      <c r="P2122" s="6">
        <f t="shared" si="323"/>
        <v>83.575430001885124</v>
      </c>
      <c r="Q2122" s="6">
        <f t="shared" si="324"/>
        <v>-0.19750815067318894</v>
      </c>
      <c r="R2122" s="5">
        <f t="shared" si="325"/>
        <v>0.24325331020781304</v>
      </c>
      <c r="S2122" s="5">
        <f t="shared" si="326"/>
        <v>20.329999999999927</v>
      </c>
      <c r="T2122" s="5">
        <f t="shared" si="327"/>
        <v>109.26999999999998</v>
      </c>
      <c r="U2122" s="5">
        <f t="shared" si="328"/>
        <v>1.3074416727205027</v>
      </c>
      <c r="V2122" s="5">
        <f t="shared" si="329"/>
        <v>0.25904742577467749</v>
      </c>
      <c r="W2122" s="5">
        <f t="shared" si="330"/>
        <v>10.825000000000045</v>
      </c>
      <c r="X2122" s="5">
        <f t="shared" si="331"/>
        <v>1584.115</v>
      </c>
      <c r="Y2122" s="5">
        <f t="shared" si="332"/>
        <v>37.908629365455106</v>
      </c>
      <c r="Z2122" s="10">
        <f t="shared" si="333"/>
        <v>0.4358118860242341</v>
      </c>
      <c r="AA2122">
        <f t="shared" si="334"/>
        <v>129.59999999999991</v>
      </c>
    </row>
    <row r="2123" spans="1:27">
      <c r="A2123" s="1">
        <f t="shared" si="317"/>
        <v>301804</v>
      </c>
      <c r="B2123" s="1">
        <v>-3</v>
      </c>
      <c r="C2123" s="1">
        <v>9</v>
      </c>
      <c r="D2123" s="2">
        <v>4</v>
      </c>
      <c r="E2123" s="5">
        <v>1731.05</v>
      </c>
      <c r="F2123" s="5">
        <v>1718.87</v>
      </c>
      <c r="G2123" s="5">
        <v>63.75</v>
      </c>
      <c r="H2123" s="5">
        <v>1610.11</v>
      </c>
      <c r="I2123" s="5">
        <v>1617.82</v>
      </c>
      <c r="J2123" s="5">
        <v>61.86</v>
      </c>
      <c r="K2123" s="6">
        <f t="shared" si="318"/>
        <v>1670.58</v>
      </c>
      <c r="L2123" s="6">
        <f t="shared" si="319"/>
        <v>120.94000000000005</v>
      </c>
      <c r="M2123" s="6">
        <f t="shared" si="320"/>
        <v>1668.3449999999998</v>
      </c>
      <c r="N2123" s="5">
        <f t="shared" si="321"/>
        <v>44.414868287545332</v>
      </c>
      <c r="O2123" s="6">
        <f t="shared" si="322"/>
        <v>101.04999999999995</v>
      </c>
      <c r="P2123" s="6">
        <f t="shared" si="323"/>
        <v>88.829736575090664</v>
      </c>
      <c r="Q2123" s="6">
        <f t="shared" si="324"/>
        <v>3.0086333923735577E-2</v>
      </c>
      <c r="R2123" s="5">
        <f t="shared" si="325"/>
        <v>0.22391150494053796</v>
      </c>
      <c r="S2123" s="5">
        <f t="shared" si="326"/>
        <v>19.8900000000001</v>
      </c>
      <c r="T2123" s="5">
        <f t="shared" si="327"/>
        <v>101.04999999999995</v>
      </c>
      <c r="U2123" s="5">
        <f t="shared" si="328"/>
        <v>1.1375695110226867</v>
      </c>
      <c r="V2123" s="5">
        <f t="shared" si="329"/>
        <v>5.0320986781511146E-2</v>
      </c>
      <c r="W2123" s="5">
        <f t="shared" si="330"/>
        <v>2.2350000000001273</v>
      </c>
      <c r="X2123" s="5">
        <f t="shared" si="331"/>
        <v>1668.3449999999998</v>
      </c>
      <c r="Y2123" s="5">
        <f t="shared" si="332"/>
        <v>37.562759146306675</v>
      </c>
      <c r="Z2123" s="10">
        <f t="shared" si="333"/>
        <v>0.43583827275722353</v>
      </c>
      <c r="AA2123">
        <f t="shared" si="334"/>
        <v>120.94000000000005</v>
      </c>
    </row>
    <row r="2124" spans="1:27">
      <c r="A2124" s="1">
        <f t="shared" si="317"/>
        <v>900207</v>
      </c>
      <c r="B2124" s="1">
        <v>-9</v>
      </c>
      <c r="C2124" s="1">
        <v>1</v>
      </c>
      <c r="D2124" s="2">
        <v>7</v>
      </c>
      <c r="E2124" s="5">
        <v>1383.15</v>
      </c>
      <c r="F2124" s="5">
        <v>1379.33</v>
      </c>
      <c r="G2124" s="5">
        <v>47.9</v>
      </c>
      <c r="H2124" s="5">
        <v>1335</v>
      </c>
      <c r="I2124" s="5">
        <v>1292.25</v>
      </c>
      <c r="J2124" s="5">
        <v>40.5</v>
      </c>
      <c r="K2124" s="6">
        <f t="shared" si="318"/>
        <v>1359.075</v>
      </c>
      <c r="L2124" s="6">
        <f t="shared" si="319"/>
        <v>48.150000000000091</v>
      </c>
      <c r="M2124" s="6">
        <f t="shared" si="320"/>
        <v>1335.79</v>
      </c>
      <c r="N2124" s="5">
        <f t="shared" si="321"/>
        <v>31.36343412319512</v>
      </c>
      <c r="O2124" s="6">
        <f t="shared" si="322"/>
        <v>87.079999999999927</v>
      </c>
      <c r="P2124" s="6">
        <f t="shared" si="323"/>
        <v>62.726868246390239</v>
      </c>
      <c r="Q2124" s="6">
        <f t="shared" si="324"/>
        <v>0.16625578830191171</v>
      </c>
      <c r="R2124" s="5">
        <f t="shared" si="325"/>
        <v>0.62062719036256286</v>
      </c>
      <c r="S2124" s="5">
        <f t="shared" si="326"/>
        <v>38.929999999999836</v>
      </c>
      <c r="T2124" s="5">
        <f t="shared" si="327"/>
        <v>87.079999999999927</v>
      </c>
      <c r="U2124" s="5">
        <f t="shared" si="328"/>
        <v>1.3882408357763205</v>
      </c>
      <c r="V2124" s="5">
        <f t="shared" si="329"/>
        <v>0.74242507719457429</v>
      </c>
      <c r="W2124" s="5">
        <f t="shared" si="330"/>
        <v>23.285000000000082</v>
      </c>
      <c r="X2124" s="5">
        <f t="shared" si="331"/>
        <v>1335.79</v>
      </c>
      <c r="Y2124" s="5">
        <f t="shared" si="332"/>
        <v>42.590680432284167</v>
      </c>
      <c r="Z2124" s="10">
        <f t="shared" si="333"/>
        <v>0.43584745037684919</v>
      </c>
      <c r="AA2124">
        <f t="shared" si="334"/>
        <v>48.150000000000091</v>
      </c>
    </row>
    <row r="2125" spans="1:27">
      <c r="A2125" s="1">
        <f t="shared" si="317"/>
        <v>900405</v>
      </c>
      <c r="B2125" s="1">
        <v>-9</v>
      </c>
      <c r="C2125" s="1">
        <v>2</v>
      </c>
      <c r="D2125" s="2">
        <v>5</v>
      </c>
      <c r="E2125" s="5">
        <v>981.36</v>
      </c>
      <c r="F2125" s="5">
        <v>924.43</v>
      </c>
      <c r="G2125" s="5">
        <v>41.3</v>
      </c>
      <c r="H2125" s="5">
        <v>1101.94</v>
      </c>
      <c r="I2125" s="5">
        <v>1074.04</v>
      </c>
      <c r="J2125" s="5">
        <v>34.840000000000003</v>
      </c>
      <c r="K2125" s="6">
        <f t="shared" si="318"/>
        <v>1041.6500000000001</v>
      </c>
      <c r="L2125" s="6">
        <f t="shared" si="319"/>
        <v>-120.58000000000004</v>
      </c>
      <c r="M2125" s="6">
        <f t="shared" si="320"/>
        <v>999.2349999999999</v>
      </c>
      <c r="N2125" s="5">
        <f t="shared" si="321"/>
        <v>27.016271023218582</v>
      </c>
      <c r="O2125" s="6">
        <f t="shared" si="322"/>
        <v>-149.61000000000001</v>
      </c>
      <c r="P2125" s="6">
        <f t="shared" si="323"/>
        <v>54.032542046437165</v>
      </c>
      <c r="Q2125" s="6">
        <f t="shared" si="324"/>
        <v>0.1684746606594599</v>
      </c>
      <c r="R2125" s="5">
        <f t="shared" si="325"/>
        <v>0.53726881802175308</v>
      </c>
      <c r="S2125" s="5">
        <f t="shared" si="326"/>
        <v>29.029999999999973</v>
      </c>
      <c r="T2125" s="5">
        <f t="shared" si="327"/>
        <v>149.61000000000001</v>
      </c>
      <c r="U2125" s="5">
        <f t="shared" si="328"/>
        <v>2.7688869398634024</v>
      </c>
      <c r="V2125" s="5">
        <f t="shared" si="329"/>
        <v>1.5699798082254759</v>
      </c>
      <c r="W2125" s="5">
        <f t="shared" si="330"/>
        <v>42.415000000000191</v>
      </c>
      <c r="X2125" s="5">
        <f t="shared" si="331"/>
        <v>999.2349999999999</v>
      </c>
      <c r="Y2125" s="5">
        <f t="shared" si="332"/>
        <v>36.986414562588145</v>
      </c>
      <c r="Z2125" s="10">
        <f t="shared" si="333"/>
        <v>0.43586809931446002</v>
      </c>
      <c r="AA2125">
        <f t="shared" si="334"/>
        <v>120.58000000000004</v>
      </c>
    </row>
    <row r="2126" spans="1:27">
      <c r="A2126" s="1">
        <f t="shared" si="317"/>
        <v>800413</v>
      </c>
      <c r="B2126" s="1">
        <v>-8</v>
      </c>
      <c r="C2126" s="1">
        <v>2</v>
      </c>
      <c r="D2126" s="2">
        <v>13</v>
      </c>
      <c r="E2126" s="5">
        <v>6156.92</v>
      </c>
      <c r="F2126" s="5">
        <v>5677.05</v>
      </c>
      <c r="G2126" s="5">
        <v>245.15</v>
      </c>
      <c r="H2126" s="5">
        <v>6040.9</v>
      </c>
      <c r="I2126" s="5">
        <v>5711.84</v>
      </c>
      <c r="J2126" s="5">
        <v>135.38</v>
      </c>
      <c r="K2126" s="6">
        <f t="shared" si="318"/>
        <v>6098.91</v>
      </c>
      <c r="L2126" s="6">
        <f t="shared" si="319"/>
        <v>116.02000000000044</v>
      </c>
      <c r="M2126" s="6">
        <f t="shared" si="320"/>
        <v>5694.4449999999997</v>
      </c>
      <c r="N2126" s="5">
        <f t="shared" si="321"/>
        <v>140.0234506252435</v>
      </c>
      <c r="O2126" s="6">
        <f t="shared" si="322"/>
        <v>-34.789999999999964</v>
      </c>
      <c r="P2126" s="6">
        <f t="shared" si="323"/>
        <v>280.046901250487</v>
      </c>
      <c r="Q2126" s="6">
        <f t="shared" si="324"/>
        <v>0.5326120922376838</v>
      </c>
      <c r="R2126" s="5">
        <f t="shared" si="325"/>
        <v>0.5385169388648543</v>
      </c>
      <c r="S2126" s="5">
        <f t="shared" si="326"/>
        <v>150.8100000000004</v>
      </c>
      <c r="T2126" s="5">
        <f t="shared" si="327"/>
        <v>34.789999999999964</v>
      </c>
      <c r="U2126" s="5">
        <f t="shared" si="328"/>
        <v>0.12422919105568737</v>
      </c>
      <c r="V2126" s="5">
        <f t="shared" si="329"/>
        <v>2.8885518689473217</v>
      </c>
      <c r="W2126" s="5">
        <f t="shared" si="330"/>
        <v>404.46500000000015</v>
      </c>
      <c r="X2126" s="5">
        <f t="shared" si="331"/>
        <v>5694.4449999999997</v>
      </c>
      <c r="Y2126" s="5">
        <f t="shared" si="332"/>
        <v>40.667795105553573</v>
      </c>
      <c r="Z2126" s="10">
        <f t="shared" si="333"/>
        <v>0.43593577508619313</v>
      </c>
      <c r="AA2126">
        <f t="shared" si="334"/>
        <v>116.02000000000044</v>
      </c>
    </row>
    <row r="2127" spans="1:27">
      <c r="A2127" s="1">
        <f t="shared" si="317"/>
        <v>700616</v>
      </c>
      <c r="B2127" s="1">
        <v>-7</v>
      </c>
      <c r="C2127" s="1">
        <v>3</v>
      </c>
      <c r="D2127" s="2">
        <v>16</v>
      </c>
      <c r="E2127" s="5">
        <v>1538.69</v>
      </c>
      <c r="F2127" s="5">
        <v>1457.4</v>
      </c>
      <c r="G2127" s="5">
        <v>59.51</v>
      </c>
      <c r="H2127" s="5">
        <v>1549.1</v>
      </c>
      <c r="I2127" s="5">
        <v>1461.31</v>
      </c>
      <c r="J2127" s="5">
        <v>46.55</v>
      </c>
      <c r="K2127" s="6">
        <f t="shared" si="318"/>
        <v>1543.895</v>
      </c>
      <c r="L2127" s="6">
        <f t="shared" si="319"/>
        <v>-10.409999999999854</v>
      </c>
      <c r="M2127" s="6">
        <f t="shared" si="320"/>
        <v>1459.355</v>
      </c>
      <c r="N2127" s="5">
        <f t="shared" si="321"/>
        <v>37.776787184724959</v>
      </c>
      <c r="O2127" s="6">
        <f t="shared" si="322"/>
        <v>-3.9099999999998545</v>
      </c>
      <c r="P2127" s="6">
        <f t="shared" si="323"/>
        <v>75.553574369449919</v>
      </c>
      <c r="Q2127" s="6">
        <f t="shared" si="324"/>
        <v>0.24079451713357219</v>
      </c>
      <c r="R2127" s="5">
        <f t="shared" si="325"/>
        <v>8.6031667651031402E-2</v>
      </c>
      <c r="S2127" s="5">
        <f t="shared" si="326"/>
        <v>6.5</v>
      </c>
      <c r="T2127" s="5">
        <f t="shared" si="327"/>
        <v>3.9099999999998545</v>
      </c>
      <c r="U2127" s="5">
        <f t="shared" si="328"/>
        <v>5.1751357002387734E-2</v>
      </c>
      <c r="V2127" s="5">
        <f t="shared" si="329"/>
        <v>2.2378822102209819</v>
      </c>
      <c r="W2127" s="5">
        <f t="shared" si="330"/>
        <v>84.539999999999964</v>
      </c>
      <c r="X2127" s="5">
        <f t="shared" si="331"/>
        <v>1459.355</v>
      </c>
      <c r="Y2127" s="5">
        <f t="shared" si="332"/>
        <v>38.630998259960286</v>
      </c>
      <c r="Z2127" s="10">
        <f t="shared" si="333"/>
        <v>0.43601261449641565</v>
      </c>
      <c r="AA2127">
        <f t="shared" si="334"/>
        <v>10.409999999999854</v>
      </c>
    </row>
    <row r="2128" spans="1:27">
      <c r="A2128" s="1">
        <f t="shared" si="317"/>
        <v>801001</v>
      </c>
      <c r="B2128" s="1">
        <v>-8</v>
      </c>
      <c r="C2128" s="1">
        <v>5</v>
      </c>
      <c r="D2128" s="2">
        <v>1</v>
      </c>
      <c r="E2128" s="5">
        <v>5193.58</v>
      </c>
      <c r="F2128" s="5">
        <v>5057.7299999999996</v>
      </c>
      <c r="G2128" s="5">
        <v>215.71</v>
      </c>
      <c r="H2128" s="5">
        <v>5109.57</v>
      </c>
      <c r="I2128" s="5">
        <v>4753.97</v>
      </c>
      <c r="J2128" s="5">
        <v>214.17</v>
      </c>
      <c r="K2128" s="6">
        <f t="shared" si="318"/>
        <v>5151.5749999999998</v>
      </c>
      <c r="L2128" s="6">
        <f t="shared" si="319"/>
        <v>84.010000000000218</v>
      </c>
      <c r="M2128" s="6">
        <f t="shared" si="320"/>
        <v>4905.8500000000004</v>
      </c>
      <c r="N2128" s="5">
        <f t="shared" si="321"/>
        <v>151.9865068024132</v>
      </c>
      <c r="O2128" s="6">
        <f t="shared" si="322"/>
        <v>303.75999999999931</v>
      </c>
      <c r="P2128" s="6">
        <f t="shared" si="323"/>
        <v>303.97301360482641</v>
      </c>
      <c r="Q2128" s="6">
        <f t="shared" si="324"/>
        <v>7.1646982254565663E-3</v>
      </c>
      <c r="R2128" s="5">
        <f t="shared" si="325"/>
        <v>0.72292601699728631</v>
      </c>
      <c r="S2128" s="5">
        <f t="shared" si="326"/>
        <v>219.74999999999909</v>
      </c>
      <c r="T2128" s="5">
        <f t="shared" si="327"/>
        <v>303.75999999999931</v>
      </c>
      <c r="U2128" s="5">
        <f t="shared" si="328"/>
        <v>0.9992992351449197</v>
      </c>
      <c r="V2128" s="5">
        <f t="shared" si="329"/>
        <v>1.6167553631550264</v>
      </c>
      <c r="W2128" s="5">
        <f t="shared" si="330"/>
        <v>245.72499999999945</v>
      </c>
      <c r="X2128" s="5">
        <f t="shared" si="331"/>
        <v>4905.8500000000004</v>
      </c>
      <c r="Y2128" s="5">
        <f t="shared" si="332"/>
        <v>32.278194316142454</v>
      </c>
      <c r="Z2128" s="10">
        <f t="shared" si="333"/>
        <v>0.43608026784068094</v>
      </c>
      <c r="AA2128">
        <f t="shared" si="334"/>
        <v>84.010000000000218</v>
      </c>
    </row>
    <row r="2129" spans="1:27">
      <c r="A2129" s="1">
        <f t="shared" si="317"/>
        <v>201614</v>
      </c>
      <c r="B2129" s="1">
        <v>-2</v>
      </c>
      <c r="C2129" s="1">
        <v>8</v>
      </c>
      <c r="D2129" s="2">
        <v>14</v>
      </c>
      <c r="E2129" s="5">
        <v>2269.59</v>
      </c>
      <c r="F2129" s="5">
        <v>2155.08</v>
      </c>
      <c r="G2129" s="5">
        <v>80.88</v>
      </c>
      <c r="H2129" s="5">
        <v>2415.59</v>
      </c>
      <c r="I2129" s="5">
        <v>2361.3000000000002</v>
      </c>
      <c r="J2129" s="5">
        <v>79.819999999999993</v>
      </c>
      <c r="K2129" s="6">
        <f t="shared" si="318"/>
        <v>2342.59</v>
      </c>
      <c r="L2129" s="6">
        <f t="shared" si="319"/>
        <v>-146</v>
      </c>
      <c r="M2129" s="6">
        <f t="shared" si="320"/>
        <v>2258.19</v>
      </c>
      <c r="N2129" s="5">
        <f t="shared" si="321"/>
        <v>56.817265861707916</v>
      </c>
      <c r="O2129" s="6">
        <f t="shared" si="322"/>
        <v>-206.22000000000025</v>
      </c>
      <c r="P2129" s="6">
        <f t="shared" si="323"/>
        <v>113.63453172341583</v>
      </c>
      <c r="Q2129" s="6">
        <f t="shared" si="324"/>
        <v>1.3191709799297902E-2</v>
      </c>
      <c r="R2129" s="5">
        <f t="shared" si="325"/>
        <v>0.52994454314798012</v>
      </c>
      <c r="S2129" s="5">
        <f t="shared" si="326"/>
        <v>60.220000000000255</v>
      </c>
      <c r="T2129" s="5">
        <f t="shared" si="327"/>
        <v>206.22000000000025</v>
      </c>
      <c r="U2129" s="5">
        <f t="shared" si="328"/>
        <v>1.8147652555293279</v>
      </c>
      <c r="V2129" s="5">
        <f t="shared" si="329"/>
        <v>1.4854639469176147</v>
      </c>
      <c r="W2129" s="5">
        <f t="shared" si="330"/>
        <v>84.400000000000091</v>
      </c>
      <c r="X2129" s="5">
        <f t="shared" si="331"/>
        <v>2258.19</v>
      </c>
      <c r="Y2129" s="5">
        <f t="shared" si="332"/>
        <v>39.744784719074467</v>
      </c>
      <c r="Z2129" s="10">
        <f t="shared" si="333"/>
        <v>0.43622471273415953</v>
      </c>
      <c r="AA2129">
        <f t="shared" si="334"/>
        <v>146</v>
      </c>
    </row>
    <row r="2130" spans="1:27">
      <c r="A2130" s="1">
        <f t="shared" si="317"/>
        <v>400424</v>
      </c>
      <c r="B2130" s="1">
        <v>-4</v>
      </c>
      <c r="C2130" s="1">
        <v>2</v>
      </c>
      <c r="D2130" s="2">
        <v>24</v>
      </c>
      <c r="E2130" s="5">
        <v>314.95</v>
      </c>
      <c r="F2130" s="5">
        <v>309.8</v>
      </c>
      <c r="G2130" s="5">
        <v>24.17</v>
      </c>
      <c r="H2130" s="5">
        <v>312.74</v>
      </c>
      <c r="I2130" s="5">
        <v>269.38</v>
      </c>
      <c r="J2130" s="5">
        <v>19.920000000000002</v>
      </c>
      <c r="K2130" s="6">
        <f t="shared" si="318"/>
        <v>313.84500000000003</v>
      </c>
      <c r="L2130" s="6">
        <f t="shared" si="319"/>
        <v>2.2099999999999795</v>
      </c>
      <c r="M2130" s="6">
        <f t="shared" si="320"/>
        <v>289.59000000000003</v>
      </c>
      <c r="N2130" s="5">
        <f t="shared" si="321"/>
        <v>15.660422248458055</v>
      </c>
      <c r="O2130" s="6">
        <f t="shared" si="322"/>
        <v>40.420000000000016</v>
      </c>
      <c r="P2130" s="6">
        <f t="shared" si="323"/>
        <v>31.320844496916109</v>
      </c>
      <c r="Q2130" s="6">
        <f t="shared" si="324"/>
        <v>0.19101263787910097</v>
      </c>
      <c r="R2130" s="5">
        <f t="shared" si="325"/>
        <v>1.2199543343654813</v>
      </c>
      <c r="S2130" s="5">
        <f t="shared" si="326"/>
        <v>38.210000000000036</v>
      </c>
      <c r="T2130" s="5">
        <f t="shared" si="327"/>
        <v>40.420000000000016</v>
      </c>
      <c r="U2130" s="5">
        <f t="shared" si="328"/>
        <v>1.2905143730712567</v>
      </c>
      <c r="V2130" s="5">
        <f t="shared" si="329"/>
        <v>1.5488088134014506</v>
      </c>
      <c r="W2130" s="5">
        <f t="shared" si="330"/>
        <v>24.254999999999995</v>
      </c>
      <c r="X2130" s="5">
        <f t="shared" si="331"/>
        <v>289.59000000000003</v>
      </c>
      <c r="Y2130" s="5">
        <f t="shared" si="332"/>
        <v>18.491838560005203</v>
      </c>
      <c r="Z2130" s="10">
        <f t="shared" si="333"/>
        <v>0.43624763609674727</v>
      </c>
      <c r="AA2130">
        <f t="shared" si="334"/>
        <v>2.2099999999999795</v>
      </c>
    </row>
    <row r="2131" spans="1:27">
      <c r="A2131" s="1">
        <f t="shared" si="317"/>
        <v>800214</v>
      </c>
      <c r="B2131" s="1">
        <v>-8</v>
      </c>
      <c r="C2131" s="1">
        <v>1</v>
      </c>
      <c r="D2131" s="2">
        <v>14</v>
      </c>
      <c r="E2131" s="5">
        <v>687.52</v>
      </c>
      <c r="F2131" s="5">
        <v>654.24</v>
      </c>
      <c r="G2131" s="5">
        <v>59.58</v>
      </c>
      <c r="H2131" s="5">
        <v>895.17</v>
      </c>
      <c r="I2131" s="5">
        <v>860.81</v>
      </c>
      <c r="J2131" s="5">
        <v>33.42</v>
      </c>
      <c r="K2131" s="6">
        <f t="shared" si="318"/>
        <v>791.34500000000003</v>
      </c>
      <c r="L2131" s="6">
        <f t="shared" si="319"/>
        <v>-207.64999999999998</v>
      </c>
      <c r="M2131" s="6">
        <f t="shared" si="320"/>
        <v>757.52499999999998</v>
      </c>
      <c r="N2131" s="5">
        <f t="shared" si="321"/>
        <v>34.156524998892962</v>
      </c>
      <c r="O2131" s="6">
        <f t="shared" si="322"/>
        <v>-206.56999999999994</v>
      </c>
      <c r="P2131" s="6">
        <f t="shared" si="323"/>
        <v>68.313049997785924</v>
      </c>
      <c r="Q2131" s="6">
        <f t="shared" si="324"/>
        <v>0.52133074339387997</v>
      </c>
      <c r="R2131" s="5">
        <f t="shared" si="325"/>
        <v>1.5809570792623729E-2</v>
      </c>
      <c r="S2131" s="5">
        <f t="shared" si="326"/>
        <v>1.0800000000000409</v>
      </c>
      <c r="T2131" s="5">
        <f t="shared" si="327"/>
        <v>206.56999999999994</v>
      </c>
      <c r="U2131" s="5">
        <f t="shared" si="328"/>
        <v>3.0238731839186661</v>
      </c>
      <c r="V2131" s="5">
        <f t="shared" si="329"/>
        <v>0.99014756334539833</v>
      </c>
      <c r="W2131" s="5">
        <f t="shared" si="330"/>
        <v>33.82000000000005</v>
      </c>
      <c r="X2131" s="5">
        <f t="shared" si="331"/>
        <v>757.52499999999998</v>
      </c>
      <c r="Y2131" s="5">
        <f t="shared" si="332"/>
        <v>22.178046508670068</v>
      </c>
      <c r="Z2131" s="10">
        <f t="shared" si="333"/>
        <v>0.43679514649318163</v>
      </c>
      <c r="AA2131">
        <f t="shared" si="334"/>
        <v>207.64999999999998</v>
      </c>
    </row>
    <row r="2132" spans="1:27">
      <c r="A2132" s="1">
        <f t="shared" si="317"/>
        <v>100227</v>
      </c>
      <c r="B2132" s="1">
        <v>-1</v>
      </c>
      <c r="C2132" s="1">
        <v>1</v>
      </c>
      <c r="D2132" s="2">
        <v>27</v>
      </c>
      <c r="E2132" s="5">
        <v>1602.69</v>
      </c>
      <c r="F2132" s="5">
        <v>1486.34</v>
      </c>
      <c r="G2132" s="5">
        <v>50.57</v>
      </c>
      <c r="H2132" s="5">
        <v>1358.18</v>
      </c>
      <c r="I2132" s="5">
        <v>1313.07</v>
      </c>
      <c r="J2132" s="5">
        <v>58.53</v>
      </c>
      <c r="K2132" s="6">
        <f t="shared" si="318"/>
        <v>1480.4349999999999</v>
      </c>
      <c r="L2132" s="6">
        <f t="shared" si="319"/>
        <v>244.51</v>
      </c>
      <c r="M2132" s="6">
        <f t="shared" si="320"/>
        <v>1399.7049999999999</v>
      </c>
      <c r="N2132" s="5">
        <f t="shared" si="321"/>
        <v>38.675204588986986</v>
      </c>
      <c r="O2132" s="6">
        <f t="shared" si="322"/>
        <v>173.26999999999998</v>
      </c>
      <c r="P2132" s="6">
        <f t="shared" si="323"/>
        <v>77.350409177973972</v>
      </c>
      <c r="Q2132" s="6">
        <f t="shared" si="324"/>
        <v>-0.14514851182645586</v>
      </c>
      <c r="R2132" s="5">
        <f t="shared" si="325"/>
        <v>0.9210035312946484</v>
      </c>
      <c r="S2132" s="5">
        <f t="shared" si="326"/>
        <v>71.240000000000009</v>
      </c>
      <c r="T2132" s="5">
        <f t="shared" si="327"/>
        <v>173.26999999999998</v>
      </c>
      <c r="U2132" s="5">
        <f t="shared" si="328"/>
        <v>2.2400657196437912</v>
      </c>
      <c r="V2132" s="5">
        <f t="shared" si="329"/>
        <v>2.0873839158174334</v>
      </c>
      <c r="W2132" s="5">
        <f t="shared" si="330"/>
        <v>80.730000000000018</v>
      </c>
      <c r="X2132" s="5">
        <f t="shared" si="331"/>
        <v>1399.7049999999999</v>
      </c>
      <c r="Y2132" s="5">
        <f t="shared" si="332"/>
        <v>36.191275905973484</v>
      </c>
      <c r="Z2132" s="10">
        <f t="shared" si="333"/>
        <v>0.43685581145270347</v>
      </c>
      <c r="AA2132">
        <f t="shared" si="334"/>
        <v>244.51</v>
      </c>
    </row>
    <row r="2133" spans="1:27">
      <c r="A2133" s="1">
        <f t="shared" si="317"/>
        <v>801002</v>
      </c>
      <c r="B2133" s="1">
        <v>-8</v>
      </c>
      <c r="C2133" s="1">
        <v>5</v>
      </c>
      <c r="D2133" s="2">
        <v>2</v>
      </c>
      <c r="E2133" s="5">
        <v>1899.89</v>
      </c>
      <c r="F2133" s="5">
        <v>1857.84</v>
      </c>
      <c r="G2133" s="5">
        <v>96.88</v>
      </c>
      <c r="H2133" s="5">
        <v>1686.61</v>
      </c>
      <c r="I2133" s="5">
        <v>1611.92</v>
      </c>
      <c r="J2133" s="5">
        <v>93.33</v>
      </c>
      <c r="K2133" s="6">
        <f t="shared" si="318"/>
        <v>1793.25</v>
      </c>
      <c r="L2133" s="6">
        <f t="shared" si="319"/>
        <v>213.2800000000002</v>
      </c>
      <c r="M2133" s="6">
        <f t="shared" si="320"/>
        <v>1734.88</v>
      </c>
      <c r="N2133" s="5">
        <f t="shared" si="321"/>
        <v>67.261101871735633</v>
      </c>
      <c r="O2133" s="6">
        <f t="shared" si="322"/>
        <v>245.91999999999985</v>
      </c>
      <c r="P2133" s="6">
        <f t="shared" si="323"/>
        <v>134.52220374347127</v>
      </c>
      <c r="Q2133" s="6">
        <f t="shared" si="324"/>
        <v>3.7314167094743972E-2</v>
      </c>
      <c r="R2133" s="5">
        <f t="shared" si="325"/>
        <v>0.24263652461598745</v>
      </c>
      <c r="S2133" s="5">
        <f t="shared" si="326"/>
        <v>32.639999999999645</v>
      </c>
      <c r="T2133" s="5">
        <f t="shared" si="327"/>
        <v>245.91999999999985</v>
      </c>
      <c r="U2133" s="5">
        <f t="shared" si="328"/>
        <v>1.8280996977194928</v>
      </c>
      <c r="V2133" s="5">
        <f t="shared" si="329"/>
        <v>0.86781212878892866</v>
      </c>
      <c r="W2133" s="5">
        <f t="shared" si="330"/>
        <v>58.369999999999891</v>
      </c>
      <c r="X2133" s="5">
        <f t="shared" si="331"/>
        <v>1734.88</v>
      </c>
      <c r="Y2133" s="5">
        <f t="shared" si="332"/>
        <v>25.793214082462555</v>
      </c>
      <c r="Z2133" s="10">
        <f t="shared" si="333"/>
        <v>0.43695995239838625</v>
      </c>
      <c r="AA2133">
        <f t="shared" si="334"/>
        <v>213.2800000000002</v>
      </c>
    </row>
    <row r="2134" spans="1:27">
      <c r="A2134" s="1">
        <f t="shared" si="317"/>
        <v>700218</v>
      </c>
      <c r="B2134" s="1">
        <v>-7</v>
      </c>
      <c r="C2134" s="1">
        <v>1</v>
      </c>
      <c r="D2134" s="2">
        <v>18</v>
      </c>
      <c r="E2134" s="5">
        <v>3747.94</v>
      </c>
      <c r="F2134" s="5">
        <v>3732.23</v>
      </c>
      <c r="G2134" s="5">
        <v>122.86</v>
      </c>
      <c r="H2134" s="5">
        <v>4147.28</v>
      </c>
      <c r="I2134" s="5">
        <v>4114.79</v>
      </c>
      <c r="J2134" s="5">
        <v>83.12</v>
      </c>
      <c r="K2134" s="6">
        <f t="shared" si="318"/>
        <v>3947.6099999999997</v>
      </c>
      <c r="L2134" s="6">
        <f t="shared" si="319"/>
        <v>-399.33999999999969</v>
      </c>
      <c r="M2134" s="6">
        <f t="shared" si="320"/>
        <v>3923.51</v>
      </c>
      <c r="N2134" s="5">
        <f t="shared" si="321"/>
        <v>74.167907480257256</v>
      </c>
      <c r="O2134" s="6">
        <f t="shared" si="322"/>
        <v>-382.55999999999995</v>
      </c>
      <c r="P2134" s="6">
        <f t="shared" si="323"/>
        <v>148.33581496051451</v>
      </c>
      <c r="Q2134" s="6">
        <f t="shared" si="324"/>
        <v>0.37201536081918546</v>
      </c>
      <c r="R2134" s="5">
        <f t="shared" si="325"/>
        <v>0.11312170297150699</v>
      </c>
      <c r="S2134" s="5">
        <f t="shared" si="326"/>
        <v>16.779999999999745</v>
      </c>
      <c r="T2134" s="5">
        <f t="shared" si="327"/>
        <v>382.55999999999995</v>
      </c>
      <c r="U2134" s="5">
        <f t="shared" si="328"/>
        <v>2.5790130327044318</v>
      </c>
      <c r="V2134" s="5">
        <f t="shared" si="329"/>
        <v>0.32493838398251468</v>
      </c>
      <c r="W2134" s="5">
        <f t="shared" si="330"/>
        <v>24.099999999999454</v>
      </c>
      <c r="X2134" s="5">
        <f t="shared" si="331"/>
        <v>3923.51</v>
      </c>
      <c r="Y2134" s="5">
        <f t="shared" si="332"/>
        <v>52.900373399969503</v>
      </c>
      <c r="Z2134" s="10">
        <f t="shared" si="333"/>
        <v>0.4371304153224756</v>
      </c>
      <c r="AA2134">
        <f t="shared" si="334"/>
        <v>399.33999999999969</v>
      </c>
    </row>
    <row r="2135" spans="1:27">
      <c r="A2135" s="1">
        <f t="shared" si="317"/>
        <v>601407</v>
      </c>
      <c r="B2135" s="1">
        <v>-6</v>
      </c>
      <c r="C2135" s="1">
        <v>7</v>
      </c>
      <c r="D2135" s="2">
        <v>7</v>
      </c>
      <c r="E2135" s="5">
        <v>4577.24</v>
      </c>
      <c r="F2135" s="5">
        <v>4518.58</v>
      </c>
      <c r="G2135" s="5">
        <v>135.43</v>
      </c>
      <c r="H2135" s="5">
        <v>4361.37</v>
      </c>
      <c r="I2135" s="5">
        <v>4064.3</v>
      </c>
      <c r="J2135" s="5">
        <v>195.83</v>
      </c>
      <c r="K2135" s="6">
        <f t="shared" si="318"/>
        <v>4469.3050000000003</v>
      </c>
      <c r="L2135" s="6">
        <f t="shared" si="319"/>
        <v>215.86999999999989</v>
      </c>
      <c r="M2135" s="6">
        <f t="shared" si="320"/>
        <v>4291.4400000000005</v>
      </c>
      <c r="N2135" s="5">
        <f t="shared" si="321"/>
        <v>119.04901700560153</v>
      </c>
      <c r="O2135" s="6">
        <f t="shared" si="322"/>
        <v>454.27999999999975</v>
      </c>
      <c r="P2135" s="6">
        <f t="shared" si="323"/>
        <v>238.09803401120305</v>
      </c>
      <c r="Q2135" s="6">
        <f t="shared" si="324"/>
        <v>-0.35293466559573689</v>
      </c>
      <c r="R2135" s="5">
        <f t="shared" si="325"/>
        <v>1.0013102417669779</v>
      </c>
      <c r="S2135" s="5">
        <f t="shared" si="326"/>
        <v>238.40999999999985</v>
      </c>
      <c r="T2135" s="5">
        <f t="shared" si="327"/>
        <v>454.27999999999975</v>
      </c>
      <c r="U2135" s="5">
        <f t="shared" si="328"/>
        <v>1.9079535951927467</v>
      </c>
      <c r="V2135" s="5">
        <f t="shared" si="329"/>
        <v>1.4940484556174944</v>
      </c>
      <c r="W2135" s="5">
        <f t="shared" si="330"/>
        <v>177.86499999999978</v>
      </c>
      <c r="X2135" s="5">
        <f t="shared" si="331"/>
        <v>4291.4400000000005</v>
      </c>
      <c r="Y2135" s="5">
        <f t="shared" si="332"/>
        <v>36.047672697692903</v>
      </c>
      <c r="Z2135" s="10">
        <f t="shared" si="333"/>
        <v>0.43718417171713797</v>
      </c>
      <c r="AA2135">
        <f t="shared" si="334"/>
        <v>215.86999999999989</v>
      </c>
    </row>
    <row r="2136" spans="1:27">
      <c r="A2136" s="1">
        <f t="shared" si="317"/>
        <v>101615</v>
      </c>
      <c r="B2136" s="1">
        <v>-1</v>
      </c>
      <c r="C2136" s="1">
        <v>8</v>
      </c>
      <c r="D2136" s="2">
        <v>15</v>
      </c>
      <c r="E2136" s="5">
        <v>227.32</v>
      </c>
      <c r="F2136" s="5">
        <v>244.18</v>
      </c>
      <c r="G2136" s="5">
        <v>27.41</v>
      </c>
      <c r="H2136" s="5">
        <v>214.86</v>
      </c>
      <c r="I2136" s="5">
        <v>244.71</v>
      </c>
      <c r="J2136" s="5">
        <v>27.04</v>
      </c>
      <c r="K2136" s="6">
        <f t="shared" si="318"/>
        <v>221.09</v>
      </c>
      <c r="L2136" s="6">
        <f t="shared" si="319"/>
        <v>12.45999999999998</v>
      </c>
      <c r="M2136" s="6">
        <f t="shared" si="320"/>
        <v>244.44499999999999</v>
      </c>
      <c r="N2136" s="5">
        <f t="shared" si="321"/>
        <v>19.251426570516792</v>
      </c>
      <c r="O2136" s="6">
        <f t="shared" si="322"/>
        <v>-0.53000000000000114</v>
      </c>
      <c r="P2136" s="6">
        <f t="shared" si="323"/>
        <v>38.502853141033583</v>
      </c>
      <c r="Q2136" s="6">
        <f t="shared" si="324"/>
        <v>1.3589822442914052E-2</v>
      </c>
      <c r="R2136" s="5">
        <f t="shared" si="325"/>
        <v>0.33737759517245147</v>
      </c>
      <c r="S2136" s="5">
        <f t="shared" si="326"/>
        <v>12.989999999999981</v>
      </c>
      <c r="T2136" s="5">
        <f t="shared" si="327"/>
        <v>0.53000000000000114</v>
      </c>
      <c r="U2136" s="5">
        <f t="shared" si="328"/>
        <v>1.376521365984603E-2</v>
      </c>
      <c r="V2136" s="5">
        <f t="shared" si="329"/>
        <v>1.2131568491535971</v>
      </c>
      <c r="W2136" s="5">
        <f t="shared" si="330"/>
        <v>23.35499999999999</v>
      </c>
      <c r="X2136" s="5">
        <f t="shared" si="331"/>
        <v>244.44499999999999</v>
      </c>
      <c r="Y2136" s="5">
        <f t="shared" si="332"/>
        <v>12.697500577664361</v>
      </c>
      <c r="Z2136" s="10">
        <f t="shared" si="333"/>
        <v>0.43728823446326565</v>
      </c>
      <c r="AA2136">
        <f t="shared" si="334"/>
        <v>12.45999999999998</v>
      </c>
    </row>
    <row r="2137" spans="1:27">
      <c r="A2137" s="1">
        <f t="shared" si="317"/>
        <v>400822</v>
      </c>
      <c r="B2137" s="1">
        <v>-4</v>
      </c>
      <c r="C2137" s="1">
        <v>4</v>
      </c>
      <c r="D2137" s="2">
        <v>22</v>
      </c>
      <c r="E2137" s="5">
        <v>903.61</v>
      </c>
      <c r="F2137" s="5">
        <v>851.81</v>
      </c>
      <c r="G2137" s="5">
        <v>78.78</v>
      </c>
      <c r="H2137" s="5">
        <v>945.47</v>
      </c>
      <c r="I2137" s="5">
        <v>883.16</v>
      </c>
      <c r="J2137" s="5">
        <v>35.65</v>
      </c>
      <c r="K2137" s="6">
        <f t="shared" si="318"/>
        <v>924.54</v>
      </c>
      <c r="L2137" s="6">
        <f t="shared" si="319"/>
        <v>-41.860000000000014</v>
      </c>
      <c r="M2137" s="6">
        <f t="shared" si="320"/>
        <v>867.4849999999999</v>
      </c>
      <c r="N2137" s="5">
        <f t="shared" si="321"/>
        <v>43.235433674244554</v>
      </c>
      <c r="O2137" s="6">
        <f t="shared" si="322"/>
        <v>-31.350000000000023</v>
      </c>
      <c r="P2137" s="6">
        <f t="shared" si="323"/>
        <v>86.470867348489108</v>
      </c>
      <c r="Q2137" s="6">
        <f t="shared" si="324"/>
        <v>0.66005439274155031</v>
      </c>
      <c r="R2137" s="5">
        <f t="shared" si="325"/>
        <v>0.12154382536309358</v>
      </c>
      <c r="S2137" s="5">
        <f t="shared" si="326"/>
        <v>10.509999999999991</v>
      </c>
      <c r="T2137" s="5">
        <f t="shared" si="327"/>
        <v>31.350000000000023</v>
      </c>
      <c r="U2137" s="5">
        <f t="shared" si="328"/>
        <v>0.36254985015537489</v>
      </c>
      <c r="V2137" s="5">
        <f t="shared" si="329"/>
        <v>1.3196351962114783</v>
      </c>
      <c r="W2137" s="5">
        <f t="shared" si="330"/>
        <v>57.055000000000064</v>
      </c>
      <c r="X2137" s="5">
        <f t="shared" si="331"/>
        <v>867.4849999999999</v>
      </c>
      <c r="Y2137" s="5">
        <f t="shared" si="332"/>
        <v>20.064214147498252</v>
      </c>
      <c r="Z2137" s="10">
        <f t="shared" si="333"/>
        <v>0.4375019999954286</v>
      </c>
      <c r="AA2137">
        <f t="shared" si="334"/>
        <v>41.860000000000014</v>
      </c>
    </row>
    <row r="2138" spans="1:27">
      <c r="A2138" s="1">
        <f t="shared" si="317"/>
        <v>201808</v>
      </c>
      <c r="B2138" s="1">
        <v>-2</v>
      </c>
      <c r="C2138" s="1">
        <v>9</v>
      </c>
      <c r="D2138" s="2">
        <v>8</v>
      </c>
      <c r="E2138" s="5">
        <v>6191.89</v>
      </c>
      <c r="F2138" s="5">
        <v>6063.22</v>
      </c>
      <c r="G2138" s="5">
        <v>183.1</v>
      </c>
      <c r="H2138" s="5">
        <v>6086.15</v>
      </c>
      <c r="I2138" s="5">
        <v>6134.9</v>
      </c>
      <c r="J2138" s="5">
        <v>182.08</v>
      </c>
      <c r="K2138" s="6">
        <f t="shared" si="318"/>
        <v>6139.02</v>
      </c>
      <c r="L2138" s="6">
        <f t="shared" si="319"/>
        <v>105.74000000000069</v>
      </c>
      <c r="M2138" s="6">
        <f t="shared" si="320"/>
        <v>6099.0599999999995</v>
      </c>
      <c r="N2138" s="5">
        <f t="shared" si="321"/>
        <v>129.1111308137296</v>
      </c>
      <c r="O2138" s="6">
        <f t="shared" si="322"/>
        <v>-71.679999999999382</v>
      </c>
      <c r="P2138" s="6">
        <f t="shared" si="323"/>
        <v>258.2222616274592</v>
      </c>
      <c r="Q2138" s="6">
        <f t="shared" si="324"/>
        <v>5.5862426331162391E-3</v>
      </c>
      <c r="R2138" s="5">
        <f t="shared" si="325"/>
        <v>0.68708251132881148</v>
      </c>
      <c r="S2138" s="5">
        <f t="shared" si="326"/>
        <v>177.42000000000007</v>
      </c>
      <c r="T2138" s="5">
        <f t="shared" si="327"/>
        <v>71.679999999999382</v>
      </c>
      <c r="U2138" s="5">
        <f t="shared" si="328"/>
        <v>0.27759031908493276</v>
      </c>
      <c r="V2138" s="5">
        <f t="shared" si="329"/>
        <v>0.30950081335475083</v>
      </c>
      <c r="W2138" s="5">
        <f t="shared" si="330"/>
        <v>39.960000000000946</v>
      </c>
      <c r="X2138" s="5">
        <f t="shared" si="331"/>
        <v>6099.0599999999995</v>
      </c>
      <c r="Y2138" s="5">
        <f t="shared" si="332"/>
        <v>47.238839607091634</v>
      </c>
      <c r="Z2138" s="10">
        <f t="shared" si="333"/>
        <v>0.43751342836534746</v>
      </c>
      <c r="AA2138">
        <f t="shared" si="334"/>
        <v>105.74000000000069</v>
      </c>
    </row>
    <row r="2139" spans="1:27">
      <c r="A2139" s="1">
        <f t="shared" si="317"/>
        <v>401218</v>
      </c>
      <c r="B2139" s="1">
        <v>-4</v>
      </c>
      <c r="C2139" s="1">
        <v>6</v>
      </c>
      <c r="D2139" s="2">
        <v>18</v>
      </c>
      <c r="E2139" s="5">
        <v>1532.38</v>
      </c>
      <c r="F2139" s="5">
        <v>1475.32</v>
      </c>
      <c r="G2139" s="5">
        <v>62.87</v>
      </c>
      <c r="H2139" s="5">
        <v>1587.66</v>
      </c>
      <c r="I2139" s="5">
        <v>1560</v>
      </c>
      <c r="J2139" s="5">
        <v>51.54</v>
      </c>
      <c r="K2139" s="6">
        <f t="shared" si="318"/>
        <v>1560.02</v>
      </c>
      <c r="L2139" s="6">
        <f t="shared" si="319"/>
        <v>-55.279999999999973</v>
      </c>
      <c r="M2139" s="6">
        <f t="shared" si="320"/>
        <v>1517.6599999999999</v>
      </c>
      <c r="N2139" s="5">
        <f t="shared" si="321"/>
        <v>40.647904312522684</v>
      </c>
      <c r="O2139" s="6">
        <f t="shared" si="322"/>
        <v>-84.680000000000064</v>
      </c>
      <c r="P2139" s="6">
        <f t="shared" si="323"/>
        <v>81.295808625045368</v>
      </c>
      <c r="Q2139" s="6">
        <f t="shared" si="324"/>
        <v>0.1961361223850748</v>
      </c>
      <c r="R2139" s="5">
        <f t="shared" si="325"/>
        <v>0.36164226049585818</v>
      </c>
      <c r="S2139" s="5">
        <f t="shared" si="326"/>
        <v>29.400000000000091</v>
      </c>
      <c r="T2139" s="5">
        <f t="shared" si="327"/>
        <v>84.680000000000064</v>
      </c>
      <c r="U2139" s="5">
        <f t="shared" si="328"/>
        <v>1.0416281162853469</v>
      </c>
      <c r="V2139" s="5">
        <f t="shared" si="329"/>
        <v>1.0421201465717382</v>
      </c>
      <c r="W2139" s="5">
        <f t="shared" si="330"/>
        <v>42.360000000000127</v>
      </c>
      <c r="X2139" s="5">
        <f t="shared" si="331"/>
        <v>1517.6599999999999</v>
      </c>
      <c r="Y2139" s="5">
        <f t="shared" si="332"/>
        <v>37.336734222050502</v>
      </c>
      <c r="Z2139" s="10">
        <f t="shared" si="333"/>
        <v>0.43763912073762323</v>
      </c>
      <c r="AA2139">
        <f t="shared" si="334"/>
        <v>55.279999999999973</v>
      </c>
    </row>
    <row r="2140" spans="1:27">
      <c r="A2140" s="1">
        <f t="shared" si="317"/>
        <v>500223</v>
      </c>
      <c r="B2140" s="1">
        <v>-5</v>
      </c>
      <c r="C2140" s="1">
        <v>1</v>
      </c>
      <c r="D2140" s="2">
        <v>23</v>
      </c>
      <c r="E2140" s="5">
        <v>995.31</v>
      </c>
      <c r="F2140" s="5">
        <v>944.76</v>
      </c>
      <c r="G2140" s="5">
        <v>38.520000000000003</v>
      </c>
      <c r="H2140" s="5">
        <v>957.5</v>
      </c>
      <c r="I2140" s="5">
        <v>900.57</v>
      </c>
      <c r="J2140" s="5">
        <v>45.78</v>
      </c>
      <c r="K2140" s="6">
        <f t="shared" si="318"/>
        <v>976.40499999999997</v>
      </c>
      <c r="L2140" s="6">
        <f t="shared" si="319"/>
        <v>37.809999999999945</v>
      </c>
      <c r="M2140" s="6">
        <f t="shared" si="320"/>
        <v>922.66499999999996</v>
      </c>
      <c r="N2140" s="5">
        <f t="shared" si="321"/>
        <v>29.914874226712037</v>
      </c>
      <c r="O2140" s="6">
        <f t="shared" si="322"/>
        <v>44.189999999999941</v>
      </c>
      <c r="P2140" s="6">
        <f t="shared" si="323"/>
        <v>59.829748453424074</v>
      </c>
      <c r="Q2140" s="6">
        <f t="shared" si="324"/>
        <v>-0.17097390914311389</v>
      </c>
      <c r="R2140" s="5">
        <f t="shared" si="325"/>
        <v>0.10663591549221808</v>
      </c>
      <c r="S2140" s="5">
        <f t="shared" si="326"/>
        <v>6.3799999999999955</v>
      </c>
      <c r="T2140" s="5">
        <f t="shared" si="327"/>
        <v>44.189999999999941</v>
      </c>
      <c r="U2140" s="5">
        <f t="shared" si="328"/>
        <v>0.73859578457697717</v>
      </c>
      <c r="V2140" s="5">
        <f t="shared" si="329"/>
        <v>1.7964307518971177</v>
      </c>
      <c r="W2140" s="5">
        <f t="shared" si="330"/>
        <v>53.740000000000009</v>
      </c>
      <c r="X2140" s="5">
        <f t="shared" si="331"/>
        <v>922.66499999999996</v>
      </c>
      <c r="Y2140" s="5">
        <f t="shared" si="332"/>
        <v>30.843017858190429</v>
      </c>
      <c r="Z2140" s="10">
        <f t="shared" si="333"/>
        <v>0.43772479938883974</v>
      </c>
      <c r="AA2140">
        <f t="shared" si="334"/>
        <v>37.809999999999945</v>
      </c>
    </row>
    <row r="2141" spans="1:27">
      <c r="A2141" s="1">
        <f t="shared" si="317"/>
        <v>501412</v>
      </c>
      <c r="B2141" s="1">
        <v>-5</v>
      </c>
      <c r="C2141" s="1">
        <v>7</v>
      </c>
      <c r="D2141" s="2">
        <v>12</v>
      </c>
      <c r="E2141" s="5">
        <v>4278.68</v>
      </c>
      <c r="F2141" s="5">
        <v>4211.01</v>
      </c>
      <c r="G2141" s="5">
        <v>159.85</v>
      </c>
      <c r="H2141" s="5">
        <v>4291.3100000000004</v>
      </c>
      <c r="I2141" s="5">
        <v>4450.95</v>
      </c>
      <c r="J2141" s="5">
        <v>215.62</v>
      </c>
      <c r="K2141" s="6">
        <f t="shared" si="318"/>
        <v>4284.9950000000008</v>
      </c>
      <c r="L2141" s="6">
        <f t="shared" si="319"/>
        <v>-12.630000000000109</v>
      </c>
      <c r="M2141" s="6">
        <f t="shared" si="320"/>
        <v>4330.9799999999996</v>
      </c>
      <c r="N2141" s="5">
        <f t="shared" si="321"/>
        <v>134.20507339515896</v>
      </c>
      <c r="O2141" s="6">
        <f t="shared" si="322"/>
        <v>-239.9399999999996</v>
      </c>
      <c r="P2141" s="6">
        <f t="shared" si="323"/>
        <v>268.41014679031792</v>
      </c>
      <c r="Q2141" s="6">
        <f t="shared" si="324"/>
        <v>-0.29065515371827549</v>
      </c>
      <c r="R2141" s="5">
        <f t="shared" si="325"/>
        <v>0.84687558469082069</v>
      </c>
      <c r="S2141" s="5">
        <f t="shared" si="326"/>
        <v>227.30999999999949</v>
      </c>
      <c r="T2141" s="5">
        <f t="shared" si="327"/>
        <v>239.9399999999996</v>
      </c>
      <c r="U2141" s="5">
        <f t="shared" si="328"/>
        <v>0.89393043768736802</v>
      </c>
      <c r="V2141" s="5">
        <f t="shared" si="329"/>
        <v>0.34264725495584381</v>
      </c>
      <c r="W2141" s="5">
        <f t="shared" si="330"/>
        <v>45.984999999998763</v>
      </c>
      <c r="X2141" s="5">
        <f t="shared" si="331"/>
        <v>4330.9799999999996</v>
      </c>
      <c r="Y2141" s="5">
        <f t="shared" si="332"/>
        <v>32.271358231351535</v>
      </c>
      <c r="Z2141" s="10">
        <f t="shared" si="333"/>
        <v>0.43776135050961273</v>
      </c>
      <c r="AA2141">
        <f t="shared" si="334"/>
        <v>12.630000000000109</v>
      </c>
    </row>
    <row r="2142" spans="1:27">
      <c r="A2142" s="1">
        <f t="shared" si="317"/>
        <v>401610</v>
      </c>
      <c r="B2142" s="1">
        <v>-4</v>
      </c>
      <c r="C2142" s="1">
        <v>8</v>
      </c>
      <c r="D2142" s="2">
        <v>10</v>
      </c>
      <c r="E2142" s="5">
        <v>829.99</v>
      </c>
      <c r="F2142" s="5">
        <v>862.2</v>
      </c>
      <c r="G2142" s="5">
        <v>48.47</v>
      </c>
      <c r="H2142" s="5">
        <v>948.23</v>
      </c>
      <c r="I2142" s="5">
        <v>1061.8499999999999</v>
      </c>
      <c r="J2142" s="5">
        <v>70.03</v>
      </c>
      <c r="K2142" s="6">
        <f t="shared" si="318"/>
        <v>889.11</v>
      </c>
      <c r="L2142" s="6">
        <f t="shared" si="319"/>
        <v>-118.24000000000001</v>
      </c>
      <c r="M2142" s="6">
        <f t="shared" si="320"/>
        <v>962.02499999999998</v>
      </c>
      <c r="N2142" s="5">
        <f t="shared" si="321"/>
        <v>42.58386372794277</v>
      </c>
      <c r="O2142" s="6">
        <f t="shared" si="322"/>
        <v>-199.64999999999986</v>
      </c>
      <c r="P2142" s="6">
        <f t="shared" si="323"/>
        <v>85.16772745588554</v>
      </c>
      <c r="Q2142" s="6">
        <f t="shared" si="324"/>
        <v>-0.35222241360765311</v>
      </c>
      <c r="R2142" s="5">
        <f t="shared" si="325"/>
        <v>0.95587850506129701</v>
      </c>
      <c r="S2142" s="5">
        <f t="shared" si="326"/>
        <v>81.409999999999854</v>
      </c>
      <c r="T2142" s="5">
        <f t="shared" si="327"/>
        <v>199.64999999999986</v>
      </c>
      <c r="U2142" s="5">
        <f t="shared" si="328"/>
        <v>2.3441978078305881</v>
      </c>
      <c r="V2142" s="5">
        <f t="shared" si="329"/>
        <v>1.7122683011066102</v>
      </c>
      <c r="W2142" s="5">
        <f t="shared" si="330"/>
        <v>72.914999999999964</v>
      </c>
      <c r="X2142" s="5">
        <f t="shared" si="331"/>
        <v>962.02499999999998</v>
      </c>
      <c r="Y2142" s="5">
        <f t="shared" si="332"/>
        <v>22.591303742331309</v>
      </c>
      <c r="Z2142" s="10">
        <f t="shared" si="333"/>
        <v>0.43783101763123178</v>
      </c>
      <c r="AA2142">
        <f t="shared" si="334"/>
        <v>118.24000000000001</v>
      </c>
    </row>
    <row r="2143" spans="1:27">
      <c r="A2143" s="1">
        <f t="shared" si="317"/>
        <v>501605</v>
      </c>
      <c r="B2143" s="1">
        <v>-5</v>
      </c>
      <c r="C2143" s="1">
        <v>8</v>
      </c>
      <c r="D2143" s="2">
        <v>5</v>
      </c>
      <c r="E2143" s="5">
        <v>567.03</v>
      </c>
      <c r="F2143" s="5">
        <v>634.57000000000005</v>
      </c>
      <c r="G2143" s="5">
        <v>35.97</v>
      </c>
      <c r="H2143" s="5">
        <v>574.51</v>
      </c>
      <c r="I2143" s="5">
        <v>625</v>
      </c>
      <c r="J2143" s="5">
        <v>57.25</v>
      </c>
      <c r="K2143" s="6">
        <f t="shared" si="318"/>
        <v>570.77</v>
      </c>
      <c r="L2143" s="6">
        <f t="shared" si="319"/>
        <v>-7.4800000000000182</v>
      </c>
      <c r="M2143" s="6">
        <f t="shared" si="320"/>
        <v>629.78500000000008</v>
      </c>
      <c r="N2143" s="5">
        <f t="shared" si="321"/>
        <v>33.806077116400239</v>
      </c>
      <c r="O2143" s="6">
        <f t="shared" si="322"/>
        <v>9.57000000000005</v>
      </c>
      <c r="P2143" s="6">
        <f t="shared" si="323"/>
        <v>67.612154232800478</v>
      </c>
      <c r="Q2143" s="6">
        <f t="shared" si="324"/>
        <v>-0.43394148939032595</v>
      </c>
      <c r="R2143" s="5">
        <f t="shared" si="325"/>
        <v>0.25217359502100667</v>
      </c>
      <c r="S2143" s="5">
        <f t="shared" si="326"/>
        <v>17.050000000000068</v>
      </c>
      <c r="T2143" s="5">
        <f t="shared" si="327"/>
        <v>9.57000000000005</v>
      </c>
      <c r="U2143" s="5">
        <f t="shared" si="328"/>
        <v>0.14154259849566198</v>
      </c>
      <c r="V2143" s="5">
        <f t="shared" si="329"/>
        <v>1.7456920481131581</v>
      </c>
      <c r="W2143" s="5">
        <f t="shared" si="330"/>
        <v>59.0150000000001</v>
      </c>
      <c r="X2143" s="5">
        <f t="shared" si="331"/>
        <v>629.78500000000008</v>
      </c>
      <c r="Y2143" s="5">
        <f t="shared" si="332"/>
        <v>18.629342819977015</v>
      </c>
      <c r="Z2143" s="10">
        <f t="shared" si="333"/>
        <v>0.43815636478316733</v>
      </c>
      <c r="AA2143">
        <f t="shared" si="334"/>
        <v>7.4800000000000182</v>
      </c>
    </row>
    <row r="2144" spans="1:27">
      <c r="A2144" s="1">
        <f t="shared" si="317"/>
        <v>800809</v>
      </c>
      <c r="B2144" s="1">
        <v>-8</v>
      </c>
      <c r="C2144" s="1">
        <v>4</v>
      </c>
      <c r="D2144" s="2">
        <v>9</v>
      </c>
      <c r="E2144" s="5">
        <v>1351.85</v>
      </c>
      <c r="F2144" s="5">
        <v>1503.29</v>
      </c>
      <c r="G2144" s="5">
        <v>81.59</v>
      </c>
      <c r="H2144" s="5">
        <v>1174.72</v>
      </c>
      <c r="I2144" s="5">
        <v>1186.21</v>
      </c>
      <c r="J2144" s="5">
        <v>40.42</v>
      </c>
      <c r="K2144" s="6">
        <f t="shared" si="318"/>
        <v>1263.2849999999999</v>
      </c>
      <c r="L2144" s="6">
        <f t="shared" si="319"/>
        <v>177.12999999999988</v>
      </c>
      <c r="M2144" s="6">
        <f t="shared" si="320"/>
        <v>1344.75</v>
      </c>
      <c r="N2144" s="5">
        <f t="shared" si="321"/>
        <v>45.52665290793955</v>
      </c>
      <c r="O2144" s="6">
        <f t="shared" si="322"/>
        <v>317.07999999999993</v>
      </c>
      <c r="P2144" s="6">
        <f t="shared" si="323"/>
        <v>91.053305815879099</v>
      </c>
      <c r="Q2144" s="6">
        <f t="shared" si="324"/>
        <v>0.60587754635326818</v>
      </c>
      <c r="R2144" s="5">
        <f t="shared" si="325"/>
        <v>1.5370117399471035</v>
      </c>
      <c r="S2144" s="5">
        <f t="shared" si="326"/>
        <v>139.95000000000005</v>
      </c>
      <c r="T2144" s="5">
        <f t="shared" si="327"/>
        <v>317.07999999999993</v>
      </c>
      <c r="U2144" s="5">
        <f t="shared" si="328"/>
        <v>3.4823557163446037</v>
      </c>
      <c r="V2144" s="5">
        <f t="shared" si="329"/>
        <v>1.7893913739877236</v>
      </c>
      <c r="W2144" s="5">
        <f t="shared" si="330"/>
        <v>81.465000000000146</v>
      </c>
      <c r="X2144" s="5">
        <f t="shared" si="331"/>
        <v>1344.75</v>
      </c>
      <c r="Y2144" s="5">
        <f t="shared" si="332"/>
        <v>29.537642547965227</v>
      </c>
      <c r="Z2144" s="10">
        <f t="shared" si="333"/>
        <v>0.43836058216951945</v>
      </c>
      <c r="AA2144">
        <f t="shared" si="334"/>
        <v>177.12999999999988</v>
      </c>
    </row>
    <row r="2145" spans="1:27">
      <c r="A2145" s="1">
        <f t="shared" si="317"/>
        <v>801003</v>
      </c>
      <c r="B2145" s="1">
        <v>-8</v>
      </c>
      <c r="C2145" s="1">
        <v>5</v>
      </c>
      <c r="D2145" s="2">
        <v>3</v>
      </c>
      <c r="E2145" s="5">
        <v>3256.69</v>
      </c>
      <c r="F2145" s="5">
        <v>3088.09</v>
      </c>
      <c r="G2145" s="5">
        <v>149.41999999999999</v>
      </c>
      <c r="H2145" s="5">
        <v>3279.77</v>
      </c>
      <c r="I2145" s="5">
        <v>3244.88</v>
      </c>
      <c r="J2145" s="5">
        <v>149.04</v>
      </c>
      <c r="K2145" s="6">
        <f t="shared" si="318"/>
        <v>3268.23</v>
      </c>
      <c r="L2145" s="6">
        <f t="shared" si="319"/>
        <v>-23.079999999999927</v>
      </c>
      <c r="M2145" s="6">
        <f t="shared" si="320"/>
        <v>3166.4850000000001</v>
      </c>
      <c r="N2145" s="5">
        <f t="shared" si="321"/>
        <v>105.52163048399129</v>
      </c>
      <c r="O2145" s="6">
        <f t="shared" si="322"/>
        <v>-156.78999999999996</v>
      </c>
      <c r="P2145" s="6">
        <f t="shared" si="323"/>
        <v>211.04326096798258</v>
      </c>
      <c r="Q2145" s="6">
        <f t="shared" si="324"/>
        <v>2.5464007505468247E-3</v>
      </c>
      <c r="R2145" s="5">
        <f t="shared" si="325"/>
        <v>0.63356678335388883</v>
      </c>
      <c r="S2145" s="5">
        <f t="shared" si="326"/>
        <v>133.71000000000004</v>
      </c>
      <c r="T2145" s="5">
        <f t="shared" si="327"/>
        <v>156.78999999999996</v>
      </c>
      <c r="U2145" s="5">
        <f t="shared" si="328"/>
        <v>0.74292824741646979</v>
      </c>
      <c r="V2145" s="5">
        <f t="shared" si="329"/>
        <v>0.96420989263841639</v>
      </c>
      <c r="W2145" s="5">
        <f t="shared" si="330"/>
        <v>101.74499999999989</v>
      </c>
      <c r="X2145" s="5">
        <f t="shared" si="331"/>
        <v>3166.4850000000001</v>
      </c>
      <c r="Y2145" s="5">
        <f t="shared" si="332"/>
        <v>30.007923356343401</v>
      </c>
      <c r="Z2145" s="10">
        <f t="shared" si="333"/>
        <v>0.43842217097222624</v>
      </c>
      <c r="AA2145">
        <f t="shared" si="334"/>
        <v>23.079999999999927</v>
      </c>
    </row>
    <row r="2146" spans="1:27">
      <c r="A2146" s="1">
        <f t="shared" si="317"/>
        <v>201418</v>
      </c>
      <c r="B2146" s="1">
        <v>-2</v>
      </c>
      <c r="C2146" s="1">
        <v>7</v>
      </c>
      <c r="D2146" s="2">
        <v>18</v>
      </c>
      <c r="E2146" s="5">
        <v>2043.4</v>
      </c>
      <c r="F2146" s="5">
        <v>1961.1</v>
      </c>
      <c r="G2146" s="5">
        <v>101.47</v>
      </c>
      <c r="H2146" s="5">
        <v>2089.87</v>
      </c>
      <c r="I2146" s="5">
        <v>2127.1</v>
      </c>
      <c r="J2146" s="5">
        <v>108.76</v>
      </c>
      <c r="K2146" s="6">
        <f t="shared" si="318"/>
        <v>2066.6350000000002</v>
      </c>
      <c r="L2146" s="6">
        <f t="shared" si="319"/>
        <v>-46.4699999999998</v>
      </c>
      <c r="M2146" s="6">
        <f t="shared" si="320"/>
        <v>2044.1</v>
      </c>
      <c r="N2146" s="5">
        <f t="shared" si="321"/>
        <v>74.372203308763147</v>
      </c>
      <c r="O2146" s="6">
        <f t="shared" si="322"/>
        <v>-166</v>
      </c>
      <c r="P2146" s="6">
        <f t="shared" si="323"/>
        <v>148.74440661752629</v>
      </c>
      <c r="Q2146" s="6">
        <f t="shared" si="324"/>
        <v>-6.9269321167733336E-2</v>
      </c>
      <c r="R2146" s="5">
        <f t="shared" si="325"/>
        <v>0.8035932423822395</v>
      </c>
      <c r="S2146" s="5">
        <f t="shared" si="326"/>
        <v>119.5300000000002</v>
      </c>
      <c r="T2146" s="5">
        <f t="shared" si="327"/>
        <v>166</v>
      </c>
      <c r="U2146" s="5">
        <f t="shared" si="328"/>
        <v>1.1160083513381707</v>
      </c>
      <c r="V2146" s="5">
        <f t="shared" si="329"/>
        <v>0.30300299033019301</v>
      </c>
      <c r="W2146" s="5">
        <f t="shared" si="330"/>
        <v>22.535000000000309</v>
      </c>
      <c r="X2146" s="5">
        <f t="shared" si="331"/>
        <v>2044.1</v>
      </c>
      <c r="Y2146" s="5">
        <f t="shared" si="332"/>
        <v>27.484730975546441</v>
      </c>
      <c r="Z2146" s="10">
        <f t="shared" si="333"/>
        <v>0.43846322536787502</v>
      </c>
      <c r="AA2146">
        <f t="shared" si="334"/>
        <v>46.4699999999998</v>
      </c>
    </row>
    <row r="2147" spans="1:27">
      <c r="A2147" s="1">
        <f t="shared" si="317"/>
        <v>301805</v>
      </c>
      <c r="B2147" s="1">
        <v>-3</v>
      </c>
      <c r="C2147" s="1">
        <v>9</v>
      </c>
      <c r="D2147" s="2">
        <v>5</v>
      </c>
      <c r="E2147" s="5">
        <v>3523.42</v>
      </c>
      <c r="F2147" s="5">
        <v>3364.18</v>
      </c>
      <c r="G2147" s="5">
        <v>105.49</v>
      </c>
      <c r="H2147" s="5">
        <v>3264.55</v>
      </c>
      <c r="I2147" s="5">
        <v>3068.79</v>
      </c>
      <c r="J2147" s="5">
        <v>198.29</v>
      </c>
      <c r="K2147" s="6">
        <f t="shared" si="318"/>
        <v>3393.9850000000001</v>
      </c>
      <c r="L2147" s="6">
        <f t="shared" si="319"/>
        <v>258.86999999999989</v>
      </c>
      <c r="M2147" s="6">
        <f t="shared" si="320"/>
        <v>3216.4849999999997</v>
      </c>
      <c r="N2147" s="5">
        <f t="shared" si="321"/>
        <v>112.30211952585756</v>
      </c>
      <c r="O2147" s="6">
        <f t="shared" si="322"/>
        <v>295.38999999999987</v>
      </c>
      <c r="P2147" s="6">
        <f t="shared" si="323"/>
        <v>224.60423905171513</v>
      </c>
      <c r="Q2147" s="6">
        <f t="shared" si="324"/>
        <v>-0.55881911954749597</v>
      </c>
      <c r="R2147" s="5">
        <f t="shared" si="325"/>
        <v>0.16259710927179452</v>
      </c>
      <c r="S2147" s="5">
        <f t="shared" si="326"/>
        <v>36.519999999999982</v>
      </c>
      <c r="T2147" s="5">
        <f t="shared" si="327"/>
        <v>295.38999999999987</v>
      </c>
      <c r="U2147" s="5">
        <f t="shared" si="328"/>
        <v>1.3151577247479569</v>
      </c>
      <c r="V2147" s="5">
        <f t="shared" si="329"/>
        <v>1.5805578803802638</v>
      </c>
      <c r="W2147" s="5">
        <f t="shared" si="330"/>
        <v>177.50000000000045</v>
      </c>
      <c r="X2147" s="5">
        <f t="shared" si="331"/>
        <v>3216.4849999999997</v>
      </c>
      <c r="Y2147" s="5">
        <f t="shared" si="332"/>
        <v>28.641356134506474</v>
      </c>
      <c r="Z2147" s="10">
        <f t="shared" si="333"/>
        <v>0.43847348836617245</v>
      </c>
      <c r="AA2147">
        <f t="shared" si="334"/>
        <v>258.86999999999989</v>
      </c>
    </row>
    <row r="2148" spans="1:27">
      <c r="A2148" s="1">
        <f t="shared" si="317"/>
        <v>701207</v>
      </c>
      <c r="B2148" s="1">
        <v>-7</v>
      </c>
      <c r="C2148" s="1">
        <v>6</v>
      </c>
      <c r="D2148" s="2">
        <v>7</v>
      </c>
      <c r="E2148" s="5">
        <v>435.63</v>
      </c>
      <c r="F2148" s="5">
        <v>396.46</v>
      </c>
      <c r="G2148" s="5">
        <v>28.27</v>
      </c>
      <c r="H2148" s="5">
        <v>440</v>
      </c>
      <c r="I2148" s="5">
        <v>381.94</v>
      </c>
      <c r="J2148" s="5">
        <v>24.52</v>
      </c>
      <c r="K2148" s="6">
        <f t="shared" si="318"/>
        <v>437.815</v>
      </c>
      <c r="L2148" s="6">
        <f t="shared" si="319"/>
        <v>-4.3700000000000045</v>
      </c>
      <c r="M2148" s="6">
        <f t="shared" si="320"/>
        <v>389.2</v>
      </c>
      <c r="N2148" s="5">
        <f t="shared" si="321"/>
        <v>18.71111501220598</v>
      </c>
      <c r="O2148" s="6">
        <f t="shared" si="322"/>
        <v>14.519999999999982</v>
      </c>
      <c r="P2148" s="6">
        <f t="shared" si="323"/>
        <v>37.422230024411959</v>
      </c>
      <c r="Q2148" s="6">
        <f t="shared" si="324"/>
        <v>0.14135904479738376</v>
      </c>
      <c r="R2148" s="5">
        <f t="shared" si="325"/>
        <v>0.50478017979359624</v>
      </c>
      <c r="S2148" s="5">
        <f t="shared" si="326"/>
        <v>18.889999999999986</v>
      </c>
      <c r="T2148" s="5">
        <f t="shared" si="327"/>
        <v>14.519999999999982</v>
      </c>
      <c r="U2148" s="5">
        <f t="shared" si="328"/>
        <v>0.38800466969841263</v>
      </c>
      <c r="V2148" s="5">
        <f t="shared" si="329"/>
        <v>2.5981882944061097</v>
      </c>
      <c r="W2148" s="5">
        <f t="shared" si="330"/>
        <v>48.615000000000009</v>
      </c>
      <c r="X2148" s="5">
        <f t="shared" si="331"/>
        <v>389.2</v>
      </c>
      <c r="Y2148" s="5">
        <f t="shared" si="332"/>
        <v>20.800470722675257</v>
      </c>
      <c r="Z2148" s="10">
        <f t="shared" si="333"/>
        <v>0.4388314027049568</v>
      </c>
      <c r="AA2148">
        <f t="shared" si="334"/>
        <v>4.3700000000000045</v>
      </c>
    </row>
    <row r="2149" spans="1:27">
      <c r="A2149" s="1">
        <f t="shared" si="317"/>
        <v>900406</v>
      </c>
      <c r="B2149" s="1">
        <v>-9</v>
      </c>
      <c r="C2149" s="1">
        <v>2</v>
      </c>
      <c r="D2149" s="2">
        <v>6</v>
      </c>
      <c r="E2149" s="5">
        <v>4468.3599999999997</v>
      </c>
      <c r="F2149" s="5">
        <v>4391.8900000000003</v>
      </c>
      <c r="G2149" s="5">
        <v>127.55</v>
      </c>
      <c r="H2149" s="5">
        <v>4387.8</v>
      </c>
      <c r="I2149" s="5">
        <v>4384.2299999999996</v>
      </c>
      <c r="J2149" s="5">
        <v>105.1</v>
      </c>
      <c r="K2149" s="6">
        <f t="shared" si="318"/>
        <v>4428.08</v>
      </c>
      <c r="L2149" s="6">
        <f t="shared" si="319"/>
        <v>80.559999999999491</v>
      </c>
      <c r="M2149" s="6">
        <f t="shared" si="320"/>
        <v>4388.0599999999995</v>
      </c>
      <c r="N2149" s="5">
        <f t="shared" si="321"/>
        <v>82.636270033200304</v>
      </c>
      <c r="O2149" s="6">
        <f t="shared" si="322"/>
        <v>7.660000000000764</v>
      </c>
      <c r="P2149" s="6">
        <f t="shared" si="323"/>
        <v>165.27254006640061</v>
      </c>
      <c r="Q2149" s="6">
        <f t="shared" si="324"/>
        <v>0.19121325681253123</v>
      </c>
      <c r="R2149" s="5">
        <f t="shared" si="325"/>
        <v>0.44108960853817647</v>
      </c>
      <c r="S2149" s="5">
        <f t="shared" si="326"/>
        <v>72.899999999998727</v>
      </c>
      <c r="T2149" s="5">
        <f t="shared" si="327"/>
        <v>7.660000000000764</v>
      </c>
      <c r="U2149" s="5">
        <f t="shared" si="328"/>
        <v>4.6347687262041533E-2</v>
      </c>
      <c r="V2149" s="5">
        <f t="shared" si="329"/>
        <v>0.48429097760489226</v>
      </c>
      <c r="W2149" s="5">
        <f t="shared" si="330"/>
        <v>40.020000000000437</v>
      </c>
      <c r="X2149" s="5">
        <f t="shared" si="331"/>
        <v>4388.0599999999995</v>
      </c>
      <c r="Y2149" s="5">
        <f t="shared" si="332"/>
        <v>53.100896231606697</v>
      </c>
      <c r="Z2149" s="10">
        <f t="shared" si="333"/>
        <v>0.43908655183232381</v>
      </c>
      <c r="AA2149">
        <f t="shared" si="334"/>
        <v>80.559999999999491</v>
      </c>
    </row>
    <row r="2150" spans="1:27">
      <c r="A2150" s="1">
        <f t="shared" si="317"/>
        <v>401415</v>
      </c>
      <c r="B2150" s="1">
        <v>-4</v>
      </c>
      <c r="C2150" s="1">
        <v>7</v>
      </c>
      <c r="D2150" s="2">
        <v>15</v>
      </c>
      <c r="E2150" s="5">
        <v>2602.6799999999998</v>
      </c>
      <c r="F2150" s="5">
        <v>2539.2600000000002</v>
      </c>
      <c r="G2150" s="5">
        <v>96.27</v>
      </c>
      <c r="H2150" s="5">
        <v>2263.67</v>
      </c>
      <c r="I2150" s="5">
        <v>2032.76</v>
      </c>
      <c r="J2150" s="5">
        <v>119.48</v>
      </c>
      <c r="K2150" s="6">
        <f t="shared" si="318"/>
        <v>2433.1750000000002</v>
      </c>
      <c r="L2150" s="6">
        <f t="shared" si="319"/>
        <v>339.00999999999976</v>
      </c>
      <c r="M2150" s="6">
        <f t="shared" si="320"/>
        <v>2286.0100000000002</v>
      </c>
      <c r="N2150" s="5">
        <f t="shared" si="321"/>
        <v>76.719266322091485</v>
      </c>
      <c r="O2150" s="6">
        <f t="shared" si="322"/>
        <v>506.50000000000023</v>
      </c>
      <c r="P2150" s="6">
        <f t="shared" si="323"/>
        <v>153.43853264418297</v>
      </c>
      <c r="Q2150" s="6">
        <f t="shared" si="324"/>
        <v>-0.2126948975935842</v>
      </c>
      <c r="R2150" s="5">
        <f t="shared" si="325"/>
        <v>1.0915771750007686</v>
      </c>
      <c r="S2150" s="5">
        <f t="shared" si="326"/>
        <v>167.49000000000046</v>
      </c>
      <c r="T2150" s="5">
        <f t="shared" si="327"/>
        <v>506.50000000000023</v>
      </c>
      <c r="U2150" s="5">
        <f t="shared" si="328"/>
        <v>3.3009961140240494</v>
      </c>
      <c r="V2150" s="5">
        <f t="shared" si="329"/>
        <v>1.9182274160724537</v>
      </c>
      <c r="W2150" s="5">
        <f t="shared" si="330"/>
        <v>147.16499999999996</v>
      </c>
      <c r="X2150" s="5">
        <f t="shared" si="331"/>
        <v>2286.0100000000002</v>
      </c>
      <c r="Y2150" s="5">
        <f t="shared" si="332"/>
        <v>29.797078486160373</v>
      </c>
      <c r="Z2150" s="10">
        <f t="shared" si="333"/>
        <v>0.43918788690035615</v>
      </c>
      <c r="AA2150">
        <f t="shared" si="334"/>
        <v>339.00999999999976</v>
      </c>
    </row>
    <row r="2151" spans="1:27">
      <c r="A2151" s="1">
        <f t="shared" si="317"/>
        <v>600221</v>
      </c>
      <c r="B2151" s="1">
        <v>-6</v>
      </c>
      <c r="C2151" s="1">
        <v>1</v>
      </c>
      <c r="D2151" s="2">
        <v>21</v>
      </c>
      <c r="E2151" s="5">
        <v>278.08</v>
      </c>
      <c r="F2151" s="5">
        <v>290.95999999999998</v>
      </c>
      <c r="G2151" s="5">
        <v>26.05</v>
      </c>
      <c r="H2151" s="5">
        <v>227.27</v>
      </c>
      <c r="I2151" s="5">
        <v>237.16</v>
      </c>
      <c r="J2151" s="5">
        <v>16.91</v>
      </c>
      <c r="K2151" s="6">
        <f t="shared" si="318"/>
        <v>252.67500000000001</v>
      </c>
      <c r="L2151" s="6">
        <f t="shared" si="319"/>
        <v>50.809999999999974</v>
      </c>
      <c r="M2151" s="6">
        <f t="shared" si="320"/>
        <v>264.06</v>
      </c>
      <c r="N2151" s="5">
        <f t="shared" si="321"/>
        <v>15.528607471373601</v>
      </c>
      <c r="O2151" s="6">
        <f t="shared" si="322"/>
        <v>53.799999999999983</v>
      </c>
      <c r="P2151" s="6">
        <f t="shared" si="323"/>
        <v>31.057214942747201</v>
      </c>
      <c r="Q2151" s="6">
        <f t="shared" si="324"/>
        <v>0.40708533072292946</v>
      </c>
      <c r="R2151" s="5">
        <f t="shared" si="325"/>
        <v>9.6273925576132985E-2</v>
      </c>
      <c r="S2151" s="5">
        <f t="shared" si="326"/>
        <v>2.9900000000000091</v>
      </c>
      <c r="T2151" s="5">
        <f t="shared" si="327"/>
        <v>53.799999999999983</v>
      </c>
      <c r="U2151" s="5">
        <f t="shared" si="328"/>
        <v>1.7322866876240592</v>
      </c>
      <c r="V2151" s="5">
        <f t="shared" si="329"/>
        <v>0.73316297169516376</v>
      </c>
      <c r="W2151" s="5">
        <f t="shared" si="330"/>
        <v>11.384999999999991</v>
      </c>
      <c r="X2151" s="5">
        <f t="shared" si="331"/>
        <v>264.06</v>
      </c>
      <c r="Y2151" s="5">
        <f t="shared" si="332"/>
        <v>17.004744339554247</v>
      </c>
      <c r="Z2151" s="10">
        <f t="shared" si="333"/>
        <v>0.43919244073640429</v>
      </c>
      <c r="AA2151">
        <f t="shared" si="334"/>
        <v>50.809999999999974</v>
      </c>
    </row>
    <row r="2152" spans="1:27">
      <c r="A2152" s="1">
        <f t="shared" si="317"/>
        <v>501216</v>
      </c>
      <c r="B2152" s="1">
        <v>-5</v>
      </c>
      <c r="C2152" s="1">
        <v>6</v>
      </c>
      <c r="D2152" s="2">
        <v>16</v>
      </c>
      <c r="E2152" s="5">
        <v>3969.95</v>
      </c>
      <c r="F2152" s="5">
        <v>4042.81</v>
      </c>
      <c r="G2152" s="5">
        <v>132.04</v>
      </c>
      <c r="H2152" s="5">
        <v>4111.03</v>
      </c>
      <c r="I2152" s="5">
        <v>4232.59</v>
      </c>
      <c r="J2152" s="5">
        <v>218.39</v>
      </c>
      <c r="K2152" s="6">
        <f t="shared" si="318"/>
        <v>4040.49</v>
      </c>
      <c r="L2152" s="6">
        <f t="shared" si="319"/>
        <v>-141.07999999999993</v>
      </c>
      <c r="M2152" s="6">
        <f t="shared" si="320"/>
        <v>4137.7</v>
      </c>
      <c r="N2152" s="5">
        <f t="shared" si="321"/>
        <v>127.60167877030457</v>
      </c>
      <c r="O2152" s="6">
        <f t="shared" si="322"/>
        <v>-189.7800000000002</v>
      </c>
      <c r="P2152" s="6">
        <f t="shared" si="323"/>
        <v>255.20335754060915</v>
      </c>
      <c r="Q2152" s="6">
        <f t="shared" si="324"/>
        <v>-0.46461246041009385</v>
      </c>
      <c r="R2152" s="5">
        <f t="shared" si="325"/>
        <v>0.19082821037043332</v>
      </c>
      <c r="S2152" s="5">
        <f t="shared" si="326"/>
        <v>48.700000000000273</v>
      </c>
      <c r="T2152" s="5">
        <f t="shared" si="327"/>
        <v>189.7800000000002</v>
      </c>
      <c r="U2152" s="5">
        <f t="shared" si="328"/>
        <v>0.74364225388297067</v>
      </c>
      <c r="V2152" s="5">
        <f t="shared" si="329"/>
        <v>0.76182383285871569</v>
      </c>
      <c r="W2152" s="5">
        <f t="shared" si="330"/>
        <v>97.210000000000036</v>
      </c>
      <c r="X2152" s="5">
        <f t="shared" si="331"/>
        <v>4137.7</v>
      </c>
      <c r="Y2152" s="5">
        <f t="shared" si="332"/>
        <v>32.426689365492301</v>
      </c>
      <c r="Z2152" s="10">
        <f t="shared" si="333"/>
        <v>0.44000568178149696</v>
      </c>
      <c r="AA2152">
        <f t="shared" si="334"/>
        <v>141.07999999999993</v>
      </c>
    </row>
    <row r="2153" spans="1:27">
      <c r="A2153" s="1">
        <f t="shared" si="317"/>
        <v>100626</v>
      </c>
      <c r="B2153" s="1">
        <v>-1</v>
      </c>
      <c r="C2153" s="1">
        <v>3</v>
      </c>
      <c r="D2153" s="2">
        <v>26</v>
      </c>
      <c r="E2153" s="5">
        <v>2023.79</v>
      </c>
      <c r="F2153" s="5">
        <v>1890.87</v>
      </c>
      <c r="G2153" s="5">
        <v>75.87</v>
      </c>
      <c r="H2153" s="5">
        <v>2020.71</v>
      </c>
      <c r="I2153" s="5">
        <v>1991.84</v>
      </c>
      <c r="J2153" s="5">
        <v>75.2</v>
      </c>
      <c r="K2153" s="6">
        <f t="shared" si="318"/>
        <v>2022.25</v>
      </c>
      <c r="L2153" s="6">
        <f t="shared" si="319"/>
        <v>3.0799999999999272</v>
      </c>
      <c r="M2153" s="6">
        <f t="shared" si="320"/>
        <v>1941.355</v>
      </c>
      <c r="N2153" s="5">
        <f t="shared" si="321"/>
        <v>53.411836001021349</v>
      </c>
      <c r="O2153" s="6">
        <f t="shared" si="322"/>
        <v>-100.97000000000003</v>
      </c>
      <c r="P2153" s="6">
        <f t="shared" si="323"/>
        <v>106.8236720020427</v>
      </c>
      <c r="Q2153" s="6">
        <f t="shared" si="324"/>
        <v>8.8698857708276284E-3</v>
      </c>
      <c r="R2153" s="5">
        <f t="shared" si="325"/>
        <v>0.97403504345001635</v>
      </c>
      <c r="S2153" s="5">
        <f t="shared" si="326"/>
        <v>104.04999999999995</v>
      </c>
      <c r="T2153" s="5">
        <f t="shared" si="327"/>
        <v>100.97000000000003</v>
      </c>
      <c r="U2153" s="5">
        <f t="shared" si="328"/>
        <v>0.9452024828173784</v>
      </c>
      <c r="V2153" s="5">
        <f t="shared" si="329"/>
        <v>1.5145519431021448</v>
      </c>
      <c r="W2153" s="5">
        <f t="shared" si="330"/>
        <v>80.894999999999982</v>
      </c>
      <c r="X2153" s="5">
        <f t="shared" si="331"/>
        <v>1941.355</v>
      </c>
      <c r="Y2153" s="5">
        <f t="shared" si="332"/>
        <v>36.346906329205332</v>
      </c>
      <c r="Z2153" s="10">
        <f t="shared" si="333"/>
        <v>0.44012157411333519</v>
      </c>
      <c r="AA2153">
        <f t="shared" si="334"/>
        <v>3.0799999999999272</v>
      </c>
    </row>
    <row r="2154" spans="1:27">
      <c r="A2154" s="1">
        <f t="shared" si="317"/>
        <v>600818</v>
      </c>
      <c r="B2154" s="1">
        <v>-6</v>
      </c>
      <c r="C2154" s="1">
        <v>4</v>
      </c>
      <c r="D2154" s="2">
        <v>18</v>
      </c>
      <c r="E2154" s="5">
        <v>1297.27</v>
      </c>
      <c r="F2154" s="5">
        <v>1326.01</v>
      </c>
      <c r="G2154" s="5">
        <v>57.83</v>
      </c>
      <c r="H2154" s="5">
        <v>1359.71</v>
      </c>
      <c r="I2154" s="5">
        <v>1315.33</v>
      </c>
      <c r="J2154" s="5">
        <v>45.52</v>
      </c>
      <c r="K2154" s="6">
        <f t="shared" si="318"/>
        <v>1328.49</v>
      </c>
      <c r="L2154" s="6">
        <f t="shared" si="319"/>
        <v>-62.440000000000055</v>
      </c>
      <c r="M2154" s="6">
        <f t="shared" si="320"/>
        <v>1320.67</v>
      </c>
      <c r="N2154" s="5">
        <f t="shared" si="321"/>
        <v>36.798027460721315</v>
      </c>
      <c r="O2154" s="6">
        <f t="shared" si="322"/>
        <v>10.680000000000064</v>
      </c>
      <c r="P2154" s="6">
        <f t="shared" si="323"/>
        <v>73.596054921442629</v>
      </c>
      <c r="Q2154" s="6">
        <f t="shared" si="324"/>
        <v>0.23488726131126006</v>
      </c>
      <c r="R2154" s="5">
        <f t="shared" si="325"/>
        <v>0.99353151575922571</v>
      </c>
      <c r="S2154" s="5">
        <f t="shared" si="326"/>
        <v>73.120000000000118</v>
      </c>
      <c r="T2154" s="5">
        <f t="shared" si="327"/>
        <v>10.680000000000064</v>
      </c>
      <c r="U2154" s="5">
        <f t="shared" si="328"/>
        <v>0.14511647412894663</v>
      </c>
      <c r="V2154" s="5">
        <f t="shared" si="329"/>
        <v>0.21251139095287389</v>
      </c>
      <c r="W2154" s="5">
        <f t="shared" si="330"/>
        <v>7.8199999999999363</v>
      </c>
      <c r="X2154" s="5">
        <f t="shared" si="331"/>
        <v>1320.67</v>
      </c>
      <c r="Y2154" s="5">
        <f t="shared" si="332"/>
        <v>35.889695484620745</v>
      </c>
      <c r="Z2154" s="10">
        <f t="shared" si="333"/>
        <v>0.44016814968827533</v>
      </c>
      <c r="AA2154">
        <f t="shared" si="334"/>
        <v>62.440000000000055</v>
      </c>
    </row>
    <row r="2155" spans="1:27">
      <c r="A2155" s="1">
        <f t="shared" si="317"/>
        <v>900208</v>
      </c>
      <c r="B2155" s="1">
        <v>-9</v>
      </c>
      <c r="C2155" s="1">
        <v>1</v>
      </c>
      <c r="D2155" s="2">
        <v>8</v>
      </c>
      <c r="E2155" s="5">
        <v>4643.1499999999996</v>
      </c>
      <c r="F2155" s="5">
        <v>4571.1000000000004</v>
      </c>
      <c r="G2155" s="5">
        <v>128.08000000000001</v>
      </c>
      <c r="H2155" s="5">
        <v>4464.33</v>
      </c>
      <c r="I2155" s="5">
        <v>4392.18</v>
      </c>
      <c r="J2155" s="5">
        <v>106.87</v>
      </c>
      <c r="K2155" s="6">
        <f t="shared" si="318"/>
        <v>4553.74</v>
      </c>
      <c r="L2155" s="6">
        <f t="shared" si="319"/>
        <v>178.81999999999971</v>
      </c>
      <c r="M2155" s="6">
        <f t="shared" si="320"/>
        <v>4481.6400000000003</v>
      </c>
      <c r="N2155" s="5">
        <f t="shared" si="321"/>
        <v>83.405160661676092</v>
      </c>
      <c r="O2155" s="6">
        <f t="shared" si="322"/>
        <v>178.92000000000007</v>
      </c>
      <c r="P2155" s="6">
        <f t="shared" si="323"/>
        <v>166.81032132335218</v>
      </c>
      <c r="Q2155" s="6">
        <f t="shared" si="324"/>
        <v>0.17908956435222562</v>
      </c>
      <c r="R2155" s="5">
        <f t="shared" si="325"/>
        <v>5.9948328860610228E-4</v>
      </c>
      <c r="S2155" s="5">
        <f t="shared" si="326"/>
        <v>0.1000000000003638</v>
      </c>
      <c r="T2155" s="5">
        <f t="shared" si="327"/>
        <v>178.92000000000007</v>
      </c>
      <c r="U2155" s="5">
        <f t="shared" si="328"/>
        <v>1.0725954999701366</v>
      </c>
      <c r="V2155" s="5">
        <f t="shared" si="329"/>
        <v>0.86445490216684806</v>
      </c>
      <c r="W2155" s="5">
        <f t="shared" si="330"/>
        <v>72.099999999999454</v>
      </c>
      <c r="X2155" s="5">
        <f t="shared" si="331"/>
        <v>4481.6400000000003</v>
      </c>
      <c r="Y2155" s="5">
        <f t="shared" si="332"/>
        <v>53.733365710777569</v>
      </c>
      <c r="Z2155" s="10">
        <f t="shared" si="333"/>
        <v>0.44023062137929481</v>
      </c>
      <c r="AA2155">
        <f t="shared" si="334"/>
        <v>178.81999999999971</v>
      </c>
    </row>
    <row r="2156" spans="1:27">
      <c r="A2156" s="1">
        <f t="shared" si="317"/>
        <v>800612</v>
      </c>
      <c r="B2156" s="1">
        <v>-8</v>
      </c>
      <c r="C2156" s="1">
        <v>3</v>
      </c>
      <c r="D2156" s="2">
        <v>12</v>
      </c>
      <c r="E2156" s="5">
        <v>18.47</v>
      </c>
      <c r="F2156" s="5">
        <v>-9.49</v>
      </c>
      <c r="G2156" s="5">
        <v>28.53</v>
      </c>
      <c r="H2156" s="5">
        <v>35.11</v>
      </c>
      <c r="I2156" s="5">
        <v>51.67</v>
      </c>
      <c r="J2156" s="5">
        <v>15.79</v>
      </c>
      <c r="K2156" s="6">
        <f t="shared" si="318"/>
        <v>26.79</v>
      </c>
      <c r="L2156" s="6">
        <f t="shared" si="319"/>
        <v>-16.64</v>
      </c>
      <c r="M2156" s="6">
        <f t="shared" si="320"/>
        <v>21.09</v>
      </c>
      <c r="N2156" s="5">
        <f t="shared" si="321"/>
        <v>16.304025576525571</v>
      </c>
      <c r="O2156" s="6">
        <f t="shared" si="322"/>
        <v>-61.160000000000004</v>
      </c>
      <c r="P2156" s="6">
        <f t="shared" si="323"/>
        <v>32.608051153051143</v>
      </c>
      <c r="Q2156" s="6">
        <f t="shared" si="324"/>
        <v>0.53103053273581391</v>
      </c>
      <c r="R2156" s="5">
        <f t="shared" si="325"/>
        <v>1.3653069848007233</v>
      </c>
      <c r="S2156" s="5">
        <f t="shared" si="326"/>
        <v>44.52</v>
      </c>
      <c r="T2156" s="5">
        <f t="shared" si="327"/>
        <v>61.160000000000004</v>
      </c>
      <c r="U2156" s="5">
        <f t="shared" si="328"/>
        <v>1.8756104040973098</v>
      </c>
      <c r="V2156" s="5">
        <f t="shared" si="329"/>
        <v>0.34960690985463255</v>
      </c>
      <c r="W2156" s="5">
        <f t="shared" si="330"/>
        <v>5.6999999999999993</v>
      </c>
      <c r="X2156" s="5">
        <f t="shared" si="331"/>
        <v>21.09</v>
      </c>
      <c r="Y2156" s="5">
        <f t="shared" si="332"/>
        <v>1.2935455664621407</v>
      </c>
      <c r="Z2156" s="10">
        <f t="shared" si="333"/>
        <v>0.44035213182179556</v>
      </c>
      <c r="AA2156">
        <f t="shared" si="334"/>
        <v>16.64</v>
      </c>
    </row>
    <row r="2157" spans="1:27">
      <c r="A2157" s="1">
        <f t="shared" si="317"/>
        <v>801004</v>
      </c>
      <c r="B2157" s="1">
        <v>-8</v>
      </c>
      <c r="C2157" s="1">
        <v>5</v>
      </c>
      <c r="D2157" s="2">
        <v>4</v>
      </c>
      <c r="E2157" s="5">
        <v>671.44</v>
      </c>
      <c r="F2157" s="5">
        <v>595.76</v>
      </c>
      <c r="G2157" s="5">
        <v>57.25</v>
      </c>
      <c r="H2157" s="5">
        <v>770.36</v>
      </c>
      <c r="I2157" s="5">
        <v>781.45</v>
      </c>
      <c r="J2157" s="5">
        <v>40.590000000000003</v>
      </c>
      <c r="K2157" s="6">
        <f t="shared" si="318"/>
        <v>720.90000000000009</v>
      </c>
      <c r="L2157" s="6">
        <f t="shared" si="319"/>
        <v>-98.919999999999959</v>
      </c>
      <c r="M2157" s="6">
        <f t="shared" si="320"/>
        <v>688.60500000000002</v>
      </c>
      <c r="N2157" s="5">
        <f t="shared" si="321"/>
        <v>35.089566113019977</v>
      </c>
      <c r="O2157" s="6">
        <f t="shared" si="322"/>
        <v>-185.69000000000005</v>
      </c>
      <c r="P2157" s="6">
        <f t="shared" si="323"/>
        <v>70.179132226039954</v>
      </c>
      <c r="Q2157" s="6">
        <f t="shared" si="324"/>
        <v>0.33095995854387511</v>
      </c>
      <c r="R2157" s="5">
        <f t="shared" si="325"/>
        <v>1.2364074226583854</v>
      </c>
      <c r="S2157" s="5">
        <f t="shared" si="326"/>
        <v>86.770000000000095</v>
      </c>
      <c r="T2157" s="5">
        <f t="shared" si="327"/>
        <v>185.69000000000005</v>
      </c>
      <c r="U2157" s="5">
        <f t="shared" si="328"/>
        <v>2.6459432328389467</v>
      </c>
      <c r="V2157" s="5">
        <f t="shared" si="329"/>
        <v>0.92035905761790027</v>
      </c>
      <c r="W2157" s="5">
        <f t="shared" si="330"/>
        <v>32.295000000000073</v>
      </c>
      <c r="X2157" s="5">
        <f t="shared" si="331"/>
        <v>688.60500000000002</v>
      </c>
      <c r="Y2157" s="5">
        <f t="shared" si="332"/>
        <v>19.624209595013866</v>
      </c>
      <c r="Z2157" s="10">
        <f t="shared" si="333"/>
        <v>0.44046112200737986</v>
      </c>
      <c r="AA2157">
        <f t="shared" si="334"/>
        <v>98.919999999999959</v>
      </c>
    </row>
    <row r="2158" spans="1:27">
      <c r="A2158" s="1">
        <f t="shared" ref="A2158:A2221" si="335">100000*ABS(B2158)+200*C2158+D2158</f>
        <v>900601</v>
      </c>
      <c r="B2158" s="1">
        <v>-9</v>
      </c>
      <c r="C2158" s="1">
        <v>3</v>
      </c>
      <c r="D2158" s="2">
        <v>1</v>
      </c>
      <c r="E2158" s="5">
        <v>204.47</v>
      </c>
      <c r="F2158" s="5">
        <v>179.28</v>
      </c>
      <c r="G2158" s="5">
        <v>22.78</v>
      </c>
      <c r="H2158" s="5">
        <v>213.4</v>
      </c>
      <c r="I2158" s="5">
        <v>189.57</v>
      </c>
      <c r="J2158" s="5">
        <v>23.57</v>
      </c>
      <c r="K2158" s="6">
        <f t="shared" ref="K2158:K2221" si="336" xml:space="preserve"> 0.5*(E2158+H2158)</f>
        <v>208.935</v>
      </c>
      <c r="L2158" s="6">
        <f t="shared" ref="L2158:L2221" si="337">E2158-H2158</f>
        <v>-8.9300000000000068</v>
      </c>
      <c r="M2158" s="6">
        <f t="shared" ref="M2158:M2221" si="338">0.5*(F2158+I2158)</f>
        <v>184.42500000000001</v>
      </c>
      <c r="N2158" s="5">
        <f t="shared" ref="N2158:N2221" si="339">0.5*P2158</f>
        <v>16.389579768865339</v>
      </c>
      <c r="O2158" s="6">
        <f t="shared" ref="O2158:O2221" si="340">F2158-I2158</f>
        <v>-10.289999999999992</v>
      </c>
      <c r="P2158" s="6">
        <f t="shared" ref="P2158:P2221" si="341">SQRT(G2158*G2158+J2158*J2158)</f>
        <v>32.779159537730678</v>
      </c>
      <c r="Q2158" s="6">
        <f t="shared" ref="Q2158:Q2221" si="342">(G2158*G2158-J2158*J2158)/(G2158*G2158+J2158*J2158)</f>
        <v>-3.4078557373179927E-2</v>
      </c>
      <c r="R2158" s="5">
        <f t="shared" ref="R2158:R2221" si="343">ABS(O2158-L2158)/P2158</f>
        <v>4.1489776406089605E-2</v>
      </c>
      <c r="S2158" s="5">
        <f t="shared" ref="S2158:S2221" si="344">ABS(O2158-L2158)</f>
        <v>1.3599999999999852</v>
      </c>
      <c r="T2158" s="5">
        <f t="shared" ref="T2158:T2221" si="345">ABS(O2158)</f>
        <v>10.289999999999992</v>
      </c>
      <c r="U2158" s="5">
        <f t="shared" ref="U2158:U2221" si="346">ABS(O2158)/P2158</f>
        <v>0.31391897001372521</v>
      </c>
      <c r="V2158" s="5">
        <f t="shared" ref="V2158:V2221" si="347">ABS(M2158-K2158)/N2158</f>
        <v>1.4954623819312747</v>
      </c>
      <c r="W2158" s="5">
        <f t="shared" ref="W2158:W2221" si="348">ABS(M2158-K2158)</f>
        <v>24.509999999999991</v>
      </c>
      <c r="X2158" s="5">
        <f t="shared" ref="X2158:X2221" si="349">ABS(M2158)</f>
        <v>184.42500000000001</v>
      </c>
      <c r="Y2158" s="5">
        <f t="shared" ref="Y2158:Y2221" si="350">ABS(M2158)/N2158</f>
        <v>11.252576490725232</v>
      </c>
      <c r="Z2158" s="10">
        <f t="shared" ref="Z2158:Z2221" si="351">SQRT(0.002165*B2158*B2158+0.002054*C2158*C2158+0.000256*D2158*D2158)</f>
        <v>0.44057575966001578</v>
      </c>
      <c r="AA2158">
        <f t="shared" si="334"/>
        <v>8.9300000000000068</v>
      </c>
    </row>
    <row r="2159" spans="1:27">
      <c r="A2159" s="1">
        <f t="shared" si="335"/>
        <v>301417</v>
      </c>
      <c r="B2159" s="1">
        <v>-3</v>
      </c>
      <c r="C2159" s="1">
        <v>7</v>
      </c>
      <c r="D2159" s="2">
        <v>17</v>
      </c>
      <c r="E2159" s="5">
        <v>45.97</v>
      </c>
      <c r="F2159" s="5">
        <v>42.73</v>
      </c>
      <c r="G2159" s="5">
        <v>22.09</v>
      </c>
      <c r="H2159" s="5">
        <v>50.15</v>
      </c>
      <c r="I2159" s="5">
        <v>40.26</v>
      </c>
      <c r="J2159" s="5">
        <v>28.43</v>
      </c>
      <c r="K2159" s="6">
        <f t="shared" si="336"/>
        <v>48.06</v>
      </c>
      <c r="L2159" s="6">
        <f t="shared" si="337"/>
        <v>-4.18</v>
      </c>
      <c r="M2159" s="6">
        <f t="shared" si="338"/>
        <v>41.494999999999997</v>
      </c>
      <c r="N2159" s="5">
        <f t="shared" si="339"/>
        <v>18.001617982836986</v>
      </c>
      <c r="O2159" s="6">
        <f t="shared" si="340"/>
        <v>2.4699999999999989</v>
      </c>
      <c r="P2159" s="6">
        <f t="shared" si="341"/>
        <v>36.003235965673973</v>
      </c>
      <c r="Q2159" s="6">
        <f t="shared" si="342"/>
        <v>-0.24709816830770395</v>
      </c>
      <c r="R2159" s="5">
        <f t="shared" si="343"/>
        <v>0.18470561941543834</v>
      </c>
      <c r="S2159" s="5">
        <f t="shared" si="344"/>
        <v>6.6499999999999986</v>
      </c>
      <c r="T2159" s="5">
        <f t="shared" si="345"/>
        <v>2.4699999999999989</v>
      </c>
      <c r="U2159" s="5">
        <f t="shared" si="346"/>
        <v>6.8604944354305655E-2</v>
      </c>
      <c r="V2159" s="5">
        <f t="shared" si="347"/>
        <v>0.36468944104130946</v>
      </c>
      <c r="W2159" s="5">
        <f t="shared" si="348"/>
        <v>6.5650000000000048</v>
      </c>
      <c r="X2159" s="5">
        <f t="shared" si="349"/>
        <v>41.494999999999997</v>
      </c>
      <c r="Y2159" s="5">
        <f t="shared" si="350"/>
        <v>2.3050705797424405</v>
      </c>
      <c r="Z2159" s="10">
        <f t="shared" si="351"/>
        <v>0.44058483859524716</v>
      </c>
      <c r="AA2159">
        <f t="shared" ref="AA2159:AA2222" si="352">ABS(L2159)</f>
        <v>4.18</v>
      </c>
    </row>
    <row r="2160" spans="1:27">
      <c r="A2160" s="1">
        <f t="shared" si="335"/>
        <v>101810</v>
      </c>
      <c r="B2160" s="1">
        <v>-1</v>
      </c>
      <c r="C2160" s="1">
        <v>9</v>
      </c>
      <c r="D2160" s="2">
        <v>10</v>
      </c>
      <c r="E2160" s="5">
        <v>2381.6999999999998</v>
      </c>
      <c r="F2160" s="5">
        <v>2353.9499999999998</v>
      </c>
      <c r="G2160" s="5">
        <v>95.04</v>
      </c>
      <c r="H2160" s="5">
        <v>2339.86</v>
      </c>
      <c r="I2160" s="5">
        <v>2262.7399999999998</v>
      </c>
      <c r="J2160" s="5">
        <v>80.790000000000006</v>
      </c>
      <c r="K2160" s="6">
        <f t="shared" si="336"/>
        <v>2360.7799999999997</v>
      </c>
      <c r="L2160" s="6">
        <f t="shared" si="337"/>
        <v>41.839999999999691</v>
      </c>
      <c r="M2160" s="6">
        <f t="shared" si="338"/>
        <v>2308.3449999999998</v>
      </c>
      <c r="N2160" s="5">
        <f t="shared" si="339"/>
        <v>62.3691143515763</v>
      </c>
      <c r="O2160" s="6">
        <f t="shared" si="340"/>
        <v>91.210000000000036</v>
      </c>
      <c r="P2160" s="6">
        <f t="shared" si="341"/>
        <v>124.7382287031526</v>
      </c>
      <c r="Q2160" s="6">
        <f t="shared" si="342"/>
        <v>0.16103070525661808</v>
      </c>
      <c r="R2160" s="5">
        <f t="shared" si="343"/>
        <v>0.39578884928283886</v>
      </c>
      <c r="S2160" s="5">
        <f t="shared" si="344"/>
        <v>49.370000000000346</v>
      </c>
      <c r="T2160" s="5">
        <f t="shared" si="345"/>
        <v>91.210000000000036</v>
      </c>
      <c r="U2160" s="5">
        <f t="shared" si="346"/>
        <v>0.73121128100237986</v>
      </c>
      <c r="V2160" s="5">
        <f t="shared" si="347"/>
        <v>0.84072061219953365</v>
      </c>
      <c r="W2160" s="5">
        <f t="shared" si="348"/>
        <v>52.434999999999945</v>
      </c>
      <c r="X2160" s="5">
        <f t="shared" si="349"/>
        <v>2308.3449999999998</v>
      </c>
      <c r="Y2160" s="5">
        <f t="shared" si="350"/>
        <v>37.011027397115178</v>
      </c>
      <c r="Z2160" s="10">
        <f t="shared" si="351"/>
        <v>0.4406120742784973</v>
      </c>
      <c r="AA2160">
        <f t="shared" si="352"/>
        <v>41.839999999999691</v>
      </c>
    </row>
    <row r="2161" spans="1:27">
      <c r="A2161" s="1">
        <f t="shared" si="335"/>
        <v>301613</v>
      </c>
      <c r="B2161" s="1">
        <v>-3</v>
      </c>
      <c r="C2161" s="1">
        <v>8</v>
      </c>
      <c r="D2161" s="2">
        <v>13</v>
      </c>
      <c r="E2161" s="5">
        <v>3369.54</v>
      </c>
      <c r="F2161" s="5">
        <v>3301.87</v>
      </c>
      <c r="G2161" s="5">
        <v>116.38</v>
      </c>
      <c r="H2161" s="5">
        <v>3375.61</v>
      </c>
      <c r="I2161" s="5">
        <v>3259.62</v>
      </c>
      <c r="J2161" s="5">
        <v>157.65</v>
      </c>
      <c r="K2161" s="6">
        <f t="shared" si="336"/>
        <v>3372.5749999999998</v>
      </c>
      <c r="L2161" s="6">
        <f t="shared" si="337"/>
        <v>-6.0700000000001637</v>
      </c>
      <c r="M2161" s="6">
        <f t="shared" si="338"/>
        <v>3280.7449999999999</v>
      </c>
      <c r="N2161" s="5">
        <f t="shared" si="339"/>
        <v>97.976817283477828</v>
      </c>
      <c r="O2161" s="6">
        <f t="shared" si="340"/>
        <v>42.25</v>
      </c>
      <c r="P2161" s="6">
        <f t="shared" si="341"/>
        <v>195.95363456695566</v>
      </c>
      <c r="Q2161" s="6">
        <f t="shared" si="342"/>
        <v>-0.29452755567268846</v>
      </c>
      <c r="R2161" s="5">
        <f t="shared" si="343"/>
        <v>0.24658894491436259</v>
      </c>
      <c r="S2161" s="5">
        <f t="shared" si="344"/>
        <v>48.320000000000164</v>
      </c>
      <c r="T2161" s="5">
        <f t="shared" si="345"/>
        <v>42.25</v>
      </c>
      <c r="U2161" s="5">
        <f t="shared" si="346"/>
        <v>0.21561222935910149</v>
      </c>
      <c r="V2161" s="5">
        <f t="shared" si="347"/>
        <v>0.93726253358798928</v>
      </c>
      <c r="W2161" s="5">
        <f t="shared" si="348"/>
        <v>91.829999999999927</v>
      </c>
      <c r="X2161" s="5">
        <f t="shared" si="349"/>
        <v>3280.7449999999999</v>
      </c>
      <c r="Y2161" s="5">
        <f t="shared" si="350"/>
        <v>33.484910930590551</v>
      </c>
      <c r="Z2161" s="10">
        <f t="shared" si="351"/>
        <v>0.44068696372822286</v>
      </c>
      <c r="AA2161">
        <f t="shared" si="352"/>
        <v>6.0700000000001637</v>
      </c>
    </row>
    <row r="2162" spans="1:27">
      <c r="A2162" s="1">
        <f t="shared" si="335"/>
        <v>701012</v>
      </c>
      <c r="B2162" s="1">
        <v>-7</v>
      </c>
      <c r="C2162" s="1">
        <v>5</v>
      </c>
      <c r="D2162" s="2">
        <v>12</v>
      </c>
      <c r="E2162" s="5">
        <v>2916.14</v>
      </c>
      <c r="F2162" s="5">
        <v>2844.4</v>
      </c>
      <c r="G2162" s="5">
        <v>95.81</v>
      </c>
      <c r="H2162" s="5">
        <v>3030.46</v>
      </c>
      <c r="I2162" s="5">
        <v>2898.14</v>
      </c>
      <c r="J2162" s="5">
        <v>101.9</v>
      </c>
      <c r="K2162" s="6">
        <f t="shared" si="336"/>
        <v>2973.3</v>
      </c>
      <c r="L2162" s="6">
        <f t="shared" si="337"/>
        <v>-114.32000000000016</v>
      </c>
      <c r="M2162" s="6">
        <f t="shared" si="338"/>
        <v>2871.27</v>
      </c>
      <c r="N2162" s="5">
        <f t="shared" si="339"/>
        <v>69.934194247163532</v>
      </c>
      <c r="O2162" s="6">
        <f t="shared" si="340"/>
        <v>-53.739999999999782</v>
      </c>
      <c r="P2162" s="6">
        <f t="shared" si="341"/>
        <v>139.86838849432706</v>
      </c>
      <c r="Q2162" s="6">
        <f t="shared" si="342"/>
        <v>-6.1546985485135798E-2</v>
      </c>
      <c r="R2162" s="5">
        <f t="shared" si="343"/>
        <v>0.43312145547782194</v>
      </c>
      <c r="S2162" s="5">
        <f t="shared" si="344"/>
        <v>60.580000000000382</v>
      </c>
      <c r="T2162" s="5">
        <f t="shared" si="345"/>
        <v>53.739999999999782</v>
      </c>
      <c r="U2162" s="5">
        <f t="shared" si="346"/>
        <v>0.38421833967279484</v>
      </c>
      <c r="V2162" s="5">
        <f t="shared" si="347"/>
        <v>1.4589429548498507</v>
      </c>
      <c r="W2162" s="5">
        <f t="shared" si="348"/>
        <v>102.0300000000002</v>
      </c>
      <c r="X2162" s="5">
        <f t="shared" si="349"/>
        <v>2871.27</v>
      </c>
      <c r="Y2162" s="5">
        <f t="shared" si="350"/>
        <v>41.056739566516931</v>
      </c>
      <c r="Z2162" s="10">
        <f t="shared" si="351"/>
        <v>0.44079360249441008</v>
      </c>
      <c r="AA2162">
        <f t="shared" si="352"/>
        <v>114.32000000000016</v>
      </c>
    </row>
    <row r="2163" spans="1:27">
      <c r="A2163" s="1">
        <f t="shared" si="335"/>
        <v>300226</v>
      </c>
      <c r="B2163" s="1">
        <v>-3</v>
      </c>
      <c r="C2163" s="1">
        <v>1</v>
      </c>
      <c r="D2163" s="2">
        <v>26</v>
      </c>
      <c r="E2163" s="5">
        <v>1933.04</v>
      </c>
      <c r="F2163" s="5">
        <v>1865.53</v>
      </c>
      <c r="G2163" s="5">
        <v>60.07</v>
      </c>
      <c r="H2163" s="5">
        <v>2019.17</v>
      </c>
      <c r="I2163" s="5">
        <v>1899.5</v>
      </c>
      <c r="J2163" s="5">
        <v>60.57</v>
      </c>
      <c r="K2163" s="6">
        <f t="shared" si="336"/>
        <v>1976.105</v>
      </c>
      <c r="L2163" s="6">
        <f t="shared" si="337"/>
        <v>-86.130000000000109</v>
      </c>
      <c r="M2163" s="6">
        <f t="shared" si="338"/>
        <v>1882.5149999999999</v>
      </c>
      <c r="N2163" s="5">
        <f t="shared" si="339"/>
        <v>42.653047370615859</v>
      </c>
      <c r="O2163" s="6">
        <f t="shared" si="340"/>
        <v>-33.970000000000027</v>
      </c>
      <c r="P2163" s="6">
        <f t="shared" si="341"/>
        <v>85.306094741231718</v>
      </c>
      <c r="Q2163" s="6">
        <f t="shared" si="342"/>
        <v>-8.2889822852960735E-3</v>
      </c>
      <c r="R2163" s="5">
        <f t="shared" si="343"/>
        <v>0.61144517467623738</v>
      </c>
      <c r="S2163" s="5">
        <f t="shared" si="344"/>
        <v>52.160000000000082</v>
      </c>
      <c r="T2163" s="5">
        <f t="shared" si="345"/>
        <v>33.970000000000027</v>
      </c>
      <c r="U2163" s="5">
        <f t="shared" si="346"/>
        <v>0.39821304800137591</v>
      </c>
      <c r="V2163" s="5">
        <f t="shared" si="347"/>
        <v>2.1942160236943655</v>
      </c>
      <c r="W2163" s="5">
        <f t="shared" si="348"/>
        <v>93.590000000000146</v>
      </c>
      <c r="X2163" s="5">
        <f t="shared" si="349"/>
        <v>1882.5149999999999</v>
      </c>
      <c r="Y2163" s="5">
        <f t="shared" si="350"/>
        <v>44.135533474142449</v>
      </c>
      <c r="Z2163" s="10">
        <f t="shared" si="351"/>
        <v>0.44112923276518412</v>
      </c>
      <c r="AA2163">
        <f t="shared" si="352"/>
        <v>86.130000000000109</v>
      </c>
    </row>
    <row r="2164" spans="1:27">
      <c r="A2164" s="1">
        <f t="shared" si="335"/>
        <v>301022</v>
      </c>
      <c r="B2164" s="1">
        <v>-3</v>
      </c>
      <c r="C2164" s="1">
        <v>5</v>
      </c>
      <c r="D2164" s="2">
        <v>22</v>
      </c>
      <c r="E2164" s="5">
        <v>1610.61</v>
      </c>
      <c r="F2164" s="5">
        <v>1584.91</v>
      </c>
      <c r="G2164" s="5">
        <v>67.16</v>
      </c>
      <c r="H2164" s="5">
        <v>1685.41</v>
      </c>
      <c r="I2164" s="5">
        <v>1674.09</v>
      </c>
      <c r="J2164" s="5">
        <v>102.14</v>
      </c>
      <c r="K2164" s="6">
        <f t="shared" si="336"/>
        <v>1648.01</v>
      </c>
      <c r="L2164" s="6">
        <f t="shared" si="337"/>
        <v>-74.800000000000182</v>
      </c>
      <c r="M2164" s="6">
        <f t="shared" si="338"/>
        <v>1629.5</v>
      </c>
      <c r="N2164" s="5">
        <f t="shared" si="339"/>
        <v>61.120874502906126</v>
      </c>
      <c r="O2164" s="6">
        <f t="shared" si="340"/>
        <v>-89.179999999999836</v>
      </c>
      <c r="P2164" s="6">
        <f t="shared" si="341"/>
        <v>122.24174900581225</v>
      </c>
      <c r="Q2164" s="6">
        <f t="shared" si="342"/>
        <v>-0.39631239287156816</v>
      </c>
      <c r="R2164" s="5">
        <f t="shared" si="343"/>
        <v>0.11763575142659261</v>
      </c>
      <c r="S2164" s="5">
        <f t="shared" si="344"/>
        <v>14.379999999999654</v>
      </c>
      <c r="T2164" s="5">
        <f t="shared" si="345"/>
        <v>89.179999999999836</v>
      </c>
      <c r="U2164" s="5">
        <f t="shared" si="346"/>
        <v>0.72953799111430884</v>
      </c>
      <c r="V2164" s="5">
        <f t="shared" si="347"/>
        <v>0.30284252557806407</v>
      </c>
      <c r="W2164" s="5">
        <f t="shared" si="348"/>
        <v>18.509999999999991</v>
      </c>
      <c r="X2164" s="5">
        <f t="shared" si="349"/>
        <v>1629.5</v>
      </c>
      <c r="Y2164" s="5">
        <f t="shared" si="350"/>
        <v>26.660286084789604</v>
      </c>
      <c r="Z2164" s="10">
        <f t="shared" si="351"/>
        <v>0.44129242005726771</v>
      </c>
      <c r="AA2164">
        <f t="shared" si="352"/>
        <v>74.800000000000182</v>
      </c>
    </row>
    <row r="2165" spans="1:27">
      <c r="A2165" s="1">
        <f t="shared" si="335"/>
        <v>501606</v>
      </c>
      <c r="B2165" s="1">
        <v>-5</v>
      </c>
      <c r="C2165" s="1">
        <v>8</v>
      </c>
      <c r="D2165" s="2">
        <v>6</v>
      </c>
      <c r="E2165" s="5">
        <v>486.14</v>
      </c>
      <c r="F2165" s="5">
        <v>514.61</v>
      </c>
      <c r="G2165" s="5">
        <v>33.049999999999997</v>
      </c>
      <c r="H2165" s="5">
        <v>632.30999999999995</v>
      </c>
      <c r="I2165" s="5">
        <v>573.75</v>
      </c>
      <c r="J2165" s="5">
        <v>55.25</v>
      </c>
      <c r="K2165" s="6">
        <f t="shared" si="336"/>
        <v>559.22499999999991</v>
      </c>
      <c r="L2165" s="6">
        <f t="shared" si="337"/>
        <v>-146.16999999999996</v>
      </c>
      <c r="M2165" s="6">
        <f t="shared" si="338"/>
        <v>544.18000000000006</v>
      </c>
      <c r="N2165" s="5">
        <f t="shared" si="339"/>
        <v>32.190312983877618</v>
      </c>
      <c r="O2165" s="6">
        <f t="shared" si="340"/>
        <v>-59.139999999999986</v>
      </c>
      <c r="P2165" s="6">
        <f t="shared" si="341"/>
        <v>64.380625967755236</v>
      </c>
      <c r="Q2165" s="6">
        <f t="shared" si="342"/>
        <v>-0.47293699553543972</v>
      </c>
      <c r="R2165" s="5">
        <f t="shared" si="343"/>
        <v>1.3518041909624889</v>
      </c>
      <c r="S2165" s="5">
        <f t="shared" si="344"/>
        <v>87.029999999999973</v>
      </c>
      <c r="T2165" s="5">
        <f t="shared" si="345"/>
        <v>59.139999999999986</v>
      </c>
      <c r="U2165" s="5">
        <f t="shared" si="346"/>
        <v>0.91859933188005982</v>
      </c>
      <c r="V2165" s="5">
        <f t="shared" si="347"/>
        <v>0.46737662996737778</v>
      </c>
      <c r="W2165" s="5">
        <f t="shared" si="348"/>
        <v>15.044999999999845</v>
      </c>
      <c r="X2165" s="5">
        <f t="shared" si="349"/>
        <v>544.18000000000006</v>
      </c>
      <c r="Y2165" s="5">
        <f t="shared" si="350"/>
        <v>16.905085709248937</v>
      </c>
      <c r="Z2165" s="10">
        <f t="shared" si="351"/>
        <v>0.44135813122678502</v>
      </c>
      <c r="AA2165">
        <f t="shared" si="352"/>
        <v>146.16999999999996</v>
      </c>
    </row>
    <row r="2166" spans="1:27">
      <c r="A2166" s="1">
        <f t="shared" si="335"/>
        <v>601016</v>
      </c>
      <c r="B2166" s="1">
        <v>-6</v>
      </c>
      <c r="C2166" s="1">
        <v>5</v>
      </c>
      <c r="D2166" s="2">
        <v>16</v>
      </c>
      <c r="E2166" s="5">
        <v>250.45</v>
      </c>
      <c r="F2166" s="5">
        <v>233.77</v>
      </c>
      <c r="G2166" s="5">
        <v>33.11</v>
      </c>
      <c r="H2166" s="5">
        <v>232.2</v>
      </c>
      <c r="I2166" s="5">
        <v>225.04</v>
      </c>
      <c r="J2166" s="5">
        <v>22.02</v>
      </c>
      <c r="K2166" s="6">
        <f t="shared" si="336"/>
        <v>241.32499999999999</v>
      </c>
      <c r="L2166" s="6">
        <f t="shared" si="337"/>
        <v>18.25</v>
      </c>
      <c r="M2166" s="6">
        <f t="shared" si="338"/>
        <v>229.405</v>
      </c>
      <c r="N2166" s="5">
        <f t="shared" si="339"/>
        <v>19.88185416403611</v>
      </c>
      <c r="O2166" s="6">
        <f t="shared" si="340"/>
        <v>8.7300000000000182</v>
      </c>
      <c r="P2166" s="6">
        <f t="shared" si="341"/>
        <v>39.763708328072219</v>
      </c>
      <c r="Q2166" s="6">
        <f t="shared" si="342"/>
        <v>0.3866747198641497</v>
      </c>
      <c r="R2166" s="5">
        <f t="shared" si="343"/>
        <v>0.2394142900721131</v>
      </c>
      <c r="S2166" s="5">
        <f t="shared" si="344"/>
        <v>9.5199999999999818</v>
      </c>
      <c r="T2166" s="5">
        <f t="shared" si="345"/>
        <v>8.7300000000000182</v>
      </c>
      <c r="U2166" s="5">
        <f t="shared" si="346"/>
        <v>0.21954692776570964</v>
      </c>
      <c r="V2166" s="5">
        <f t="shared" si="347"/>
        <v>0.59954166757554428</v>
      </c>
      <c r="W2166" s="5">
        <f t="shared" si="348"/>
        <v>11.919999999999987</v>
      </c>
      <c r="X2166" s="5">
        <f t="shared" si="349"/>
        <v>229.405</v>
      </c>
      <c r="Y2166" s="5">
        <f t="shared" si="350"/>
        <v>11.538410759242272</v>
      </c>
      <c r="Z2166" s="10">
        <f t="shared" si="351"/>
        <v>0.4413909831430633</v>
      </c>
      <c r="AA2166">
        <f t="shared" si="352"/>
        <v>18.25</v>
      </c>
    </row>
    <row r="2167" spans="1:27">
      <c r="A2167" s="1">
        <f t="shared" si="335"/>
        <v>900602</v>
      </c>
      <c r="B2167" s="1">
        <v>-9</v>
      </c>
      <c r="C2167" s="1">
        <v>3</v>
      </c>
      <c r="D2167" s="2">
        <v>2</v>
      </c>
      <c r="E2167" s="5">
        <v>897.88</v>
      </c>
      <c r="F2167" s="5">
        <v>924.32</v>
      </c>
      <c r="G2167" s="5">
        <v>64</v>
      </c>
      <c r="H2167" s="5">
        <v>1083.42</v>
      </c>
      <c r="I2167" s="5">
        <v>1038.06</v>
      </c>
      <c r="J2167" s="5">
        <v>44.36</v>
      </c>
      <c r="K2167" s="6">
        <f t="shared" si="336"/>
        <v>990.65000000000009</v>
      </c>
      <c r="L2167" s="6">
        <f t="shared" si="337"/>
        <v>-185.54000000000008</v>
      </c>
      <c r="M2167" s="6">
        <f t="shared" si="338"/>
        <v>981.19</v>
      </c>
      <c r="N2167" s="5">
        <f t="shared" si="339"/>
        <v>38.935233401123973</v>
      </c>
      <c r="O2167" s="6">
        <f t="shared" si="340"/>
        <v>-113.7399999999999</v>
      </c>
      <c r="P2167" s="6">
        <f t="shared" si="341"/>
        <v>77.870466802247947</v>
      </c>
      <c r="Q2167" s="6">
        <f t="shared" si="342"/>
        <v>0.35096590104016456</v>
      </c>
      <c r="R2167" s="5">
        <f t="shared" si="343"/>
        <v>0.92204404247808458</v>
      </c>
      <c r="S2167" s="5">
        <f t="shared" si="344"/>
        <v>71.800000000000182</v>
      </c>
      <c r="T2167" s="5">
        <f t="shared" si="345"/>
        <v>113.7399999999999</v>
      </c>
      <c r="U2167" s="5">
        <f t="shared" si="346"/>
        <v>1.4606307714687601</v>
      </c>
      <c r="V2167" s="5">
        <f t="shared" si="347"/>
        <v>0.24296759448029781</v>
      </c>
      <c r="W2167" s="5">
        <f t="shared" si="348"/>
        <v>9.4600000000000364</v>
      </c>
      <c r="X2167" s="5">
        <f t="shared" si="349"/>
        <v>981.19</v>
      </c>
      <c r="Y2167" s="5">
        <f t="shared" si="350"/>
        <v>25.200568079082718</v>
      </c>
      <c r="Z2167" s="10">
        <f t="shared" si="351"/>
        <v>0.44144648599801989</v>
      </c>
      <c r="AA2167">
        <f t="shared" si="352"/>
        <v>185.54000000000008</v>
      </c>
    </row>
    <row r="2168" spans="1:27">
      <c r="A2168" s="1">
        <f t="shared" si="335"/>
        <v>601408</v>
      </c>
      <c r="B2168" s="1">
        <v>-6</v>
      </c>
      <c r="C2168" s="1">
        <v>7</v>
      </c>
      <c r="D2168" s="2">
        <v>8</v>
      </c>
      <c r="E2168" s="5">
        <v>874.23</v>
      </c>
      <c r="F2168" s="5">
        <v>888.49</v>
      </c>
      <c r="G2168" s="5">
        <v>43.52</v>
      </c>
      <c r="H2168" s="5">
        <v>888.73</v>
      </c>
      <c r="I2168" s="5">
        <v>957.61</v>
      </c>
      <c r="J2168" s="5">
        <v>68.349999999999994</v>
      </c>
      <c r="K2168" s="6">
        <f t="shared" si="336"/>
        <v>881.48</v>
      </c>
      <c r="L2168" s="6">
        <f t="shared" si="337"/>
        <v>-14.5</v>
      </c>
      <c r="M2168" s="6">
        <f t="shared" si="338"/>
        <v>923.05</v>
      </c>
      <c r="N2168" s="5">
        <f t="shared" si="339"/>
        <v>40.514543376422246</v>
      </c>
      <c r="O2168" s="6">
        <f t="shared" si="340"/>
        <v>-69.12</v>
      </c>
      <c r="P2168" s="6">
        <f t="shared" si="341"/>
        <v>81.029086752844492</v>
      </c>
      <c r="Q2168" s="6">
        <f t="shared" si="342"/>
        <v>-0.42306633602574956</v>
      </c>
      <c r="R2168" s="5">
        <f t="shared" si="343"/>
        <v>0.67407892880000397</v>
      </c>
      <c r="S2168" s="5">
        <f t="shared" si="344"/>
        <v>54.620000000000005</v>
      </c>
      <c r="T2168" s="5">
        <f t="shared" si="345"/>
        <v>69.12</v>
      </c>
      <c r="U2168" s="5">
        <f t="shared" si="346"/>
        <v>0.85302701498821443</v>
      </c>
      <c r="V2168" s="5">
        <f t="shared" si="347"/>
        <v>1.0260513024612272</v>
      </c>
      <c r="W2168" s="5">
        <f t="shared" si="348"/>
        <v>41.569999999999936</v>
      </c>
      <c r="X2168" s="5">
        <f t="shared" si="349"/>
        <v>923.05</v>
      </c>
      <c r="Y2168" s="5">
        <f t="shared" si="350"/>
        <v>22.783176683590025</v>
      </c>
      <c r="Z2168" s="10">
        <f t="shared" si="351"/>
        <v>0.44155407369879396</v>
      </c>
      <c r="AA2168">
        <f t="shared" si="352"/>
        <v>14.5</v>
      </c>
    </row>
    <row r="2169" spans="1:27">
      <c r="A2169" s="1">
        <f t="shared" si="335"/>
        <v>100825</v>
      </c>
      <c r="B2169" s="1">
        <v>-1</v>
      </c>
      <c r="C2169" s="1">
        <v>4</v>
      </c>
      <c r="D2169" s="2">
        <v>25</v>
      </c>
      <c r="E2169" s="5">
        <v>2068.63</v>
      </c>
      <c r="F2169" s="5">
        <v>1985.05</v>
      </c>
      <c r="G2169" s="5">
        <v>77.36</v>
      </c>
      <c r="H2169" s="5">
        <v>2137.7199999999998</v>
      </c>
      <c r="I2169" s="5">
        <v>1999.97</v>
      </c>
      <c r="J2169" s="5">
        <v>75.959999999999994</v>
      </c>
      <c r="K2169" s="6">
        <f t="shared" si="336"/>
        <v>2103.1750000000002</v>
      </c>
      <c r="L2169" s="6">
        <f t="shared" si="337"/>
        <v>-69.089999999999691</v>
      </c>
      <c r="M2169" s="6">
        <f t="shared" si="338"/>
        <v>1992.51</v>
      </c>
      <c r="N2169" s="5">
        <f t="shared" si="339"/>
        <v>54.209065662488591</v>
      </c>
      <c r="O2169" s="6">
        <f t="shared" si="340"/>
        <v>-14.920000000000073</v>
      </c>
      <c r="P2169" s="6">
        <f t="shared" si="341"/>
        <v>108.41813132497718</v>
      </c>
      <c r="Q2169" s="6">
        <f t="shared" si="342"/>
        <v>1.8260935020309604E-2</v>
      </c>
      <c r="R2169" s="5">
        <f t="shared" si="343"/>
        <v>0.4996396759286334</v>
      </c>
      <c r="S2169" s="5">
        <f t="shared" si="344"/>
        <v>54.169999999999618</v>
      </c>
      <c r="T2169" s="5">
        <f t="shared" si="345"/>
        <v>14.920000000000073</v>
      </c>
      <c r="U2169" s="5">
        <f t="shared" si="346"/>
        <v>0.13761535840604208</v>
      </c>
      <c r="V2169" s="5">
        <f t="shared" si="347"/>
        <v>2.0414482088478016</v>
      </c>
      <c r="W2169" s="5">
        <f t="shared" si="348"/>
        <v>110.66500000000019</v>
      </c>
      <c r="X2169" s="5">
        <f t="shared" si="349"/>
        <v>1992.51</v>
      </c>
      <c r="Y2169" s="5">
        <f t="shared" si="350"/>
        <v>36.756029192710663</v>
      </c>
      <c r="Z2169" s="10">
        <f t="shared" si="351"/>
        <v>0.4416208781296464</v>
      </c>
      <c r="AA2169">
        <f t="shared" si="352"/>
        <v>69.089999999999691</v>
      </c>
    </row>
    <row r="2170" spans="1:27">
      <c r="A2170" s="1">
        <f t="shared" si="335"/>
        <v>301806</v>
      </c>
      <c r="B2170" s="1">
        <v>-3</v>
      </c>
      <c r="C2170" s="1">
        <v>9</v>
      </c>
      <c r="D2170" s="2">
        <v>6</v>
      </c>
      <c r="E2170" s="5">
        <v>1258.82</v>
      </c>
      <c r="F2170" s="5">
        <v>1327.13</v>
      </c>
      <c r="G2170" s="5">
        <v>55.94</v>
      </c>
      <c r="H2170" s="5">
        <v>1334.55</v>
      </c>
      <c r="I2170" s="5">
        <v>1379.53</v>
      </c>
      <c r="J2170" s="5">
        <v>54.56</v>
      </c>
      <c r="K2170" s="6">
        <f t="shared" si="336"/>
        <v>1296.6849999999999</v>
      </c>
      <c r="L2170" s="6">
        <f t="shared" si="337"/>
        <v>-75.730000000000018</v>
      </c>
      <c r="M2170" s="6">
        <f t="shared" si="338"/>
        <v>1353.33</v>
      </c>
      <c r="N2170" s="5">
        <f t="shared" si="339"/>
        <v>39.07069618012968</v>
      </c>
      <c r="O2170" s="6">
        <f t="shared" si="340"/>
        <v>-52.399999999999864</v>
      </c>
      <c r="P2170" s="6">
        <f t="shared" si="341"/>
        <v>78.14139236025936</v>
      </c>
      <c r="Q2170" s="6">
        <f t="shared" si="342"/>
        <v>2.497348051871983E-2</v>
      </c>
      <c r="R2170" s="5">
        <f t="shared" si="343"/>
        <v>0.29856135519624005</v>
      </c>
      <c r="S2170" s="5">
        <f t="shared" si="344"/>
        <v>23.330000000000155</v>
      </c>
      <c r="T2170" s="5">
        <f t="shared" si="345"/>
        <v>52.399999999999864</v>
      </c>
      <c r="U2170" s="5">
        <f t="shared" si="346"/>
        <v>0.6705792975689171</v>
      </c>
      <c r="V2170" s="5">
        <f t="shared" si="347"/>
        <v>1.4498077981218089</v>
      </c>
      <c r="W2170" s="5">
        <f t="shared" si="348"/>
        <v>56.644999999999982</v>
      </c>
      <c r="X2170" s="5">
        <f t="shared" si="349"/>
        <v>1353.33</v>
      </c>
      <c r="Y2170" s="5">
        <f t="shared" si="350"/>
        <v>34.637980182402472</v>
      </c>
      <c r="Z2170" s="10">
        <f t="shared" si="351"/>
        <v>0.44167295593006373</v>
      </c>
      <c r="AA2170">
        <f t="shared" si="352"/>
        <v>75.730000000000018</v>
      </c>
    </row>
    <row r="2171" spans="1:27">
      <c r="A2171" s="1">
        <f t="shared" si="335"/>
        <v>601213</v>
      </c>
      <c r="B2171" s="1">
        <v>-6</v>
      </c>
      <c r="C2171" s="1">
        <v>6</v>
      </c>
      <c r="D2171" s="2">
        <v>13</v>
      </c>
      <c r="E2171" s="5">
        <v>560.48</v>
      </c>
      <c r="F2171" s="5">
        <v>597.80999999999995</v>
      </c>
      <c r="G2171" s="5">
        <v>37.93</v>
      </c>
      <c r="H2171" s="5">
        <v>561.29999999999995</v>
      </c>
      <c r="I2171" s="5">
        <v>575.70000000000005</v>
      </c>
      <c r="J2171" s="5">
        <v>80.099999999999994</v>
      </c>
      <c r="K2171" s="6">
        <f t="shared" si="336"/>
        <v>560.89</v>
      </c>
      <c r="L2171" s="6">
        <f t="shared" si="337"/>
        <v>-0.81999999999993634</v>
      </c>
      <c r="M2171" s="6">
        <f t="shared" si="338"/>
        <v>586.755</v>
      </c>
      <c r="N2171" s="5">
        <f t="shared" si="339"/>
        <v>44.313358313267116</v>
      </c>
      <c r="O2171" s="6">
        <f t="shared" si="340"/>
        <v>22.1099999999999</v>
      </c>
      <c r="P2171" s="6">
        <f t="shared" si="341"/>
        <v>88.626716626534233</v>
      </c>
      <c r="Q2171" s="6">
        <f t="shared" si="342"/>
        <v>-0.633675166682795</v>
      </c>
      <c r="R2171" s="5">
        <f t="shared" si="343"/>
        <v>0.25872559508917597</v>
      </c>
      <c r="S2171" s="5">
        <f t="shared" si="344"/>
        <v>22.929999999999836</v>
      </c>
      <c r="T2171" s="5">
        <f t="shared" si="345"/>
        <v>22.1099999999999</v>
      </c>
      <c r="U2171" s="5">
        <f t="shared" si="346"/>
        <v>0.2494733060367072</v>
      </c>
      <c r="V2171" s="5">
        <f t="shared" si="347"/>
        <v>0.58368403985883877</v>
      </c>
      <c r="W2171" s="5">
        <f t="shared" si="348"/>
        <v>25.865000000000009</v>
      </c>
      <c r="X2171" s="5">
        <f t="shared" si="349"/>
        <v>586.755</v>
      </c>
      <c r="Y2171" s="5">
        <f t="shared" si="350"/>
        <v>13.24104112922377</v>
      </c>
      <c r="Z2171" s="10">
        <f t="shared" si="351"/>
        <v>0.44175558853284469</v>
      </c>
      <c r="AA2171">
        <f t="shared" si="352"/>
        <v>0.81999999999993634</v>
      </c>
    </row>
    <row r="2172" spans="1:27">
      <c r="A2172" s="1">
        <f t="shared" si="335"/>
        <v>101419</v>
      </c>
      <c r="B2172" s="1">
        <v>-1</v>
      </c>
      <c r="C2172" s="1">
        <v>7</v>
      </c>
      <c r="D2172" s="2">
        <v>19</v>
      </c>
      <c r="E2172" s="5">
        <v>873.37</v>
      </c>
      <c r="F2172" s="5">
        <v>781.18</v>
      </c>
      <c r="G2172" s="5">
        <v>59.35</v>
      </c>
      <c r="H2172" s="5">
        <v>887.29</v>
      </c>
      <c r="I2172" s="5">
        <v>859.77</v>
      </c>
      <c r="J2172" s="5">
        <v>44.74</v>
      </c>
      <c r="K2172" s="6">
        <f t="shared" si="336"/>
        <v>880.32999999999993</v>
      </c>
      <c r="L2172" s="6">
        <f t="shared" si="337"/>
        <v>-13.919999999999959</v>
      </c>
      <c r="M2172" s="6">
        <f t="shared" si="338"/>
        <v>820.47499999999991</v>
      </c>
      <c r="N2172" s="5">
        <f t="shared" si="339"/>
        <v>37.162111417410074</v>
      </c>
      <c r="O2172" s="6">
        <f t="shared" si="340"/>
        <v>-78.590000000000032</v>
      </c>
      <c r="P2172" s="6">
        <f t="shared" si="341"/>
        <v>74.324222834820148</v>
      </c>
      <c r="Q2172" s="6">
        <f t="shared" si="342"/>
        <v>0.27529509339465696</v>
      </c>
      <c r="R2172" s="5">
        <f t="shared" si="343"/>
        <v>0.87010664267185356</v>
      </c>
      <c r="S2172" s="5">
        <f t="shared" si="344"/>
        <v>64.670000000000073</v>
      </c>
      <c r="T2172" s="5">
        <f t="shared" si="345"/>
        <v>78.590000000000032</v>
      </c>
      <c r="U2172" s="5">
        <f t="shared" si="346"/>
        <v>1.0573941711393369</v>
      </c>
      <c r="V2172" s="5">
        <f t="shared" si="347"/>
        <v>1.6106458356927091</v>
      </c>
      <c r="W2172" s="5">
        <f t="shared" si="348"/>
        <v>59.855000000000018</v>
      </c>
      <c r="X2172" s="5">
        <f t="shared" si="349"/>
        <v>820.47499999999991</v>
      </c>
      <c r="Y2172" s="5">
        <f t="shared" si="350"/>
        <v>22.078266511402138</v>
      </c>
      <c r="Z2172" s="10">
        <f t="shared" si="351"/>
        <v>0.44184499544523526</v>
      </c>
      <c r="AA2172">
        <f t="shared" si="352"/>
        <v>13.919999999999959</v>
      </c>
    </row>
    <row r="2173" spans="1:27">
      <c r="A2173" s="1">
        <f t="shared" si="335"/>
        <v>201023</v>
      </c>
      <c r="B2173" s="1">
        <v>-2</v>
      </c>
      <c r="C2173" s="1">
        <v>5</v>
      </c>
      <c r="D2173" s="2">
        <v>23</v>
      </c>
      <c r="E2173" s="5">
        <v>245.25</v>
      </c>
      <c r="F2173" s="5">
        <v>240.42</v>
      </c>
      <c r="G2173" s="5">
        <v>29.8</v>
      </c>
      <c r="H2173" s="5">
        <v>231.78</v>
      </c>
      <c r="I2173" s="5">
        <v>233.44</v>
      </c>
      <c r="J2173" s="5">
        <v>26.58</v>
      </c>
      <c r="K2173" s="6">
        <f t="shared" si="336"/>
        <v>238.51499999999999</v>
      </c>
      <c r="L2173" s="6">
        <f t="shared" si="337"/>
        <v>13.469999999999999</v>
      </c>
      <c r="M2173" s="6">
        <f t="shared" si="338"/>
        <v>236.93</v>
      </c>
      <c r="N2173" s="5">
        <f t="shared" si="339"/>
        <v>19.965823298827424</v>
      </c>
      <c r="O2173" s="6">
        <f t="shared" si="340"/>
        <v>6.9799999999999898</v>
      </c>
      <c r="P2173" s="6">
        <f t="shared" si="341"/>
        <v>39.931646597654847</v>
      </c>
      <c r="Q2173" s="6">
        <f t="shared" si="342"/>
        <v>0.11385353134616444</v>
      </c>
      <c r="R2173" s="5">
        <f t="shared" si="343"/>
        <v>0.16252773308830099</v>
      </c>
      <c r="S2173" s="5">
        <f t="shared" si="344"/>
        <v>6.4900000000000091</v>
      </c>
      <c r="T2173" s="5">
        <f t="shared" si="345"/>
        <v>6.9799999999999898</v>
      </c>
      <c r="U2173" s="5">
        <f t="shared" si="346"/>
        <v>0.17479870215043722</v>
      </c>
      <c r="V2173" s="5">
        <f t="shared" si="347"/>
        <v>7.9385656993822301E-2</v>
      </c>
      <c r="W2173" s="5">
        <f t="shared" si="348"/>
        <v>1.5849999999999795</v>
      </c>
      <c r="X2173" s="5">
        <f t="shared" si="349"/>
        <v>236.93</v>
      </c>
      <c r="Y2173" s="5">
        <f t="shared" si="350"/>
        <v>11.866778366906347</v>
      </c>
      <c r="Z2173" s="10">
        <f t="shared" si="351"/>
        <v>0.44207917842848016</v>
      </c>
      <c r="AA2173">
        <f t="shared" si="352"/>
        <v>13.469999999999999</v>
      </c>
    </row>
    <row r="2174" spans="1:27">
      <c r="A2174" s="1">
        <f t="shared" si="335"/>
        <v>201221</v>
      </c>
      <c r="B2174" s="1">
        <v>-2</v>
      </c>
      <c r="C2174" s="1">
        <v>6</v>
      </c>
      <c r="D2174" s="2">
        <v>21</v>
      </c>
      <c r="E2174" s="5">
        <v>992.76</v>
      </c>
      <c r="F2174" s="5">
        <v>1043.3800000000001</v>
      </c>
      <c r="G2174" s="5">
        <v>50.73</v>
      </c>
      <c r="H2174" s="5">
        <v>985.91</v>
      </c>
      <c r="I2174" s="5">
        <v>862.39</v>
      </c>
      <c r="J2174" s="5">
        <v>45.37</v>
      </c>
      <c r="K2174" s="6">
        <f t="shared" si="336"/>
        <v>989.33500000000004</v>
      </c>
      <c r="L2174" s="6">
        <f t="shared" si="337"/>
        <v>6.8500000000000227</v>
      </c>
      <c r="M2174" s="6">
        <f t="shared" si="338"/>
        <v>952.88499999999999</v>
      </c>
      <c r="N2174" s="5">
        <f t="shared" si="339"/>
        <v>34.029288120676277</v>
      </c>
      <c r="O2174" s="6">
        <f t="shared" si="340"/>
        <v>180.99000000000012</v>
      </c>
      <c r="P2174" s="6">
        <f t="shared" si="341"/>
        <v>68.058576241352554</v>
      </c>
      <c r="Q2174" s="6">
        <f t="shared" si="342"/>
        <v>0.11120452469271283</v>
      </c>
      <c r="R2174" s="5">
        <f t="shared" si="343"/>
        <v>2.5586782682972466</v>
      </c>
      <c r="S2174" s="5">
        <f t="shared" si="344"/>
        <v>174.1400000000001</v>
      </c>
      <c r="T2174" s="5">
        <f t="shared" si="345"/>
        <v>180.99000000000012</v>
      </c>
      <c r="U2174" s="5">
        <f t="shared" si="346"/>
        <v>2.6593268621747947</v>
      </c>
      <c r="V2174" s="5">
        <f t="shared" si="347"/>
        <v>1.0711361304632447</v>
      </c>
      <c r="W2174" s="5">
        <f t="shared" si="348"/>
        <v>36.450000000000045</v>
      </c>
      <c r="X2174" s="5">
        <f t="shared" si="349"/>
        <v>952.88499999999999</v>
      </c>
      <c r="Y2174" s="5">
        <f t="shared" si="350"/>
        <v>28.001908139272086</v>
      </c>
      <c r="Z2174" s="10">
        <f t="shared" si="351"/>
        <v>0.44215381938868287</v>
      </c>
      <c r="AA2174">
        <f t="shared" si="352"/>
        <v>6.8500000000000227</v>
      </c>
    </row>
    <row r="2175" spans="1:27">
      <c r="A2175" s="1">
        <f t="shared" si="335"/>
        <v>201809</v>
      </c>
      <c r="B2175" s="1">
        <v>-2</v>
      </c>
      <c r="C2175" s="1">
        <v>9</v>
      </c>
      <c r="D2175" s="2">
        <v>9</v>
      </c>
      <c r="E2175" s="5">
        <v>900.48</v>
      </c>
      <c r="F2175" s="5">
        <v>818.48</v>
      </c>
      <c r="G2175" s="5">
        <v>43.12</v>
      </c>
      <c r="H2175" s="5">
        <v>856.78</v>
      </c>
      <c r="I2175" s="5">
        <v>865.6</v>
      </c>
      <c r="J2175" s="5">
        <v>42.56</v>
      </c>
      <c r="K2175" s="6">
        <f t="shared" si="336"/>
        <v>878.63</v>
      </c>
      <c r="L2175" s="6">
        <f t="shared" si="337"/>
        <v>43.700000000000045</v>
      </c>
      <c r="M2175" s="6">
        <f t="shared" si="338"/>
        <v>842.04</v>
      </c>
      <c r="N2175" s="5">
        <f t="shared" si="339"/>
        <v>30.293101524934684</v>
      </c>
      <c r="O2175" s="6">
        <f t="shared" si="340"/>
        <v>-47.120000000000005</v>
      </c>
      <c r="P2175" s="6">
        <f t="shared" si="341"/>
        <v>60.586203049869368</v>
      </c>
      <c r="Q2175" s="6">
        <f t="shared" si="342"/>
        <v>1.3071337035454822E-2</v>
      </c>
      <c r="R2175" s="5">
        <f t="shared" si="343"/>
        <v>1.4990211537970917</v>
      </c>
      <c r="S2175" s="5">
        <f t="shared" si="344"/>
        <v>90.82000000000005</v>
      </c>
      <c r="T2175" s="5">
        <f t="shared" si="345"/>
        <v>47.120000000000005</v>
      </c>
      <c r="U2175" s="5">
        <f t="shared" si="346"/>
        <v>0.77773482456418108</v>
      </c>
      <c r="V2175" s="5">
        <f t="shared" si="347"/>
        <v>1.207865756825272</v>
      </c>
      <c r="W2175" s="5">
        <f t="shared" si="348"/>
        <v>36.590000000000032</v>
      </c>
      <c r="X2175" s="5">
        <f t="shared" si="349"/>
        <v>842.04</v>
      </c>
      <c r="Y2175" s="5">
        <f t="shared" si="350"/>
        <v>27.796427490493333</v>
      </c>
      <c r="Z2175" s="10">
        <f t="shared" si="351"/>
        <v>0.44245903765207462</v>
      </c>
      <c r="AA2175">
        <f t="shared" si="352"/>
        <v>43.700000000000045</v>
      </c>
    </row>
    <row r="2176" spans="1:27">
      <c r="A2176" s="1">
        <f t="shared" si="335"/>
        <v>301220</v>
      </c>
      <c r="B2176" s="1">
        <v>-3</v>
      </c>
      <c r="C2176" s="1">
        <v>6</v>
      </c>
      <c r="D2176" s="2">
        <v>20</v>
      </c>
      <c r="E2176" s="5">
        <v>1547.17</v>
      </c>
      <c r="F2176" s="5">
        <v>1545.03</v>
      </c>
      <c r="G2176" s="5">
        <v>65.44</v>
      </c>
      <c r="H2176" s="5">
        <v>1513.04</v>
      </c>
      <c r="I2176" s="5">
        <v>1580.35</v>
      </c>
      <c r="J2176" s="5">
        <v>67.55</v>
      </c>
      <c r="K2176" s="6">
        <f t="shared" si="336"/>
        <v>1530.105</v>
      </c>
      <c r="L2176" s="6">
        <f t="shared" si="337"/>
        <v>34.130000000000109</v>
      </c>
      <c r="M2176" s="6">
        <f t="shared" si="338"/>
        <v>1562.69</v>
      </c>
      <c r="N2176" s="5">
        <f t="shared" si="339"/>
        <v>47.024982987769377</v>
      </c>
      <c r="O2176" s="6">
        <f t="shared" si="340"/>
        <v>-35.319999999999936</v>
      </c>
      <c r="P2176" s="6">
        <f t="shared" si="341"/>
        <v>94.049965975538754</v>
      </c>
      <c r="Q2176" s="6">
        <f t="shared" si="342"/>
        <v>-3.172372348593866E-2</v>
      </c>
      <c r="R2176" s="5">
        <f t="shared" si="343"/>
        <v>0.73843726873929061</v>
      </c>
      <c r="S2176" s="5">
        <f t="shared" si="344"/>
        <v>69.450000000000045</v>
      </c>
      <c r="T2176" s="5">
        <f t="shared" si="345"/>
        <v>35.319999999999936</v>
      </c>
      <c r="U2176" s="5">
        <f t="shared" si="346"/>
        <v>0.37554505877425026</v>
      </c>
      <c r="V2176" s="5">
        <f t="shared" si="347"/>
        <v>0.6929295436103613</v>
      </c>
      <c r="W2176" s="5">
        <f t="shared" si="348"/>
        <v>32.585000000000036</v>
      </c>
      <c r="X2176" s="5">
        <f t="shared" si="349"/>
        <v>1562.69</v>
      </c>
      <c r="Y2176" s="5">
        <f t="shared" si="350"/>
        <v>33.231059337255616</v>
      </c>
      <c r="Z2176" s="10">
        <f t="shared" si="351"/>
        <v>0.44252570546805525</v>
      </c>
      <c r="AA2176">
        <f t="shared" si="352"/>
        <v>34.130000000000109</v>
      </c>
    </row>
    <row r="2177" spans="1:27">
      <c r="A2177" s="1">
        <f t="shared" si="335"/>
        <v>900407</v>
      </c>
      <c r="B2177" s="1">
        <v>-9</v>
      </c>
      <c r="C2177" s="1">
        <v>2</v>
      </c>
      <c r="D2177" s="2">
        <v>7</v>
      </c>
      <c r="E2177" s="5">
        <v>351.08</v>
      </c>
      <c r="F2177" s="5">
        <v>358.56</v>
      </c>
      <c r="G2177" s="5">
        <v>41.05</v>
      </c>
      <c r="H2177" s="5">
        <v>374.58</v>
      </c>
      <c r="I2177" s="5">
        <v>384.84</v>
      </c>
      <c r="J2177" s="5">
        <v>22.37</v>
      </c>
      <c r="K2177" s="6">
        <f t="shared" si="336"/>
        <v>362.83</v>
      </c>
      <c r="L2177" s="6">
        <f t="shared" si="337"/>
        <v>-23.5</v>
      </c>
      <c r="M2177" s="6">
        <f t="shared" si="338"/>
        <v>371.7</v>
      </c>
      <c r="N2177" s="5">
        <f t="shared" si="339"/>
        <v>23.374769517580273</v>
      </c>
      <c r="O2177" s="6">
        <f t="shared" si="340"/>
        <v>-26.279999999999973</v>
      </c>
      <c r="P2177" s="6">
        <f t="shared" si="341"/>
        <v>46.749539035160545</v>
      </c>
      <c r="Q2177" s="6">
        <f t="shared" si="342"/>
        <v>0.54206135164025537</v>
      </c>
      <c r="R2177" s="5">
        <f t="shared" si="343"/>
        <v>5.9465826987280493E-2</v>
      </c>
      <c r="S2177" s="5">
        <f t="shared" si="344"/>
        <v>2.7799999999999727</v>
      </c>
      <c r="T2177" s="5">
        <f t="shared" si="345"/>
        <v>26.279999999999973</v>
      </c>
      <c r="U2177" s="5">
        <f t="shared" si="346"/>
        <v>0.56214458029703063</v>
      </c>
      <c r="V2177" s="5">
        <f t="shared" si="347"/>
        <v>0.37946898228574344</v>
      </c>
      <c r="W2177" s="5">
        <f t="shared" si="348"/>
        <v>8.8700000000000045</v>
      </c>
      <c r="X2177" s="5">
        <f t="shared" si="349"/>
        <v>371.7</v>
      </c>
      <c r="Y2177" s="5">
        <f t="shared" si="350"/>
        <v>15.901761072785881</v>
      </c>
      <c r="Z2177" s="10">
        <f t="shared" si="351"/>
        <v>0.44286002303210886</v>
      </c>
      <c r="AA2177">
        <f t="shared" si="352"/>
        <v>23.5</v>
      </c>
    </row>
    <row r="2178" spans="1:27">
      <c r="A2178" s="1">
        <f t="shared" si="335"/>
        <v>900603</v>
      </c>
      <c r="B2178" s="1">
        <v>-9</v>
      </c>
      <c r="C2178" s="1">
        <v>3</v>
      </c>
      <c r="D2178" s="2">
        <v>3</v>
      </c>
      <c r="E2178" s="5">
        <v>1696.8</v>
      </c>
      <c r="F2178" s="5">
        <v>1667.13</v>
      </c>
      <c r="G2178" s="5">
        <v>62.22</v>
      </c>
      <c r="H2178" s="5">
        <v>1968.35</v>
      </c>
      <c r="I2178" s="5">
        <v>1929.61</v>
      </c>
      <c r="J2178" s="5">
        <v>63.56</v>
      </c>
      <c r="K2178" s="6">
        <f t="shared" si="336"/>
        <v>1832.5749999999998</v>
      </c>
      <c r="L2178" s="6">
        <f t="shared" si="337"/>
        <v>-271.54999999999995</v>
      </c>
      <c r="M2178" s="6">
        <f t="shared" si="338"/>
        <v>1798.37</v>
      </c>
      <c r="N2178" s="5">
        <f t="shared" si="339"/>
        <v>44.472469011738035</v>
      </c>
      <c r="O2178" s="6">
        <f t="shared" si="340"/>
        <v>-262.47999999999979</v>
      </c>
      <c r="P2178" s="6">
        <f t="shared" si="341"/>
        <v>88.94493802347607</v>
      </c>
      <c r="Q2178" s="6">
        <f t="shared" si="342"/>
        <v>-2.1304626022695474E-2</v>
      </c>
      <c r="R2178" s="5">
        <f t="shared" si="343"/>
        <v>0.10197320051655141</v>
      </c>
      <c r="S2178" s="5">
        <f t="shared" si="344"/>
        <v>9.0700000000001637</v>
      </c>
      <c r="T2178" s="5">
        <f t="shared" si="345"/>
        <v>262.47999999999979</v>
      </c>
      <c r="U2178" s="5">
        <f t="shared" si="346"/>
        <v>2.9510392140665833</v>
      </c>
      <c r="V2178" s="5">
        <f t="shared" si="347"/>
        <v>0.76912752451346655</v>
      </c>
      <c r="W2178" s="5">
        <f t="shared" si="348"/>
        <v>34.204999999999927</v>
      </c>
      <c r="X2178" s="5">
        <f t="shared" si="349"/>
        <v>1798.37</v>
      </c>
      <c r="Y2178" s="5">
        <f t="shared" si="350"/>
        <v>40.437826816526403</v>
      </c>
      <c r="Z2178" s="10">
        <f t="shared" si="351"/>
        <v>0.44289389248441891</v>
      </c>
      <c r="AA2178">
        <f t="shared" si="352"/>
        <v>271.54999999999995</v>
      </c>
    </row>
    <row r="2179" spans="1:27">
      <c r="A2179" s="1">
        <f t="shared" si="335"/>
        <v>801005</v>
      </c>
      <c r="B2179" s="1">
        <v>-8</v>
      </c>
      <c r="C2179" s="1">
        <v>5</v>
      </c>
      <c r="D2179" s="2">
        <v>5</v>
      </c>
      <c r="E2179" s="5">
        <v>4240.57</v>
      </c>
      <c r="F2179" s="5">
        <v>4056.23</v>
      </c>
      <c r="G2179" s="5">
        <v>183.51</v>
      </c>
      <c r="H2179" s="5">
        <v>4270.8999999999996</v>
      </c>
      <c r="I2179" s="5">
        <v>4014.4</v>
      </c>
      <c r="J2179" s="5">
        <v>123.26</v>
      </c>
      <c r="K2179" s="6">
        <f t="shared" si="336"/>
        <v>4255.7349999999997</v>
      </c>
      <c r="L2179" s="6">
        <f t="shared" si="337"/>
        <v>-30.329999999999927</v>
      </c>
      <c r="M2179" s="6">
        <f t="shared" si="338"/>
        <v>4035.3150000000001</v>
      </c>
      <c r="N2179" s="5">
        <f t="shared" si="339"/>
        <v>110.53161052386778</v>
      </c>
      <c r="O2179" s="6">
        <f t="shared" si="340"/>
        <v>41.829999999999927</v>
      </c>
      <c r="P2179" s="6">
        <f t="shared" si="341"/>
        <v>221.06322104773557</v>
      </c>
      <c r="Q2179" s="6">
        <f t="shared" si="342"/>
        <v>0.3782134334764895</v>
      </c>
      <c r="R2179" s="5">
        <f t="shared" si="343"/>
        <v>0.32642245805519088</v>
      </c>
      <c r="S2179" s="5">
        <f t="shared" si="344"/>
        <v>72.159999999999854</v>
      </c>
      <c r="T2179" s="5">
        <f t="shared" si="345"/>
        <v>41.829999999999927</v>
      </c>
      <c r="U2179" s="5">
        <f t="shared" si="346"/>
        <v>0.18922188775566295</v>
      </c>
      <c r="V2179" s="5">
        <f t="shared" si="347"/>
        <v>1.994180659770654</v>
      </c>
      <c r="W2179" s="5">
        <f t="shared" si="348"/>
        <v>220.41999999999962</v>
      </c>
      <c r="X2179" s="5">
        <f t="shared" si="349"/>
        <v>4035.3150000000001</v>
      </c>
      <c r="Y2179" s="5">
        <f t="shared" si="350"/>
        <v>36.508243939217998</v>
      </c>
      <c r="Z2179" s="10">
        <f t="shared" si="351"/>
        <v>0.44306884340923813</v>
      </c>
      <c r="AA2179">
        <f t="shared" si="352"/>
        <v>30.329999999999927</v>
      </c>
    </row>
    <row r="2180" spans="1:27">
      <c r="A2180" s="1">
        <f t="shared" si="335"/>
        <v>701208</v>
      </c>
      <c r="B2180" s="1">
        <v>-7</v>
      </c>
      <c r="C2180" s="1">
        <v>6</v>
      </c>
      <c r="D2180" s="2">
        <v>8</v>
      </c>
      <c r="E2180" s="5">
        <v>1043.99</v>
      </c>
      <c r="F2180" s="5">
        <v>968.09</v>
      </c>
      <c r="G2180" s="5">
        <v>44.11</v>
      </c>
      <c r="H2180" s="5">
        <v>1138.17</v>
      </c>
      <c r="I2180" s="5">
        <v>1018.64</v>
      </c>
      <c r="J2180" s="5">
        <v>36.83</v>
      </c>
      <c r="K2180" s="6">
        <f t="shared" si="336"/>
        <v>1091.08</v>
      </c>
      <c r="L2180" s="6">
        <f t="shared" si="337"/>
        <v>-94.180000000000064</v>
      </c>
      <c r="M2180" s="6">
        <f t="shared" si="338"/>
        <v>993.36500000000001</v>
      </c>
      <c r="N2180" s="5">
        <f t="shared" si="339"/>
        <v>28.732129228443895</v>
      </c>
      <c r="O2180" s="6">
        <f t="shared" si="340"/>
        <v>-50.549999999999955</v>
      </c>
      <c r="P2180" s="6">
        <f t="shared" si="341"/>
        <v>57.464258456887791</v>
      </c>
      <c r="Q2180" s="6">
        <f t="shared" si="342"/>
        <v>0.17844277394575223</v>
      </c>
      <c r="R2180" s="5">
        <f t="shared" si="343"/>
        <v>0.75925455529428354</v>
      </c>
      <c r="S2180" s="5">
        <f t="shared" si="344"/>
        <v>43.630000000000109</v>
      </c>
      <c r="T2180" s="5">
        <f t="shared" si="345"/>
        <v>50.549999999999955</v>
      </c>
      <c r="U2180" s="5">
        <f t="shared" si="346"/>
        <v>0.87967723516217966</v>
      </c>
      <c r="V2180" s="5">
        <f t="shared" si="347"/>
        <v>3.4008965789860492</v>
      </c>
      <c r="W2180" s="5">
        <f t="shared" si="348"/>
        <v>97.714999999999918</v>
      </c>
      <c r="X2180" s="5">
        <f t="shared" si="349"/>
        <v>993.36500000000001</v>
      </c>
      <c r="Y2180" s="5">
        <f t="shared" si="350"/>
        <v>34.573316585831037</v>
      </c>
      <c r="Z2180" s="10">
        <f t="shared" si="351"/>
        <v>0.44318506292518478</v>
      </c>
      <c r="AA2180">
        <f t="shared" si="352"/>
        <v>94.180000000000064</v>
      </c>
    </row>
    <row r="2181" spans="1:27">
      <c r="A2181" s="1">
        <f t="shared" si="335"/>
        <v>500622</v>
      </c>
      <c r="B2181" s="1">
        <v>-5</v>
      </c>
      <c r="C2181" s="1">
        <v>3</v>
      </c>
      <c r="D2181" s="2">
        <v>22</v>
      </c>
      <c r="E2181" s="5">
        <v>1289.42</v>
      </c>
      <c r="F2181" s="5">
        <v>1256.05</v>
      </c>
      <c r="G2181" s="5">
        <v>44.49</v>
      </c>
      <c r="H2181" s="5">
        <v>1291.21</v>
      </c>
      <c r="I2181" s="5">
        <v>1292.49</v>
      </c>
      <c r="J2181" s="5">
        <v>38.29</v>
      </c>
      <c r="K2181" s="6">
        <f t="shared" si="336"/>
        <v>1290.3150000000001</v>
      </c>
      <c r="L2181" s="6">
        <f t="shared" si="337"/>
        <v>-1.7899999999999636</v>
      </c>
      <c r="M2181" s="6">
        <f t="shared" si="338"/>
        <v>1274.27</v>
      </c>
      <c r="N2181" s="5">
        <f t="shared" si="339"/>
        <v>29.349123496281791</v>
      </c>
      <c r="O2181" s="6">
        <f t="shared" si="340"/>
        <v>-36.440000000000055</v>
      </c>
      <c r="P2181" s="6">
        <f t="shared" si="341"/>
        <v>58.698246992563583</v>
      </c>
      <c r="Q2181" s="6">
        <f t="shared" si="342"/>
        <v>0.1489590345531116</v>
      </c>
      <c r="R2181" s="5">
        <f t="shared" si="343"/>
        <v>0.59030723701833654</v>
      </c>
      <c r="S2181" s="5">
        <f t="shared" si="344"/>
        <v>34.650000000000091</v>
      </c>
      <c r="T2181" s="5">
        <f t="shared" si="345"/>
        <v>36.440000000000055</v>
      </c>
      <c r="U2181" s="5">
        <f t="shared" si="346"/>
        <v>0.6208021851933091</v>
      </c>
      <c r="V2181" s="5">
        <f t="shared" si="347"/>
        <v>0.54669435024295687</v>
      </c>
      <c r="W2181" s="5">
        <f t="shared" si="348"/>
        <v>16.045000000000073</v>
      </c>
      <c r="X2181" s="5">
        <f t="shared" si="349"/>
        <v>1274.27</v>
      </c>
      <c r="Y2181" s="5">
        <f t="shared" si="350"/>
        <v>43.417650961925176</v>
      </c>
      <c r="Z2181" s="10">
        <f t="shared" si="351"/>
        <v>0.44330012406946157</v>
      </c>
      <c r="AA2181">
        <f t="shared" si="352"/>
        <v>1.7899999999999636</v>
      </c>
    </row>
    <row r="2182" spans="1:27">
      <c r="A2182" s="1">
        <f t="shared" si="335"/>
        <v>700815</v>
      </c>
      <c r="B2182" s="1">
        <v>-7</v>
      </c>
      <c r="C2182" s="1">
        <v>4</v>
      </c>
      <c r="D2182" s="2">
        <v>15</v>
      </c>
      <c r="E2182" s="5">
        <v>663.85</v>
      </c>
      <c r="F2182" s="5">
        <v>646.33000000000004</v>
      </c>
      <c r="G2182" s="5">
        <v>38.049999999999997</v>
      </c>
      <c r="H2182" s="5">
        <v>529.34</v>
      </c>
      <c r="I2182" s="5">
        <v>484.13</v>
      </c>
      <c r="J2182" s="5">
        <v>28.05</v>
      </c>
      <c r="K2182" s="6">
        <f t="shared" si="336"/>
        <v>596.59500000000003</v>
      </c>
      <c r="L2182" s="6">
        <f t="shared" si="337"/>
        <v>134.51</v>
      </c>
      <c r="M2182" s="6">
        <f t="shared" si="338"/>
        <v>565.23</v>
      </c>
      <c r="N2182" s="5">
        <f t="shared" si="339"/>
        <v>23.63580440772008</v>
      </c>
      <c r="O2182" s="6">
        <f t="shared" si="340"/>
        <v>162.20000000000005</v>
      </c>
      <c r="P2182" s="6">
        <f t="shared" si="341"/>
        <v>47.27160881544016</v>
      </c>
      <c r="Q2182" s="6">
        <f t="shared" si="342"/>
        <v>0.2958017188720154</v>
      </c>
      <c r="R2182" s="5">
        <f t="shared" si="343"/>
        <v>0.58576385898158323</v>
      </c>
      <c r="S2182" s="5">
        <f t="shared" si="344"/>
        <v>27.690000000000055</v>
      </c>
      <c r="T2182" s="5">
        <f t="shared" si="345"/>
        <v>162.20000000000005</v>
      </c>
      <c r="U2182" s="5">
        <f t="shared" si="346"/>
        <v>3.431235028053905</v>
      </c>
      <c r="V2182" s="5">
        <f t="shared" si="347"/>
        <v>1.3270121659051879</v>
      </c>
      <c r="W2182" s="5">
        <f t="shared" si="348"/>
        <v>31.365000000000009</v>
      </c>
      <c r="X2182" s="5">
        <f t="shared" si="349"/>
        <v>565.23</v>
      </c>
      <c r="Y2182" s="5">
        <f t="shared" si="350"/>
        <v>23.914142723882964</v>
      </c>
      <c r="Z2182" s="10">
        <f t="shared" si="351"/>
        <v>0.4433384711481736</v>
      </c>
      <c r="AA2182">
        <f t="shared" si="352"/>
        <v>134.51</v>
      </c>
    </row>
    <row r="2183" spans="1:27">
      <c r="A2183" s="1">
        <f t="shared" si="335"/>
        <v>400225</v>
      </c>
      <c r="B2183" s="1">
        <v>-4</v>
      </c>
      <c r="C2183" s="1">
        <v>1</v>
      </c>
      <c r="D2183" s="2">
        <v>25</v>
      </c>
      <c r="E2183" s="5">
        <v>1439.64</v>
      </c>
      <c r="F2183" s="5">
        <v>1421.59</v>
      </c>
      <c r="G2183" s="5">
        <v>49.76</v>
      </c>
      <c r="H2183" s="5">
        <v>1414.89</v>
      </c>
      <c r="I2183" s="5">
        <v>1356.18</v>
      </c>
      <c r="J2183" s="5">
        <v>59.66</v>
      </c>
      <c r="K2183" s="6">
        <f t="shared" si="336"/>
        <v>1427.2650000000001</v>
      </c>
      <c r="L2183" s="6">
        <f t="shared" si="337"/>
        <v>24.75</v>
      </c>
      <c r="M2183" s="6">
        <f t="shared" si="338"/>
        <v>1388.885</v>
      </c>
      <c r="N2183" s="5">
        <f t="shared" si="339"/>
        <v>38.843832200234822</v>
      </c>
      <c r="O2183" s="6">
        <f t="shared" si="340"/>
        <v>65.409999999999854</v>
      </c>
      <c r="P2183" s="6">
        <f t="shared" si="341"/>
        <v>77.687664400469643</v>
      </c>
      <c r="Q2183" s="6">
        <f t="shared" si="342"/>
        <v>-0.17948484113625318</v>
      </c>
      <c r="R2183" s="5">
        <f t="shared" si="343"/>
        <v>0.52337781440310693</v>
      </c>
      <c r="S2183" s="5">
        <f t="shared" si="344"/>
        <v>40.659999999999854</v>
      </c>
      <c r="T2183" s="5">
        <f t="shared" si="345"/>
        <v>65.409999999999854</v>
      </c>
      <c r="U2183" s="5">
        <f t="shared" si="346"/>
        <v>0.84196121102083787</v>
      </c>
      <c r="V2183" s="5">
        <f t="shared" si="347"/>
        <v>0.98805905148998385</v>
      </c>
      <c r="W2183" s="5">
        <f t="shared" si="348"/>
        <v>38.380000000000109</v>
      </c>
      <c r="X2183" s="5">
        <f t="shared" si="349"/>
        <v>1388.885</v>
      </c>
      <c r="Y2183" s="5">
        <f t="shared" si="350"/>
        <v>35.755612186781192</v>
      </c>
      <c r="Z2183" s="10">
        <f t="shared" si="351"/>
        <v>0.44350197293811444</v>
      </c>
      <c r="AA2183">
        <f t="shared" si="352"/>
        <v>24.75</v>
      </c>
    </row>
    <row r="2184" spans="1:27">
      <c r="A2184" s="1">
        <f t="shared" si="335"/>
        <v>800414</v>
      </c>
      <c r="B2184" s="1">
        <v>-8</v>
      </c>
      <c r="C2184" s="1">
        <v>2</v>
      </c>
      <c r="D2184" s="2">
        <v>14</v>
      </c>
      <c r="E2184" s="5">
        <v>146.93</v>
      </c>
      <c r="F2184" s="5">
        <v>139.03</v>
      </c>
      <c r="G2184" s="5">
        <v>35.049999999999997</v>
      </c>
      <c r="H2184" s="5">
        <v>200.14</v>
      </c>
      <c r="I2184" s="5">
        <v>197.76</v>
      </c>
      <c r="J2184" s="5">
        <v>19.760000000000002</v>
      </c>
      <c r="K2184" s="6">
        <f t="shared" si="336"/>
        <v>173.535</v>
      </c>
      <c r="L2184" s="6">
        <f t="shared" si="337"/>
        <v>-53.20999999999998</v>
      </c>
      <c r="M2184" s="6">
        <f t="shared" si="338"/>
        <v>168.39499999999998</v>
      </c>
      <c r="N2184" s="5">
        <f t="shared" si="339"/>
        <v>20.118151629809333</v>
      </c>
      <c r="O2184" s="6">
        <f t="shared" si="340"/>
        <v>-58.72999999999999</v>
      </c>
      <c r="P2184" s="6">
        <f t="shared" si="341"/>
        <v>40.236303259618666</v>
      </c>
      <c r="Q2184" s="6">
        <f t="shared" si="342"/>
        <v>0.51764394934748537</v>
      </c>
      <c r="R2184" s="5">
        <f t="shared" si="343"/>
        <v>0.13718954160333877</v>
      </c>
      <c r="S2184" s="5">
        <f t="shared" si="344"/>
        <v>5.5200000000000102</v>
      </c>
      <c r="T2184" s="5">
        <f t="shared" si="345"/>
        <v>58.72999999999999</v>
      </c>
      <c r="U2184" s="5">
        <f t="shared" si="346"/>
        <v>1.4596271337616069</v>
      </c>
      <c r="V2184" s="5">
        <f t="shared" si="347"/>
        <v>0.25549066805839205</v>
      </c>
      <c r="W2184" s="5">
        <f t="shared" si="348"/>
        <v>5.1400000000000148</v>
      </c>
      <c r="X2184" s="5">
        <f t="shared" si="349"/>
        <v>168.39499999999998</v>
      </c>
      <c r="Y2184" s="5">
        <f t="shared" si="350"/>
        <v>8.3703017602515164</v>
      </c>
      <c r="Z2184" s="10">
        <f t="shared" si="351"/>
        <v>0.4437927444201854</v>
      </c>
      <c r="AA2184">
        <f t="shared" si="352"/>
        <v>53.20999999999998</v>
      </c>
    </row>
    <row r="2185" spans="1:27">
      <c r="A2185" s="1">
        <f t="shared" si="335"/>
        <v>100427</v>
      </c>
      <c r="B2185" s="1">
        <v>-1</v>
      </c>
      <c r="C2185" s="1">
        <v>2</v>
      </c>
      <c r="D2185" s="2">
        <v>27</v>
      </c>
      <c r="E2185" s="5">
        <v>40.17</v>
      </c>
      <c r="F2185" s="5">
        <v>50.07</v>
      </c>
      <c r="G2185" s="5">
        <v>18.77</v>
      </c>
      <c r="H2185" s="5">
        <v>58.44</v>
      </c>
      <c r="I2185" s="5">
        <v>48.71</v>
      </c>
      <c r="J2185" s="5">
        <v>18.47</v>
      </c>
      <c r="K2185" s="6">
        <f t="shared" si="336"/>
        <v>49.305</v>
      </c>
      <c r="L2185" s="6">
        <f t="shared" si="337"/>
        <v>-18.269999999999996</v>
      </c>
      <c r="M2185" s="6">
        <f t="shared" si="338"/>
        <v>49.39</v>
      </c>
      <c r="N2185" s="5">
        <f t="shared" si="339"/>
        <v>13.166755484932496</v>
      </c>
      <c r="O2185" s="6">
        <f t="shared" si="340"/>
        <v>1.3599999999999994</v>
      </c>
      <c r="P2185" s="6">
        <f t="shared" si="341"/>
        <v>26.333510969864992</v>
      </c>
      <c r="Q2185" s="6">
        <f t="shared" si="342"/>
        <v>1.6110662310885062E-2</v>
      </c>
      <c r="R2185" s="5">
        <f t="shared" si="343"/>
        <v>0.74543800948015537</v>
      </c>
      <c r="S2185" s="5">
        <f t="shared" si="344"/>
        <v>19.629999999999995</v>
      </c>
      <c r="T2185" s="5">
        <f t="shared" si="345"/>
        <v>1.3599999999999994</v>
      </c>
      <c r="U2185" s="5">
        <f t="shared" si="346"/>
        <v>5.1645221237545141E-2</v>
      </c>
      <c r="V2185" s="5">
        <f t="shared" si="347"/>
        <v>6.4556526546932103E-3</v>
      </c>
      <c r="W2185" s="5">
        <f t="shared" si="348"/>
        <v>8.5000000000000853E-2</v>
      </c>
      <c r="X2185" s="5">
        <f t="shared" si="349"/>
        <v>49.39</v>
      </c>
      <c r="Y2185" s="5">
        <f t="shared" si="350"/>
        <v>3.7511139366505231</v>
      </c>
      <c r="Z2185" s="10">
        <f t="shared" si="351"/>
        <v>0.44385245296156695</v>
      </c>
      <c r="AA2185">
        <f t="shared" si="352"/>
        <v>18.269999999999996</v>
      </c>
    </row>
    <row r="2186" spans="1:27">
      <c r="A2186" s="1">
        <f t="shared" si="335"/>
        <v>800810</v>
      </c>
      <c r="B2186" s="1">
        <v>-8</v>
      </c>
      <c r="C2186" s="1">
        <v>4</v>
      </c>
      <c r="D2186" s="2">
        <v>10</v>
      </c>
      <c r="E2186" s="5">
        <v>277.8</v>
      </c>
      <c r="F2186" s="5">
        <v>278.52</v>
      </c>
      <c r="G2186" s="5">
        <v>41.18</v>
      </c>
      <c r="H2186" s="5">
        <v>190.09</v>
      </c>
      <c r="I2186" s="5">
        <v>195.68</v>
      </c>
      <c r="J2186" s="5">
        <v>19.170000000000002</v>
      </c>
      <c r="K2186" s="6">
        <f t="shared" si="336"/>
        <v>233.94499999999999</v>
      </c>
      <c r="L2186" s="6">
        <f t="shared" si="337"/>
        <v>87.710000000000008</v>
      </c>
      <c r="M2186" s="6">
        <f t="shared" si="338"/>
        <v>237.1</v>
      </c>
      <c r="N2186" s="5">
        <f t="shared" si="339"/>
        <v>22.711678163447104</v>
      </c>
      <c r="O2186" s="6">
        <f t="shared" si="340"/>
        <v>82.839999999999975</v>
      </c>
      <c r="P2186" s="6">
        <f t="shared" si="341"/>
        <v>45.423356326894208</v>
      </c>
      <c r="Q2186" s="6">
        <f t="shared" si="342"/>
        <v>0.6437820669435621</v>
      </c>
      <c r="R2186" s="5">
        <f t="shared" si="343"/>
        <v>0.10721356574693731</v>
      </c>
      <c r="S2186" s="5">
        <f t="shared" si="344"/>
        <v>4.870000000000033</v>
      </c>
      <c r="T2186" s="5">
        <f t="shared" si="345"/>
        <v>82.839999999999975</v>
      </c>
      <c r="U2186" s="5">
        <f t="shared" si="346"/>
        <v>1.8237313729930644</v>
      </c>
      <c r="V2186" s="5">
        <f t="shared" si="347"/>
        <v>0.13891531824705752</v>
      </c>
      <c r="W2186" s="5">
        <f t="shared" si="348"/>
        <v>3.1550000000000011</v>
      </c>
      <c r="X2186" s="5">
        <f t="shared" si="349"/>
        <v>237.1</v>
      </c>
      <c r="Y2186" s="5">
        <f t="shared" si="350"/>
        <v>10.439563219137028</v>
      </c>
      <c r="Z2186" s="10">
        <f t="shared" si="351"/>
        <v>0.44387385595459433</v>
      </c>
      <c r="AA2186">
        <f t="shared" si="352"/>
        <v>87.710000000000008</v>
      </c>
    </row>
    <row r="2187" spans="1:27">
      <c r="A2187" s="1">
        <f t="shared" si="335"/>
        <v>401611</v>
      </c>
      <c r="B2187" s="1">
        <v>-4</v>
      </c>
      <c r="C2187" s="1">
        <v>8</v>
      </c>
      <c r="D2187" s="2">
        <v>11</v>
      </c>
      <c r="E2187" s="5">
        <v>322.52</v>
      </c>
      <c r="F2187" s="5">
        <v>320.13</v>
      </c>
      <c r="G2187" s="5">
        <v>29.2</v>
      </c>
      <c r="H2187" s="5">
        <v>324.2</v>
      </c>
      <c r="I2187" s="5">
        <v>345.13</v>
      </c>
      <c r="J2187" s="5">
        <v>46.34</v>
      </c>
      <c r="K2187" s="6">
        <f t="shared" si="336"/>
        <v>323.36</v>
      </c>
      <c r="L2187" s="6">
        <f t="shared" si="337"/>
        <v>-1.6800000000000068</v>
      </c>
      <c r="M2187" s="6">
        <f t="shared" si="338"/>
        <v>332.63</v>
      </c>
      <c r="N2187" s="5">
        <f t="shared" si="339"/>
        <v>27.386290365801646</v>
      </c>
      <c r="O2187" s="6">
        <f t="shared" si="340"/>
        <v>-25</v>
      </c>
      <c r="P2187" s="6">
        <f t="shared" si="341"/>
        <v>54.772580731603291</v>
      </c>
      <c r="Q2187" s="6">
        <f t="shared" si="342"/>
        <v>-0.43158007858306757</v>
      </c>
      <c r="R2187" s="5">
        <f t="shared" si="343"/>
        <v>0.42576047519602378</v>
      </c>
      <c r="S2187" s="5">
        <f t="shared" si="344"/>
        <v>23.319999999999993</v>
      </c>
      <c r="T2187" s="5">
        <f t="shared" si="345"/>
        <v>25</v>
      </c>
      <c r="U2187" s="5">
        <f t="shared" si="346"/>
        <v>0.45643275642798448</v>
      </c>
      <c r="V2187" s="5">
        <f t="shared" si="347"/>
        <v>0.3384905321669926</v>
      </c>
      <c r="W2187" s="5">
        <f t="shared" si="348"/>
        <v>9.2699999999999818</v>
      </c>
      <c r="X2187" s="5">
        <f t="shared" si="349"/>
        <v>332.63</v>
      </c>
      <c r="Y2187" s="5">
        <f t="shared" si="350"/>
        <v>12.145858221651238</v>
      </c>
      <c r="Z2187" s="10">
        <f t="shared" si="351"/>
        <v>0.44392792207744713</v>
      </c>
      <c r="AA2187">
        <f t="shared" si="352"/>
        <v>1.6800000000000068</v>
      </c>
    </row>
    <row r="2188" spans="1:27">
      <c r="A2188" s="1">
        <f t="shared" si="335"/>
        <v>700418</v>
      </c>
      <c r="B2188" s="1">
        <v>-7</v>
      </c>
      <c r="C2188" s="1">
        <v>2</v>
      </c>
      <c r="D2188" s="2">
        <v>18</v>
      </c>
      <c r="E2188" s="5">
        <v>249.34</v>
      </c>
      <c r="F2188" s="5">
        <v>278.13</v>
      </c>
      <c r="G2188" s="5">
        <v>44.34</v>
      </c>
      <c r="H2188" s="5">
        <v>260.48</v>
      </c>
      <c r="I2188" s="5">
        <v>275.99</v>
      </c>
      <c r="J2188" s="5">
        <v>22.87</v>
      </c>
      <c r="K2188" s="6">
        <f t="shared" si="336"/>
        <v>254.91000000000003</v>
      </c>
      <c r="L2188" s="6">
        <f t="shared" si="337"/>
        <v>-11.140000000000015</v>
      </c>
      <c r="M2188" s="6">
        <f t="shared" si="338"/>
        <v>277.06</v>
      </c>
      <c r="N2188" s="5">
        <f t="shared" si="339"/>
        <v>24.945302664028755</v>
      </c>
      <c r="O2188" s="6">
        <f t="shared" si="340"/>
        <v>2.1399999999999864</v>
      </c>
      <c r="P2188" s="6">
        <f t="shared" si="341"/>
        <v>49.890605328057511</v>
      </c>
      <c r="Q2188" s="6">
        <f t="shared" si="342"/>
        <v>0.57973349510711325</v>
      </c>
      <c r="R2188" s="5">
        <f t="shared" si="343"/>
        <v>0.26618237867985112</v>
      </c>
      <c r="S2188" s="5">
        <f t="shared" si="344"/>
        <v>13.280000000000001</v>
      </c>
      <c r="T2188" s="5">
        <f t="shared" si="345"/>
        <v>2.1399999999999864</v>
      </c>
      <c r="U2188" s="5">
        <f t="shared" si="346"/>
        <v>4.2893847166782954E-2</v>
      </c>
      <c r="V2188" s="5">
        <f t="shared" si="347"/>
        <v>0.88794272406004449</v>
      </c>
      <c r="W2188" s="5">
        <f t="shared" si="348"/>
        <v>22.149999999999977</v>
      </c>
      <c r="X2188" s="5">
        <f t="shared" si="349"/>
        <v>277.06</v>
      </c>
      <c r="Y2188" s="5">
        <f t="shared" si="350"/>
        <v>11.106700276662581</v>
      </c>
      <c r="Z2188" s="10">
        <f t="shared" si="351"/>
        <v>0.4441227307850838</v>
      </c>
      <c r="AA2188">
        <f t="shared" si="352"/>
        <v>11.140000000000015</v>
      </c>
    </row>
    <row r="2189" spans="1:27">
      <c r="A2189" s="1">
        <f t="shared" si="335"/>
        <v>200227</v>
      </c>
      <c r="B2189" s="1">
        <v>-2</v>
      </c>
      <c r="C2189" s="1">
        <v>1</v>
      </c>
      <c r="D2189" s="2">
        <v>27</v>
      </c>
      <c r="E2189" s="5">
        <v>922.67</v>
      </c>
      <c r="F2189" s="5">
        <v>900.76</v>
      </c>
      <c r="G2189" s="5">
        <v>40.78</v>
      </c>
      <c r="H2189" s="5">
        <v>1046.78</v>
      </c>
      <c r="I2189" s="5">
        <v>1058.1300000000001</v>
      </c>
      <c r="J2189" s="5">
        <v>36.21</v>
      </c>
      <c r="K2189" s="6">
        <f t="shared" si="336"/>
        <v>984.72499999999991</v>
      </c>
      <c r="L2189" s="6">
        <f t="shared" si="337"/>
        <v>-124.11000000000001</v>
      </c>
      <c r="M2189" s="6">
        <f t="shared" si="338"/>
        <v>979.44500000000005</v>
      </c>
      <c r="N2189" s="5">
        <f t="shared" si="339"/>
        <v>27.267987182775336</v>
      </c>
      <c r="O2189" s="6">
        <f t="shared" si="340"/>
        <v>-157.37000000000012</v>
      </c>
      <c r="P2189" s="6">
        <f t="shared" si="341"/>
        <v>54.535974365550672</v>
      </c>
      <c r="Q2189" s="6">
        <f t="shared" si="342"/>
        <v>0.11829989686206842</v>
      </c>
      <c r="R2189" s="5">
        <f t="shared" si="343"/>
        <v>0.60987266454727196</v>
      </c>
      <c r="S2189" s="5">
        <f t="shared" si="344"/>
        <v>33.260000000000105</v>
      </c>
      <c r="T2189" s="5">
        <f t="shared" si="345"/>
        <v>157.37000000000012</v>
      </c>
      <c r="U2189" s="5">
        <f t="shared" si="346"/>
        <v>2.8856181966266972</v>
      </c>
      <c r="V2189" s="5">
        <f t="shared" si="347"/>
        <v>0.19363365416773901</v>
      </c>
      <c r="W2189" s="5">
        <f t="shared" si="348"/>
        <v>5.279999999999859</v>
      </c>
      <c r="X2189" s="5">
        <f t="shared" si="349"/>
        <v>979.44500000000005</v>
      </c>
      <c r="Y2189" s="5">
        <f t="shared" si="350"/>
        <v>35.919226213319355</v>
      </c>
      <c r="Z2189" s="10">
        <f t="shared" si="351"/>
        <v>0.44422741923478787</v>
      </c>
      <c r="AA2189">
        <f t="shared" si="352"/>
        <v>124.11000000000001</v>
      </c>
    </row>
    <row r="2190" spans="1:27">
      <c r="A2190" s="1">
        <f t="shared" si="335"/>
        <v>201615</v>
      </c>
      <c r="B2190" s="1">
        <v>-2</v>
      </c>
      <c r="C2190" s="1">
        <v>8</v>
      </c>
      <c r="D2190" s="2">
        <v>15</v>
      </c>
      <c r="E2190" s="5">
        <v>1908.77</v>
      </c>
      <c r="F2190" s="5">
        <v>1856.26</v>
      </c>
      <c r="G2190" s="5">
        <v>70.55</v>
      </c>
      <c r="H2190" s="5">
        <v>1783.62</v>
      </c>
      <c r="I2190" s="5">
        <v>1762.95</v>
      </c>
      <c r="J2190" s="5">
        <v>67.47</v>
      </c>
      <c r="K2190" s="6">
        <f t="shared" si="336"/>
        <v>1846.1949999999999</v>
      </c>
      <c r="L2190" s="6">
        <f t="shared" si="337"/>
        <v>125.15000000000009</v>
      </c>
      <c r="M2190" s="6">
        <f t="shared" si="338"/>
        <v>1809.605</v>
      </c>
      <c r="N2190" s="5">
        <f t="shared" si="339"/>
        <v>48.809587685207916</v>
      </c>
      <c r="O2190" s="6">
        <f t="shared" si="340"/>
        <v>93.309999999999945</v>
      </c>
      <c r="P2190" s="6">
        <f t="shared" si="341"/>
        <v>97.619175370415832</v>
      </c>
      <c r="Q2190" s="6">
        <f t="shared" si="342"/>
        <v>4.4608998198164239E-2</v>
      </c>
      <c r="R2190" s="5">
        <f t="shared" si="343"/>
        <v>0.32616542681479643</v>
      </c>
      <c r="S2190" s="5">
        <f t="shared" si="344"/>
        <v>31.840000000000146</v>
      </c>
      <c r="T2190" s="5">
        <f t="shared" si="345"/>
        <v>93.309999999999945</v>
      </c>
      <c r="U2190" s="5">
        <f t="shared" si="346"/>
        <v>0.95585728568117145</v>
      </c>
      <c r="V2190" s="5">
        <f t="shared" si="347"/>
        <v>0.74964779944430404</v>
      </c>
      <c r="W2190" s="5">
        <f t="shared" si="348"/>
        <v>36.589999999999918</v>
      </c>
      <c r="X2190" s="5">
        <f t="shared" si="349"/>
        <v>1809.605</v>
      </c>
      <c r="Y2190" s="5">
        <f t="shared" si="350"/>
        <v>37.074785627587126</v>
      </c>
      <c r="Z2190" s="10">
        <f t="shared" si="351"/>
        <v>0.44465267344299192</v>
      </c>
      <c r="AA2190">
        <f t="shared" si="352"/>
        <v>125.15000000000009</v>
      </c>
    </row>
    <row r="2191" spans="1:27">
      <c r="A2191" s="1">
        <f t="shared" si="335"/>
        <v>500423</v>
      </c>
      <c r="B2191" s="1">
        <v>-5</v>
      </c>
      <c r="C2191" s="1">
        <v>2</v>
      </c>
      <c r="D2191" s="2">
        <v>23</v>
      </c>
      <c r="E2191" s="5">
        <v>1745.35</v>
      </c>
      <c r="F2191" s="5">
        <v>1664.27</v>
      </c>
      <c r="G2191" s="5">
        <v>54.5</v>
      </c>
      <c r="H2191" s="5">
        <v>1857.71</v>
      </c>
      <c r="I2191" s="5">
        <v>1756.98</v>
      </c>
      <c r="J2191" s="5">
        <v>40.19</v>
      </c>
      <c r="K2191" s="6">
        <f t="shared" si="336"/>
        <v>1801.53</v>
      </c>
      <c r="L2191" s="6">
        <f t="shared" si="337"/>
        <v>-112.36000000000013</v>
      </c>
      <c r="M2191" s="6">
        <f t="shared" si="338"/>
        <v>1710.625</v>
      </c>
      <c r="N2191" s="5">
        <f t="shared" si="339"/>
        <v>33.858108703824556</v>
      </c>
      <c r="O2191" s="6">
        <f t="shared" si="340"/>
        <v>-92.710000000000036</v>
      </c>
      <c r="P2191" s="6">
        <f t="shared" si="341"/>
        <v>67.716217407649111</v>
      </c>
      <c r="Q2191" s="6">
        <f t="shared" si="342"/>
        <v>0.29550060134300704</v>
      </c>
      <c r="R2191" s="5">
        <f t="shared" si="343"/>
        <v>0.29018159537334787</v>
      </c>
      <c r="S2191" s="5">
        <f t="shared" si="344"/>
        <v>19.650000000000091</v>
      </c>
      <c r="T2191" s="5">
        <f t="shared" si="345"/>
        <v>92.710000000000036</v>
      </c>
      <c r="U2191" s="5">
        <f t="shared" si="346"/>
        <v>1.369095964736029</v>
      </c>
      <c r="V2191" s="5">
        <f t="shared" si="347"/>
        <v>2.6848812139861638</v>
      </c>
      <c r="W2191" s="5">
        <f t="shared" si="348"/>
        <v>90.904999999999973</v>
      </c>
      <c r="X2191" s="5">
        <f t="shared" si="349"/>
        <v>1710.625</v>
      </c>
      <c r="Y2191" s="5">
        <f t="shared" si="350"/>
        <v>50.523347744074393</v>
      </c>
      <c r="Z2191" s="10">
        <f t="shared" si="351"/>
        <v>0.44470776921479571</v>
      </c>
      <c r="AA2191">
        <f t="shared" si="352"/>
        <v>112.36000000000013</v>
      </c>
    </row>
    <row r="2192" spans="1:27">
      <c r="A2192" s="1">
        <f t="shared" si="335"/>
        <v>501019</v>
      </c>
      <c r="B2192" s="1">
        <v>-5</v>
      </c>
      <c r="C2192" s="1">
        <v>5</v>
      </c>
      <c r="D2192" s="2">
        <v>19</v>
      </c>
      <c r="E2192" s="5">
        <v>267.24</v>
      </c>
      <c r="F2192" s="5">
        <v>238.01</v>
      </c>
      <c r="G2192" s="5">
        <v>36.18</v>
      </c>
      <c r="H2192" s="5">
        <v>311.35000000000002</v>
      </c>
      <c r="I2192" s="5">
        <v>339.72</v>
      </c>
      <c r="J2192" s="5">
        <v>31.69</v>
      </c>
      <c r="K2192" s="6">
        <f t="shared" si="336"/>
        <v>289.29500000000002</v>
      </c>
      <c r="L2192" s="6">
        <f t="shared" si="337"/>
        <v>-44.110000000000014</v>
      </c>
      <c r="M2192" s="6">
        <f t="shared" si="338"/>
        <v>288.86500000000001</v>
      </c>
      <c r="N2192" s="5">
        <f t="shared" si="339"/>
        <v>24.048121028471229</v>
      </c>
      <c r="O2192" s="6">
        <f t="shared" si="340"/>
        <v>-101.71000000000004</v>
      </c>
      <c r="P2192" s="6">
        <f t="shared" si="341"/>
        <v>48.096242056942458</v>
      </c>
      <c r="Q2192" s="6">
        <f t="shared" si="342"/>
        <v>0.13173521997312437</v>
      </c>
      <c r="R2192" s="5">
        <f t="shared" si="343"/>
        <v>1.1975987631592049</v>
      </c>
      <c r="S2192" s="5">
        <f t="shared" si="344"/>
        <v>57.600000000000023</v>
      </c>
      <c r="T2192" s="5">
        <f t="shared" si="345"/>
        <v>101.71000000000004</v>
      </c>
      <c r="U2192" s="5">
        <f t="shared" si="346"/>
        <v>2.1147182326549085</v>
      </c>
      <c r="V2192" s="5">
        <f t="shared" si="347"/>
        <v>1.7880814866613404E-2</v>
      </c>
      <c r="W2192" s="5">
        <f t="shared" si="348"/>
        <v>0.43000000000000682</v>
      </c>
      <c r="X2192" s="5">
        <f t="shared" si="349"/>
        <v>288.86500000000001</v>
      </c>
      <c r="Y2192" s="5">
        <f t="shared" si="350"/>
        <v>12.011957177777209</v>
      </c>
      <c r="Z2192" s="10">
        <f t="shared" si="351"/>
        <v>0.44484941272300221</v>
      </c>
      <c r="AA2192">
        <f t="shared" si="352"/>
        <v>44.110000000000014</v>
      </c>
    </row>
    <row r="2193" spans="1:27">
      <c r="A2193" s="1">
        <f t="shared" si="335"/>
        <v>900604</v>
      </c>
      <c r="B2193" s="1">
        <v>-9</v>
      </c>
      <c r="C2193" s="1">
        <v>3</v>
      </c>
      <c r="D2193" s="2">
        <v>4</v>
      </c>
      <c r="E2193" s="5">
        <v>2466.39</v>
      </c>
      <c r="F2193" s="5">
        <v>2427.0100000000002</v>
      </c>
      <c r="G2193" s="5">
        <v>116.76</v>
      </c>
      <c r="H2193" s="5">
        <v>2321.4299999999998</v>
      </c>
      <c r="I2193" s="5">
        <v>2293.09</v>
      </c>
      <c r="J2193" s="5">
        <v>76.47</v>
      </c>
      <c r="K2193" s="6">
        <f t="shared" si="336"/>
        <v>2393.91</v>
      </c>
      <c r="L2193" s="6">
        <f t="shared" si="337"/>
        <v>144.96000000000004</v>
      </c>
      <c r="M2193" s="6">
        <f t="shared" si="338"/>
        <v>2360.0500000000002</v>
      </c>
      <c r="N2193" s="5">
        <f t="shared" si="339"/>
        <v>69.786385670845576</v>
      </c>
      <c r="O2193" s="6">
        <f t="shared" si="340"/>
        <v>133.92000000000007</v>
      </c>
      <c r="P2193" s="6">
        <f t="shared" si="341"/>
        <v>139.57277134169115</v>
      </c>
      <c r="Q2193" s="6">
        <f t="shared" si="342"/>
        <v>0.39964135011837576</v>
      </c>
      <c r="R2193" s="5">
        <f t="shared" si="343"/>
        <v>7.9098522540422295E-2</v>
      </c>
      <c r="S2193" s="5">
        <f t="shared" si="344"/>
        <v>11.039999999999964</v>
      </c>
      <c r="T2193" s="5">
        <f t="shared" si="345"/>
        <v>133.92000000000007</v>
      </c>
      <c r="U2193" s="5">
        <f t="shared" si="346"/>
        <v>0.9594994690773001</v>
      </c>
      <c r="V2193" s="5">
        <f t="shared" si="347"/>
        <v>0.48519492268454378</v>
      </c>
      <c r="W2193" s="5">
        <f t="shared" si="348"/>
        <v>33.859999999999673</v>
      </c>
      <c r="X2193" s="5">
        <f t="shared" si="349"/>
        <v>2360.0500000000002</v>
      </c>
      <c r="Y2193" s="5">
        <f t="shared" si="350"/>
        <v>33.818200746652941</v>
      </c>
      <c r="Z2193" s="10">
        <f t="shared" si="351"/>
        <v>0.44491235091869497</v>
      </c>
      <c r="AA2193">
        <f t="shared" si="352"/>
        <v>144.96000000000004</v>
      </c>
    </row>
    <row r="2194" spans="1:27">
      <c r="A2194" s="1">
        <f t="shared" si="335"/>
        <v>300625</v>
      </c>
      <c r="B2194" s="1">
        <v>-3</v>
      </c>
      <c r="C2194" s="1">
        <v>3</v>
      </c>
      <c r="D2194" s="2">
        <v>25</v>
      </c>
      <c r="E2194" s="5">
        <v>3694.37</v>
      </c>
      <c r="F2194" s="5">
        <v>3532.88</v>
      </c>
      <c r="G2194" s="5">
        <v>97.53</v>
      </c>
      <c r="H2194" s="5">
        <v>3950.35</v>
      </c>
      <c r="I2194" s="5">
        <v>3701.49</v>
      </c>
      <c r="J2194" s="5">
        <v>94.78</v>
      </c>
      <c r="K2194" s="6">
        <f t="shared" si="336"/>
        <v>3822.3599999999997</v>
      </c>
      <c r="L2194" s="6">
        <f t="shared" si="337"/>
        <v>-255.98000000000002</v>
      </c>
      <c r="M2194" s="6">
        <f t="shared" si="338"/>
        <v>3617.1849999999999</v>
      </c>
      <c r="N2194" s="5">
        <f t="shared" si="339"/>
        <v>67.998803849773708</v>
      </c>
      <c r="O2194" s="6">
        <f t="shared" si="340"/>
        <v>-168.60999999999967</v>
      </c>
      <c r="P2194" s="6">
        <f t="shared" si="341"/>
        <v>135.99760769954742</v>
      </c>
      <c r="Q2194" s="6">
        <f t="shared" si="342"/>
        <v>2.8593809796282087E-2</v>
      </c>
      <c r="R2194" s="5">
        <f t="shared" si="343"/>
        <v>0.64243777135420232</v>
      </c>
      <c r="S2194" s="5">
        <f t="shared" si="344"/>
        <v>87.370000000000346</v>
      </c>
      <c r="T2194" s="5">
        <f t="shared" si="345"/>
        <v>168.60999999999967</v>
      </c>
      <c r="U2194" s="5">
        <f t="shared" si="346"/>
        <v>1.2398012204192677</v>
      </c>
      <c r="V2194" s="5">
        <f t="shared" si="347"/>
        <v>3.0173324879843828</v>
      </c>
      <c r="W2194" s="5">
        <f t="shared" si="348"/>
        <v>205.17499999999973</v>
      </c>
      <c r="X2194" s="5">
        <f t="shared" si="349"/>
        <v>3617.1849999999999</v>
      </c>
      <c r="Y2194" s="5">
        <f t="shared" si="350"/>
        <v>53.194832779577453</v>
      </c>
      <c r="Z2194" s="10">
        <f t="shared" si="351"/>
        <v>0.44493932170578043</v>
      </c>
      <c r="AA2194">
        <f t="shared" si="352"/>
        <v>255.98000000000002</v>
      </c>
    </row>
    <row r="2195" spans="1:27">
      <c r="A2195" s="1">
        <f t="shared" si="335"/>
        <v>501413</v>
      </c>
      <c r="B2195" s="1">
        <v>-5</v>
      </c>
      <c r="C2195" s="1">
        <v>7</v>
      </c>
      <c r="D2195" s="2">
        <v>13</v>
      </c>
      <c r="E2195" s="5">
        <v>1453.99</v>
      </c>
      <c r="F2195" s="5">
        <v>1376.09</v>
      </c>
      <c r="G2195" s="5">
        <v>57.96</v>
      </c>
      <c r="H2195" s="5">
        <v>1327.67</v>
      </c>
      <c r="I2195" s="5">
        <v>1324.06</v>
      </c>
      <c r="J2195" s="5">
        <v>58.52</v>
      </c>
      <c r="K2195" s="6">
        <f t="shared" si="336"/>
        <v>1390.83</v>
      </c>
      <c r="L2195" s="6">
        <f t="shared" si="337"/>
        <v>126.31999999999994</v>
      </c>
      <c r="M2195" s="6">
        <f t="shared" si="338"/>
        <v>1350.0749999999998</v>
      </c>
      <c r="N2195" s="5">
        <f t="shared" si="339"/>
        <v>41.182374870810939</v>
      </c>
      <c r="O2195" s="6">
        <f t="shared" si="340"/>
        <v>52.029999999999973</v>
      </c>
      <c r="P2195" s="6">
        <f t="shared" si="341"/>
        <v>82.364749741621878</v>
      </c>
      <c r="Q2195" s="6">
        <f t="shared" si="342"/>
        <v>-9.6151623714319182E-3</v>
      </c>
      <c r="R2195" s="5">
        <f t="shared" si="343"/>
        <v>0.90196352484585463</v>
      </c>
      <c r="S2195" s="5">
        <f t="shared" si="344"/>
        <v>74.289999999999964</v>
      </c>
      <c r="T2195" s="5">
        <f t="shared" si="345"/>
        <v>52.029999999999973</v>
      </c>
      <c r="U2195" s="5">
        <f t="shared" si="346"/>
        <v>0.63170227753035157</v>
      </c>
      <c r="V2195" s="5">
        <f t="shared" si="347"/>
        <v>0.98962238403803804</v>
      </c>
      <c r="W2195" s="5">
        <f t="shared" si="348"/>
        <v>40.755000000000109</v>
      </c>
      <c r="X2195" s="5">
        <f t="shared" si="349"/>
        <v>1350.0749999999998</v>
      </c>
      <c r="Y2195" s="5">
        <f t="shared" si="350"/>
        <v>32.782834992765316</v>
      </c>
      <c r="Z2195" s="10">
        <f t="shared" si="351"/>
        <v>0.44501123581320956</v>
      </c>
      <c r="AA2195">
        <f t="shared" si="352"/>
        <v>126.31999999999994</v>
      </c>
    </row>
    <row r="2196" spans="1:27">
      <c r="A2196" s="1">
        <f t="shared" si="335"/>
        <v>501607</v>
      </c>
      <c r="B2196" s="1">
        <v>-5</v>
      </c>
      <c r="C2196" s="1">
        <v>8</v>
      </c>
      <c r="D2196" s="2">
        <v>7</v>
      </c>
      <c r="E2196" s="5">
        <v>33.700000000000003</v>
      </c>
      <c r="F2196" s="5">
        <v>26.35</v>
      </c>
      <c r="G2196" s="5">
        <v>19.079999999999998</v>
      </c>
      <c r="H2196" s="5">
        <v>28.76</v>
      </c>
      <c r="I2196" s="5">
        <v>93.4</v>
      </c>
      <c r="J2196" s="5">
        <v>34.6</v>
      </c>
      <c r="K2196" s="6">
        <f t="shared" si="336"/>
        <v>31.230000000000004</v>
      </c>
      <c r="L2196" s="6">
        <f t="shared" si="337"/>
        <v>4.9400000000000013</v>
      </c>
      <c r="M2196" s="6">
        <f t="shared" si="338"/>
        <v>59.875</v>
      </c>
      <c r="N2196" s="5">
        <f t="shared" si="339"/>
        <v>19.756052237225937</v>
      </c>
      <c r="O2196" s="6">
        <f t="shared" si="340"/>
        <v>-67.050000000000011</v>
      </c>
      <c r="P2196" s="6">
        <f t="shared" si="341"/>
        <v>39.512104474451874</v>
      </c>
      <c r="Q2196" s="6">
        <f t="shared" si="342"/>
        <v>-0.53363450213885888</v>
      </c>
      <c r="R2196" s="5">
        <f t="shared" si="343"/>
        <v>1.8219733157100759</v>
      </c>
      <c r="S2196" s="5">
        <f t="shared" si="344"/>
        <v>71.990000000000009</v>
      </c>
      <c r="T2196" s="5">
        <f t="shared" si="345"/>
        <v>67.050000000000011</v>
      </c>
      <c r="U2196" s="5">
        <f t="shared" si="346"/>
        <v>1.6969483375241088</v>
      </c>
      <c r="V2196" s="5">
        <f t="shared" si="347"/>
        <v>1.4499354251566916</v>
      </c>
      <c r="W2196" s="5">
        <f t="shared" si="348"/>
        <v>28.644999999999996</v>
      </c>
      <c r="X2196" s="5">
        <f t="shared" si="349"/>
        <v>59.875</v>
      </c>
      <c r="Y2196" s="5">
        <f t="shared" si="350"/>
        <v>3.0307168295080089</v>
      </c>
      <c r="Z2196" s="10">
        <f t="shared" si="351"/>
        <v>0.44511234536912136</v>
      </c>
      <c r="AA2196">
        <f t="shared" si="352"/>
        <v>4.9400000000000013</v>
      </c>
    </row>
    <row r="2197" spans="1:27">
      <c r="A2197" s="1">
        <f t="shared" si="335"/>
        <v>900209</v>
      </c>
      <c r="B2197" s="1">
        <v>-9</v>
      </c>
      <c r="C2197" s="1">
        <v>1</v>
      </c>
      <c r="D2197" s="2">
        <v>9</v>
      </c>
      <c r="E2197" s="5">
        <v>3075.4</v>
      </c>
      <c r="F2197" s="5">
        <v>3121.15</v>
      </c>
      <c r="G2197" s="5">
        <v>93.63</v>
      </c>
      <c r="H2197" s="5">
        <v>3156.49</v>
      </c>
      <c r="I2197" s="5">
        <v>3163.15</v>
      </c>
      <c r="J2197" s="5">
        <v>79.069999999999993</v>
      </c>
      <c r="K2197" s="6">
        <f t="shared" si="336"/>
        <v>3115.9449999999997</v>
      </c>
      <c r="L2197" s="6">
        <f t="shared" si="337"/>
        <v>-81.089999999999691</v>
      </c>
      <c r="M2197" s="6">
        <f t="shared" si="338"/>
        <v>3142.15</v>
      </c>
      <c r="N2197" s="5">
        <f t="shared" si="339"/>
        <v>61.275284169067703</v>
      </c>
      <c r="O2197" s="6">
        <f t="shared" si="340"/>
        <v>-42</v>
      </c>
      <c r="P2197" s="6">
        <f t="shared" si="341"/>
        <v>122.55056833813541</v>
      </c>
      <c r="Q2197" s="6">
        <f t="shared" si="342"/>
        <v>0.16742605846022654</v>
      </c>
      <c r="R2197" s="5">
        <f t="shared" si="343"/>
        <v>0.31897036896756381</v>
      </c>
      <c r="S2197" s="5">
        <f t="shared" si="344"/>
        <v>39.089999999999691</v>
      </c>
      <c r="T2197" s="5">
        <f t="shared" si="345"/>
        <v>42</v>
      </c>
      <c r="U2197" s="5">
        <f t="shared" si="346"/>
        <v>0.34271566888303362</v>
      </c>
      <c r="V2197" s="5">
        <f t="shared" si="347"/>
        <v>0.42766019538476319</v>
      </c>
      <c r="W2197" s="5">
        <f t="shared" si="348"/>
        <v>26.205000000000382</v>
      </c>
      <c r="X2197" s="5">
        <f t="shared" si="349"/>
        <v>3142.15</v>
      </c>
      <c r="Y2197" s="5">
        <f t="shared" si="350"/>
        <v>51.279239951467815</v>
      </c>
      <c r="Z2197" s="10">
        <f t="shared" si="351"/>
        <v>0.44514604345091063</v>
      </c>
      <c r="AA2197">
        <f t="shared" si="352"/>
        <v>81.089999999999691</v>
      </c>
    </row>
    <row r="2198" spans="1:27">
      <c r="A2198" s="1">
        <f t="shared" si="335"/>
        <v>800215</v>
      </c>
      <c r="B2198" s="1">
        <v>-8</v>
      </c>
      <c r="C2198" s="1">
        <v>1</v>
      </c>
      <c r="D2198" s="2">
        <v>15</v>
      </c>
      <c r="E2198" s="5">
        <v>3684.46</v>
      </c>
      <c r="F2198" s="5">
        <v>3937.07</v>
      </c>
      <c r="G2198" s="5">
        <v>176.66</v>
      </c>
      <c r="H2198" s="5">
        <v>3779.85</v>
      </c>
      <c r="I2198" s="5">
        <v>3873.97</v>
      </c>
      <c r="J2198" s="5">
        <v>97.01</v>
      </c>
      <c r="K2198" s="6">
        <f t="shared" si="336"/>
        <v>3732.1549999999997</v>
      </c>
      <c r="L2198" s="6">
        <f t="shared" si="337"/>
        <v>-95.389999999999873</v>
      </c>
      <c r="M2198" s="6">
        <f t="shared" si="338"/>
        <v>3905.52</v>
      </c>
      <c r="N2198" s="5">
        <f t="shared" si="339"/>
        <v>100.77164246453464</v>
      </c>
      <c r="O2198" s="6">
        <f t="shared" si="340"/>
        <v>63.100000000000364</v>
      </c>
      <c r="P2198" s="6">
        <f t="shared" si="341"/>
        <v>201.54328492906927</v>
      </c>
      <c r="Q2198" s="6">
        <f t="shared" si="342"/>
        <v>0.53663167890250829</v>
      </c>
      <c r="R2198" s="5">
        <f t="shared" si="343"/>
        <v>0.78638194299442365</v>
      </c>
      <c r="S2198" s="5">
        <f t="shared" si="344"/>
        <v>158.49000000000024</v>
      </c>
      <c r="T2198" s="5">
        <f t="shared" si="345"/>
        <v>63.100000000000364</v>
      </c>
      <c r="U2198" s="5">
        <f t="shared" si="346"/>
        <v>0.31308411005709097</v>
      </c>
      <c r="V2198" s="5">
        <f t="shared" si="347"/>
        <v>1.7203748570537982</v>
      </c>
      <c r="W2198" s="5">
        <f t="shared" si="348"/>
        <v>173.36500000000024</v>
      </c>
      <c r="X2198" s="5">
        <f t="shared" si="349"/>
        <v>3905.52</v>
      </c>
      <c r="Y2198" s="5">
        <f t="shared" si="350"/>
        <v>38.756141157215936</v>
      </c>
      <c r="Z2198" s="10">
        <f t="shared" si="351"/>
        <v>0.44521230890441471</v>
      </c>
      <c r="AA2198">
        <f t="shared" si="352"/>
        <v>95.389999999999873</v>
      </c>
    </row>
    <row r="2199" spans="1:27">
      <c r="A2199" s="1">
        <f t="shared" si="335"/>
        <v>301807</v>
      </c>
      <c r="B2199" s="1">
        <v>-3</v>
      </c>
      <c r="C2199" s="1">
        <v>9</v>
      </c>
      <c r="D2199" s="2">
        <v>7</v>
      </c>
      <c r="E2199" s="5">
        <v>1315.35</v>
      </c>
      <c r="F2199" s="5">
        <v>1364.77</v>
      </c>
      <c r="G2199" s="5">
        <v>74.260000000000005</v>
      </c>
      <c r="H2199" s="5">
        <v>1128.69</v>
      </c>
      <c r="I2199" s="5">
        <v>1168.8399999999999</v>
      </c>
      <c r="J2199" s="5">
        <v>50.88</v>
      </c>
      <c r="K2199" s="6">
        <f t="shared" si="336"/>
        <v>1222.02</v>
      </c>
      <c r="L2199" s="6">
        <f t="shared" si="337"/>
        <v>186.65999999999985</v>
      </c>
      <c r="M2199" s="6">
        <f t="shared" si="338"/>
        <v>1266.8049999999998</v>
      </c>
      <c r="N2199" s="5">
        <f t="shared" si="339"/>
        <v>45.009226831839719</v>
      </c>
      <c r="O2199" s="6">
        <f t="shared" si="340"/>
        <v>195.93000000000006</v>
      </c>
      <c r="P2199" s="6">
        <f t="shared" si="341"/>
        <v>90.018453663679438</v>
      </c>
      <c r="Q2199" s="6">
        <f t="shared" si="342"/>
        <v>0.36105848934548079</v>
      </c>
      <c r="R2199" s="5">
        <f t="shared" si="343"/>
        <v>0.10297888513653129</v>
      </c>
      <c r="S2199" s="5">
        <f t="shared" si="344"/>
        <v>9.2700000000002092</v>
      </c>
      <c r="T2199" s="5">
        <f t="shared" si="345"/>
        <v>195.93000000000006</v>
      </c>
      <c r="U2199" s="5">
        <f t="shared" si="346"/>
        <v>2.1765537178856662</v>
      </c>
      <c r="V2199" s="5">
        <f t="shared" si="347"/>
        <v>0.99501820298585431</v>
      </c>
      <c r="W2199" s="5">
        <f t="shared" si="348"/>
        <v>44.784999999999854</v>
      </c>
      <c r="X2199" s="5">
        <f t="shared" si="349"/>
        <v>1266.8049999999998</v>
      </c>
      <c r="Y2199" s="5">
        <f t="shared" si="350"/>
        <v>28.145451258981783</v>
      </c>
      <c r="Z2199" s="10">
        <f t="shared" si="351"/>
        <v>0.44542451661308452</v>
      </c>
      <c r="AA2199">
        <f t="shared" si="352"/>
        <v>186.65999999999985</v>
      </c>
    </row>
    <row r="2200" spans="1:27">
      <c r="A2200" s="1">
        <f t="shared" si="335"/>
        <v>700617</v>
      </c>
      <c r="B2200" s="1">
        <v>-7</v>
      </c>
      <c r="C2200" s="1">
        <v>3</v>
      </c>
      <c r="D2200" s="2">
        <v>17</v>
      </c>
      <c r="E2200" s="5">
        <v>170.7</v>
      </c>
      <c r="F2200" s="5">
        <v>187.32</v>
      </c>
      <c r="G2200" s="5">
        <v>26.64</v>
      </c>
      <c r="H2200" s="5">
        <v>169.25</v>
      </c>
      <c r="I2200" s="5">
        <v>196.4</v>
      </c>
      <c r="J2200" s="5">
        <v>20.99</v>
      </c>
      <c r="K2200" s="6">
        <f t="shared" si="336"/>
        <v>169.97499999999999</v>
      </c>
      <c r="L2200" s="6">
        <f t="shared" si="337"/>
        <v>1.4499999999999886</v>
      </c>
      <c r="M2200" s="6">
        <f t="shared" si="338"/>
        <v>191.86</v>
      </c>
      <c r="N2200" s="5">
        <f t="shared" si="339"/>
        <v>16.957813096033345</v>
      </c>
      <c r="O2200" s="6">
        <f t="shared" si="340"/>
        <v>-9.0800000000000125</v>
      </c>
      <c r="P2200" s="6">
        <f t="shared" si="341"/>
        <v>33.915626192066689</v>
      </c>
      <c r="Q2200" s="6">
        <f t="shared" si="342"/>
        <v>0.23395339371279628</v>
      </c>
      <c r="R2200" s="5">
        <f t="shared" si="343"/>
        <v>0.31047635506913052</v>
      </c>
      <c r="S2200" s="5">
        <f t="shared" si="344"/>
        <v>10.530000000000001</v>
      </c>
      <c r="T2200" s="5">
        <f t="shared" si="345"/>
        <v>9.0800000000000125</v>
      </c>
      <c r="U2200" s="5">
        <f t="shared" si="346"/>
        <v>0.2677232007623655</v>
      </c>
      <c r="V2200" s="5">
        <f t="shared" si="347"/>
        <v>1.2905555613842217</v>
      </c>
      <c r="W2200" s="5">
        <f t="shared" si="348"/>
        <v>21.885000000000019</v>
      </c>
      <c r="X2200" s="5">
        <f t="shared" si="349"/>
        <v>191.86</v>
      </c>
      <c r="Y2200" s="5">
        <f t="shared" si="350"/>
        <v>11.313958876270348</v>
      </c>
      <c r="Z2200" s="10">
        <f t="shared" si="351"/>
        <v>0.44559510769307148</v>
      </c>
      <c r="AA2200">
        <f t="shared" si="352"/>
        <v>1.4499999999999886</v>
      </c>
    </row>
    <row r="2201" spans="1:27">
      <c r="A2201" s="1">
        <f t="shared" si="335"/>
        <v>600620</v>
      </c>
      <c r="B2201" s="1">
        <v>-6</v>
      </c>
      <c r="C2201" s="1">
        <v>3</v>
      </c>
      <c r="D2201" s="2">
        <v>20</v>
      </c>
      <c r="E2201" s="5">
        <v>286.45</v>
      </c>
      <c r="F2201" s="5">
        <v>258.20999999999998</v>
      </c>
      <c r="G2201" s="5">
        <v>34.44</v>
      </c>
      <c r="H2201" s="5">
        <v>347.6</v>
      </c>
      <c r="I2201" s="5">
        <v>322.69</v>
      </c>
      <c r="J2201" s="5">
        <v>29.96</v>
      </c>
      <c r="K2201" s="6">
        <f t="shared" si="336"/>
        <v>317.02499999999998</v>
      </c>
      <c r="L2201" s="6">
        <f t="shared" si="337"/>
        <v>-61.150000000000034</v>
      </c>
      <c r="M2201" s="6">
        <f t="shared" si="338"/>
        <v>290.45</v>
      </c>
      <c r="N2201" s="5">
        <f t="shared" si="339"/>
        <v>22.823864703419535</v>
      </c>
      <c r="O2201" s="6">
        <f t="shared" si="340"/>
        <v>-64.480000000000018</v>
      </c>
      <c r="P2201" s="6">
        <f t="shared" si="341"/>
        <v>45.647729406839069</v>
      </c>
      <c r="Q2201" s="6">
        <f t="shared" si="342"/>
        <v>0.13846038076604703</v>
      </c>
      <c r="R2201" s="5">
        <f t="shared" si="343"/>
        <v>7.2949959248160862E-2</v>
      </c>
      <c r="S2201" s="5">
        <f t="shared" si="344"/>
        <v>3.3299999999999841</v>
      </c>
      <c r="T2201" s="5">
        <f t="shared" si="345"/>
        <v>64.480000000000018</v>
      </c>
      <c r="U2201" s="5">
        <f t="shared" si="346"/>
        <v>1.4125565682646954</v>
      </c>
      <c r="V2201" s="5">
        <f t="shared" si="347"/>
        <v>1.1643514516635936</v>
      </c>
      <c r="W2201" s="5">
        <f t="shared" si="348"/>
        <v>26.574999999999989</v>
      </c>
      <c r="X2201" s="5">
        <f t="shared" si="349"/>
        <v>290.45</v>
      </c>
      <c r="Y2201" s="5">
        <f t="shared" si="350"/>
        <v>12.725715113290343</v>
      </c>
      <c r="Z2201" s="10">
        <f t="shared" si="351"/>
        <v>0.44589909172367687</v>
      </c>
      <c r="AA2201">
        <f t="shared" si="352"/>
        <v>61.150000000000034</v>
      </c>
    </row>
    <row r="2202" spans="1:27">
      <c r="A2202" s="1">
        <f t="shared" si="335"/>
        <v>401021</v>
      </c>
      <c r="B2202" s="1">
        <v>-4</v>
      </c>
      <c r="C2202" s="1">
        <v>5</v>
      </c>
      <c r="D2202" s="2">
        <v>21</v>
      </c>
      <c r="E2202" s="5">
        <v>3530.64</v>
      </c>
      <c r="F2202" s="5">
        <v>3392.16</v>
      </c>
      <c r="G2202" s="5">
        <v>116.16</v>
      </c>
      <c r="H2202" s="5">
        <v>3424.99</v>
      </c>
      <c r="I2202" s="5">
        <v>3500.79</v>
      </c>
      <c r="J2202" s="5">
        <v>89.85</v>
      </c>
      <c r="K2202" s="6">
        <f t="shared" si="336"/>
        <v>3477.8149999999996</v>
      </c>
      <c r="L2202" s="6">
        <f t="shared" si="337"/>
        <v>105.65000000000009</v>
      </c>
      <c r="M2202" s="6">
        <f t="shared" si="338"/>
        <v>3446.4749999999999</v>
      </c>
      <c r="N2202" s="5">
        <f t="shared" si="339"/>
        <v>73.4271205005344</v>
      </c>
      <c r="O2202" s="6">
        <f t="shared" si="340"/>
        <v>-108.63000000000011</v>
      </c>
      <c r="P2202" s="6">
        <f t="shared" si="341"/>
        <v>146.8542410010688</v>
      </c>
      <c r="Q2202" s="6">
        <f t="shared" si="342"/>
        <v>0.25132527368179053</v>
      </c>
      <c r="R2202" s="5">
        <f t="shared" si="343"/>
        <v>1.4591338904433866</v>
      </c>
      <c r="S2202" s="5">
        <f t="shared" si="344"/>
        <v>214.2800000000002</v>
      </c>
      <c r="T2202" s="5">
        <f t="shared" si="345"/>
        <v>108.63000000000011</v>
      </c>
      <c r="U2202" s="5">
        <f t="shared" si="346"/>
        <v>0.73971306010297311</v>
      </c>
      <c r="V2202" s="5">
        <f t="shared" si="347"/>
        <v>0.42681777232121748</v>
      </c>
      <c r="W2202" s="5">
        <f t="shared" si="348"/>
        <v>31.339999999999691</v>
      </c>
      <c r="X2202" s="5">
        <f t="shared" si="349"/>
        <v>3446.4749999999999</v>
      </c>
      <c r="Y2202" s="5">
        <f t="shared" si="350"/>
        <v>46.937357430146214</v>
      </c>
      <c r="Z2202" s="10">
        <f t="shared" si="351"/>
        <v>0.44596636644482507</v>
      </c>
      <c r="AA2202">
        <f t="shared" si="352"/>
        <v>105.65000000000009</v>
      </c>
    </row>
    <row r="2203" spans="1:27">
      <c r="A2203" s="1">
        <f t="shared" si="335"/>
        <v>600421</v>
      </c>
      <c r="B2203" s="1">
        <v>-6</v>
      </c>
      <c r="C2203" s="1">
        <v>2</v>
      </c>
      <c r="D2203" s="2">
        <v>21</v>
      </c>
      <c r="E2203" s="5">
        <v>1785.17</v>
      </c>
      <c r="F2203" s="5">
        <v>1795.31</v>
      </c>
      <c r="G2203" s="5">
        <v>54.61</v>
      </c>
      <c r="H2203" s="5">
        <v>1770.63</v>
      </c>
      <c r="I2203" s="5">
        <v>1712.05</v>
      </c>
      <c r="J2203" s="5">
        <v>61.28</v>
      </c>
      <c r="K2203" s="6">
        <f t="shared" si="336"/>
        <v>1777.9</v>
      </c>
      <c r="L2203" s="6">
        <f t="shared" si="337"/>
        <v>14.539999999999964</v>
      </c>
      <c r="M2203" s="6">
        <f t="shared" si="338"/>
        <v>1753.6799999999998</v>
      </c>
      <c r="N2203" s="5">
        <f t="shared" si="339"/>
        <v>41.041108964061877</v>
      </c>
      <c r="O2203" s="6">
        <f t="shared" si="340"/>
        <v>83.259999999999991</v>
      </c>
      <c r="P2203" s="6">
        <f t="shared" si="341"/>
        <v>82.082217928123754</v>
      </c>
      <c r="Q2203" s="6">
        <f t="shared" si="342"/>
        <v>-0.11472911167741165</v>
      </c>
      <c r="R2203" s="5">
        <f t="shared" si="343"/>
        <v>0.83720934612385223</v>
      </c>
      <c r="S2203" s="5">
        <f t="shared" si="344"/>
        <v>68.720000000000027</v>
      </c>
      <c r="T2203" s="5">
        <f t="shared" si="345"/>
        <v>83.259999999999991</v>
      </c>
      <c r="U2203" s="5">
        <f t="shared" si="346"/>
        <v>1.0143488090551789</v>
      </c>
      <c r="V2203" s="5">
        <f t="shared" si="347"/>
        <v>0.59013999892665614</v>
      </c>
      <c r="W2203" s="5">
        <f t="shared" si="348"/>
        <v>24.220000000000255</v>
      </c>
      <c r="X2203" s="5">
        <f t="shared" si="349"/>
        <v>1753.6799999999998</v>
      </c>
      <c r="Y2203" s="5">
        <f t="shared" si="350"/>
        <v>42.729839525916077</v>
      </c>
      <c r="Z2203" s="10">
        <f t="shared" si="351"/>
        <v>0.44615244031608747</v>
      </c>
      <c r="AA2203">
        <f t="shared" si="352"/>
        <v>14.539999999999964</v>
      </c>
    </row>
    <row r="2204" spans="1:27">
      <c r="A2204" s="1">
        <f t="shared" si="335"/>
        <v>801006</v>
      </c>
      <c r="B2204" s="1">
        <v>-8</v>
      </c>
      <c r="C2204" s="1">
        <v>5</v>
      </c>
      <c r="D2204" s="2">
        <v>6</v>
      </c>
      <c r="E2204" s="5">
        <v>2730.87</v>
      </c>
      <c r="F2204" s="5">
        <v>2725.47</v>
      </c>
      <c r="G2204" s="5">
        <v>126.64</v>
      </c>
      <c r="H2204" s="5">
        <v>2496.96</v>
      </c>
      <c r="I2204" s="5">
        <v>2341.46</v>
      </c>
      <c r="J2204" s="5">
        <v>82.35</v>
      </c>
      <c r="K2204" s="6">
        <f t="shared" si="336"/>
        <v>2613.915</v>
      </c>
      <c r="L2204" s="6">
        <f t="shared" si="337"/>
        <v>233.90999999999985</v>
      </c>
      <c r="M2204" s="6">
        <f t="shared" si="338"/>
        <v>2533.4650000000001</v>
      </c>
      <c r="N2204" s="5">
        <f t="shared" si="339"/>
        <v>75.530146464838793</v>
      </c>
      <c r="O2204" s="6">
        <f t="shared" si="340"/>
        <v>384.00999999999976</v>
      </c>
      <c r="P2204" s="6">
        <f t="shared" si="341"/>
        <v>151.06029292967759</v>
      </c>
      <c r="Q2204" s="6">
        <f t="shared" si="342"/>
        <v>0.40563044242881646</v>
      </c>
      <c r="R2204" s="5">
        <f t="shared" si="343"/>
        <v>0.9936429824737284</v>
      </c>
      <c r="S2204" s="5">
        <f t="shared" si="344"/>
        <v>150.09999999999991</v>
      </c>
      <c r="T2204" s="5">
        <f t="shared" si="345"/>
        <v>384.00999999999976</v>
      </c>
      <c r="U2204" s="5">
        <f t="shared" si="346"/>
        <v>2.5420975463007092</v>
      </c>
      <c r="V2204" s="5">
        <f t="shared" si="347"/>
        <v>1.0651376141240683</v>
      </c>
      <c r="W2204" s="5">
        <f t="shared" si="348"/>
        <v>80.449999999999818</v>
      </c>
      <c r="X2204" s="5">
        <f t="shared" si="349"/>
        <v>2533.4650000000001</v>
      </c>
      <c r="Y2204" s="5">
        <f t="shared" si="350"/>
        <v>33.542434624820864</v>
      </c>
      <c r="Z2204" s="10">
        <f t="shared" si="351"/>
        <v>0.44623536390564117</v>
      </c>
      <c r="AA2204">
        <f t="shared" si="352"/>
        <v>233.90999999999985</v>
      </c>
    </row>
    <row r="2205" spans="1:27">
      <c r="A2205" s="1">
        <f t="shared" si="335"/>
        <v>101616</v>
      </c>
      <c r="B2205" s="1">
        <v>-1</v>
      </c>
      <c r="C2205" s="1">
        <v>8</v>
      </c>
      <c r="D2205" s="2">
        <v>16</v>
      </c>
      <c r="E2205" s="5">
        <v>5103.5600000000004</v>
      </c>
      <c r="F2205" s="5">
        <v>4999.09</v>
      </c>
      <c r="G2205" s="5">
        <v>160.41999999999999</v>
      </c>
      <c r="H2205" s="5">
        <v>5615</v>
      </c>
      <c r="I2205" s="5">
        <v>5419.44</v>
      </c>
      <c r="J2205" s="5">
        <v>160.99</v>
      </c>
      <c r="K2205" s="6">
        <f t="shared" si="336"/>
        <v>5359.2800000000007</v>
      </c>
      <c r="L2205" s="6">
        <f t="shared" si="337"/>
        <v>-511.4399999999996</v>
      </c>
      <c r="M2205" s="6">
        <f t="shared" si="338"/>
        <v>5209.2649999999994</v>
      </c>
      <c r="N2205" s="5">
        <f t="shared" si="339"/>
        <v>113.63577396665188</v>
      </c>
      <c r="O2205" s="6">
        <f t="shared" si="340"/>
        <v>-420.34999999999945</v>
      </c>
      <c r="P2205" s="6">
        <f t="shared" si="341"/>
        <v>227.27154793330376</v>
      </c>
      <c r="Q2205" s="6">
        <f t="shared" si="342"/>
        <v>-3.5468604418853406E-3</v>
      </c>
      <c r="R2205" s="5">
        <f t="shared" si="343"/>
        <v>0.40079807977869658</v>
      </c>
      <c r="S2205" s="5">
        <f t="shared" si="344"/>
        <v>91.090000000000146</v>
      </c>
      <c r="T2205" s="5">
        <f t="shared" si="345"/>
        <v>420.34999999999945</v>
      </c>
      <c r="U2205" s="5">
        <f t="shared" si="346"/>
        <v>1.8495495974857241</v>
      </c>
      <c r="V2205" s="5">
        <f t="shared" si="347"/>
        <v>1.32013885032389</v>
      </c>
      <c r="W2205" s="5">
        <f t="shared" si="348"/>
        <v>150.01500000000124</v>
      </c>
      <c r="X2205" s="5">
        <f t="shared" si="349"/>
        <v>5209.2649999999994</v>
      </c>
      <c r="Y2205" s="5">
        <f t="shared" si="350"/>
        <v>45.841769877228415</v>
      </c>
      <c r="Z2205" s="10">
        <f t="shared" si="351"/>
        <v>0.44627009758665209</v>
      </c>
      <c r="AA2205">
        <f t="shared" si="352"/>
        <v>511.4399999999996</v>
      </c>
    </row>
    <row r="2206" spans="1:27">
      <c r="A2206" s="1">
        <f t="shared" si="335"/>
        <v>601409</v>
      </c>
      <c r="B2206" s="1">
        <v>-6</v>
      </c>
      <c r="C2206" s="1">
        <v>7</v>
      </c>
      <c r="D2206" s="2">
        <v>9</v>
      </c>
      <c r="E2206" s="5">
        <v>801.88</v>
      </c>
      <c r="F2206" s="5">
        <v>775</v>
      </c>
      <c r="G2206" s="5">
        <v>41.6</v>
      </c>
      <c r="H2206" s="5">
        <v>946.32</v>
      </c>
      <c r="I2206" s="5">
        <v>957.48</v>
      </c>
      <c r="J2206" s="5">
        <v>66.349999999999994</v>
      </c>
      <c r="K2206" s="6">
        <f t="shared" si="336"/>
        <v>874.1</v>
      </c>
      <c r="L2206" s="6">
        <f t="shared" si="337"/>
        <v>-144.44000000000005</v>
      </c>
      <c r="M2206" s="6">
        <f t="shared" si="338"/>
        <v>866.24</v>
      </c>
      <c r="N2206" s="5">
        <f t="shared" si="339"/>
        <v>39.156361232882709</v>
      </c>
      <c r="O2206" s="6">
        <f t="shared" si="340"/>
        <v>-182.48000000000002</v>
      </c>
      <c r="P2206" s="6">
        <f t="shared" si="341"/>
        <v>78.312722465765418</v>
      </c>
      <c r="Q2206" s="6">
        <f t="shared" si="342"/>
        <v>-0.43564547339688947</v>
      </c>
      <c r="R2206" s="5">
        <f t="shared" si="343"/>
        <v>0.48574482922144913</v>
      </c>
      <c r="S2206" s="5">
        <f t="shared" si="344"/>
        <v>38.039999999999964</v>
      </c>
      <c r="T2206" s="5">
        <f t="shared" si="345"/>
        <v>182.48000000000002</v>
      </c>
      <c r="U2206" s="5">
        <f t="shared" si="346"/>
        <v>2.3301450167279212</v>
      </c>
      <c r="V2206" s="5">
        <f t="shared" si="347"/>
        <v>0.20073366759624606</v>
      </c>
      <c r="W2206" s="5">
        <f t="shared" si="348"/>
        <v>7.8600000000000136</v>
      </c>
      <c r="X2206" s="5">
        <f t="shared" si="349"/>
        <v>866.24</v>
      </c>
      <c r="Y2206" s="5">
        <f t="shared" si="350"/>
        <v>22.122586796255966</v>
      </c>
      <c r="Z2206" s="10">
        <f t="shared" si="351"/>
        <v>0.4464549249364374</v>
      </c>
      <c r="AA2206">
        <f t="shared" si="352"/>
        <v>144.44000000000005</v>
      </c>
    </row>
    <row r="2207" spans="1:27">
      <c r="A2207" s="1">
        <f t="shared" si="335"/>
        <v>101811</v>
      </c>
      <c r="B2207" s="1">
        <v>-1</v>
      </c>
      <c r="C2207" s="1">
        <v>9</v>
      </c>
      <c r="D2207" s="2">
        <v>11</v>
      </c>
      <c r="E2207" s="5">
        <v>727.26</v>
      </c>
      <c r="F2207" s="5">
        <v>659.92</v>
      </c>
      <c r="G2207" s="5">
        <v>40</v>
      </c>
      <c r="H2207" s="5">
        <v>657.87</v>
      </c>
      <c r="I2207" s="5">
        <v>639.53</v>
      </c>
      <c r="J2207" s="5">
        <v>52.48</v>
      </c>
      <c r="K2207" s="6">
        <f t="shared" si="336"/>
        <v>692.56500000000005</v>
      </c>
      <c r="L2207" s="6">
        <f t="shared" si="337"/>
        <v>69.389999999999986</v>
      </c>
      <c r="M2207" s="6">
        <f t="shared" si="338"/>
        <v>649.72499999999991</v>
      </c>
      <c r="N2207" s="5">
        <f t="shared" si="339"/>
        <v>32.992993195525621</v>
      </c>
      <c r="O2207" s="6">
        <f t="shared" si="340"/>
        <v>20.389999999999986</v>
      </c>
      <c r="P2207" s="6">
        <f t="shared" si="341"/>
        <v>65.985986391051242</v>
      </c>
      <c r="Q2207" s="6">
        <f t="shared" si="342"/>
        <v>-0.26506902471719851</v>
      </c>
      <c r="R2207" s="5">
        <f t="shared" si="343"/>
        <v>0.74258191291727338</v>
      </c>
      <c r="S2207" s="5">
        <f t="shared" si="344"/>
        <v>49</v>
      </c>
      <c r="T2207" s="5">
        <f t="shared" si="345"/>
        <v>20.389999999999986</v>
      </c>
      <c r="U2207" s="5">
        <f t="shared" si="346"/>
        <v>0.30900500417108562</v>
      </c>
      <c r="V2207" s="5">
        <f t="shared" si="347"/>
        <v>1.2984575163010652</v>
      </c>
      <c r="W2207" s="5">
        <f t="shared" si="348"/>
        <v>42.840000000000146</v>
      </c>
      <c r="X2207" s="5">
        <f t="shared" si="349"/>
        <v>649.72499999999991</v>
      </c>
      <c r="Y2207" s="5">
        <f t="shared" si="350"/>
        <v>19.692817688578586</v>
      </c>
      <c r="Z2207" s="10">
        <f t="shared" si="351"/>
        <v>0.44667101987928431</v>
      </c>
      <c r="AA2207">
        <f t="shared" si="352"/>
        <v>69.389999999999986</v>
      </c>
    </row>
    <row r="2208" spans="1:27">
      <c r="A2208" s="1">
        <f t="shared" si="335"/>
        <v>300824</v>
      </c>
      <c r="B2208" s="1">
        <v>-3</v>
      </c>
      <c r="C2208" s="1">
        <v>4</v>
      </c>
      <c r="D2208" s="2">
        <v>24</v>
      </c>
      <c r="E2208" s="5">
        <v>244.52</v>
      </c>
      <c r="F2208" s="5">
        <v>251.75</v>
      </c>
      <c r="G2208" s="5">
        <v>32.270000000000003</v>
      </c>
      <c r="H2208" s="5">
        <v>250.69</v>
      </c>
      <c r="I2208" s="5">
        <v>283.51</v>
      </c>
      <c r="J2208" s="5">
        <v>47.7</v>
      </c>
      <c r="K2208" s="6">
        <f t="shared" si="336"/>
        <v>247.60500000000002</v>
      </c>
      <c r="L2208" s="6">
        <f t="shared" si="337"/>
        <v>-6.1699999999999875</v>
      </c>
      <c r="M2208" s="6">
        <f t="shared" si="338"/>
        <v>267.63</v>
      </c>
      <c r="N2208" s="5">
        <f t="shared" si="339"/>
        <v>28.795151067497461</v>
      </c>
      <c r="O2208" s="6">
        <f t="shared" si="340"/>
        <v>-31.759999999999991</v>
      </c>
      <c r="P2208" s="6">
        <f t="shared" si="341"/>
        <v>57.590302134994921</v>
      </c>
      <c r="Q2208" s="6">
        <f t="shared" si="342"/>
        <v>-0.37204400268717502</v>
      </c>
      <c r="R2208" s="5">
        <f t="shared" si="343"/>
        <v>0.44434564590433295</v>
      </c>
      <c r="S2208" s="5">
        <f t="shared" si="344"/>
        <v>25.590000000000003</v>
      </c>
      <c r="T2208" s="5">
        <f t="shared" si="345"/>
        <v>31.759999999999991</v>
      </c>
      <c r="U2208" s="5">
        <f t="shared" si="346"/>
        <v>0.55148173950455681</v>
      </c>
      <c r="V2208" s="5">
        <f t="shared" si="347"/>
        <v>0.69542958649740183</v>
      </c>
      <c r="W2208" s="5">
        <f t="shared" si="348"/>
        <v>20.024999999999977</v>
      </c>
      <c r="X2208" s="5">
        <f t="shared" si="349"/>
        <v>267.63</v>
      </c>
      <c r="Y2208" s="5">
        <f t="shared" si="350"/>
        <v>9.2942731702521773</v>
      </c>
      <c r="Z2208" s="10">
        <f t="shared" si="351"/>
        <v>0.44699552570467638</v>
      </c>
      <c r="AA2208">
        <f t="shared" si="352"/>
        <v>6.1699999999999875</v>
      </c>
    </row>
    <row r="2209" spans="1:27">
      <c r="A2209" s="1">
        <f t="shared" si="335"/>
        <v>500821</v>
      </c>
      <c r="B2209" s="1">
        <v>-5</v>
      </c>
      <c r="C2209" s="1">
        <v>4</v>
      </c>
      <c r="D2209" s="2">
        <v>21</v>
      </c>
      <c r="E2209" s="5">
        <v>61.44</v>
      </c>
      <c r="F2209" s="5">
        <v>107.52</v>
      </c>
      <c r="G2209" s="5">
        <v>24.48</v>
      </c>
      <c r="H2209" s="5">
        <v>56.43</v>
      </c>
      <c r="I2209" s="5">
        <v>87.85</v>
      </c>
      <c r="J2209" s="5">
        <v>17.12</v>
      </c>
      <c r="K2209" s="6">
        <f t="shared" si="336"/>
        <v>58.935000000000002</v>
      </c>
      <c r="L2209" s="6">
        <f t="shared" si="337"/>
        <v>5.009999999999998</v>
      </c>
      <c r="M2209" s="6">
        <f t="shared" si="338"/>
        <v>97.685000000000002</v>
      </c>
      <c r="N2209" s="5">
        <f t="shared" si="339"/>
        <v>14.936237812782709</v>
      </c>
      <c r="O2209" s="6">
        <f t="shared" si="340"/>
        <v>19.670000000000002</v>
      </c>
      <c r="P2209" s="6">
        <f t="shared" si="341"/>
        <v>29.872475625565418</v>
      </c>
      <c r="Q2209" s="6">
        <f t="shared" si="342"/>
        <v>0.34310631705777722</v>
      </c>
      <c r="R2209" s="5">
        <f t="shared" si="343"/>
        <v>0.49075276464377476</v>
      </c>
      <c r="S2209" s="5">
        <f t="shared" si="344"/>
        <v>14.660000000000004</v>
      </c>
      <c r="T2209" s="5">
        <f t="shared" si="345"/>
        <v>19.670000000000002</v>
      </c>
      <c r="U2209" s="5">
        <f t="shared" si="346"/>
        <v>0.65846568080102641</v>
      </c>
      <c r="V2209" s="5">
        <f t="shared" si="347"/>
        <v>2.5943614774824377</v>
      </c>
      <c r="W2209" s="5">
        <f t="shared" si="348"/>
        <v>38.75</v>
      </c>
      <c r="X2209" s="5">
        <f t="shared" si="349"/>
        <v>97.685000000000002</v>
      </c>
      <c r="Y2209" s="5">
        <f t="shared" si="350"/>
        <v>6.5401342174934687</v>
      </c>
      <c r="Z2209" s="10">
        <f t="shared" si="351"/>
        <v>0.44708500310343668</v>
      </c>
      <c r="AA2209">
        <f t="shared" si="352"/>
        <v>5.009999999999998</v>
      </c>
    </row>
    <row r="2210" spans="1:27">
      <c r="A2210" s="1">
        <f t="shared" si="335"/>
        <v>900408</v>
      </c>
      <c r="B2210" s="1">
        <v>-9</v>
      </c>
      <c r="C2210" s="1">
        <v>2</v>
      </c>
      <c r="D2210" s="2">
        <v>8</v>
      </c>
      <c r="E2210" s="5">
        <v>676.98</v>
      </c>
      <c r="F2210" s="5">
        <v>590.41</v>
      </c>
      <c r="G2210" s="5">
        <v>51.51</v>
      </c>
      <c r="H2210" s="5">
        <v>687.31</v>
      </c>
      <c r="I2210" s="5">
        <v>616.86</v>
      </c>
      <c r="J2210" s="5">
        <v>27.96</v>
      </c>
      <c r="K2210" s="6">
        <f t="shared" si="336"/>
        <v>682.14499999999998</v>
      </c>
      <c r="L2210" s="6">
        <f t="shared" si="337"/>
        <v>-10.329999999999927</v>
      </c>
      <c r="M2210" s="6">
        <f t="shared" si="338"/>
        <v>603.63499999999999</v>
      </c>
      <c r="N2210" s="5">
        <f t="shared" si="339"/>
        <v>29.304614397736067</v>
      </c>
      <c r="O2210" s="6">
        <f t="shared" si="340"/>
        <v>-26.450000000000045</v>
      </c>
      <c r="P2210" s="6">
        <f t="shared" si="341"/>
        <v>58.609228795472134</v>
      </c>
      <c r="Q2210" s="6">
        <f t="shared" si="342"/>
        <v>0.54483137715620744</v>
      </c>
      <c r="R2210" s="5">
        <f t="shared" si="343"/>
        <v>0.27504200842249388</v>
      </c>
      <c r="S2210" s="5">
        <f t="shared" si="344"/>
        <v>16.120000000000118</v>
      </c>
      <c r="T2210" s="5">
        <f t="shared" si="345"/>
        <v>26.450000000000045</v>
      </c>
      <c r="U2210" s="5">
        <f t="shared" si="346"/>
        <v>0.4512941143160622</v>
      </c>
      <c r="V2210" s="5">
        <f t="shared" si="347"/>
        <v>2.6791002582195826</v>
      </c>
      <c r="W2210" s="5">
        <f t="shared" si="348"/>
        <v>78.509999999999991</v>
      </c>
      <c r="X2210" s="5">
        <f t="shared" si="349"/>
        <v>603.63499999999999</v>
      </c>
      <c r="Y2210" s="5">
        <f t="shared" si="350"/>
        <v>20.598633096043532</v>
      </c>
      <c r="Z2210" s="10">
        <f t="shared" si="351"/>
        <v>0.44717446259821236</v>
      </c>
      <c r="AA2210">
        <f t="shared" si="352"/>
        <v>10.329999999999927</v>
      </c>
    </row>
    <row r="2211" spans="1:27">
      <c r="A2211" s="1">
        <f t="shared" si="335"/>
        <v>101222</v>
      </c>
      <c r="B2211" s="1">
        <v>-1</v>
      </c>
      <c r="C2211" s="1">
        <v>6</v>
      </c>
      <c r="D2211" s="2">
        <v>22</v>
      </c>
      <c r="E2211" s="5">
        <v>83.84</v>
      </c>
      <c r="F2211" s="5">
        <v>93.44</v>
      </c>
      <c r="G2211" s="5">
        <v>25.22</v>
      </c>
      <c r="H2211" s="5">
        <v>162.79</v>
      </c>
      <c r="I2211" s="5">
        <v>164.21</v>
      </c>
      <c r="J2211" s="5">
        <v>26.1</v>
      </c>
      <c r="K2211" s="6">
        <f t="shared" si="336"/>
        <v>123.315</v>
      </c>
      <c r="L2211" s="6">
        <f t="shared" si="337"/>
        <v>-78.949999999999989</v>
      </c>
      <c r="M2211" s="6">
        <f t="shared" si="338"/>
        <v>128.82499999999999</v>
      </c>
      <c r="N2211" s="5">
        <f t="shared" si="339"/>
        <v>18.147027304768127</v>
      </c>
      <c r="O2211" s="6">
        <f t="shared" si="340"/>
        <v>-70.77000000000001</v>
      </c>
      <c r="P2211" s="6">
        <f t="shared" si="341"/>
        <v>36.294054609536254</v>
      </c>
      <c r="Q2211" s="6">
        <f t="shared" si="342"/>
        <v>-3.4284541286660336E-2</v>
      </c>
      <c r="R2211" s="5">
        <f t="shared" si="343"/>
        <v>0.2253812666565693</v>
      </c>
      <c r="S2211" s="5">
        <f t="shared" si="344"/>
        <v>8.1799999999999784</v>
      </c>
      <c r="T2211" s="5">
        <f t="shared" si="345"/>
        <v>70.77000000000001</v>
      </c>
      <c r="U2211" s="5">
        <f t="shared" si="346"/>
        <v>1.949906141966437</v>
      </c>
      <c r="V2211" s="5">
        <f t="shared" si="347"/>
        <v>0.30363099737841026</v>
      </c>
      <c r="W2211" s="5">
        <f t="shared" si="348"/>
        <v>5.5099999999999909</v>
      </c>
      <c r="X2211" s="5">
        <f t="shared" si="349"/>
        <v>128.82499999999999</v>
      </c>
      <c r="Y2211" s="5">
        <f t="shared" si="350"/>
        <v>7.0989588452402481</v>
      </c>
      <c r="Z2211" s="10">
        <f t="shared" si="351"/>
        <v>0.44722812970563469</v>
      </c>
      <c r="AA2211">
        <f t="shared" si="352"/>
        <v>78.949999999999989</v>
      </c>
    </row>
    <row r="2212" spans="1:27">
      <c r="A2212" s="1">
        <f t="shared" si="335"/>
        <v>200626</v>
      </c>
      <c r="B2212" s="1">
        <v>-2</v>
      </c>
      <c r="C2212" s="1">
        <v>3</v>
      </c>
      <c r="D2212" s="2">
        <v>26</v>
      </c>
      <c r="E2212" s="5">
        <v>1721.26</v>
      </c>
      <c r="F2212" s="5">
        <v>1746.46</v>
      </c>
      <c r="G2212" s="5">
        <v>55.96</v>
      </c>
      <c r="H2212" s="5">
        <v>1680.37</v>
      </c>
      <c r="I2212" s="5">
        <v>1550.65</v>
      </c>
      <c r="J2212" s="5">
        <v>80.36</v>
      </c>
      <c r="K2212" s="6">
        <f t="shared" si="336"/>
        <v>1700.8150000000001</v>
      </c>
      <c r="L2212" s="6">
        <f t="shared" si="337"/>
        <v>40.8900000000001</v>
      </c>
      <c r="M2212" s="6">
        <f t="shared" si="338"/>
        <v>1648.5550000000001</v>
      </c>
      <c r="N2212" s="5">
        <f t="shared" si="339"/>
        <v>48.962361054181194</v>
      </c>
      <c r="O2212" s="6">
        <f t="shared" si="340"/>
        <v>195.80999999999995</v>
      </c>
      <c r="P2212" s="6">
        <f t="shared" si="341"/>
        <v>97.924722108362388</v>
      </c>
      <c r="Q2212" s="6">
        <f t="shared" si="342"/>
        <v>-0.3468683769594022</v>
      </c>
      <c r="R2212" s="5">
        <f t="shared" si="343"/>
        <v>1.5820315510169856</v>
      </c>
      <c r="S2212" s="5">
        <f t="shared" si="344"/>
        <v>154.91999999999985</v>
      </c>
      <c r="T2212" s="5">
        <f t="shared" si="345"/>
        <v>195.80999999999995</v>
      </c>
      <c r="U2212" s="5">
        <f t="shared" si="346"/>
        <v>1.9995971985840186</v>
      </c>
      <c r="V2212" s="5">
        <f t="shared" si="347"/>
        <v>1.0673504887186642</v>
      </c>
      <c r="W2212" s="5">
        <f t="shared" si="348"/>
        <v>52.259999999999991</v>
      </c>
      <c r="X2212" s="5">
        <f t="shared" si="349"/>
        <v>1648.5550000000001</v>
      </c>
      <c r="Y2212" s="5">
        <f t="shared" si="350"/>
        <v>33.669842803857598</v>
      </c>
      <c r="Z2212" s="10">
        <f t="shared" si="351"/>
        <v>0.44743938136914141</v>
      </c>
      <c r="AA2212">
        <f t="shared" si="352"/>
        <v>40.8900000000001</v>
      </c>
    </row>
    <row r="2213" spans="1:27">
      <c r="A2213" s="1">
        <f t="shared" si="335"/>
        <v>900605</v>
      </c>
      <c r="B2213" s="1">
        <v>-9</v>
      </c>
      <c r="C2213" s="1">
        <v>3</v>
      </c>
      <c r="D2213" s="2">
        <v>5</v>
      </c>
      <c r="E2213" s="5">
        <v>417.59</v>
      </c>
      <c r="F2213" s="5">
        <v>460.09</v>
      </c>
      <c r="G2213" s="5">
        <v>46.8</v>
      </c>
      <c r="H2213" s="5">
        <v>361.57</v>
      </c>
      <c r="I2213" s="5">
        <v>389.79</v>
      </c>
      <c r="J2213" s="5">
        <v>29.62</v>
      </c>
      <c r="K2213" s="6">
        <f t="shared" si="336"/>
        <v>389.58</v>
      </c>
      <c r="L2213" s="6">
        <f t="shared" si="337"/>
        <v>56.019999999999982</v>
      </c>
      <c r="M2213" s="6">
        <f t="shared" si="338"/>
        <v>424.94</v>
      </c>
      <c r="N2213" s="5">
        <f t="shared" si="339"/>
        <v>27.692888978941866</v>
      </c>
      <c r="O2213" s="6">
        <f t="shared" si="340"/>
        <v>70.299999999999955</v>
      </c>
      <c r="P2213" s="6">
        <f t="shared" si="341"/>
        <v>55.385777957883732</v>
      </c>
      <c r="Q2213" s="6">
        <f t="shared" si="342"/>
        <v>0.42799004976032606</v>
      </c>
      <c r="R2213" s="5">
        <f t="shared" si="343"/>
        <v>0.25782792129161247</v>
      </c>
      <c r="S2213" s="5">
        <f t="shared" si="344"/>
        <v>14.279999999999973</v>
      </c>
      <c r="T2213" s="5">
        <f t="shared" si="345"/>
        <v>70.299999999999955</v>
      </c>
      <c r="U2213" s="5">
        <f t="shared" si="346"/>
        <v>1.2692789122409229</v>
      </c>
      <c r="V2213" s="5">
        <f t="shared" si="347"/>
        <v>1.2768620863965601</v>
      </c>
      <c r="W2213" s="5">
        <f t="shared" si="348"/>
        <v>35.360000000000014</v>
      </c>
      <c r="X2213" s="5">
        <f t="shared" si="349"/>
        <v>424.94</v>
      </c>
      <c r="Y2213" s="5">
        <f t="shared" si="350"/>
        <v>15.344733455694401</v>
      </c>
      <c r="Z2213" s="10">
        <f t="shared" si="351"/>
        <v>0.4474941340397659</v>
      </c>
      <c r="AA2213">
        <f t="shared" si="352"/>
        <v>56.019999999999982</v>
      </c>
    </row>
    <row r="2214" spans="1:27">
      <c r="A2214" s="1">
        <f t="shared" si="335"/>
        <v>800613</v>
      </c>
      <c r="B2214" s="1">
        <v>-8</v>
      </c>
      <c r="C2214" s="1">
        <v>3</v>
      </c>
      <c r="D2214" s="2">
        <v>13</v>
      </c>
      <c r="E2214" s="5">
        <v>261.01</v>
      </c>
      <c r="F2214" s="5">
        <v>303.82</v>
      </c>
      <c r="G2214" s="5">
        <v>43.7</v>
      </c>
      <c r="H2214" s="5">
        <v>254.41</v>
      </c>
      <c r="I2214" s="5">
        <v>247.04</v>
      </c>
      <c r="J2214" s="5">
        <v>31.84</v>
      </c>
      <c r="K2214" s="6">
        <f t="shared" si="336"/>
        <v>257.70999999999998</v>
      </c>
      <c r="L2214" s="6">
        <f t="shared" si="337"/>
        <v>6.5999999999999943</v>
      </c>
      <c r="M2214" s="6">
        <f t="shared" si="338"/>
        <v>275.43</v>
      </c>
      <c r="N2214" s="5">
        <f t="shared" si="339"/>
        <v>27.034587106149782</v>
      </c>
      <c r="O2214" s="6">
        <f t="shared" si="340"/>
        <v>56.78</v>
      </c>
      <c r="P2214" s="6">
        <f t="shared" si="341"/>
        <v>54.069174212299565</v>
      </c>
      <c r="Q2214" s="6">
        <f t="shared" si="342"/>
        <v>0.30645181372473235</v>
      </c>
      <c r="R2214" s="5">
        <f t="shared" si="343"/>
        <v>0.92807039743146558</v>
      </c>
      <c r="S2214" s="5">
        <f t="shared" si="344"/>
        <v>50.180000000000007</v>
      </c>
      <c r="T2214" s="5">
        <f t="shared" si="345"/>
        <v>56.78</v>
      </c>
      <c r="U2214" s="5">
        <f t="shared" si="346"/>
        <v>1.0501362528130451</v>
      </c>
      <c r="V2214" s="5">
        <f t="shared" si="347"/>
        <v>0.65545665374593831</v>
      </c>
      <c r="W2214" s="5">
        <f t="shared" si="348"/>
        <v>17.720000000000027</v>
      </c>
      <c r="X2214" s="5">
        <f t="shared" si="349"/>
        <v>275.43</v>
      </c>
      <c r="Y2214" s="5">
        <f t="shared" si="350"/>
        <v>10.188060165984398</v>
      </c>
      <c r="Z2214" s="10">
        <f t="shared" si="351"/>
        <v>0.44756005183662223</v>
      </c>
      <c r="AA2214">
        <f t="shared" si="352"/>
        <v>6.5999999999999943</v>
      </c>
    </row>
    <row r="2215" spans="1:27">
      <c r="A2215" s="1">
        <f t="shared" si="335"/>
        <v>700219</v>
      </c>
      <c r="B2215" s="1">
        <v>-7</v>
      </c>
      <c r="C2215" s="1">
        <v>1</v>
      </c>
      <c r="D2215" s="2">
        <v>19</v>
      </c>
      <c r="E2215" s="5">
        <v>1101.2</v>
      </c>
      <c r="F2215" s="5">
        <v>1014</v>
      </c>
      <c r="G2215" s="5">
        <v>104.08</v>
      </c>
      <c r="H2215" s="5">
        <v>957.57</v>
      </c>
      <c r="I2215" s="5">
        <v>914.2</v>
      </c>
      <c r="J2215" s="5">
        <v>41.35</v>
      </c>
      <c r="K2215" s="6">
        <f t="shared" si="336"/>
        <v>1029.385</v>
      </c>
      <c r="L2215" s="6">
        <f t="shared" si="337"/>
        <v>143.63</v>
      </c>
      <c r="M2215" s="6">
        <f t="shared" si="338"/>
        <v>964.1</v>
      </c>
      <c r="N2215" s="5">
        <f t="shared" si="339"/>
        <v>55.99658226177737</v>
      </c>
      <c r="O2215" s="6">
        <f t="shared" si="340"/>
        <v>99.799999999999955</v>
      </c>
      <c r="P2215" s="6">
        <f t="shared" si="341"/>
        <v>111.99316452355474</v>
      </c>
      <c r="Q2215" s="6">
        <f t="shared" si="342"/>
        <v>0.7273547156254061</v>
      </c>
      <c r="R2215" s="5">
        <f t="shared" si="343"/>
        <v>0.39136317101550944</v>
      </c>
      <c r="S2215" s="5">
        <f t="shared" si="344"/>
        <v>43.830000000000041</v>
      </c>
      <c r="T2215" s="5">
        <f t="shared" si="345"/>
        <v>99.799999999999955</v>
      </c>
      <c r="U2215" s="5">
        <f t="shared" si="346"/>
        <v>0.8911258149064063</v>
      </c>
      <c r="V2215" s="5">
        <f t="shared" si="347"/>
        <v>1.1658747259752453</v>
      </c>
      <c r="W2215" s="5">
        <f t="shared" si="348"/>
        <v>65.284999999999968</v>
      </c>
      <c r="X2215" s="5">
        <f t="shared" si="349"/>
        <v>964.1</v>
      </c>
      <c r="Y2215" s="5">
        <f t="shared" si="350"/>
        <v>17.217122207440216</v>
      </c>
      <c r="Z2215" s="10">
        <f t="shared" si="351"/>
        <v>0.44783367448194422</v>
      </c>
      <c r="AA2215">
        <f t="shared" si="352"/>
        <v>143.63</v>
      </c>
    </row>
    <row r="2216" spans="1:27">
      <c r="A2216" s="1">
        <f t="shared" si="335"/>
        <v>400624</v>
      </c>
      <c r="B2216" s="1">
        <v>-4</v>
      </c>
      <c r="C2216" s="1">
        <v>3</v>
      </c>
      <c r="D2216" s="2">
        <v>24</v>
      </c>
      <c r="E2216" s="5">
        <v>1353.41</v>
      </c>
      <c r="F2216" s="5">
        <v>1350.77</v>
      </c>
      <c r="G2216" s="5">
        <v>46.35</v>
      </c>
      <c r="H2216" s="5">
        <v>1196.82</v>
      </c>
      <c r="I2216" s="5">
        <v>1214.18</v>
      </c>
      <c r="J2216" s="5">
        <v>42.69</v>
      </c>
      <c r="K2216" s="6">
        <f t="shared" si="336"/>
        <v>1275.115</v>
      </c>
      <c r="L2216" s="6">
        <f t="shared" si="337"/>
        <v>156.59000000000015</v>
      </c>
      <c r="M2216" s="6">
        <f t="shared" si="338"/>
        <v>1282.4749999999999</v>
      </c>
      <c r="N2216" s="5">
        <f t="shared" si="339"/>
        <v>31.506977798576621</v>
      </c>
      <c r="O2216" s="6">
        <f t="shared" si="340"/>
        <v>136.58999999999992</v>
      </c>
      <c r="P2216" s="6">
        <f t="shared" si="341"/>
        <v>63.013955597153242</v>
      </c>
      <c r="Q2216" s="6">
        <f t="shared" si="342"/>
        <v>8.2071571915754413E-2</v>
      </c>
      <c r="R2216" s="5">
        <f t="shared" si="343"/>
        <v>0.31739001004570738</v>
      </c>
      <c r="S2216" s="5">
        <f t="shared" si="344"/>
        <v>20.000000000000227</v>
      </c>
      <c r="T2216" s="5">
        <f t="shared" si="345"/>
        <v>136.58999999999992</v>
      </c>
      <c r="U2216" s="5">
        <f t="shared" si="346"/>
        <v>2.1676150736071329</v>
      </c>
      <c r="V2216" s="5">
        <f t="shared" si="347"/>
        <v>0.23359904739363482</v>
      </c>
      <c r="W2216" s="5">
        <f t="shared" si="348"/>
        <v>7.3599999999999</v>
      </c>
      <c r="X2216" s="5">
        <f t="shared" si="349"/>
        <v>1282.4749999999999</v>
      </c>
      <c r="Y2216" s="5">
        <f t="shared" si="350"/>
        <v>40.704475313336395</v>
      </c>
      <c r="Z2216" s="10">
        <f t="shared" si="351"/>
        <v>0.44786381858774882</v>
      </c>
      <c r="AA2216">
        <f t="shared" si="352"/>
        <v>156.59000000000015</v>
      </c>
    </row>
    <row r="2217" spans="1:27">
      <c r="A2217" s="1">
        <f t="shared" si="335"/>
        <v>201810</v>
      </c>
      <c r="B2217" s="1">
        <v>-2</v>
      </c>
      <c r="C2217" s="1">
        <v>9</v>
      </c>
      <c r="D2217" s="2">
        <v>10</v>
      </c>
      <c r="E2217" s="5">
        <v>147.74</v>
      </c>
      <c r="F2217" s="5">
        <v>148.16999999999999</v>
      </c>
      <c r="G2217" s="5">
        <v>25.02</v>
      </c>
      <c r="H2217" s="5">
        <v>111.48</v>
      </c>
      <c r="I2217" s="5">
        <v>141.68</v>
      </c>
      <c r="J2217" s="5">
        <v>23.71</v>
      </c>
      <c r="K2217" s="6">
        <f t="shared" si="336"/>
        <v>129.61000000000001</v>
      </c>
      <c r="L2217" s="6">
        <f t="shared" si="337"/>
        <v>36.260000000000005</v>
      </c>
      <c r="M2217" s="6">
        <f t="shared" si="338"/>
        <v>144.92500000000001</v>
      </c>
      <c r="N2217" s="5">
        <f t="shared" si="339"/>
        <v>17.234881055580281</v>
      </c>
      <c r="O2217" s="6">
        <f t="shared" si="340"/>
        <v>6.4899999999999807</v>
      </c>
      <c r="P2217" s="6">
        <f t="shared" si="341"/>
        <v>34.469762111160563</v>
      </c>
      <c r="Q2217" s="6">
        <f t="shared" si="342"/>
        <v>5.3726819813249706E-2</v>
      </c>
      <c r="R2217" s="5">
        <f t="shared" si="343"/>
        <v>0.86365551070516799</v>
      </c>
      <c r="S2217" s="5">
        <f t="shared" si="344"/>
        <v>29.770000000000024</v>
      </c>
      <c r="T2217" s="5">
        <f t="shared" si="345"/>
        <v>6.4899999999999807</v>
      </c>
      <c r="U2217" s="5">
        <f t="shared" si="346"/>
        <v>0.18828096286451187</v>
      </c>
      <c r="V2217" s="5">
        <f t="shared" si="347"/>
        <v>0.88860491410477893</v>
      </c>
      <c r="W2217" s="5">
        <f t="shared" si="348"/>
        <v>15.314999999999998</v>
      </c>
      <c r="X2217" s="5">
        <f t="shared" si="349"/>
        <v>144.92500000000001</v>
      </c>
      <c r="Y2217" s="5">
        <f t="shared" si="350"/>
        <v>8.4088192736947516</v>
      </c>
      <c r="Z2217" s="10">
        <f t="shared" si="351"/>
        <v>0.44792186818685242</v>
      </c>
      <c r="AA2217">
        <f t="shared" si="352"/>
        <v>36.260000000000005</v>
      </c>
    </row>
    <row r="2218" spans="1:27">
      <c r="A2218" s="1">
        <f t="shared" si="335"/>
        <v>701013</v>
      </c>
      <c r="B2218" s="1">
        <v>-7</v>
      </c>
      <c r="C2218" s="1">
        <v>5</v>
      </c>
      <c r="D2218" s="2">
        <v>13</v>
      </c>
      <c r="E2218" s="5">
        <v>70.81</v>
      </c>
      <c r="F2218" s="5">
        <v>79.930000000000007</v>
      </c>
      <c r="G2218" s="5">
        <v>21.8</v>
      </c>
      <c r="H2218" s="5">
        <v>69.05</v>
      </c>
      <c r="I2218" s="5">
        <v>91.62</v>
      </c>
      <c r="J2218" s="5">
        <v>17.86</v>
      </c>
      <c r="K2218" s="6">
        <f t="shared" si="336"/>
        <v>69.930000000000007</v>
      </c>
      <c r="L2218" s="6">
        <f t="shared" si="337"/>
        <v>1.7600000000000051</v>
      </c>
      <c r="M2218" s="6">
        <f t="shared" si="338"/>
        <v>85.775000000000006</v>
      </c>
      <c r="N2218" s="5">
        <f t="shared" si="339"/>
        <v>14.090950997005136</v>
      </c>
      <c r="O2218" s="6">
        <f t="shared" si="340"/>
        <v>-11.689999999999998</v>
      </c>
      <c r="P2218" s="6">
        <f t="shared" si="341"/>
        <v>28.181901994010271</v>
      </c>
      <c r="Q2218" s="6">
        <f t="shared" si="342"/>
        <v>0.19674709614318256</v>
      </c>
      <c r="R2218" s="5">
        <f t="shared" si="343"/>
        <v>0.47725664516392968</v>
      </c>
      <c r="S2218" s="5">
        <f t="shared" si="344"/>
        <v>13.450000000000003</v>
      </c>
      <c r="T2218" s="5">
        <f t="shared" si="345"/>
        <v>11.689999999999998</v>
      </c>
      <c r="U2218" s="5">
        <f t="shared" si="346"/>
        <v>0.41480521799006215</v>
      </c>
      <c r="V2218" s="5">
        <f t="shared" si="347"/>
        <v>1.1244805267840094</v>
      </c>
      <c r="W2218" s="5">
        <f t="shared" si="348"/>
        <v>15.844999999999999</v>
      </c>
      <c r="X2218" s="5">
        <f t="shared" si="349"/>
        <v>85.775000000000006</v>
      </c>
      <c r="Y2218" s="5">
        <f t="shared" si="350"/>
        <v>6.0872399611800843</v>
      </c>
      <c r="Z2218" s="10">
        <f t="shared" si="351"/>
        <v>0.44799441960810182</v>
      </c>
      <c r="AA2218">
        <f t="shared" si="352"/>
        <v>1.7600000000000051</v>
      </c>
    </row>
    <row r="2219" spans="1:27">
      <c r="A2219" s="1">
        <f t="shared" si="335"/>
        <v>300426</v>
      </c>
      <c r="B2219" s="1">
        <v>-3</v>
      </c>
      <c r="C2219" s="1">
        <v>2</v>
      </c>
      <c r="D2219" s="2">
        <v>26</v>
      </c>
      <c r="E2219" s="5">
        <v>7223.54</v>
      </c>
      <c r="F2219" s="5">
        <v>6921.61</v>
      </c>
      <c r="G2219" s="5">
        <v>173.68</v>
      </c>
      <c r="H2219" s="5">
        <v>7272.11</v>
      </c>
      <c r="I2219" s="5">
        <v>7190.75</v>
      </c>
      <c r="J2219" s="5">
        <v>173.38</v>
      </c>
      <c r="K2219" s="6">
        <f t="shared" si="336"/>
        <v>7247.8249999999998</v>
      </c>
      <c r="L2219" s="6">
        <f t="shared" si="337"/>
        <v>-48.569999999999709</v>
      </c>
      <c r="M2219" s="6">
        <f t="shared" si="338"/>
        <v>7056.18</v>
      </c>
      <c r="N2219" s="5">
        <f t="shared" si="339"/>
        <v>122.70428558122981</v>
      </c>
      <c r="O2219" s="6">
        <f t="shared" si="340"/>
        <v>-269.14000000000033</v>
      </c>
      <c r="P2219" s="6">
        <f t="shared" si="341"/>
        <v>245.40857116245962</v>
      </c>
      <c r="Q2219" s="6">
        <f t="shared" si="342"/>
        <v>1.7288064072032493E-3</v>
      </c>
      <c r="R2219" s="5">
        <f t="shared" si="343"/>
        <v>0.89878686369916572</v>
      </c>
      <c r="S2219" s="5">
        <f t="shared" si="344"/>
        <v>220.57000000000062</v>
      </c>
      <c r="T2219" s="5">
        <f t="shared" si="345"/>
        <v>269.14000000000033</v>
      </c>
      <c r="U2219" s="5">
        <f t="shared" si="346"/>
        <v>1.0967017114566491</v>
      </c>
      <c r="V2219" s="5">
        <f t="shared" si="347"/>
        <v>1.5618443894784033</v>
      </c>
      <c r="W2219" s="5">
        <f t="shared" si="348"/>
        <v>191.64499999999953</v>
      </c>
      <c r="X2219" s="5">
        <f t="shared" si="349"/>
        <v>7056.18</v>
      </c>
      <c r="Y2219" s="5">
        <f t="shared" si="350"/>
        <v>57.505570947062267</v>
      </c>
      <c r="Z2219" s="10">
        <f t="shared" si="351"/>
        <v>0.44805914788116979</v>
      </c>
      <c r="AA2219">
        <f t="shared" si="352"/>
        <v>48.569999999999709</v>
      </c>
    </row>
    <row r="2220" spans="1:27">
      <c r="A2220" s="1">
        <f t="shared" si="335"/>
        <v>701209</v>
      </c>
      <c r="B2220" s="1">
        <v>-7</v>
      </c>
      <c r="C2220" s="1">
        <v>6</v>
      </c>
      <c r="D2220" s="2">
        <v>9</v>
      </c>
      <c r="E2220" s="5">
        <v>2088.85</v>
      </c>
      <c r="F2220" s="5">
        <v>2340.4699999999998</v>
      </c>
      <c r="G2220" s="5">
        <v>79.45</v>
      </c>
      <c r="H2220" s="5">
        <v>2036.14</v>
      </c>
      <c r="I2220" s="5">
        <v>2233.79</v>
      </c>
      <c r="J2220" s="5">
        <v>63.69</v>
      </c>
      <c r="K2220" s="6">
        <f t="shared" si="336"/>
        <v>2062.4949999999999</v>
      </c>
      <c r="L2220" s="6">
        <f t="shared" si="337"/>
        <v>52.709999999999809</v>
      </c>
      <c r="M2220" s="6">
        <f t="shared" si="338"/>
        <v>2287.13</v>
      </c>
      <c r="N2220" s="5">
        <f t="shared" si="339"/>
        <v>50.913452544489651</v>
      </c>
      <c r="O2220" s="6">
        <f t="shared" si="340"/>
        <v>106.67999999999984</v>
      </c>
      <c r="P2220" s="6">
        <f t="shared" si="341"/>
        <v>101.8269050889793</v>
      </c>
      <c r="Q2220" s="6">
        <f t="shared" si="342"/>
        <v>0.21756655639203101</v>
      </c>
      <c r="R2220" s="5">
        <f t="shared" si="343"/>
        <v>0.53001709079579196</v>
      </c>
      <c r="S2220" s="5">
        <f t="shared" si="344"/>
        <v>53.970000000000027</v>
      </c>
      <c r="T2220" s="5">
        <f t="shared" si="345"/>
        <v>106.67999999999984</v>
      </c>
      <c r="U2220" s="5">
        <f t="shared" si="346"/>
        <v>1.0476602417286449</v>
      </c>
      <c r="V2220" s="5">
        <f t="shared" si="347"/>
        <v>4.4120952081123876</v>
      </c>
      <c r="W2220" s="5">
        <f t="shared" si="348"/>
        <v>224.63500000000022</v>
      </c>
      <c r="X2220" s="5">
        <f t="shared" si="349"/>
        <v>2287.13</v>
      </c>
      <c r="Y2220" s="5">
        <f t="shared" si="350"/>
        <v>44.921919172569169</v>
      </c>
      <c r="Z2220" s="10">
        <f t="shared" si="351"/>
        <v>0.44806807518501024</v>
      </c>
      <c r="AA2220">
        <f t="shared" si="352"/>
        <v>52.709999999999809</v>
      </c>
    </row>
    <row r="2221" spans="1:27">
      <c r="A2221" s="1">
        <f t="shared" si="335"/>
        <v>401416</v>
      </c>
      <c r="B2221" s="1">
        <v>-4</v>
      </c>
      <c r="C2221" s="1">
        <v>7</v>
      </c>
      <c r="D2221" s="2">
        <v>16</v>
      </c>
      <c r="E2221" s="5">
        <v>2217.35</v>
      </c>
      <c r="F2221" s="5">
        <v>2092.19</v>
      </c>
      <c r="G2221" s="5">
        <v>80.180000000000007</v>
      </c>
      <c r="H2221" s="5">
        <v>2392.85</v>
      </c>
      <c r="I2221" s="5">
        <v>2432.17</v>
      </c>
      <c r="J2221" s="5">
        <v>119.35</v>
      </c>
      <c r="K2221" s="6">
        <f t="shared" si="336"/>
        <v>2305.1</v>
      </c>
      <c r="L2221" s="6">
        <f t="shared" si="337"/>
        <v>-175.5</v>
      </c>
      <c r="M2221" s="6">
        <f t="shared" si="338"/>
        <v>2262.1800000000003</v>
      </c>
      <c r="N2221" s="5">
        <f t="shared" si="339"/>
        <v>71.890985005075564</v>
      </c>
      <c r="O2221" s="6">
        <f t="shared" si="340"/>
        <v>-339.98</v>
      </c>
      <c r="P2221" s="6">
        <f t="shared" si="341"/>
        <v>143.78197001015113</v>
      </c>
      <c r="Q2221" s="6">
        <f t="shared" si="342"/>
        <v>-0.3780531966449075</v>
      </c>
      <c r="R2221" s="5">
        <f t="shared" si="343"/>
        <v>1.1439542801394889</v>
      </c>
      <c r="S2221" s="5">
        <f t="shared" si="344"/>
        <v>164.48000000000002</v>
      </c>
      <c r="T2221" s="5">
        <f t="shared" si="345"/>
        <v>339.98</v>
      </c>
      <c r="U2221" s="5">
        <f t="shared" si="346"/>
        <v>2.3645523842523311</v>
      </c>
      <c r="V2221" s="5">
        <f t="shared" si="347"/>
        <v>0.59701504989769483</v>
      </c>
      <c r="W2221" s="5">
        <f t="shared" si="348"/>
        <v>42.919999999999618</v>
      </c>
      <c r="X2221" s="5">
        <f t="shared" si="349"/>
        <v>2262.1800000000003</v>
      </c>
      <c r="Y2221" s="5">
        <f t="shared" si="350"/>
        <v>31.466810474780509</v>
      </c>
      <c r="Z2221" s="10">
        <f t="shared" si="351"/>
        <v>0.44813167707717338</v>
      </c>
      <c r="AA2221">
        <f t="shared" si="352"/>
        <v>175.5</v>
      </c>
    </row>
    <row r="2222" spans="1:27">
      <c r="A2222" s="1">
        <f t="shared" ref="A2222:A2285" si="353">100000*ABS(B2222)+200*C2222+D2222</f>
        <v>101024</v>
      </c>
      <c r="B2222" s="1">
        <v>-1</v>
      </c>
      <c r="C2222" s="1">
        <v>5</v>
      </c>
      <c r="D2222" s="2">
        <v>24</v>
      </c>
      <c r="E2222" s="5">
        <v>171.15</v>
      </c>
      <c r="F2222" s="5">
        <v>203.69</v>
      </c>
      <c r="G2222" s="5">
        <v>29.37</v>
      </c>
      <c r="H2222" s="5">
        <v>212.03</v>
      </c>
      <c r="I2222" s="5">
        <v>226.96</v>
      </c>
      <c r="J2222" s="5">
        <v>28.43</v>
      </c>
      <c r="K2222" s="6">
        <f t="shared" ref="K2222:K2285" si="354" xml:space="preserve"> 0.5*(E2222+H2222)</f>
        <v>191.59</v>
      </c>
      <c r="L2222" s="6">
        <f t="shared" ref="L2222:L2285" si="355">E2222-H2222</f>
        <v>-40.879999999999995</v>
      </c>
      <c r="M2222" s="6">
        <f t="shared" ref="M2222:M2285" si="356">0.5*(F2222+I2222)</f>
        <v>215.32499999999999</v>
      </c>
      <c r="N2222" s="5">
        <f t="shared" ref="N2222:N2285" si="357">0.5*P2222</f>
        <v>20.438088217834856</v>
      </c>
      <c r="O2222" s="6">
        <f t="shared" ref="O2222:O2285" si="358">F2222-I2222</f>
        <v>-23.27000000000001</v>
      </c>
      <c r="P2222" s="6">
        <f t="shared" ref="P2222:P2285" si="359">SQRT(G2222*G2222+J2222*J2222)</f>
        <v>40.876176435669713</v>
      </c>
      <c r="Q2222" s="6">
        <f t="shared" ref="Q2222:Q2285" si="360">(G2222*G2222-J2222*J2222)/(G2222*G2222+J2222*J2222)</f>
        <v>3.2517351225577119E-2</v>
      </c>
      <c r="R2222" s="5">
        <f t="shared" ref="R2222:R2285" si="361">ABS(O2222-L2222)/P2222</f>
        <v>0.43081328870654839</v>
      </c>
      <c r="S2222" s="5">
        <f t="shared" ref="S2222:S2285" si="362">ABS(O2222-L2222)</f>
        <v>17.609999999999985</v>
      </c>
      <c r="T2222" s="5">
        <f t="shared" ref="T2222:T2285" si="363">ABS(O2222)</f>
        <v>23.27000000000001</v>
      </c>
      <c r="U2222" s="5">
        <f t="shared" ref="U2222:U2285" si="364">ABS(O2222)/P2222</f>
        <v>0.56928025145947714</v>
      </c>
      <c r="V2222" s="5">
        <f t="shared" ref="V2222:V2285" si="365">ABS(M2222-K2222)/N2222</f>
        <v>1.1613121416751764</v>
      </c>
      <c r="W2222" s="5">
        <f t="shared" ref="W2222:W2285" si="366">ABS(M2222-K2222)</f>
        <v>23.734999999999985</v>
      </c>
      <c r="X2222" s="5">
        <f t="shared" ref="X2222:X2285" si="367">ABS(M2222)</f>
        <v>215.32499999999999</v>
      </c>
      <c r="Y2222" s="5">
        <f t="shared" ref="Y2222:Y2285" si="368">ABS(M2222)/N2222</f>
        <v>10.535476591793026</v>
      </c>
      <c r="Z2222" s="10">
        <f t="shared" ref="Z2222:Z2285" si="369">SQRT(0.002165*B2222*B2222+0.002054*C2222*C2222+0.000256*D2222*D2222)</f>
        <v>0.44829789203162668</v>
      </c>
      <c r="AA2222">
        <f t="shared" si="352"/>
        <v>40.879999999999995</v>
      </c>
    </row>
    <row r="2223" spans="1:27">
      <c r="A2223" s="1">
        <f t="shared" si="353"/>
        <v>401219</v>
      </c>
      <c r="B2223" s="1">
        <v>-4</v>
      </c>
      <c r="C2223" s="1">
        <v>6</v>
      </c>
      <c r="D2223" s="2">
        <v>19</v>
      </c>
      <c r="E2223" s="5">
        <v>2459.21</v>
      </c>
      <c r="F2223" s="5">
        <v>2517.7800000000002</v>
      </c>
      <c r="G2223" s="5">
        <v>91.74</v>
      </c>
      <c r="H2223" s="5">
        <v>2540.39</v>
      </c>
      <c r="I2223" s="5">
        <v>2622.38</v>
      </c>
      <c r="J2223" s="5">
        <v>86.81</v>
      </c>
      <c r="K2223" s="6">
        <f t="shared" si="354"/>
        <v>2499.8000000000002</v>
      </c>
      <c r="L2223" s="6">
        <f t="shared" si="355"/>
        <v>-81.179999999999836</v>
      </c>
      <c r="M2223" s="6">
        <f t="shared" si="356"/>
        <v>2570.08</v>
      </c>
      <c r="N2223" s="5">
        <f t="shared" si="357"/>
        <v>63.151016816833597</v>
      </c>
      <c r="O2223" s="6">
        <f t="shared" si="358"/>
        <v>-104.59999999999991</v>
      </c>
      <c r="P2223" s="6">
        <f t="shared" si="359"/>
        <v>126.30203363366719</v>
      </c>
      <c r="Q2223" s="6">
        <f t="shared" si="360"/>
        <v>5.5180557906240733E-2</v>
      </c>
      <c r="R2223" s="5">
        <f t="shared" si="361"/>
        <v>0.18542852657407422</v>
      </c>
      <c r="S2223" s="5">
        <f t="shared" si="362"/>
        <v>23.420000000000073</v>
      </c>
      <c r="T2223" s="5">
        <f t="shared" si="363"/>
        <v>104.59999999999991</v>
      </c>
      <c r="U2223" s="5">
        <f t="shared" si="364"/>
        <v>0.82817352176123338</v>
      </c>
      <c r="V2223" s="5">
        <f t="shared" si="365"/>
        <v>1.112887860599987</v>
      </c>
      <c r="W2223" s="5">
        <f t="shared" si="366"/>
        <v>70.279999999999745</v>
      </c>
      <c r="X2223" s="5">
        <f t="shared" si="367"/>
        <v>2570.08</v>
      </c>
      <c r="Y2223" s="5">
        <f t="shared" si="368"/>
        <v>40.697365292698137</v>
      </c>
      <c r="Z2223" s="10">
        <f t="shared" si="369"/>
        <v>0.44833023542919781</v>
      </c>
      <c r="AA2223">
        <f t="shared" ref="AA2223:AA2286" si="370">ABS(L2223)</f>
        <v>81.179999999999836</v>
      </c>
    </row>
    <row r="2224" spans="1:27">
      <c r="A2224" s="1">
        <f t="shared" si="353"/>
        <v>301614</v>
      </c>
      <c r="B2224" s="1">
        <v>-3</v>
      </c>
      <c r="C2224" s="1">
        <v>8</v>
      </c>
      <c r="D2224" s="2">
        <v>14</v>
      </c>
      <c r="E2224" s="5">
        <v>2479.0300000000002</v>
      </c>
      <c r="F2224" s="5">
        <v>2364.64</v>
      </c>
      <c r="G2224" s="5">
        <v>85.5</v>
      </c>
      <c r="H2224" s="5">
        <v>2466.5</v>
      </c>
      <c r="I2224" s="5">
        <v>2385.08</v>
      </c>
      <c r="J2224" s="5">
        <v>117.83</v>
      </c>
      <c r="K2224" s="6">
        <f t="shared" si="354"/>
        <v>2472.7650000000003</v>
      </c>
      <c r="L2224" s="6">
        <f t="shared" si="355"/>
        <v>12.5300000000002</v>
      </c>
      <c r="M2224" s="6">
        <f t="shared" si="356"/>
        <v>2374.8599999999997</v>
      </c>
      <c r="N2224" s="5">
        <f t="shared" si="357"/>
        <v>72.791068992013024</v>
      </c>
      <c r="O2224" s="6">
        <f t="shared" si="358"/>
        <v>-20.440000000000055</v>
      </c>
      <c r="P2224" s="6">
        <f t="shared" si="359"/>
        <v>145.58213798402605</v>
      </c>
      <c r="Q2224" s="6">
        <f t="shared" si="360"/>
        <v>-0.31016370741657501</v>
      </c>
      <c r="R2224" s="5">
        <f t="shared" si="361"/>
        <v>0.22647009074435956</v>
      </c>
      <c r="S2224" s="5">
        <f t="shared" si="362"/>
        <v>32.970000000000255</v>
      </c>
      <c r="T2224" s="5">
        <f t="shared" si="363"/>
        <v>20.440000000000055</v>
      </c>
      <c r="U2224" s="5">
        <f t="shared" si="364"/>
        <v>0.1404018396971394</v>
      </c>
      <c r="V2224" s="5">
        <f t="shared" si="365"/>
        <v>1.3450139056309676</v>
      </c>
      <c r="W2224" s="5">
        <f t="shared" si="366"/>
        <v>97.905000000000655</v>
      </c>
      <c r="X2224" s="5">
        <f t="shared" si="367"/>
        <v>2374.8599999999997</v>
      </c>
      <c r="Y2224" s="5">
        <f t="shared" si="368"/>
        <v>32.625705775259057</v>
      </c>
      <c r="Z2224" s="10">
        <f t="shared" si="369"/>
        <v>0.44846070061935189</v>
      </c>
      <c r="AA2224">
        <f t="shared" si="370"/>
        <v>12.5300000000002</v>
      </c>
    </row>
    <row r="2225" spans="1:27">
      <c r="A2225" s="1">
        <f t="shared" si="353"/>
        <v>401801</v>
      </c>
      <c r="B2225" s="1">
        <v>-4</v>
      </c>
      <c r="C2225" s="1">
        <v>9</v>
      </c>
      <c r="D2225" s="2">
        <v>1</v>
      </c>
      <c r="E2225" s="5">
        <v>670.81</v>
      </c>
      <c r="F2225" s="5">
        <v>616.73</v>
      </c>
      <c r="G2225" s="5">
        <v>36.19</v>
      </c>
      <c r="H2225" s="5">
        <v>681.08</v>
      </c>
      <c r="I2225" s="5">
        <v>671.26</v>
      </c>
      <c r="J2225" s="5">
        <v>36.18</v>
      </c>
      <c r="K2225" s="6">
        <f t="shared" si="354"/>
        <v>675.94499999999994</v>
      </c>
      <c r="L2225" s="6">
        <f t="shared" si="355"/>
        <v>-10.270000000000095</v>
      </c>
      <c r="M2225" s="6">
        <f t="shared" si="356"/>
        <v>643.995</v>
      </c>
      <c r="N2225" s="5">
        <f t="shared" si="357"/>
        <v>25.586659121503143</v>
      </c>
      <c r="O2225" s="6">
        <f t="shared" si="358"/>
        <v>-54.529999999999973</v>
      </c>
      <c r="P2225" s="6">
        <f t="shared" si="359"/>
        <v>51.173318243006285</v>
      </c>
      <c r="Q2225" s="6">
        <f t="shared" si="360"/>
        <v>2.763576014664407E-4</v>
      </c>
      <c r="R2225" s="5">
        <f t="shared" si="361"/>
        <v>0.864903850671219</v>
      </c>
      <c r="S2225" s="5">
        <f t="shared" si="362"/>
        <v>44.259999999999877</v>
      </c>
      <c r="T2225" s="5">
        <f t="shared" si="363"/>
        <v>54.529999999999973</v>
      </c>
      <c r="U2225" s="5">
        <f t="shared" si="364"/>
        <v>1.0655943736353746</v>
      </c>
      <c r="V2225" s="5">
        <f t="shared" si="365"/>
        <v>1.2486976063689772</v>
      </c>
      <c r="W2225" s="5">
        <f t="shared" si="366"/>
        <v>31.949999999999932</v>
      </c>
      <c r="X2225" s="5">
        <f t="shared" si="367"/>
        <v>643.995</v>
      </c>
      <c r="Y2225" s="5">
        <f t="shared" si="368"/>
        <v>25.169171048938694</v>
      </c>
      <c r="Z2225" s="10">
        <f t="shared" si="369"/>
        <v>0.44863125169787271</v>
      </c>
      <c r="AA2225">
        <f t="shared" si="370"/>
        <v>10.270000000000095</v>
      </c>
    </row>
    <row r="2226" spans="1:27">
      <c r="A2226" s="1">
        <f t="shared" si="353"/>
        <v>200825</v>
      </c>
      <c r="B2226" s="1">
        <v>-2</v>
      </c>
      <c r="C2226" s="1">
        <v>4</v>
      </c>
      <c r="D2226" s="2">
        <v>25</v>
      </c>
      <c r="E2226" s="5">
        <v>3259.31</v>
      </c>
      <c r="F2226" s="5">
        <v>3257.52</v>
      </c>
      <c r="G2226" s="5">
        <v>111.79</v>
      </c>
      <c r="H2226" s="5">
        <v>3125.72</v>
      </c>
      <c r="I2226" s="5">
        <v>3229.23</v>
      </c>
      <c r="J2226" s="5">
        <v>108.55</v>
      </c>
      <c r="K2226" s="6">
        <f t="shared" si="354"/>
        <v>3192.5149999999999</v>
      </c>
      <c r="L2226" s="6">
        <f t="shared" si="355"/>
        <v>133.59000000000015</v>
      </c>
      <c r="M2226" s="6">
        <f t="shared" si="356"/>
        <v>3243.375</v>
      </c>
      <c r="N2226" s="5">
        <f t="shared" si="357"/>
        <v>77.910375753169106</v>
      </c>
      <c r="O2226" s="6">
        <f t="shared" si="358"/>
        <v>28.289999999999964</v>
      </c>
      <c r="P2226" s="6">
        <f t="shared" si="359"/>
        <v>155.82075150633821</v>
      </c>
      <c r="Q2226" s="6">
        <f t="shared" si="360"/>
        <v>2.9402737465740899E-2</v>
      </c>
      <c r="R2226" s="5">
        <f t="shared" si="361"/>
        <v>0.67577648664925716</v>
      </c>
      <c r="S2226" s="5">
        <f t="shared" si="362"/>
        <v>105.30000000000018</v>
      </c>
      <c r="T2226" s="5">
        <f t="shared" si="363"/>
        <v>28.289999999999964</v>
      </c>
      <c r="U2226" s="5">
        <f t="shared" si="364"/>
        <v>0.18155476550149505</v>
      </c>
      <c r="V2226" s="5">
        <f t="shared" si="365"/>
        <v>0.65280136962927338</v>
      </c>
      <c r="W2226" s="5">
        <f t="shared" si="366"/>
        <v>50.860000000000127</v>
      </c>
      <c r="X2226" s="5">
        <f t="shared" si="367"/>
        <v>3243.375</v>
      </c>
      <c r="Y2226" s="5">
        <f t="shared" si="368"/>
        <v>41.629564337816348</v>
      </c>
      <c r="Z2226" s="10">
        <f t="shared" si="369"/>
        <v>0.44891424570846489</v>
      </c>
      <c r="AA2226">
        <f t="shared" si="370"/>
        <v>133.59000000000015</v>
      </c>
    </row>
    <row r="2227" spans="1:27">
      <c r="A2227" s="1">
        <f t="shared" si="353"/>
        <v>201419</v>
      </c>
      <c r="B2227" s="1">
        <v>-2</v>
      </c>
      <c r="C2227" s="1">
        <v>7</v>
      </c>
      <c r="D2227" s="2">
        <v>19</v>
      </c>
      <c r="E2227" s="5">
        <v>256.70999999999998</v>
      </c>
      <c r="F2227" s="5">
        <v>289.47000000000003</v>
      </c>
      <c r="G2227" s="5">
        <v>31.64</v>
      </c>
      <c r="H2227" s="5">
        <v>258.14999999999998</v>
      </c>
      <c r="I2227" s="5">
        <v>262.47000000000003</v>
      </c>
      <c r="J2227" s="5">
        <v>28.05</v>
      </c>
      <c r="K2227" s="6">
        <f t="shared" si="354"/>
        <v>257.42999999999995</v>
      </c>
      <c r="L2227" s="6">
        <f t="shared" si="355"/>
        <v>-1.4399999999999977</v>
      </c>
      <c r="M2227" s="6">
        <f t="shared" si="356"/>
        <v>275.97000000000003</v>
      </c>
      <c r="N2227" s="5">
        <f t="shared" si="357"/>
        <v>21.141736565381755</v>
      </c>
      <c r="O2227" s="6">
        <f t="shared" si="358"/>
        <v>27</v>
      </c>
      <c r="P2227" s="6">
        <f t="shared" si="359"/>
        <v>42.283473130763511</v>
      </c>
      <c r="Q2227" s="6">
        <f t="shared" si="360"/>
        <v>0.11985460420122669</v>
      </c>
      <c r="R2227" s="5">
        <f t="shared" si="361"/>
        <v>0.67260321573036441</v>
      </c>
      <c r="S2227" s="5">
        <f t="shared" si="362"/>
        <v>28.439999999999998</v>
      </c>
      <c r="T2227" s="5">
        <f t="shared" si="363"/>
        <v>27</v>
      </c>
      <c r="U2227" s="5">
        <f t="shared" si="364"/>
        <v>0.63854735670604224</v>
      </c>
      <c r="V2227" s="5">
        <f t="shared" si="365"/>
        <v>0.87693836987630169</v>
      </c>
      <c r="W2227" s="5">
        <f t="shared" si="366"/>
        <v>18.540000000000077</v>
      </c>
      <c r="X2227" s="5">
        <f t="shared" si="367"/>
        <v>275.97000000000003</v>
      </c>
      <c r="Y2227" s="5">
        <f t="shared" si="368"/>
        <v>13.053326965197519</v>
      </c>
      <c r="Z2227" s="10">
        <f t="shared" si="369"/>
        <v>0.44913472366317875</v>
      </c>
      <c r="AA2227">
        <f t="shared" si="370"/>
        <v>1.4399999999999977</v>
      </c>
    </row>
    <row r="2228" spans="1:27">
      <c r="A2228" s="1">
        <f t="shared" si="353"/>
        <v>501608</v>
      </c>
      <c r="B2228" s="1">
        <v>-5</v>
      </c>
      <c r="C2228" s="1">
        <v>8</v>
      </c>
      <c r="D2228" s="2">
        <v>8</v>
      </c>
      <c r="E2228" s="5">
        <v>2096.1799999999998</v>
      </c>
      <c r="F2228" s="5">
        <v>1964.91</v>
      </c>
      <c r="G2228" s="5">
        <v>80.72</v>
      </c>
      <c r="H2228" s="5">
        <v>2040.42</v>
      </c>
      <c r="I2228" s="5">
        <v>1968.92</v>
      </c>
      <c r="J2228" s="5">
        <v>108.05</v>
      </c>
      <c r="K2228" s="6">
        <f t="shared" si="354"/>
        <v>2068.3000000000002</v>
      </c>
      <c r="L2228" s="6">
        <f t="shared" si="355"/>
        <v>55.759999999999764</v>
      </c>
      <c r="M2228" s="6">
        <f t="shared" si="356"/>
        <v>1966.915</v>
      </c>
      <c r="N2228" s="5">
        <f t="shared" si="357"/>
        <v>67.436119587354668</v>
      </c>
      <c r="O2228" s="6">
        <f t="shared" si="358"/>
        <v>-4.0099999999999909</v>
      </c>
      <c r="P2228" s="6">
        <f t="shared" si="359"/>
        <v>134.87223917470934</v>
      </c>
      <c r="Q2228" s="6">
        <f t="shared" si="360"/>
        <v>-0.28361387386108333</v>
      </c>
      <c r="R2228" s="5">
        <f t="shared" si="361"/>
        <v>0.44316013707294905</v>
      </c>
      <c r="S2228" s="5">
        <f t="shared" si="362"/>
        <v>59.769999999999754</v>
      </c>
      <c r="T2228" s="5">
        <f t="shared" si="363"/>
        <v>4.0099999999999909</v>
      </c>
      <c r="U2228" s="5">
        <f t="shared" si="364"/>
        <v>2.97318412190485E-2</v>
      </c>
      <c r="V2228" s="5">
        <f t="shared" si="365"/>
        <v>1.5034228039866562</v>
      </c>
      <c r="W2228" s="5">
        <f t="shared" si="366"/>
        <v>101.38500000000022</v>
      </c>
      <c r="X2228" s="5">
        <f t="shared" si="367"/>
        <v>1966.915</v>
      </c>
      <c r="Y2228" s="5">
        <f t="shared" si="368"/>
        <v>29.167084524371528</v>
      </c>
      <c r="Z2228" s="10">
        <f t="shared" si="369"/>
        <v>0.44940516240915612</v>
      </c>
      <c r="AA2228">
        <f t="shared" si="370"/>
        <v>55.759999999999764</v>
      </c>
    </row>
    <row r="2229" spans="1:27">
      <c r="A2229" s="1">
        <f t="shared" si="353"/>
        <v>401802</v>
      </c>
      <c r="B2229" s="1">
        <v>-4</v>
      </c>
      <c r="C2229" s="1">
        <v>9</v>
      </c>
      <c r="D2229" s="2">
        <v>2</v>
      </c>
      <c r="E2229" s="5">
        <v>301.93</v>
      </c>
      <c r="F2229" s="5">
        <v>371.06</v>
      </c>
      <c r="G2229" s="5">
        <v>29.3</v>
      </c>
      <c r="H2229" s="5">
        <v>455.06</v>
      </c>
      <c r="I2229" s="5">
        <v>492.16</v>
      </c>
      <c r="J2229" s="5">
        <v>47.6</v>
      </c>
      <c r="K2229" s="6">
        <f t="shared" si="354"/>
        <v>378.495</v>
      </c>
      <c r="L2229" s="6">
        <f t="shared" si="355"/>
        <v>-153.13</v>
      </c>
      <c r="M2229" s="6">
        <f t="shared" si="356"/>
        <v>431.61</v>
      </c>
      <c r="N2229" s="5">
        <f t="shared" si="357"/>
        <v>27.947495415510851</v>
      </c>
      <c r="O2229" s="6">
        <f t="shared" si="358"/>
        <v>-121.10000000000002</v>
      </c>
      <c r="P2229" s="6">
        <f t="shared" si="359"/>
        <v>55.894990831021701</v>
      </c>
      <c r="Q2229" s="6">
        <f t="shared" si="360"/>
        <v>-0.45043450428102749</v>
      </c>
      <c r="R2229" s="5">
        <f t="shared" si="361"/>
        <v>0.57303882734020117</v>
      </c>
      <c r="S2229" s="5">
        <f t="shared" si="362"/>
        <v>32.029999999999973</v>
      </c>
      <c r="T2229" s="5">
        <f t="shared" si="363"/>
        <v>121.10000000000002</v>
      </c>
      <c r="U2229" s="5">
        <f t="shared" si="364"/>
        <v>2.1665626597220866</v>
      </c>
      <c r="V2229" s="5">
        <f t="shared" si="365"/>
        <v>1.9005280870543126</v>
      </c>
      <c r="W2229" s="5">
        <f t="shared" si="366"/>
        <v>53.115000000000009</v>
      </c>
      <c r="X2229" s="5">
        <f t="shared" si="367"/>
        <v>431.61</v>
      </c>
      <c r="Y2229" s="5">
        <f t="shared" si="368"/>
        <v>15.443602139763</v>
      </c>
      <c r="Z2229" s="10">
        <f t="shared" si="369"/>
        <v>0.44948637354206855</v>
      </c>
      <c r="AA2229">
        <f t="shared" si="370"/>
        <v>153.13</v>
      </c>
    </row>
    <row r="2230" spans="1:27">
      <c r="A2230" s="1">
        <f t="shared" si="353"/>
        <v>501217</v>
      </c>
      <c r="B2230" s="1">
        <v>-5</v>
      </c>
      <c r="C2230" s="1">
        <v>6</v>
      </c>
      <c r="D2230" s="2">
        <v>17</v>
      </c>
      <c r="E2230" s="5">
        <v>642.79</v>
      </c>
      <c r="F2230" s="5">
        <v>659.38</v>
      </c>
      <c r="G2230" s="5">
        <v>41.21</v>
      </c>
      <c r="H2230" s="5">
        <v>568.19000000000005</v>
      </c>
      <c r="I2230" s="5">
        <v>559.74</v>
      </c>
      <c r="J2230" s="5">
        <v>49.86</v>
      </c>
      <c r="K2230" s="6">
        <f t="shared" si="354"/>
        <v>605.49</v>
      </c>
      <c r="L2230" s="6">
        <f t="shared" si="355"/>
        <v>74.599999999999909</v>
      </c>
      <c r="M2230" s="6">
        <f t="shared" si="356"/>
        <v>609.55999999999995</v>
      </c>
      <c r="N2230" s="5">
        <f t="shared" si="357"/>
        <v>32.343019726055267</v>
      </c>
      <c r="O2230" s="6">
        <f t="shared" si="358"/>
        <v>99.639999999999986</v>
      </c>
      <c r="P2230" s="6">
        <f t="shared" si="359"/>
        <v>64.686039452110535</v>
      </c>
      <c r="Q2230" s="6">
        <f t="shared" si="360"/>
        <v>-0.18826531766954521</v>
      </c>
      <c r="R2230" s="5">
        <f t="shared" si="361"/>
        <v>0.38710052759588282</v>
      </c>
      <c r="S2230" s="5">
        <f t="shared" si="362"/>
        <v>25.040000000000077</v>
      </c>
      <c r="T2230" s="5">
        <f t="shared" si="363"/>
        <v>99.639999999999986</v>
      </c>
      <c r="U2230" s="5">
        <f t="shared" si="364"/>
        <v>1.5403632815356885</v>
      </c>
      <c r="V2230" s="5">
        <f t="shared" si="365"/>
        <v>0.12583859004115125</v>
      </c>
      <c r="W2230" s="5">
        <f t="shared" si="366"/>
        <v>4.0699999999999363</v>
      </c>
      <c r="X2230" s="5">
        <f t="shared" si="367"/>
        <v>609.55999999999995</v>
      </c>
      <c r="Y2230" s="5">
        <f t="shared" si="368"/>
        <v>18.846725048030795</v>
      </c>
      <c r="Z2230" s="10">
        <f t="shared" si="369"/>
        <v>0.44950305894398535</v>
      </c>
      <c r="AA2230">
        <f t="shared" si="370"/>
        <v>74.599999999999909</v>
      </c>
    </row>
    <row r="2231" spans="1:27">
      <c r="A2231" s="1">
        <f t="shared" si="353"/>
        <v>601214</v>
      </c>
      <c r="B2231" s="1">
        <v>-6</v>
      </c>
      <c r="C2231" s="1">
        <v>6</v>
      </c>
      <c r="D2231" s="2">
        <v>14</v>
      </c>
      <c r="E2231" s="5">
        <v>243.93</v>
      </c>
      <c r="F2231" s="5">
        <v>262.57</v>
      </c>
      <c r="G2231" s="5">
        <v>27.43</v>
      </c>
      <c r="H2231" s="5">
        <v>171.74</v>
      </c>
      <c r="I2231" s="5">
        <v>168.7</v>
      </c>
      <c r="J2231" s="5">
        <v>27.59</v>
      </c>
      <c r="K2231" s="6">
        <f t="shared" si="354"/>
        <v>207.83500000000001</v>
      </c>
      <c r="L2231" s="6">
        <f t="shared" si="355"/>
        <v>72.19</v>
      </c>
      <c r="M2231" s="6">
        <f t="shared" si="356"/>
        <v>215.63499999999999</v>
      </c>
      <c r="N2231" s="5">
        <f t="shared" si="357"/>
        <v>19.452589801874709</v>
      </c>
      <c r="O2231" s="6">
        <f t="shared" si="358"/>
        <v>93.87</v>
      </c>
      <c r="P2231" s="6">
        <f t="shared" si="359"/>
        <v>38.905179603749417</v>
      </c>
      <c r="Q2231" s="6">
        <f t="shared" si="360"/>
        <v>-5.8160177006936044E-3</v>
      </c>
      <c r="R2231" s="5">
        <f t="shared" si="361"/>
        <v>0.55725227902329577</v>
      </c>
      <c r="S2231" s="5">
        <f t="shared" si="362"/>
        <v>21.680000000000007</v>
      </c>
      <c r="T2231" s="5">
        <f t="shared" si="363"/>
        <v>93.87</v>
      </c>
      <c r="U2231" s="5">
        <f t="shared" si="364"/>
        <v>2.4127892726898876</v>
      </c>
      <c r="V2231" s="5">
        <f t="shared" si="365"/>
        <v>0.40097488712008267</v>
      </c>
      <c r="W2231" s="5">
        <f t="shared" si="366"/>
        <v>7.7999999999999829</v>
      </c>
      <c r="X2231" s="5">
        <f t="shared" si="367"/>
        <v>215.63499999999999</v>
      </c>
      <c r="Y2231" s="5">
        <f t="shared" si="368"/>
        <v>11.085156382581951</v>
      </c>
      <c r="Z2231" s="10">
        <f t="shared" si="369"/>
        <v>0.44951084525292595</v>
      </c>
      <c r="AA2231">
        <f t="shared" si="370"/>
        <v>72.19</v>
      </c>
    </row>
    <row r="2232" spans="1:27">
      <c r="A2232" s="1">
        <f t="shared" si="353"/>
        <v>301808</v>
      </c>
      <c r="B2232" s="1">
        <v>-3</v>
      </c>
      <c r="C2232" s="1">
        <v>9</v>
      </c>
      <c r="D2232" s="2">
        <v>8</v>
      </c>
      <c r="E2232" s="5">
        <v>664.44</v>
      </c>
      <c r="F2232" s="5">
        <v>663.06</v>
      </c>
      <c r="G2232" s="5">
        <v>55.32</v>
      </c>
      <c r="H2232" s="5">
        <v>633.79</v>
      </c>
      <c r="I2232" s="5">
        <v>629.45000000000005</v>
      </c>
      <c r="J2232" s="5">
        <v>36.68</v>
      </c>
      <c r="K2232" s="6">
        <f t="shared" si="354"/>
        <v>649.11500000000001</v>
      </c>
      <c r="L2232" s="6">
        <f t="shared" si="355"/>
        <v>30.650000000000091</v>
      </c>
      <c r="M2232" s="6">
        <f t="shared" si="356"/>
        <v>646.255</v>
      </c>
      <c r="N2232" s="5">
        <f t="shared" si="357"/>
        <v>33.187817041800145</v>
      </c>
      <c r="O2232" s="6">
        <f t="shared" si="358"/>
        <v>33.6099999999999</v>
      </c>
      <c r="P2232" s="6">
        <f t="shared" si="359"/>
        <v>66.375634083600289</v>
      </c>
      <c r="Q2232" s="6">
        <f t="shared" si="360"/>
        <v>0.38923901919611503</v>
      </c>
      <c r="R2232" s="5">
        <f t="shared" si="361"/>
        <v>4.4594677563029844E-2</v>
      </c>
      <c r="S2232" s="5">
        <f t="shared" si="362"/>
        <v>2.959999999999809</v>
      </c>
      <c r="T2232" s="5">
        <f t="shared" si="363"/>
        <v>33.6099999999999</v>
      </c>
      <c r="U2232" s="5">
        <f t="shared" si="364"/>
        <v>0.50636051111267755</v>
      </c>
      <c r="V2232" s="5">
        <f t="shared" si="365"/>
        <v>8.6176201236671759E-2</v>
      </c>
      <c r="W2232" s="5">
        <f t="shared" si="366"/>
        <v>2.8600000000000136</v>
      </c>
      <c r="X2232" s="5">
        <f t="shared" si="367"/>
        <v>646.255</v>
      </c>
      <c r="Y2232" s="5">
        <f t="shared" si="368"/>
        <v>19.47265766790386</v>
      </c>
      <c r="Z2232" s="10">
        <f t="shared" si="369"/>
        <v>0.44971435378471075</v>
      </c>
      <c r="AA2232">
        <f t="shared" si="370"/>
        <v>30.650000000000091</v>
      </c>
    </row>
    <row r="2233" spans="1:27">
      <c r="A2233" s="1">
        <f t="shared" si="353"/>
        <v>800811</v>
      </c>
      <c r="B2233" s="1">
        <v>-8</v>
      </c>
      <c r="C2233" s="1">
        <v>4</v>
      </c>
      <c r="D2233" s="2">
        <v>11</v>
      </c>
      <c r="E2233" s="5">
        <v>1337.7</v>
      </c>
      <c r="F2233" s="5">
        <v>1421.64</v>
      </c>
      <c r="G2233" s="5">
        <v>86.62</v>
      </c>
      <c r="H2233" s="5">
        <v>1432.43</v>
      </c>
      <c r="I2233" s="5">
        <v>1396.5</v>
      </c>
      <c r="J2233" s="5">
        <v>45.13</v>
      </c>
      <c r="K2233" s="6">
        <f t="shared" si="354"/>
        <v>1385.0650000000001</v>
      </c>
      <c r="L2233" s="6">
        <f t="shared" si="355"/>
        <v>-94.730000000000018</v>
      </c>
      <c r="M2233" s="6">
        <f t="shared" si="356"/>
        <v>1409.0700000000002</v>
      </c>
      <c r="N2233" s="5">
        <f t="shared" si="357"/>
        <v>48.835799624865366</v>
      </c>
      <c r="O2233" s="6">
        <f t="shared" si="358"/>
        <v>25.1400000000001</v>
      </c>
      <c r="P2233" s="6">
        <f t="shared" si="359"/>
        <v>97.671599249730733</v>
      </c>
      <c r="Q2233" s="6">
        <f t="shared" si="360"/>
        <v>0.57300374591918968</v>
      </c>
      <c r="R2233" s="5">
        <f t="shared" si="361"/>
        <v>1.2272759012935952</v>
      </c>
      <c r="S2233" s="5">
        <f t="shared" si="362"/>
        <v>119.87000000000012</v>
      </c>
      <c r="T2233" s="5">
        <f t="shared" si="363"/>
        <v>25.1400000000001</v>
      </c>
      <c r="U2233" s="5">
        <f t="shared" si="364"/>
        <v>0.25739314389356033</v>
      </c>
      <c r="V2233" s="5">
        <f t="shared" si="365"/>
        <v>0.49154514074502137</v>
      </c>
      <c r="W2233" s="5">
        <f t="shared" si="366"/>
        <v>24.005000000000109</v>
      </c>
      <c r="X2233" s="5">
        <f t="shared" si="367"/>
        <v>1409.0700000000002</v>
      </c>
      <c r="Y2233" s="5">
        <f t="shared" si="368"/>
        <v>28.853218557366556</v>
      </c>
      <c r="Z2233" s="10">
        <f t="shared" si="369"/>
        <v>0.44988887516807968</v>
      </c>
      <c r="AA2233">
        <f t="shared" si="370"/>
        <v>94.730000000000018</v>
      </c>
    </row>
    <row r="2234" spans="1:27">
      <c r="A2234" s="1">
        <f t="shared" si="353"/>
        <v>801007</v>
      </c>
      <c r="B2234" s="1">
        <v>-8</v>
      </c>
      <c r="C2234" s="1">
        <v>5</v>
      </c>
      <c r="D2234" s="2">
        <v>7</v>
      </c>
      <c r="E2234" s="5">
        <v>1345.09</v>
      </c>
      <c r="F2234" s="5">
        <v>1303.32</v>
      </c>
      <c r="G2234" s="5">
        <v>82.1</v>
      </c>
      <c r="H2234" s="5">
        <v>1305.54</v>
      </c>
      <c r="I2234" s="5">
        <v>1295.93</v>
      </c>
      <c r="J2234" s="5">
        <v>55.48</v>
      </c>
      <c r="K2234" s="6">
        <f t="shared" si="354"/>
        <v>1325.3150000000001</v>
      </c>
      <c r="L2234" s="6">
        <f t="shared" si="355"/>
        <v>39.549999999999955</v>
      </c>
      <c r="M2234" s="6">
        <f t="shared" si="356"/>
        <v>1299.625</v>
      </c>
      <c r="N2234" s="5">
        <f t="shared" si="357"/>
        <v>49.544021839168444</v>
      </c>
      <c r="O2234" s="6">
        <f t="shared" si="358"/>
        <v>7.3899999999998727</v>
      </c>
      <c r="P2234" s="6">
        <f t="shared" si="359"/>
        <v>99.088043678336888</v>
      </c>
      <c r="Q2234" s="6">
        <f t="shared" si="360"/>
        <v>0.37301032045781929</v>
      </c>
      <c r="R2234" s="5">
        <f t="shared" si="361"/>
        <v>0.32455984401507626</v>
      </c>
      <c r="S2234" s="5">
        <f t="shared" si="362"/>
        <v>32.160000000000082</v>
      </c>
      <c r="T2234" s="5">
        <f t="shared" si="363"/>
        <v>7.3899999999998727</v>
      </c>
      <c r="U2234" s="5">
        <f t="shared" si="364"/>
        <v>7.4580138285801179E-2</v>
      </c>
      <c r="V2234" s="5">
        <f t="shared" si="365"/>
        <v>0.51852875576786728</v>
      </c>
      <c r="W2234" s="5">
        <f t="shared" si="366"/>
        <v>25.690000000000055</v>
      </c>
      <c r="X2234" s="5">
        <f t="shared" si="367"/>
        <v>1299.625</v>
      </c>
      <c r="Y2234" s="5">
        <f t="shared" si="368"/>
        <v>26.231721845652512</v>
      </c>
      <c r="Z2234" s="10">
        <f t="shared" si="369"/>
        <v>0.44994888598595284</v>
      </c>
      <c r="AA2234">
        <f t="shared" si="370"/>
        <v>39.549999999999955</v>
      </c>
    </row>
    <row r="2235" spans="1:27">
      <c r="A2235" s="1">
        <f t="shared" si="353"/>
        <v>400425</v>
      </c>
      <c r="B2235" s="1">
        <v>-4</v>
      </c>
      <c r="C2235" s="1">
        <v>2</v>
      </c>
      <c r="D2235" s="2">
        <v>25</v>
      </c>
      <c r="E2235" s="5">
        <v>1664.31</v>
      </c>
      <c r="F2235" s="5">
        <v>1524.78</v>
      </c>
      <c r="G2235" s="5">
        <v>112.41</v>
      </c>
      <c r="H2235" s="5">
        <v>1555.41</v>
      </c>
      <c r="I2235" s="5">
        <v>1445.76</v>
      </c>
      <c r="J2235" s="5">
        <v>42.92</v>
      </c>
      <c r="K2235" s="6">
        <f t="shared" si="354"/>
        <v>1609.8600000000001</v>
      </c>
      <c r="L2235" s="6">
        <f t="shared" si="355"/>
        <v>108.89999999999986</v>
      </c>
      <c r="M2235" s="6">
        <f t="shared" si="356"/>
        <v>1485.27</v>
      </c>
      <c r="N2235" s="5">
        <f t="shared" si="357"/>
        <v>60.16255999373697</v>
      </c>
      <c r="O2235" s="6">
        <f t="shared" si="358"/>
        <v>79.019999999999982</v>
      </c>
      <c r="P2235" s="6">
        <f t="shared" si="359"/>
        <v>120.32511998747394</v>
      </c>
      <c r="Q2235" s="6">
        <f t="shared" si="360"/>
        <v>0.74552986781549779</v>
      </c>
      <c r="R2235" s="5">
        <f t="shared" si="361"/>
        <v>0.24832719886845275</v>
      </c>
      <c r="S2235" s="5">
        <f t="shared" si="362"/>
        <v>29.879999999999882</v>
      </c>
      <c r="T2235" s="5">
        <f t="shared" si="363"/>
        <v>79.019999999999982</v>
      </c>
      <c r="U2235" s="5">
        <f t="shared" si="364"/>
        <v>0.6567207247183805</v>
      </c>
      <c r="V2235" s="5">
        <f t="shared" si="365"/>
        <v>2.0708892708849187</v>
      </c>
      <c r="W2235" s="5">
        <f t="shared" si="366"/>
        <v>124.59000000000015</v>
      </c>
      <c r="X2235" s="5">
        <f t="shared" si="367"/>
        <v>1485.27</v>
      </c>
      <c r="Y2235" s="5">
        <f t="shared" si="368"/>
        <v>24.687613029675255</v>
      </c>
      <c r="Z2235" s="10">
        <f t="shared" si="369"/>
        <v>0.450395381859095</v>
      </c>
      <c r="AA2235">
        <f t="shared" si="370"/>
        <v>108.89999999999986</v>
      </c>
    </row>
    <row r="2236" spans="1:27">
      <c r="A2236" s="1">
        <f t="shared" si="353"/>
        <v>400823</v>
      </c>
      <c r="B2236" s="1">
        <v>-4</v>
      </c>
      <c r="C2236" s="1">
        <v>4</v>
      </c>
      <c r="D2236" s="2">
        <v>23</v>
      </c>
      <c r="E2236" s="5">
        <v>394.52</v>
      </c>
      <c r="F2236" s="5">
        <v>452.91</v>
      </c>
      <c r="G2236" s="5">
        <v>36.06</v>
      </c>
      <c r="H2236" s="5">
        <v>365.68</v>
      </c>
      <c r="I2236" s="5">
        <v>408.41</v>
      </c>
      <c r="J2236" s="5">
        <v>26.24</v>
      </c>
      <c r="K2236" s="6">
        <f t="shared" si="354"/>
        <v>380.1</v>
      </c>
      <c r="L2236" s="6">
        <f t="shared" si="355"/>
        <v>28.839999999999975</v>
      </c>
      <c r="M2236" s="6">
        <f t="shared" si="356"/>
        <v>430.66</v>
      </c>
      <c r="N2236" s="5">
        <f t="shared" si="357"/>
        <v>22.29832504920493</v>
      </c>
      <c r="O2236" s="6">
        <f t="shared" si="358"/>
        <v>44.5</v>
      </c>
      <c r="P2236" s="6">
        <f t="shared" si="359"/>
        <v>44.59665009840986</v>
      </c>
      <c r="Q2236" s="6">
        <f t="shared" si="360"/>
        <v>0.30760618186930305</v>
      </c>
      <c r="R2236" s="5">
        <f t="shared" si="361"/>
        <v>0.3511474508835003</v>
      </c>
      <c r="S2236" s="5">
        <f t="shared" si="362"/>
        <v>15.660000000000025</v>
      </c>
      <c r="T2236" s="5">
        <f t="shared" si="363"/>
        <v>44.5</v>
      </c>
      <c r="U2236" s="5">
        <f t="shared" si="364"/>
        <v>0.99783279465617736</v>
      </c>
      <c r="V2236" s="5">
        <f t="shared" si="365"/>
        <v>2.2674348808007339</v>
      </c>
      <c r="W2236" s="5">
        <f t="shared" si="366"/>
        <v>50.56</v>
      </c>
      <c r="X2236" s="5">
        <f t="shared" si="367"/>
        <v>430.66</v>
      </c>
      <c r="Y2236" s="5">
        <f t="shared" si="368"/>
        <v>19.31355826276986</v>
      </c>
      <c r="Z2236" s="10">
        <f t="shared" si="369"/>
        <v>0.45047530453954965</v>
      </c>
      <c r="AA2236">
        <f t="shared" si="370"/>
        <v>28.839999999999975</v>
      </c>
    </row>
    <row r="2237" spans="1:27">
      <c r="A2237" s="1">
        <f t="shared" si="353"/>
        <v>401612</v>
      </c>
      <c r="B2237" s="1">
        <v>-4</v>
      </c>
      <c r="C2237" s="1">
        <v>8</v>
      </c>
      <c r="D2237" s="2">
        <v>12</v>
      </c>
      <c r="E2237" s="5">
        <v>1086.22</v>
      </c>
      <c r="F2237" s="5">
        <v>1072.33</v>
      </c>
      <c r="G2237" s="5">
        <v>50.62</v>
      </c>
      <c r="H2237" s="5">
        <v>947.31</v>
      </c>
      <c r="I2237" s="5">
        <v>1020.16</v>
      </c>
      <c r="J2237" s="5">
        <v>74.23</v>
      </c>
      <c r="K2237" s="6">
        <f t="shared" si="354"/>
        <v>1016.765</v>
      </c>
      <c r="L2237" s="6">
        <f t="shared" si="355"/>
        <v>138.91000000000008</v>
      </c>
      <c r="M2237" s="6">
        <f t="shared" si="356"/>
        <v>1046.2449999999999</v>
      </c>
      <c r="N2237" s="5">
        <f t="shared" si="357"/>
        <v>44.923483001655157</v>
      </c>
      <c r="O2237" s="6">
        <f t="shared" si="358"/>
        <v>52.169999999999959</v>
      </c>
      <c r="P2237" s="6">
        <f t="shared" si="359"/>
        <v>89.846966003310314</v>
      </c>
      <c r="Q2237" s="6">
        <f t="shared" si="360"/>
        <v>-0.3651553780151231</v>
      </c>
      <c r="R2237" s="5">
        <f t="shared" si="361"/>
        <v>0.96541935536036105</v>
      </c>
      <c r="S2237" s="5">
        <f t="shared" si="362"/>
        <v>86.740000000000123</v>
      </c>
      <c r="T2237" s="5">
        <f t="shared" si="363"/>
        <v>52.169999999999959</v>
      </c>
      <c r="U2237" s="5">
        <f t="shared" si="364"/>
        <v>0.58065399779974558</v>
      </c>
      <c r="V2237" s="5">
        <f t="shared" si="365"/>
        <v>0.65622694480109089</v>
      </c>
      <c r="W2237" s="5">
        <f t="shared" si="366"/>
        <v>29.479999999999905</v>
      </c>
      <c r="X2237" s="5">
        <f t="shared" si="367"/>
        <v>1046.2449999999999</v>
      </c>
      <c r="Y2237" s="5">
        <f t="shared" si="368"/>
        <v>23.289489818976239</v>
      </c>
      <c r="Z2237" s="10">
        <f t="shared" si="369"/>
        <v>0.45051082117969155</v>
      </c>
      <c r="AA2237">
        <f t="shared" si="370"/>
        <v>138.91000000000008</v>
      </c>
    </row>
    <row r="2238" spans="1:27">
      <c r="A2238" s="1">
        <f t="shared" si="353"/>
        <v>900210</v>
      </c>
      <c r="B2238" s="1">
        <v>-9</v>
      </c>
      <c r="C2238" s="1">
        <v>1</v>
      </c>
      <c r="D2238" s="2">
        <v>10</v>
      </c>
      <c r="E2238" s="5">
        <v>1189.43</v>
      </c>
      <c r="F2238" s="5">
        <v>1161.77</v>
      </c>
      <c r="G2238" s="5">
        <v>43.92</v>
      </c>
      <c r="H2238" s="5">
        <v>1162.98</v>
      </c>
      <c r="I2238" s="5">
        <v>1121.48</v>
      </c>
      <c r="J2238" s="5">
        <v>38.1</v>
      </c>
      <c r="K2238" s="6">
        <f t="shared" si="354"/>
        <v>1176.2049999999999</v>
      </c>
      <c r="L2238" s="6">
        <f t="shared" si="355"/>
        <v>26.450000000000045</v>
      </c>
      <c r="M2238" s="6">
        <f t="shared" si="356"/>
        <v>1141.625</v>
      </c>
      <c r="N2238" s="5">
        <f t="shared" si="357"/>
        <v>29.071362197186428</v>
      </c>
      <c r="O2238" s="6">
        <f t="shared" si="358"/>
        <v>40.289999999999964</v>
      </c>
      <c r="P2238" s="6">
        <f t="shared" si="359"/>
        <v>58.142724394372856</v>
      </c>
      <c r="Q2238" s="6">
        <f t="shared" si="360"/>
        <v>0.14120562398767267</v>
      </c>
      <c r="R2238" s="5">
        <f t="shared" si="361"/>
        <v>0.2380349415023176</v>
      </c>
      <c r="S2238" s="5">
        <f t="shared" si="362"/>
        <v>13.839999999999918</v>
      </c>
      <c r="T2238" s="5">
        <f t="shared" si="363"/>
        <v>40.289999999999964</v>
      </c>
      <c r="U2238" s="5">
        <f t="shared" si="364"/>
        <v>0.69294998505263183</v>
      </c>
      <c r="V2238" s="5">
        <f t="shared" si="365"/>
        <v>1.1894867452529154</v>
      </c>
      <c r="W2238" s="5">
        <f t="shared" si="366"/>
        <v>34.579999999999927</v>
      </c>
      <c r="X2238" s="5">
        <f t="shared" si="367"/>
        <v>1141.625</v>
      </c>
      <c r="Y2238" s="5">
        <f t="shared" si="368"/>
        <v>39.269745678119214</v>
      </c>
      <c r="Z2238" s="10">
        <f t="shared" si="369"/>
        <v>0.45057629764558188</v>
      </c>
      <c r="AA2238">
        <f t="shared" si="370"/>
        <v>26.450000000000045</v>
      </c>
    </row>
    <row r="2239" spans="1:27">
      <c r="A2239" s="1">
        <f t="shared" si="353"/>
        <v>900606</v>
      </c>
      <c r="B2239" s="1">
        <v>-9</v>
      </c>
      <c r="C2239" s="1">
        <v>3</v>
      </c>
      <c r="D2239" s="2">
        <v>6</v>
      </c>
      <c r="E2239" s="5">
        <v>859.28</v>
      </c>
      <c r="F2239" s="5">
        <v>779.4</v>
      </c>
      <c r="G2239" s="5">
        <v>61</v>
      </c>
      <c r="H2239" s="5">
        <v>995.6</v>
      </c>
      <c r="I2239" s="5">
        <v>922.4</v>
      </c>
      <c r="J2239" s="5">
        <v>33.29</v>
      </c>
      <c r="K2239" s="6">
        <f t="shared" si="354"/>
        <v>927.44</v>
      </c>
      <c r="L2239" s="6">
        <f t="shared" si="355"/>
        <v>-136.32000000000005</v>
      </c>
      <c r="M2239" s="6">
        <f t="shared" si="356"/>
        <v>850.9</v>
      </c>
      <c r="N2239" s="5">
        <f t="shared" si="357"/>
        <v>34.746309516263736</v>
      </c>
      <c r="O2239" s="6">
        <f t="shared" si="358"/>
        <v>-143</v>
      </c>
      <c r="P2239" s="6">
        <f t="shared" si="359"/>
        <v>69.492619032527472</v>
      </c>
      <c r="Q2239" s="6">
        <f t="shared" si="360"/>
        <v>0.54103430404068442</v>
      </c>
      <c r="R2239" s="5">
        <f t="shared" si="361"/>
        <v>9.6125316515603423E-2</v>
      </c>
      <c r="S2239" s="5">
        <f t="shared" si="362"/>
        <v>6.67999999999995</v>
      </c>
      <c r="T2239" s="5">
        <f t="shared" si="363"/>
        <v>143</v>
      </c>
      <c r="U2239" s="5">
        <f t="shared" si="364"/>
        <v>2.0577724942711666</v>
      </c>
      <c r="V2239" s="5">
        <f t="shared" si="365"/>
        <v>2.2028238700911222</v>
      </c>
      <c r="W2239" s="5">
        <f t="shared" si="366"/>
        <v>76.540000000000077</v>
      </c>
      <c r="X2239" s="5">
        <f t="shared" si="367"/>
        <v>850.9</v>
      </c>
      <c r="Y2239" s="5">
        <f t="shared" si="368"/>
        <v>24.488931683571128</v>
      </c>
      <c r="Z2239" s="10">
        <f t="shared" si="369"/>
        <v>0.45062955961632167</v>
      </c>
      <c r="AA2239">
        <f t="shared" si="370"/>
        <v>136.32000000000005</v>
      </c>
    </row>
    <row r="2240" spans="1:27">
      <c r="A2240" s="1">
        <f t="shared" si="353"/>
        <v>301418</v>
      </c>
      <c r="B2240" s="1">
        <v>-3</v>
      </c>
      <c r="C2240" s="1">
        <v>7</v>
      </c>
      <c r="D2240" s="2">
        <v>18</v>
      </c>
      <c r="E2240" s="5">
        <v>3307.79</v>
      </c>
      <c r="F2240" s="5">
        <v>3410.48</v>
      </c>
      <c r="G2240" s="5">
        <v>144.13</v>
      </c>
      <c r="H2240" s="5">
        <v>3601.78</v>
      </c>
      <c r="I2240" s="5">
        <v>3758.65</v>
      </c>
      <c r="J2240" s="5">
        <v>122.51</v>
      </c>
      <c r="K2240" s="6">
        <f t="shared" si="354"/>
        <v>3454.7849999999999</v>
      </c>
      <c r="L2240" s="6">
        <f t="shared" si="355"/>
        <v>-293.99000000000024</v>
      </c>
      <c r="M2240" s="6">
        <f t="shared" si="356"/>
        <v>3584.5650000000001</v>
      </c>
      <c r="N2240" s="5">
        <f t="shared" si="357"/>
        <v>94.58086090747959</v>
      </c>
      <c r="O2240" s="6">
        <f t="shared" si="358"/>
        <v>-348.17000000000007</v>
      </c>
      <c r="P2240" s="6">
        <f t="shared" si="359"/>
        <v>189.16172181495918</v>
      </c>
      <c r="Q2240" s="6">
        <f t="shared" si="360"/>
        <v>0.16110702325742957</v>
      </c>
      <c r="R2240" s="5">
        <f t="shared" si="361"/>
        <v>0.28642158402956136</v>
      </c>
      <c r="S2240" s="5">
        <f t="shared" si="362"/>
        <v>54.179999999999836</v>
      </c>
      <c r="T2240" s="5">
        <f t="shared" si="363"/>
        <v>348.17000000000007</v>
      </c>
      <c r="U2240" s="5">
        <f t="shared" si="364"/>
        <v>1.8405943689843614</v>
      </c>
      <c r="V2240" s="5">
        <f t="shared" si="365"/>
        <v>1.3721592165137186</v>
      </c>
      <c r="W2240" s="5">
        <f t="shared" si="366"/>
        <v>129.7800000000002</v>
      </c>
      <c r="X2240" s="5">
        <f t="shared" si="367"/>
        <v>3584.5650000000001</v>
      </c>
      <c r="Y2240" s="5">
        <f t="shared" si="368"/>
        <v>37.899475280802051</v>
      </c>
      <c r="Z2240" s="10">
        <f t="shared" si="369"/>
        <v>0.45063843599941628</v>
      </c>
      <c r="AA2240">
        <f t="shared" si="370"/>
        <v>293.99000000000024</v>
      </c>
    </row>
    <row r="2241" spans="1:27">
      <c r="A2241" s="1">
        <f t="shared" si="353"/>
        <v>600819</v>
      </c>
      <c r="B2241" s="1">
        <v>-6</v>
      </c>
      <c r="C2241" s="1">
        <v>4</v>
      </c>
      <c r="D2241" s="2">
        <v>19</v>
      </c>
      <c r="E2241" s="5">
        <v>4068.97</v>
      </c>
      <c r="F2241" s="5">
        <v>3817.11</v>
      </c>
      <c r="G2241" s="5">
        <v>126.2</v>
      </c>
      <c r="H2241" s="5">
        <v>4087.45</v>
      </c>
      <c r="I2241" s="5">
        <v>3895.69</v>
      </c>
      <c r="J2241" s="5">
        <v>99.87</v>
      </c>
      <c r="K2241" s="6">
        <f t="shared" si="354"/>
        <v>4078.21</v>
      </c>
      <c r="L2241" s="6">
        <f t="shared" si="355"/>
        <v>-18.480000000000018</v>
      </c>
      <c r="M2241" s="6">
        <f t="shared" si="356"/>
        <v>3856.4</v>
      </c>
      <c r="N2241" s="5">
        <f t="shared" si="357"/>
        <v>80.468094453640447</v>
      </c>
      <c r="O2241" s="6">
        <f t="shared" si="358"/>
        <v>-78.579999999999927</v>
      </c>
      <c r="P2241" s="6">
        <f t="shared" si="359"/>
        <v>160.93618890728089</v>
      </c>
      <c r="Q2241" s="6">
        <f t="shared" si="360"/>
        <v>0.22981923149008232</v>
      </c>
      <c r="R2241" s="5">
        <f t="shared" si="361"/>
        <v>0.37343993546799426</v>
      </c>
      <c r="S2241" s="5">
        <f t="shared" si="362"/>
        <v>60.099999999999909</v>
      </c>
      <c r="T2241" s="5">
        <f t="shared" si="363"/>
        <v>78.579999999999927</v>
      </c>
      <c r="U2241" s="5">
        <f t="shared" si="364"/>
        <v>0.48826805539226298</v>
      </c>
      <c r="V2241" s="5">
        <f t="shared" si="365"/>
        <v>2.7564962424677506</v>
      </c>
      <c r="W2241" s="5">
        <f t="shared" si="366"/>
        <v>221.80999999999995</v>
      </c>
      <c r="X2241" s="5">
        <f t="shared" si="367"/>
        <v>3856.4</v>
      </c>
      <c r="Y2241" s="5">
        <f t="shared" si="368"/>
        <v>47.924584596964237</v>
      </c>
      <c r="Z2241" s="10">
        <f t="shared" si="369"/>
        <v>0.45079929015028403</v>
      </c>
      <c r="AA2241">
        <f t="shared" si="370"/>
        <v>18.480000000000018</v>
      </c>
    </row>
    <row r="2242" spans="1:27">
      <c r="A2242" s="1">
        <f t="shared" si="353"/>
        <v>601017</v>
      </c>
      <c r="B2242" s="1">
        <v>-6</v>
      </c>
      <c r="C2242" s="1">
        <v>5</v>
      </c>
      <c r="D2242" s="2">
        <v>17</v>
      </c>
      <c r="E2242" s="5">
        <v>279.25</v>
      </c>
      <c r="F2242" s="5">
        <v>290.83999999999997</v>
      </c>
      <c r="G2242" s="5">
        <v>29.55</v>
      </c>
      <c r="H2242" s="5">
        <v>292.14999999999998</v>
      </c>
      <c r="I2242" s="5">
        <v>311.16000000000003</v>
      </c>
      <c r="J2242" s="5">
        <v>24.42</v>
      </c>
      <c r="K2242" s="6">
        <f t="shared" si="354"/>
        <v>285.7</v>
      </c>
      <c r="L2242" s="6">
        <f t="shared" si="355"/>
        <v>-12.899999999999977</v>
      </c>
      <c r="M2242" s="6">
        <f t="shared" si="356"/>
        <v>301</v>
      </c>
      <c r="N2242" s="5">
        <f t="shared" si="357"/>
        <v>19.16728267126042</v>
      </c>
      <c r="O2242" s="6">
        <f t="shared" si="358"/>
        <v>-20.32000000000005</v>
      </c>
      <c r="P2242" s="6">
        <f t="shared" si="359"/>
        <v>38.33456534252084</v>
      </c>
      <c r="Q2242" s="6">
        <f t="shared" si="360"/>
        <v>0.18840338285703076</v>
      </c>
      <c r="R2242" s="5">
        <f t="shared" si="361"/>
        <v>0.19355899652707897</v>
      </c>
      <c r="S2242" s="5">
        <f t="shared" si="362"/>
        <v>7.4200000000000728</v>
      </c>
      <c r="T2242" s="5">
        <f t="shared" si="363"/>
        <v>20.32000000000005</v>
      </c>
      <c r="U2242" s="5">
        <f t="shared" si="364"/>
        <v>0.53006992040838485</v>
      </c>
      <c r="V2242" s="5">
        <f t="shared" si="365"/>
        <v>0.79823521478821602</v>
      </c>
      <c r="W2242" s="5">
        <f t="shared" si="366"/>
        <v>15.300000000000011</v>
      </c>
      <c r="X2242" s="5">
        <f t="shared" si="367"/>
        <v>301</v>
      </c>
      <c r="Y2242" s="5">
        <f t="shared" si="368"/>
        <v>15.70384311446097</v>
      </c>
      <c r="Z2242" s="10">
        <f t="shared" si="369"/>
        <v>0.4508591797889891</v>
      </c>
      <c r="AA2242">
        <f t="shared" si="370"/>
        <v>12.899999999999977</v>
      </c>
    </row>
    <row r="2243" spans="1:27">
      <c r="A2243" s="1">
        <f t="shared" si="353"/>
        <v>401803</v>
      </c>
      <c r="B2243" s="1">
        <v>-4</v>
      </c>
      <c r="C2243" s="1">
        <v>9</v>
      </c>
      <c r="D2243" s="2">
        <v>3</v>
      </c>
      <c r="E2243" s="5">
        <v>730.97</v>
      </c>
      <c r="F2243" s="5">
        <v>724.32</v>
      </c>
      <c r="G2243" s="5">
        <v>44.76</v>
      </c>
      <c r="H2243" s="5">
        <v>832.22</v>
      </c>
      <c r="I2243" s="5">
        <v>809.02</v>
      </c>
      <c r="J2243" s="5">
        <v>38.71</v>
      </c>
      <c r="K2243" s="6">
        <f t="shared" si="354"/>
        <v>781.59500000000003</v>
      </c>
      <c r="L2243" s="6">
        <f t="shared" si="355"/>
        <v>-101.25</v>
      </c>
      <c r="M2243" s="6">
        <f t="shared" si="356"/>
        <v>766.67000000000007</v>
      </c>
      <c r="N2243" s="5">
        <f t="shared" si="357"/>
        <v>29.588518465783309</v>
      </c>
      <c r="O2243" s="6">
        <f t="shared" si="358"/>
        <v>-84.699999999999932</v>
      </c>
      <c r="P2243" s="6">
        <f t="shared" si="359"/>
        <v>59.177036931566619</v>
      </c>
      <c r="Q2243" s="6">
        <f t="shared" si="360"/>
        <v>0.14420468053297697</v>
      </c>
      <c r="R2243" s="5">
        <f t="shared" si="361"/>
        <v>0.27966929163991067</v>
      </c>
      <c r="S2243" s="5">
        <f t="shared" si="362"/>
        <v>16.550000000000068</v>
      </c>
      <c r="T2243" s="5">
        <f t="shared" si="363"/>
        <v>84.699999999999932</v>
      </c>
      <c r="U2243" s="5">
        <f t="shared" si="364"/>
        <v>1.4312984291178439</v>
      </c>
      <c r="V2243" s="5">
        <f t="shared" si="365"/>
        <v>0.50441863174932167</v>
      </c>
      <c r="W2243" s="5">
        <f t="shared" si="366"/>
        <v>14.924999999999955</v>
      </c>
      <c r="X2243" s="5">
        <f t="shared" si="367"/>
        <v>766.67000000000007</v>
      </c>
      <c r="Y2243" s="5">
        <f t="shared" si="368"/>
        <v>25.911064147621683</v>
      </c>
      <c r="Z2243" s="10">
        <f t="shared" si="369"/>
        <v>0.45090797287251422</v>
      </c>
      <c r="AA2243">
        <f t="shared" si="370"/>
        <v>101.25</v>
      </c>
    </row>
    <row r="2244" spans="1:27">
      <c r="A2244" s="1">
        <f t="shared" si="353"/>
        <v>200427</v>
      </c>
      <c r="B2244" s="1">
        <v>-2</v>
      </c>
      <c r="C2244" s="1">
        <v>2</v>
      </c>
      <c r="D2244" s="2">
        <v>27</v>
      </c>
      <c r="E2244" s="5">
        <v>2316.65</v>
      </c>
      <c r="F2244" s="5">
        <v>2271.54</v>
      </c>
      <c r="G2244" s="5">
        <v>98.87</v>
      </c>
      <c r="H2244" s="5">
        <v>2265.61</v>
      </c>
      <c r="I2244" s="5">
        <v>2252.1799999999998</v>
      </c>
      <c r="J2244" s="5">
        <v>82.66</v>
      </c>
      <c r="K2244" s="6">
        <f t="shared" si="354"/>
        <v>2291.13</v>
      </c>
      <c r="L2244" s="6">
        <f t="shared" si="355"/>
        <v>51.039999999999964</v>
      </c>
      <c r="M2244" s="6">
        <f t="shared" si="356"/>
        <v>2261.8599999999997</v>
      </c>
      <c r="N2244" s="5">
        <f t="shared" si="357"/>
        <v>64.435922628608338</v>
      </c>
      <c r="O2244" s="6">
        <f t="shared" si="358"/>
        <v>19.360000000000127</v>
      </c>
      <c r="P2244" s="6">
        <f t="shared" si="359"/>
        <v>128.87184525721668</v>
      </c>
      <c r="Q2244" s="6">
        <f t="shared" si="360"/>
        <v>0.17718025747002836</v>
      </c>
      <c r="R2244" s="5">
        <f t="shared" si="361"/>
        <v>0.24582561021586516</v>
      </c>
      <c r="S2244" s="5">
        <f t="shared" si="362"/>
        <v>31.679999999999836</v>
      </c>
      <c r="T2244" s="5">
        <f t="shared" si="363"/>
        <v>19.360000000000127</v>
      </c>
      <c r="U2244" s="5">
        <f t="shared" si="364"/>
        <v>0.15022676179858602</v>
      </c>
      <c r="V2244" s="5">
        <f t="shared" si="365"/>
        <v>0.45424972291783572</v>
      </c>
      <c r="W2244" s="5">
        <f t="shared" si="366"/>
        <v>29.270000000000437</v>
      </c>
      <c r="X2244" s="5">
        <f t="shared" si="367"/>
        <v>2261.8599999999997</v>
      </c>
      <c r="Y2244" s="5">
        <f t="shared" si="368"/>
        <v>35.102469363816887</v>
      </c>
      <c r="Z2244" s="10">
        <f t="shared" si="369"/>
        <v>0.4511097427455984</v>
      </c>
      <c r="AA2244">
        <f t="shared" si="370"/>
        <v>51.039999999999964</v>
      </c>
    </row>
    <row r="2245" spans="1:27">
      <c r="A2245" s="1">
        <f t="shared" si="353"/>
        <v>500224</v>
      </c>
      <c r="B2245" s="1">
        <v>-5</v>
      </c>
      <c r="C2245" s="1">
        <v>1</v>
      </c>
      <c r="D2245" s="2">
        <v>24</v>
      </c>
      <c r="E2245" s="5">
        <v>2935.18</v>
      </c>
      <c r="F2245" s="5">
        <v>2882.67</v>
      </c>
      <c r="G2245" s="5">
        <v>81.400000000000006</v>
      </c>
      <c r="H2245" s="5">
        <v>3034.57</v>
      </c>
      <c r="I2245" s="5">
        <v>2904.49</v>
      </c>
      <c r="J2245" s="5">
        <v>99.5</v>
      </c>
      <c r="K2245" s="6">
        <f t="shared" si="354"/>
        <v>2984.875</v>
      </c>
      <c r="L2245" s="6">
        <f t="shared" si="355"/>
        <v>-99.390000000000327</v>
      </c>
      <c r="M2245" s="6">
        <f t="shared" si="356"/>
        <v>2893.58</v>
      </c>
      <c r="N2245" s="5">
        <f t="shared" si="357"/>
        <v>64.277153795108262</v>
      </c>
      <c r="O2245" s="6">
        <f t="shared" si="358"/>
        <v>-21.819999999999709</v>
      </c>
      <c r="P2245" s="6">
        <f t="shared" si="359"/>
        <v>128.55430759021652</v>
      </c>
      <c r="Q2245" s="6">
        <f t="shared" si="360"/>
        <v>-0.19812709629128514</v>
      </c>
      <c r="R2245" s="5">
        <f t="shared" si="361"/>
        <v>0.60340257323204616</v>
      </c>
      <c r="S2245" s="5">
        <f t="shared" si="362"/>
        <v>77.570000000000618</v>
      </c>
      <c r="T2245" s="5">
        <f t="shared" si="363"/>
        <v>21.819999999999709</v>
      </c>
      <c r="U2245" s="5">
        <f t="shared" si="364"/>
        <v>0.16973371339336041</v>
      </c>
      <c r="V2245" s="5">
        <f t="shared" si="365"/>
        <v>1.4203335805909312</v>
      </c>
      <c r="W2245" s="5">
        <f t="shared" si="366"/>
        <v>91.295000000000073</v>
      </c>
      <c r="X2245" s="5">
        <f t="shared" si="367"/>
        <v>2893.58</v>
      </c>
      <c r="Y2245" s="5">
        <f t="shared" si="368"/>
        <v>45.017239083479957</v>
      </c>
      <c r="Z2245" s="10">
        <f t="shared" si="369"/>
        <v>0.45125934893362596</v>
      </c>
      <c r="AA2245">
        <f t="shared" si="370"/>
        <v>99.390000000000327</v>
      </c>
    </row>
    <row r="2246" spans="1:27">
      <c r="A2246" s="1">
        <f t="shared" si="353"/>
        <v>600222</v>
      </c>
      <c r="B2246" s="1">
        <v>-6</v>
      </c>
      <c r="C2246" s="1">
        <v>1</v>
      </c>
      <c r="D2246" s="2">
        <v>22</v>
      </c>
      <c r="E2246" s="5">
        <v>2613.04</v>
      </c>
      <c r="F2246" s="5">
        <v>2512</v>
      </c>
      <c r="G2246" s="5">
        <v>84.11</v>
      </c>
      <c r="H2246" s="5">
        <v>2433.85</v>
      </c>
      <c r="I2246" s="5">
        <v>2316.48</v>
      </c>
      <c r="J2246" s="5">
        <v>64.290000000000006</v>
      </c>
      <c r="K2246" s="6">
        <f t="shared" si="354"/>
        <v>2523.4449999999997</v>
      </c>
      <c r="L2246" s="6">
        <f t="shared" si="355"/>
        <v>179.19000000000005</v>
      </c>
      <c r="M2246" s="6">
        <f t="shared" si="356"/>
        <v>2414.2399999999998</v>
      </c>
      <c r="N2246" s="5">
        <f t="shared" si="357"/>
        <v>52.933203662729504</v>
      </c>
      <c r="O2246" s="6">
        <f t="shared" si="358"/>
        <v>195.51999999999998</v>
      </c>
      <c r="P2246" s="6">
        <f t="shared" si="359"/>
        <v>105.86640732545901</v>
      </c>
      <c r="Q2246" s="6">
        <f t="shared" si="360"/>
        <v>0.26243466520800218</v>
      </c>
      <c r="R2246" s="5">
        <f t="shared" si="361"/>
        <v>0.15425100759108173</v>
      </c>
      <c r="S2246" s="5">
        <f t="shared" si="362"/>
        <v>16.329999999999927</v>
      </c>
      <c r="T2246" s="5">
        <f t="shared" si="363"/>
        <v>195.51999999999998</v>
      </c>
      <c r="U2246" s="5">
        <f t="shared" si="364"/>
        <v>1.8468559096269705</v>
      </c>
      <c r="V2246" s="5">
        <f t="shared" si="365"/>
        <v>2.0630718045295948</v>
      </c>
      <c r="W2246" s="5">
        <f t="shared" si="366"/>
        <v>109.20499999999993</v>
      </c>
      <c r="X2246" s="5">
        <f t="shared" si="367"/>
        <v>2414.2399999999998</v>
      </c>
      <c r="Y2246" s="5">
        <f t="shared" si="368"/>
        <v>45.609179738725629</v>
      </c>
      <c r="Z2246" s="10">
        <f t="shared" si="369"/>
        <v>0.45155066160952523</v>
      </c>
      <c r="AA2246">
        <f t="shared" si="370"/>
        <v>179.19000000000005</v>
      </c>
    </row>
    <row r="2247" spans="1:27">
      <c r="A2247" s="1">
        <f t="shared" si="353"/>
        <v>601410</v>
      </c>
      <c r="B2247" s="1">
        <v>-6</v>
      </c>
      <c r="C2247" s="1">
        <v>7</v>
      </c>
      <c r="D2247" s="2">
        <v>10</v>
      </c>
      <c r="E2247" s="5">
        <v>1090.44</v>
      </c>
      <c r="F2247" s="5">
        <v>1048.58</v>
      </c>
      <c r="G2247" s="5">
        <v>49.48</v>
      </c>
      <c r="H2247" s="5">
        <v>1172.21</v>
      </c>
      <c r="I2247" s="5">
        <v>1223.79</v>
      </c>
      <c r="J2247" s="5">
        <v>54.04</v>
      </c>
      <c r="K2247" s="6">
        <f t="shared" si="354"/>
        <v>1131.325</v>
      </c>
      <c r="L2247" s="6">
        <f t="shared" si="355"/>
        <v>-81.769999999999982</v>
      </c>
      <c r="M2247" s="6">
        <f t="shared" si="356"/>
        <v>1136.1849999999999</v>
      </c>
      <c r="N2247" s="5">
        <f t="shared" si="357"/>
        <v>36.635338131372556</v>
      </c>
      <c r="O2247" s="6">
        <f t="shared" si="358"/>
        <v>-175.21000000000004</v>
      </c>
      <c r="P2247" s="6">
        <f t="shared" si="359"/>
        <v>73.270676262745113</v>
      </c>
      <c r="Q2247" s="6">
        <f t="shared" si="360"/>
        <v>-8.7928305969237355E-2</v>
      </c>
      <c r="R2247" s="5">
        <f t="shared" si="361"/>
        <v>1.2752714287081057</v>
      </c>
      <c r="S2247" s="5">
        <f t="shared" si="362"/>
        <v>93.440000000000055</v>
      </c>
      <c r="T2247" s="5">
        <f t="shared" si="363"/>
        <v>175.21000000000004</v>
      </c>
      <c r="U2247" s="5">
        <f t="shared" si="364"/>
        <v>2.3912704090747767</v>
      </c>
      <c r="V2247" s="5">
        <f t="shared" si="365"/>
        <v>0.13265880016098594</v>
      </c>
      <c r="W2247" s="5">
        <f t="shared" si="366"/>
        <v>4.8599999999999</v>
      </c>
      <c r="X2247" s="5">
        <f t="shared" si="367"/>
        <v>1136.1849999999999</v>
      </c>
      <c r="Y2247" s="5">
        <f t="shared" si="368"/>
        <v>31.013361905537636</v>
      </c>
      <c r="Z2247" s="10">
        <f t="shared" si="369"/>
        <v>0.45186945017338798</v>
      </c>
      <c r="AA2247">
        <f t="shared" si="370"/>
        <v>81.769999999999982</v>
      </c>
    </row>
    <row r="2248" spans="1:27">
      <c r="A2248" s="1">
        <f t="shared" si="353"/>
        <v>900409</v>
      </c>
      <c r="B2248" s="1">
        <v>-9</v>
      </c>
      <c r="C2248" s="1">
        <v>2</v>
      </c>
      <c r="D2248" s="2">
        <v>9</v>
      </c>
      <c r="E2248" s="5">
        <v>787.89</v>
      </c>
      <c r="F2248" s="5">
        <v>707.36</v>
      </c>
      <c r="G2248" s="5">
        <v>54.48</v>
      </c>
      <c r="H2248" s="5">
        <v>658.91</v>
      </c>
      <c r="I2248" s="5">
        <v>601.5</v>
      </c>
      <c r="J2248" s="5">
        <v>29.07</v>
      </c>
      <c r="K2248" s="6">
        <f t="shared" si="354"/>
        <v>723.4</v>
      </c>
      <c r="L2248" s="6">
        <f t="shared" si="355"/>
        <v>128.98000000000002</v>
      </c>
      <c r="M2248" s="6">
        <f t="shared" si="356"/>
        <v>654.43000000000006</v>
      </c>
      <c r="N2248" s="5">
        <f t="shared" si="357"/>
        <v>30.875294735435318</v>
      </c>
      <c r="O2248" s="6">
        <f t="shared" si="358"/>
        <v>105.86000000000001</v>
      </c>
      <c r="P2248" s="6">
        <f t="shared" si="359"/>
        <v>61.750589470870636</v>
      </c>
      <c r="Q2248" s="6">
        <f t="shared" si="360"/>
        <v>0.55676112515598386</v>
      </c>
      <c r="R2248" s="5">
        <f t="shared" si="361"/>
        <v>0.37440938132106921</v>
      </c>
      <c r="S2248" s="5">
        <f t="shared" si="362"/>
        <v>23.120000000000005</v>
      </c>
      <c r="T2248" s="5">
        <f t="shared" si="363"/>
        <v>105.86000000000001</v>
      </c>
      <c r="U2248" s="5">
        <f t="shared" si="364"/>
        <v>1.7143156187996704</v>
      </c>
      <c r="V2248" s="5">
        <f t="shared" si="365"/>
        <v>2.2338248295600436</v>
      </c>
      <c r="W2248" s="5">
        <f t="shared" si="366"/>
        <v>68.969999999999914</v>
      </c>
      <c r="X2248" s="5">
        <f t="shared" si="367"/>
        <v>654.43000000000006</v>
      </c>
      <c r="Y2248" s="5">
        <f t="shared" si="368"/>
        <v>21.19591102231378</v>
      </c>
      <c r="Z2248" s="10">
        <f t="shared" si="369"/>
        <v>0.45201438030222002</v>
      </c>
      <c r="AA2248">
        <f t="shared" si="370"/>
        <v>128.98000000000002</v>
      </c>
    </row>
    <row r="2249" spans="1:27">
      <c r="A2249" s="1">
        <f t="shared" si="353"/>
        <v>800415</v>
      </c>
      <c r="B2249" s="1">
        <v>-8</v>
      </c>
      <c r="C2249" s="1">
        <v>2</v>
      </c>
      <c r="D2249" s="2">
        <v>15</v>
      </c>
      <c r="E2249" s="5">
        <v>1073.96</v>
      </c>
      <c r="F2249" s="5">
        <v>998.02</v>
      </c>
      <c r="G2249" s="5">
        <v>72.16</v>
      </c>
      <c r="H2249" s="5">
        <v>1103.69</v>
      </c>
      <c r="I2249" s="5">
        <v>1073.28</v>
      </c>
      <c r="J2249" s="5">
        <v>38.75</v>
      </c>
      <c r="K2249" s="6">
        <f t="shared" si="354"/>
        <v>1088.825</v>
      </c>
      <c r="L2249" s="6">
        <f t="shared" si="355"/>
        <v>-29.730000000000018</v>
      </c>
      <c r="M2249" s="6">
        <f t="shared" si="356"/>
        <v>1035.6500000000001</v>
      </c>
      <c r="N2249" s="5">
        <f t="shared" si="357"/>
        <v>40.953107635440809</v>
      </c>
      <c r="O2249" s="6">
        <f t="shared" si="358"/>
        <v>-75.259999999999991</v>
      </c>
      <c r="P2249" s="6">
        <f t="shared" si="359"/>
        <v>81.906215270881617</v>
      </c>
      <c r="Q2249" s="6">
        <f t="shared" si="360"/>
        <v>0.55234886250439186</v>
      </c>
      <c r="R2249" s="5">
        <f t="shared" si="361"/>
        <v>0.55587967102890046</v>
      </c>
      <c r="S2249" s="5">
        <f t="shared" si="362"/>
        <v>45.529999999999973</v>
      </c>
      <c r="T2249" s="5">
        <f t="shared" si="363"/>
        <v>75.259999999999991</v>
      </c>
      <c r="U2249" s="5">
        <f t="shared" si="364"/>
        <v>0.91885578830738113</v>
      </c>
      <c r="V2249" s="5">
        <f t="shared" si="365"/>
        <v>1.2984362621112133</v>
      </c>
      <c r="W2249" s="5">
        <f t="shared" si="366"/>
        <v>53.174999999999955</v>
      </c>
      <c r="X2249" s="5">
        <f t="shared" si="367"/>
        <v>1035.6500000000001</v>
      </c>
      <c r="Y2249" s="5">
        <f t="shared" si="368"/>
        <v>25.288679169825659</v>
      </c>
      <c r="Z2249" s="10">
        <f t="shared" si="369"/>
        <v>0.45207963900180242</v>
      </c>
      <c r="AA2249">
        <f t="shared" si="370"/>
        <v>29.730000000000018</v>
      </c>
    </row>
    <row r="2250" spans="1:27">
      <c r="A2250" s="1">
        <f t="shared" si="353"/>
        <v>700816</v>
      </c>
      <c r="B2250" s="1">
        <v>-7</v>
      </c>
      <c r="C2250" s="1">
        <v>4</v>
      </c>
      <c r="D2250" s="2">
        <v>16</v>
      </c>
      <c r="E2250" s="5">
        <v>122.47</v>
      </c>
      <c r="F2250" s="5">
        <v>122.3</v>
      </c>
      <c r="G2250" s="5">
        <v>24.45</v>
      </c>
      <c r="H2250" s="5">
        <v>131.09</v>
      </c>
      <c r="I2250" s="5">
        <v>120.58</v>
      </c>
      <c r="J2250" s="5">
        <v>19.510000000000002</v>
      </c>
      <c r="K2250" s="6">
        <f t="shared" si="354"/>
        <v>126.78</v>
      </c>
      <c r="L2250" s="6">
        <f t="shared" si="355"/>
        <v>-8.6200000000000045</v>
      </c>
      <c r="M2250" s="6">
        <f t="shared" si="356"/>
        <v>121.44</v>
      </c>
      <c r="N2250" s="5">
        <f t="shared" si="357"/>
        <v>15.640033567738914</v>
      </c>
      <c r="O2250" s="6">
        <f t="shared" si="358"/>
        <v>1.7199999999999989</v>
      </c>
      <c r="P2250" s="6">
        <f t="shared" si="359"/>
        <v>31.280067135477829</v>
      </c>
      <c r="Q2250" s="6">
        <f t="shared" si="360"/>
        <v>0.22194700026347985</v>
      </c>
      <c r="R2250" s="5">
        <f t="shared" si="361"/>
        <v>0.33056195036974145</v>
      </c>
      <c r="S2250" s="5">
        <f t="shared" si="362"/>
        <v>10.340000000000003</v>
      </c>
      <c r="T2250" s="5">
        <f t="shared" si="363"/>
        <v>1.7199999999999989</v>
      </c>
      <c r="U2250" s="5">
        <f t="shared" si="364"/>
        <v>5.4987094258796401E-2</v>
      </c>
      <c r="V2250" s="5">
        <f t="shared" si="365"/>
        <v>0.34143149225810832</v>
      </c>
      <c r="W2250" s="5">
        <f t="shared" si="366"/>
        <v>5.3400000000000034</v>
      </c>
      <c r="X2250" s="5">
        <f t="shared" si="367"/>
        <v>121.44</v>
      </c>
      <c r="Y2250" s="5">
        <f t="shared" si="368"/>
        <v>7.7646892171956265</v>
      </c>
      <c r="Z2250" s="10">
        <f t="shared" si="369"/>
        <v>0.45220017691283576</v>
      </c>
      <c r="AA2250">
        <f t="shared" si="370"/>
        <v>8.6200000000000045</v>
      </c>
    </row>
    <row r="2251" spans="1:27">
      <c r="A2251" s="1">
        <f t="shared" si="353"/>
        <v>100228</v>
      </c>
      <c r="B2251" s="1">
        <v>-1</v>
      </c>
      <c r="C2251" s="1">
        <v>1</v>
      </c>
      <c r="D2251" s="2">
        <v>28</v>
      </c>
      <c r="E2251" s="5">
        <v>325.29000000000002</v>
      </c>
      <c r="F2251" s="5">
        <v>320.51</v>
      </c>
      <c r="G2251" s="5">
        <v>27.25</v>
      </c>
      <c r="H2251" s="5">
        <v>430.56</v>
      </c>
      <c r="I2251" s="5">
        <v>404.17</v>
      </c>
      <c r="J2251" s="5">
        <v>25.1</v>
      </c>
      <c r="K2251" s="6">
        <f t="shared" si="354"/>
        <v>377.92500000000001</v>
      </c>
      <c r="L2251" s="6">
        <f t="shared" si="355"/>
        <v>-105.26999999999998</v>
      </c>
      <c r="M2251" s="6">
        <f t="shared" si="356"/>
        <v>362.34000000000003</v>
      </c>
      <c r="N2251" s="5">
        <f t="shared" si="357"/>
        <v>18.524122786248206</v>
      </c>
      <c r="O2251" s="6">
        <f t="shared" si="358"/>
        <v>-83.660000000000025</v>
      </c>
      <c r="P2251" s="6">
        <f t="shared" si="359"/>
        <v>37.048245572496413</v>
      </c>
      <c r="Q2251" s="6">
        <f t="shared" si="360"/>
        <v>8.2001132909190505E-2</v>
      </c>
      <c r="R2251" s="5">
        <f t="shared" si="361"/>
        <v>0.58329347762806394</v>
      </c>
      <c r="S2251" s="5">
        <f t="shared" si="362"/>
        <v>21.609999999999957</v>
      </c>
      <c r="T2251" s="5">
        <f t="shared" si="363"/>
        <v>83.660000000000025</v>
      </c>
      <c r="U2251" s="5">
        <f t="shared" si="364"/>
        <v>2.2581366190820891</v>
      </c>
      <c r="V2251" s="5">
        <f t="shared" si="365"/>
        <v>0.84133538628721738</v>
      </c>
      <c r="W2251" s="5">
        <f t="shared" si="366"/>
        <v>15.58499999999998</v>
      </c>
      <c r="X2251" s="5">
        <f t="shared" si="367"/>
        <v>362.34000000000003</v>
      </c>
      <c r="Y2251" s="5">
        <f t="shared" si="368"/>
        <v>19.560440414970213</v>
      </c>
      <c r="Z2251" s="10">
        <f t="shared" si="369"/>
        <v>0.45268421664555525</v>
      </c>
      <c r="AA2251">
        <f t="shared" si="370"/>
        <v>105.26999999999998</v>
      </c>
    </row>
    <row r="2252" spans="1:27">
      <c r="A2252" s="1">
        <f t="shared" si="353"/>
        <v>501414</v>
      </c>
      <c r="B2252" s="1">
        <v>-5</v>
      </c>
      <c r="C2252" s="1">
        <v>7</v>
      </c>
      <c r="D2252" s="2">
        <v>14</v>
      </c>
      <c r="E2252" s="5">
        <v>655.87</v>
      </c>
      <c r="F2252" s="5">
        <v>712.48</v>
      </c>
      <c r="G2252" s="5">
        <v>42.27</v>
      </c>
      <c r="H2252" s="5">
        <v>633.46</v>
      </c>
      <c r="I2252" s="5">
        <v>734.42</v>
      </c>
      <c r="J2252" s="5">
        <v>44.16</v>
      </c>
      <c r="K2252" s="6">
        <f t="shared" si="354"/>
        <v>644.66499999999996</v>
      </c>
      <c r="L2252" s="6">
        <f t="shared" si="355"/>
        <v>22.409999999999968</v>
      </c>
      <c r="M2252" s="6">
        <f t="shared" si="356"/>
        <v>723.45</v>
      </c>
      <c r="N2252" s="5">
        <f t="shared" si="357"/>
        <v>30.564924750439022</v>
      </c>
      <c r="O2252" s="6">
        <f t="shared" si="358"/>
        <v>-21.939999999999941</v>
      </c>
      <c r="P2252" s="6">
        <f t="shared" si="359"/>
        <v>61.129849500878045</v>
      </c>
      <c r="Q2252" s="6">
        <f t="shared" si="360"/>
        <v>-4.3713911029812737E-2</v>
      </c>
      <c r="R2252" s="5">
        <f t="shared" si="361"/>
        <v>0.72550481249529142</v>
      </c>
      <c r="S2252" s="5">
        <f t="shared" si="362"/>
        <v>44.349999999999909</v>
      </c>
      <c r="T2252" s="5">
        <f t="shared" si="363"/>
        <v>21.939999999999941</v>
      </c>
      <c r="U2252" s="5">
        <f t="shared" si="364"/>
        <v>0.35890813046553965</v>
      </c>
      <c r="V2252" s="5">
        <f t="shared" si="365"/>
        <v>2.5776278084528395</v>
      </c>
      <c r="W2252" s="5">
        <f t="shared" si="366"/>
        <v>78.785000000000082</v>
      </c>
      <c r="X2252" s="5">
        <f t="shared" si="367"/>
        <v>723.45</v>
      </c>
      <c r="Y2252" s="5">
        <f t="shared" si="368"/>
        <v>23.66928778352738</v>
      </c>
      <c r="Z2252" s="10">
        <f t="shared" si="369"/>
        <v>0.45271072441460891</v>
      </c>
      <c r="AA2252">
        <f t="shared" si="370"/>
        <v>22.409999999999968</v>
      </c>
    </row>
    <row r="2253" spans="1:27">
      <c r="A2253" s="1">
        <f t="shared" si="353"/>
        <v>401804</v>
      </c>
      <c r="B2253" s="1">
        <v>-4</v>
      </c>
      <c r="C2253" s="1">
        <v>9</v>
      </c>
      <c r="D2253" s="2">
        <v>4</v>
      </c>
      <c r="E2253" s="5">
        <v>569.32000000000005</v>
      </c>
      <c r="F2253" s="5">
        <v>594.64</v>
      </c>
      <c r="G2253" s="5">
        <v>40.950000000000003</v>
      </c>
      <c r="H2253" s="5">
        <v>765.39</v>
      </c>
      <c r="I2253" s="5">
        <v>770.19</v>
      </c>
      <c r="J2253" s="5">
        <v>37.369999999999997</v>
      </c>
      <c r="K2253" s="6">
        <f t="shared" si="354"/>
        <v>667.35500000000002</v>
      </c>
      <c r="L2253" s="6">
        <f t="shared" si="355"/>
        <v>-196.06999999999994</v>
      </c>
      <c r="M2253" s="6">
        <f t="shared" si="356"/>
        <v>682.41499999999996</v>
      </c>
      <c r="N2253" s="5">
        <f t="shared" si="357"/>
        <v>27.719214454958855</v>
      </c>
      <c r="O2253" s="6">
        <f t="shared" si="358"/>
        <v>-175.55000000000007</v>
      </c>
      <c r="P2253" s="6">
        <f t="shared" si="359"/>
        <v>55.438428909917711</v>
      </c>
      <c r="Q2253" s="6">
        <f t="shared" si="360"/>
        <v>9.1229202236440723E-2</v>
      </c>
      <c r="R2253" s="5">
        <f t="shared" si="361"/>
        <v>0.37014035937675938</v>
      </c>
      <c r="S2253" s="5">
        <f t="shared" si="362"/>
        <v>20.519999999999868</v>
      </c>
      <c r="T2253" s="5">
        <f t="shared" si="363"/>
        <v>175.55000000000007</v>
      </c>
      <c r="U2253" s="5">
        <f t="shared" si="364"/>
        <v>3.1665760277090911</v>
      </c>
      <c r="V2253" s="5">
        <f t="shared" si="365"/>
        <v>0.54330543978694068</v>
      </c>
      <c r="W2253" s="5">
        <f t="shared" si="366"/>
        <v>15.059999999999945</v>
      </c>
      <c r="X2253" s="5">
        <f t="shared" si="367"/>
        <v>682.41499999999996</v>
      </c>
      <c r="Y2253" s="5">
        <f t="shared" si="368"/>
        <v>24.618843405857003</v>
      </c>
      <c r="Z2253" s="10">
        <f t="shared" si="369"/>
        <v>0.45289071529453989</v>
      </c>
      <c r="AA2253">
        <f t="shared" si="370"/>
        <v>196.06999999999994</v>
      </c>
    </row>
    <row r="2254" spans="1:27">
      <c r="A2254" s="1">
        <f t="shared" si="353"/>
        <v>101420</v>
      </c>
      <c r="B2254" s="1">
        <v>-1</v>
      </c>
      <c r="C2254" s="1">
        <v>7</v>
      </c>
      <c r="D2254" s="2">
        <v>20</v>
      </c>
      <c r="E2254" s="5">
        <v>725.61</v>
      </c>
      <c r="F2254" s="5">
        <v>777.28</v>
      </c>
      <c r="G2254" s="5">
        <v>60.9</v>
      </c>
      <c r="H2254" s="5">
        <v>879.37</v>
      </c>
      <c r="I2254" s="5">
        <v>892</v>
      </c>
      <c r="J2254" s="5">
        <v>45.21</v>
      </c>
      <c r="K2254" s="6">
        <f t="shared" si="354"/>
        <v>802.49</v>
      </c>
      <c r="L2254" s="6">
        <f t="shared" si="355"/>
        <v>-153.76</v>
      </c>
      <c r="M2254" s="6">
        <f t="shared" si="356"/>
        <v>834.64</v>
      </c>
      <c r="N2254" s="5">
        <f t="shared" si="357"/>
        <v>37.923456132056316</v>
      </c>
      <c r="O2254" s="6">
        <f t="shared" si="358"/>
        <v>-114.72000000000003</v>
      </c>
      <c r="P2254" s="6">
        <f t="shared" si="359"/>
        <v>75.846912264112632</v>
      </c>
      <c r="Q2254" s="6">
        <f t="shared" si="360"/>
        <v>0.28940327903116869</v>
      </c>
      <c r="R2254" s="5">
        <f t="shared" si="361"/>
        <v>0.51472101941415416</v>
      </c>
      <c r="S2254" s="5">
        <f t="shared" si="362"/>
        <v>39.039999999999964</v>
      </c>
      <c r="T2254" s="5">
        <f t="shared" si="363"/>
        <v>114.72000000000003</v>
      </c>
      <c r="U2254" s="5">
        <f t="shared" si="364"/>
        <v>1.5125203726227416</v>
      </c>
      <c r="V2254" s="5">
        <f t="shared" si="365"/>
        <v>0.84776028556173455</v>
      </c>
      <c r="W2254" s="5">
        <f t="shared" si="366"/>
        <v>32.149999999999977</v>
      </c>
      <c r="X2254" s="5">
        <f t="shared" si="367"/>
        <v>834.64</v>
      </c>
      <c r="Y2254" s="5">
        <f t="shared" si="368"/>
        <v>22.008542604704406</v>
      </c>
      <c r="Z2254" s="10">
        <f t="shared" si="369"/>
        <v>0.45300220750014009</v>
      </c>
      <c r="AA2254">
        <f t="shared" si="370"/>
        <v>153.76</v>
      </c>
    </row>
    <row r="2255" spans="1:27">
      <c r="A2255" s="1">
        <f t="shared" si="353"/>
        <v>101812</v>
      </c>
      <c r="B2255" s="1">
        <v>-1</v>
      </c>
      <c r="C2255" s="1">
        <v>9</v>
      </c>
      <c r="D2255" s="2">
        <v>12</v>
      </c>
      <c r="E2255" s="5">
        <v>271.86</v>
      </c>
      <c r="F2255" s="5">
        <v>258.55</v>
      </c>
      <c r="G2255" s="5">
        <v>29.06</v>
      </c>
      <c r="H2255" s="5">
        <v>277.2</v>
      </c>
      <c r="I2255" s="5">
        <v>292.81</v>
      </c>
      <c r="J2255" s="5">
        <v>29.51</v>
      </c>
      <c r="K2255" s="6">
        <f t="shared" si="354"/>
        <v>274.52999999999997</v>
      </c>
      <c r="L2255" s="6">
        <f t="shared" si="355"/>
        <v>-5.339999999999975</v>
      </c>
      <c r="M2255" s="6">
        <f t="shared" si="356"/>
        <v>275.68</v>
      </c>
      <c r="N2255" s="5">
        <f t="shared" si="357"/>
        <v>20.708233266022479</v>
      </c>
      <c r="O2255" s="6">
        <f t="shared" si="358"/>
        <v>-34.259999999999991</v>
      </c>
      <c r="P2255" s="6">
        <f t="shared" si="359"/>
        <v>41.416466532044957</v>
      </c>
      <c r="Q2255" s="6">
        <f t="shared" si="360"/>
        <v>-1.5365321425921074E-2</v>
      </c>
      <c r="R2255" s="5">
        <f t="shared" si="361"/>
        <v>0.69827299191793413</v>
      </c>
      <c r="S2255" s="5">
        <f t="shared" si="362"/>
        <v>28.920000000000016</v>
      </c>
      <c r="T2255" s="5">
        <f t="shared" si="363"/>
        <v>34.259999999999991</v>
      </c>
      <c r="U2255" s="5">
        <f t="shared" si="364"/>
        <v>0.82720721656668061</v>
      </c>
      <c r="V2255" s="5">
        <f t="shared" si="365"/>
        <v>5.5533467545342156E-2</v>
      </c>
      <c r="W2255" s="5">
        <f t="shared" si="366"/>
        <v>1.1500000000000341</v>
      </c>
      <c r="X2255" s="5">
        <f t="shared" si="367"/>
        <v>275.68</v>
      </c>
      <c r="Y2255" s="5">
        <f t="shared" si="368"/>
        <v>13.312579419912584</v>
      </c>
      <c r="Z2255" s="10">
        <f t="shared" si="369"/>
        <v>0.45321407745126363</v>
      </c>
      <c r="AA2255">
        <f t="shared" si="370"/>
        <v>5.339999999999975</v>
      </c>
    </row>
    <row r="2256" spans="1:27">
      <c r="A2256" s="1">
        <f t="shared" si="353"/>
        <v>701210</v>
      </c>
      <c r="B2256" s="1">
        <v>-7</v>
      </c>
      <c r="C2256" s="1">
        <v>6</v>
      </c>
      <c r="D2256" s="2">
        <v>10</v>
      </c>
      <c r="E2256" s="5">
        <v>120.24</v>
      </c>
      <c r="F2256" s="5">
        <v>139.38</v>
      </c>
      <c r="G2256" s="5">
        <v>22.34</v>
      </c>
      <c r="H2256" s="5">
        <v>146.04</v>
      </c>
      <c r="I2256" s="5">
        <v>166.82</v>
      </c>
      <c r="J2256" s="5">
        <v>23.57</v>
      </c>
      <c r="K2256" s="6">
        <f t="shared" si="354"/>
        <v>133.13999999999999</v>
      </c>
      <c r="L2256" s="6">
        <f t="shared" si="355"/>
        <v>-25.799999999999997</v>
      </c>
      <c r="M2256" s="6">
        <f t="shared" si="356"/>
        <v>153.1</v>
      </c>
      <c r="N2256" s="5">
        <f t="shared" si="357"/>
        <v>16.237460546526357</v>
      </c>
      <c r="O2256" s="6">
        <f t="shared" si="358"/>
        <v>-27.439999999999998</v>
      </c>
      <c r="P2256" s="6">
        <f t="shared" si="359"/>
        <v>32.474921093052714</v>
      </c>
      <c r="Q2256" s="6">
        <f t="shared" si="360"/>
        <v>-5.3544663696561919E-2</v>
      </c>
      <c r="R2256" s="5">
        <f t="shared" si="361"/>
        <v>5.0500507616347744E-2</v>
      </c>
      <c r="S2256" s="5">
        <f t="shared" si="362"/>
        <v>1.6400000000000006</v>
      </c>
      <c r="T2256" s="5">
        <f t="shared" si="363"/>
        <v>27.439999999999998</v>
      </c>
      <c r="U2256" s="5">
        <f t="shared" si="364"/>
        <v>0.84495971280035453</v>
      </c>
      <c r="V2256" s="5">
        <f t="shared" si="365"/>
        <v>1.2292562585637816</v>
      </c>
      <c r="W2256" s="5">
        <f t="shared" si="366"/>
        <v>19.960000000000008</v>
      </c>
      <c r="X2256" s="5">
        <f t="shared" si="367"/>
        <v>153.1</v>
      </c>
      <c r="Y2256" s="5">
        <f t="shared" si="368"/>
        <v>9.428814287881508</v>
      </c>
      <c r="Z2256" s="10">
        <f t="shared" si="369"/>
        <v>0.45346333920174842</v>
      </c>
      <c r="AA2256">
        <f t="shared" si="370"/>
        <v>25.799999999999997</v>
      </c>
    </row>
    <row r="2257" spans="1:27">
      <c r="A2257" s="1">
        <f t="shared" si="353"/>
        <v>201616</v>
      </c>
      <c r="B2257" s="1">
        <v>-2</v>
      </c>
      <c r="C2257" s="1">
        <v>8</v>
      </c>
      <c r="D2257" s="2">
        <v>16</v>
      </c>
      <c r="E2257" s="5">
        <v>2175.13</v>
      </c>
      <c r="F2257" s="5">
        <v>2067.02</v>
      </c>
      <c r="G2257" s="5">
        <v>76.44</v>
      </c>
      <c r="H2257" s="5">
        <v>2025.47</v>
      </c>
      <c r="I2257" s="5">
        <v>1954.79</v>
      </c>
      <c r="J2257" s="5">
        <v>73.72</v>
      </c>
      <c r="K2257" s="6">
        <f t="shared" si="354"/>
        <v>2100.3000000000002</v>
      </c>
      <c r="L2257" s="6">
        <f t="shared" si="355"/>
        <v>149.66000000000008</v>
      </c>
      <c r="M2257" s="6">
        <f t="shared" si="356"/>
        <v>2010.905</v>
      </c>
      <c r="N2257" s="5">
        <f t="shared" si="357"/>
        <v>53.098286224698441</v>
      </c>
      <c r="O2257" s="6">
        <f t="shared" si="358"/>
        <v>112.23000000000002</v>
      </c>
      <c r="P2257" s="6">
        <f t="shared" si="359"/>
        <v>106.19657244939688</v>
      </c>
      <c r="Q2257" s="6">
        <f t="shared" si="360"/>
        <v>3.6216140295123683E-2</v>
      </c>
      <c r="R2257" s="5">
        <f t="shared" si="361"/>
        <v>0.35245958637540414</v>
      </c>
      <c r="S2257" s="5">
        <f t="shared" si="362"/>
        <v>37.430000000000064</v>
      </c>
      <c r="T2257" s="5">
        <f t="shared" si="363"/>
        <v>112.23000000000002</v>
      </c>
      <c r="U2257" s="5">
        <f t="shared" si="364"/>
        <v>1.0568137691400359</v>
      </c>
      <c r="V2257" s="5">
        <f t="shared" si="365"/>
        <v>1.6835759938033275</v>
      </c>
      <c r="W2257" s="5">
        <f t="shared" si="366"/>
        <v>89.395000000000209</v>
      </c>
      <c r="X2257" s="5">
        <f t="shared" si="367"/>
        <v>2010.905</v>
      </c>
      <c r="Y2257" s="5">
        <f t="shared" si="368"/>
        <v>37.871372938297135</v>
      </c>
      <c r="Z2257" s="10">
        <f t="shared" si="369"/>
        <v>0.45348869886690674</v>
      </c>
      <c r="AA2257">
        <f t="shared" si="370"/>
        <v>149.66000000000008</v>
      </c>
    </row>
    <row r="2258" spans="1:27">
      <c r="A2258" s="1">
        <f t="shared" si="353"/>
        <v>201811</v>
      </c>
      <c r="B2258" s="1">
        <v>-2</v>
      </c>
      <c r="C2258" s="1">
        <v>9</v>
      </c>
      <c r="D2258" s="2">
        <v>11</v>
      </c>
      <c r="E2258" s="5">
        <v>314.11</v>
      </c>
      <c r="F2258" s="5">
        <v>323.04000000000002</v>
      </c>
      <c r="G2258" s="5">
        <v>31.06</v>
      </c>
      <c r="H2258" s="5">
        <v>371.29</v>
      </c>
      <c r="I2258" s="5">
        <v>344.33</v>
      </c>
      <c r="J2258" s="5">
        <v>31.01</v>
      </c>
      <c r="K2258" s="6">
        <f t="shared" si="354"/>
        <v>342.70000000000005</v>
      </c>
      <c r="L2258" s="6">
        <f t="shared" si="355"/>
        <v>-57.180000000000007</v>
      </c>
      <c r="M2258" s="6">
        <f t="shared" si="356"/>
        <v>333.685</v>
      </c>
      <c r="N2258" s="5">
        <f t="shared" si="357"/>
        <v>21.945066074177127</v>
      </c>
      <c r="O2258" s="6">
        <f t="shared" si="358"/>
        <v>-21.289999999999964</v>
      </c>
      <c r="P2258" s="6">
        <f t="shared" si="359"/>
        <v>43.890132148354255</v>
      </c>
      <c r="Q2258" s="6">
        <f t="shared" si="360"/>
        <v>1.6110832142778189E-3</v>
      </c>
      <c r="R2258" s="5">
        <f t="shared" si="361"/>
        <v>0.81772367143227676</v>
      </c>
      <c r="S2258" s="5">
        <f t="shared" si="362"/>
        <v>35.890000000000043</v>
      </c>
      <c r="T2258" s="5">
        <f t="shared" si="363"/>
        <v>21.289999999999964</v>
      </c>
      <c r="U2258" s="5">
        <f t="shared" si="364"/>
        <v>0.48507486667019006</v>
      </c>
      <c r="V2258" s="5">
        <f t="shared" si="365"/>
        <v>0.4107984897164671</v>
      </c>
      <c r="W2258" s="5">
        <f t="shared" si="366"/>
        <v>9.0150000000000432</v>
      </c>
      <c r="X2258" s="5">
        <f t="shared" si="367"/>
        <v>333.685</v>
      </c>
      <c r="Y2258" s="5">
        <f t="shared" si="368"/>
        <v>15.20546800233374</v>
      </c>
      <c r="Z2258" s="10">
        <f t="shared" si="369"/>
        <v>0.45388324489894977</v>
      </c>
      <c r="AA2258">
        <f t="shared" si="370"/>
        <v>57.180000000000007</v>
      </c>
    </row>
    <row r="2259" spans="1:27">
      <c r="A2259" s="1">
        <f t="shared" si="353"/>
        <v>800216</v>
      </c>
      <c r="B2259" s="1">
        <v>-8</v>
      </c>
      <c r="C2259" s="1">
        <v>1</v>
      </c>
      <c r="D2259" s="2">
        <v>16</v>
      </c>
      <c r="E2259" s="5">
        <v>430.31</v>
      </c>
      <c r="F2259" s="5">
        <v>382.05</v>
      </c>
      <c r="G2259" s="5">
        <v>47.12</v>
      </c>
      <c r="H2259" s="5">
        <v>514.29999999999995</v>
      </c>
      <c r="I2259" s="5">
        <v>511.91</v>
      </c>
      <c r="J2259" s="5">
        <v>27.09</v>
      </c>
      <c r="K2259" s="6">
        <f t="shared" si="354"/>
        <v>472.30499999999995</v>
      </c>
      <c r="L2259" s="6">
        <f t="shared" si="355"/>
        <v>-83.989999999999952</v>
      </c>
      <c r="M2259" s="6">
        <f t="shared" si="356"/>
        <v>446.98</v>
      </c>
      <c r="N2259" s="5">
        <f t="shared" si="357"/>
        <v>27.176103933419153</v>
      </c>
      <c r="O2259" s="6">
        <f t="shared" si="358"/>
        <v>-129.86000000000001</v>
      </c>
      <c r="P2259" s="6">
        <f t="shared" si="359"/>
        <v>54.352207866838306</v>
      </c>
      <c r="Q2259" s="6">
        <f t="shared" si="360"/>
        <v>0.50316335001882928</v>
      </c>
      <c r="R2259" s="5">
        <f t="shared" si="361"/>
        <v>0.84393995755205631</v>
      </c>
      <c r="S2259" s="5">
        <f t="shared" si="362"/>
        <v>45.870000000000061</v>
      </c>
      <c r="T2259" s="5">
        <f t="shared" si="363"/>
        <v>129.86000000000001</v>
      </c>
      <c r="U2259" s="5">
        <f t="shared" si="364"/>
        <v>2.3892313688186158</v>
      </c>
      <c r="V2259" s="5">
        <f t="shared" si="365"/>
        <v>0.93188486701572881</v>
      </c>
      <c r="W2259" s="5">
        <f t="shared" si="366"/>
        <v>25.324999999999932</v>
      </c>
      <c r="X2259" s="5">
        <f t="shared" si="367"/>
        <v>446.98</v>
      </c>
      <c r="Y2259" s="5">
        <f t="shared" si="368"/>
        <v>16.447537921369857</v>
      </c>
      <c r="Z2259" s="10">
        <f t="shared" si="369"/>
        <v>0.45403744338985963</v>
      </c>
      <c r="AA2259">
        <f t="shared" si="370"/>
        <v>83.989999999999952</v>
      </c>
    </row>
    <row r="2260" spans="1:27">
      <c r="A2260" s="1">
        <f t="shared" si="353"/>
        <v>301023</v>
      </c>
      <c r="B2260" s="1">
        <v>-3</v>
      </c>
      <c r="C2260" s="1">
        <v>5</v>
      </c>
      <c r="D2260" s="2">
        <v>23</v>
      </c>
      <c r="E2260" s="5">
        <v>1195.24</v>
      </c>
      <c r="F2260" s="5">
        <v>1249.9000000000001</v>
      </c>
      <c r="G2260" s="5">
        <v>80.84</v>
      </c>
      <c r="H2260" s="5">
        <v>1278.46</v>
      </c>
      <c r="I2260" s="5">
        <v>1317.19</v>
      </c>
      <c r="J2260" s="5">
        <v>56.14</v>
      </c>
      <c r="K2260" s="6">
        <f t="shared" si="354"/>
        <v>1236.8499999999999</v>
      </c>
      <c r="L2260" s="6">
        <f t="shared" si="355"/>
        <v>-83.220000000000027</v>
      </c>
      <c r="M2260" s="6">
        <f t="shared" si="356"/>
        <v>1283.5450000000001</v>
      </c>
      <c r="N2260" s="5">
        <f t="shared" si="357"/>
        <v>49.210784387164573</v>
      </c>
      <c r="O2260" s="6">
        <f t="shared" si="358"/>
        <v>-67.289999999999964</v>
      </c>
      <c r="P2260" s="6">
        <f t="shared" si="359"/>
        <v>98.421568774329145</v>
      </c>
      <c r="Q2260" s="6">
        <f t="shared" si="360"/>
        <v>0.34927986370573455</v>
      </c>
      <c r="R2260" s="5">
        <f t="shared" si="361"/>
        <v>0.16185476616945588</v>
      </c>
      <c r="S2260" s="5">
        <f t="shared" si="362"/>
        <v>15.930000000000064</v>
      </c>
      <c r="T2260" s="5">
        <f t="shared" si="363"/>
        <v>67.289999999999964</v>
      </c>
      <c r="U2260" s="5">
        <f t="shared" si="364"/>
        <v>0.68369160172897903</v>
      </c>
      <c r="V2260" s="5">
        <f t="shared" si="365"/>
        <v>0.94887737680888118</v>
      </c>
      <c r="W2260" s="5">
        <f t="shared" si="366"/>
        <v>46.695000000000164</v>
      </c>
      <c r="X2260" s="5">
        <f t="shared" si="367"/>
        <v>1283.5450000000001</v>
      </c>
      <c r="Y2260" s="5">
        <f t="shared" si="368"/>
        <v>26.08259583715925</v>
      </c>
      <c r="Z2260" s="10">
        <f t="shared" si="369"/>
        <v>0.4541574616804176</v>
      </c>
      <c r="AA2260">
        <f t="shared" si="370"/>
        <v>83.220000000000027</v>
      </c>
    </row>
    <row r="2261" spans="1:27">
      <c r="A2261" s="1">
        <f t="shared" si="353"/>
        <v>801008</v>
      </c>
      <c r="B2261" s="1">
        <v>-8</v>
      </c>
      <c r="C2261" s="1">
        <v>5</v>
      </c>
      <c r="D2261" s="2">
        <v>8</v>
      </c>
      <c r="E2261" s="5">
        <v>958.86</v>
      </c>
      <c r="F2261" s="5">
        <v>921.98</v>
      </c>
      <c r="G2261" s="5">
        <v>69.97</v>
      </c>
      <c r="H2261" s="5">
        <v>1029.31</v>
      </c>
      <c r="I2261" s="5">
        <v>1006.46</v>
      </c>
      <c r="J2261" s="5">
        <v>35.99</v>
      </c>
      <c r="K2261" s="6">
        <f t="shared" si="354"/>
        <v>994.08500000000004</v>
      </c>
      <c r="L2261" s="6">
        <f t="shared" si="355"/>
        <v>-70.449999999999932</v>
      </c>
      <c r="M2261" s="6">
        <f t="shared" si="356"/>
        <v>964.22</v>
      </c>
      <c r="N2261" s="5">
        <f t="shared" si="357"/>
        <v>39.341711325258842</v>
      </c>
      <c r="O2261" s="6">
        <f t="shared" si="358"/>
        <v>-84.480000000000018</v>
      </c>
      <c r="P2261" s="6">
        <f t="shared" si="359"/>
        <v>78.683422650517684</v>
      </c>
      <c r="Q2261" s="6">
        <f t="shared" si="360"/>
        <v>0.58156577179332658</v>
      </c>
      <c r="R2261" s="5">
        <f t="shared" si="361"/>
        <v>0.17830947774496408</v>
      </c>
      <c r="S2261" s="5">
        <f t="shared" si="362"/>
        <v>14.030000000000086</v>
      </c>
      <c r="T2261" s="5">
        <f t="shared" si="363"/>
        <v>84.480000000000018</v>
      </c>
      <c r="U2261" s="5">
        <f t="shared" si="364"/>
        <v>1.0736696136774395</v>
      </c>
      <c r="V2261" s="5">
        <f t="shared" si="365"/>
        <v>0.75911796904537721</v>
      </c>
      <c r="W2261" s="5">
        <f t="shared" si="366"/>
        <v>29.865000000000009</v>
      </c>
      <c r="X2261" s="5">
        <f t="shared" si="367"/>
        <v>964.22</v>
      </c>
      <c r="Y2261" s="5">
        <f t="shared" si="368"/>
        <v>24.508847417141585</v>
      </c>
      <c r="Z2261" s="10">
        <f t="shared" si="369"/>
        <v>0.45419599293696988</v>
      </c>
      <c r="AA2261">
        <f t="shared" si="370"/>
        <v>70.449999999999932</v>
      </c>
    </row>
    <row r="2262" spans="1:27">
      <c r="A2262" s="1">
        <f t="shared" si="353"/>
        <v>501609</v>
      </c>
      <c r="B2262" s="1">
        <v>-5</v>
      </c>
      <c r="C2262" s="1">
        <v>8</v>
      </c>
      <c r="D2262" s="2">
        <v>9</v>
      </c>
      <c r="E2262" s="5">
        <v>395.39</v>
      </c>
      <c r="F2262" s="5">
        <v>401.86</v>
      </c>
      <c r="G2262" s="5">
        <v>41.86</v>
      </c>
      <c r="H2262" s="5">
        <v>511.19</v>
      </c>
      <c r="I2262" s="5">
        <v>451.37</v>
      </c>
      <c r="J2262" s="5">
        <v>51.44</v>
      </c>
      <c r="K2262" s="6">
        <f t="shared" si="354"/>
        <v>453.28999999999996</v>
      </c>
      <c r="L2262" s="6">
        <f t="shared" si="355"/>
        <v>-115.80000000000001</v>
      </c>
      <c r="M2262" s="6">
        <f t="shared" si="356"/>
        <v>426.61500000000001</v>
      </c>
      <c r="N2262" s="5">
        <f t="shared" si="357"/>
        <v>33.159965319644108</v>
      </c>
      <c r="O2262" s="6">
        <f t="shared" si="358"/>
        <v>-49.509999999999991</v>
      </c>
      <c r="P2262" s="6">
        <f t="shared" si="359"/>
        <v>66.319930639288216</v>
      </c>
      <c r="Q2262" s="6">
        <f t="shared" si="360"/>
        <v>-0.20321652757003494</v>
      </c>
      <c r="R2262" s="5">
        <f t="shared" si="361"/>
        <v>0.99954869314548911</v>
      </c>
      <c r="S2262" s="5">
        <f t="shared" si="362"/>
        <v>66.29000000000002</v>
      </c>
      <c r="T2262" s="5">
        <f t="shared" si="363"/>
        <v>49.509999999999991</v>
      </c>
      <c r="U2262" s="5">
        <f t="shared" si="364"/>
        <v>0.74653274698496219</v>
      </c>
      <c r="V2262" s="5">
        <f t="shared" si="365"/>
        <v>0.80443389318617797</v>
      </c>
      <c r="W2262" s="5">
        <f t="shared" si="366"/>
        <v>26.674999999999955</v>
      </c>
      <c r="X2262" s="5">
        <f t="shared" si="367"/>
        <v>426.61500000000001</v>
      </c>
      <c r="Y2262" s="5">
        <f t="shared" si="368"/>
        <v>12.865363274287606</v>
      </c>
      <c r="Z2262" s="10">
        <f t="shared" si="369"/>
        <v>0.45422131169728264</v>
      </c>
      <c r="AA2262">
        <f t="shared" si="370"/>
        <v>115.80000000000001</v>
      </c>
    </row>
    <row r="2263" spans="1:27">
      <c r="A2263" s="1">
        <f t="shared" si="353"/>
        <v>301221</v>
      </c>
      <c r="B2263" s="1">
        <v>-3</v>
      </c>
      <c r="C2263" s="1">
        <v>6</v>
      </c>
      <c r="D2263" s="2">
        <v>21</v>
      </c>
      <c r="E2263" s="5">
        <v>1646.01</v>
      </c>
      <c r="F2263" s="5">
        <v>1694.82</v>
      </c>
      <c r="G2263" s="5">
        <v>69.58</v>
      </c>
      <c r="H2263" s="5">
        <v>1687.74</v>
      </c>
      <c r="I2263" s="5">
        <v>1714.74</v>
      </c>
      <c r="J2263" s="5">
        <v>65.760000000000005</v>
      </c>
      <c r="K2263" s="6">
        <f t="shared" si="354"/>
        <v>1666.875</v>
      </c>
      <c r="L2263" s="6">
        <f t="shared" si="355"/>
        <v>-41.730000000000018</v>
      </c>
      <c r="M2263" s="6">
        <f t="shared" si="356"/>
        <v>1704.78</v>
      </c>
      <c r="N2263" s="5">
        <f t="shared" si="357"/>
        <v>47.868972205385823</v>
      </c>
      <c r="O2263" s="6">
        <f t="shared" si="358"/>
        <v>-19.920000000000073</v>
      </c>
      <c r="P2263" s="6">
        <f t="shared" si="359"/>
        <v>95.737944410771647</v>
      </c>
      <c r="Q2263" s="6">
        <f t="shared" si="360"/>
        <v>5.6405485026109072E-2</v>
      </c>
      <c r="R2263" s="5">
        <f t="shared" si="361"/>
        <v>0.22780936163014237</v>
      </c>
      <c r="S2263" s="5">
        <f t="shared" si="362"/>
        <v>21.809999999999945</v>
      </c>
      <c r="T2263" s="5">
        <f t="shared" si="363"/>
        <v>19.920000000000073</v>
      </c>
      <c r="U2263" s="5">
        <f t="shared" si="364"/>
        <v>0.20806797265806803</v>
      </c>
      <c r="V2263" s="5">
        <f t="shared" si="365"/>
        <v>0.79184904654658983</v>
      </c>
      <c r="W2263" s="5">
        <f t="shared" si="366"/>
        <v>37.904999999999973</v>
      </c>
      <c r="X2263" s="5">
        <f t="shared" si="367"/>
        <v>1704.78</v>
      </c>
      <c r="Y2263" s="5">
        <f t="shared" si="368"/>
        <v>35.613465705624492</v>
      </c>
      <c r="Z2263" s="10">
        <f t="shared" si="369"/>
        <v>0.45423011789180162</v>
      </c>
      <c r="AA2263">
        <f t="shared" si="370"/>
        <v>41.730000000000018</v>
      </c>
    </row>
    <row r="2264" spans="1:27">
      <c r="A2264" s="1">
        <f t="shared" si="353"/>
        <v>900607</v>
      </c>
      <c r="B2264" s="1">
        <v>-9</v>
      </c>
      <c r="C2264" s="1">
        <v>3</v>
      </c>
      <c r="D2264" s="2">
        <v>7</v>
      </c>
      <c r="E2264" s="5">
        <v>445.83</v>
      </c>
      <c r="F2264" s="5">
        <v>389.73</v>
      </c>
      <c r="G2264" s="5">
        <v>44.28</v>
      </c>
      <c r="H2264" s="5">
        <v>371.72</v>
      </c>
      <c r="I2264" s="5">
        <v>372.65</v>
      </c>
      <c r="J2264" s="5">
        <v>21.93</v>
      </c>
      <c r="K2264" s="6">
        <f t="shared" si="354"/>
        <v>408.77499999999998</v>
      </c>
      <c r="L2264" s="6">
        <f t="shared" si="355"/>
        <v>74.109999999999957</v>
      </c>
      <c r="M2264" s="6">
        <f t="shared" si="356"/>
        <v>381.19</v>
      </c>
      <c r="N2264" s="5">
        <f t="shared" si="357"/>
        <v>24.706493579623963</v>
      </c>
      <c r="O2264" s="6">
        <f t="shared" si="358"/>
        <v>17.080000000000041</v>
      </c>
      <c r="P2264" s="6">
        <f t="shared" si="359"/>
        <v>49.412987159247926</v>
      </c>
      <c r="Q2264" s="6">
        <f t="shared" si="360"/>
        <v>0.60606457134832104</v>
      </c>
      <c r="R2264" s="5">
        <f t="shared" si="361"/>
        <v>1.1541500176098223</v>
      </c>
      <c r="S2264" s="5">
        <f t="shared" si="362"/>
        <v>57.029999999999916</v>
      </c>
      <c r="T2264" s="5">
        <f t="shared" si="363"/>
        <v>17.080000000000041</v>
      </c>
      <c r="U2264" s="5">
        <f t="shared" si="364"/>
        <v>0.34565811504078275</v>
      </c>
      <c r="V2264" s="5">
        <f t="shared" si="365"/>
        <v>1.1165080917330168</v>
      </c>
      <c r="W2264" s="5">
        <f t="shared" si="366"/>
        <v>27.58499999999998</v>
      </c>
      <c r="X2264" s="5">
        <f t="shared" si="367"/>
        <v>381.19</v>
      </c>
      <c r="Y2264" s="5">
        <f t="shared" si="368"/>
        <v>15.428737338688016</v>
      </c>
      <c r="Z2264" s="10">
        <f t="shared" si="369"/>
        <v>0.45430716481253075</v>
      </c>
      <c r="AA2264">
        <f t="shared" si="370"/>
        <v>74.109999999999957</v>
      </c>
    </row>
    <row r="2265" spans="1:27">
      <c r="A2265" s="1">
        <f t="shared" si="353"/>
        <v>201222</v>
      </c>
      <c r="B2265" s="1">
        <v>-2</v>
      </c>
      <c r="C2265" s="1">
        <v>6</v>
      </c>
      <c r="D2265" s="2">
        <v>22</v>
      </c>
      <c r="E2265" s="5">
        <v>993.6</v>
      </c>
      <c r="F2265" s="5">
        <v>929.5</v>
      </c>
      <c r="G2265" s="5">
        <v>49.81</v>
      </c>
      <c r="H2265" s="5">
        <v>984.05</v>
      </c>
      <c r="I2265" s="5">
        <v>989.35</v>
      </c>
      <c r="J2265" s="5">
        <v>48.44</v>
      </c>
      <c r="K2265" s="6">
        <f t="shared" si="354"/>
        <v>988.82500000000005</v>
      </c>
      <c r="L2265" s="6">
        <f t="shared" si="355"/>
        <v>9.5500000000000682</v>
      </c>
      <c r="M2265" s="6">
        <f t="shared" si="356"/>
        <v>959.42499999999995</v>
      </c>
      <c r="N2265" s="5">
        <f t="shared" si="357"/>
        <v>34.739997481289485</v>
      </c>
      <c r="O2265" s="6">
        <f t="shared" si="358"/>
        <v>-59.850000000000023</v>
      </c>
      <c r="P2265" s="6">
        <f t="shared" si="359"/>
        <v>69.479994962578971</v>
      </c>
      <c r="Q2265" s="6">
        <f t="shared" si="360"/>
        <v>2.7882619335756871E-2</v>
      </c>
      <c r="R2265" s="5">
        <f t="shared" si="361"/>
        <v>0.99884866194043387</v>
      </c>
      <c r="S2265" s="5">
        <f t="shared" si="362"/>
        <v>69.400000000000091</v>
      </c>
      <c r="T2265" s="5">
        <f t="shared" si="363"/>
        <v>59.850000000000023</v>
      </c>
      <c r="U2265" s="5">
        <f t="shared" si="364"/>
        <v>0.86139902618350017</v>
      </c>
      <c r="V2265" s="5">
        <f t="shared" si="365"/>
        <v>0.84628676256624813</v>
      </c>
      <c r="W2265" s="5">
        <f t="shared" si="366"/>
        <v>29.400000000000091</v>
      </c>
      <c r="X2265" s="5">
        <f t="shared" si="367"/>
        <v>959.42499999999995</v>
      </c>
      <c r="Y2265" s="5">
        <f t="shared" si="368"/>
        <v>27.617301944731974</v>
      </c>
      <c r="Z2265" s="10">
        <f t="shared" si="369"/>
        <v>0.45443151299178181</v>
      </c>
      <c r="AA2265">
        <f t="shared" si="370"/>
        <v>9.5500000000000682</v>
      </c>
    </row>
    <row r="2266" spans="1:27">
      <c r="A2266" s="1">
        <f t="shared" si="353"/>
        <v>301809</v>
      </c>
      <c r="B2266" s="1">
        <v>-3</v>
      </c>
      <c r="C2266" s="1">
        <v>9</v>
      </c>
      <c r="D2266" s="2">
        <v>9</v>
      </c>
      <c r="E2266" s="5">
        <v>1937.31</v>
      </c>
      <c r="F2266" s="5">
        <v>1914.88</v>
      </c>
      <c r="G2266" s="5">
        <v>94.27</v>
      </c>
      <c r="H2266" s="5">
        <v>1900.08</v>
      </c>
      <c r="I2266" s="5">
        <v>1846.2</v>
      </c>
      <c r="J2266" s="5">
        <v>94.79</v>
      </c>
      <c r="K2266" s="6">
        <f t="shared" si="354"/>
        <v>1918.6949999999999</v>
      </c>
      <c r="L2266" s="6">
        <f t="shared" si="355"/>
        <v>37.230000000000018</v>
      </c>
      <c r="M2266" s="6">
        <f t="shared" si="356"/>
        <v>1880.54</v>
      </c>
      <c r="N2266" s="5">
        <f t="shared" si="357"/>
        <v>66.843056857088754</v>
      </c>
      <c r="O2266" s="6">
        <f t="shared" si="358"/>
        <v>68.680000000000064</v>
      </c>
      <c r="P2266" s="6">
        <f t="shared" si="359"/>
        <v>133.68611371417751</v>
      </c>
      <c r="Q2266" s="6">
        <f t="shared" si="360"/>
        <v>-5.5008575716050849E-3</v>
      </c>
      <c r="R2266" s="5">
        <f t="shared" si="361"/>
        <v>0.23525255635181763</v>
      </c>
      <c r="S2266" s="5">
        <f t="shared" si="362"/>
        <v>31.450000000000045</v>
      </c>
      <c r="T2266" s="5">
        <f t="shared" si="363"/>
        <v>68.680000000000064</v>
      </c>
      <c r="U2266" s="5">
        <f t="shared" si="364"/>
        <v>0.51374071765477991</v>
      </c>
      <c r="V2266" s="5">
        <f t="shared" si="365"/>
        <v>0.57081470827367775</v>
      </c>
      <c r="W2266" s="5">
        <f t="shared" si="366"/>
        <v>38.154999999999973</v>
      </c>
      <c r="X2266" s="5">
        <f t="shared" si="367"/>
        <v>1880.54</v>
      </c>
      <c r="Y2266" s="5">
        <f t="shared" si="368"/>
        <v>28.133662468797869</v>
      </c>
      <c r="Z2266" s="10">
        <f t="shared" si="369"/>
        <v>0.45452722690725578</v>
      </c>
      <c r="AA2266">
        <f t="shared" si="370"/>
        <v>37.230000000000018</v>
      </c>
    </row>
    <row r="2267" spans="1:27">
      <c r="A2267" s="1">
        <f t="shared" si="353"/>
        <v>700419</v>
      </c>
      <c r="B2267" s="1">
        <v>-7</v>
      </c>
      <c r="C2267" s="1">
        <v>2</v>
      </c>
      <c r="D2267" s="2">
        <v>19</v>
      </c>
      <c r="E2267" s="5">
        <v>66.73</v>
      </c>
      <c r="F2267" s="5">
        <v>70.81</v>
      </c>
      <c r="G2267" s="5">
        <v>33.11</v>
      </c>
      <c r="H2267" s="5">
        <v>64.040000000000006</v>
      </c>
      <c r="I2267" s="5">
        <v>44.32</v>
      </c>
      <c r="J2267" s="5">
        <v>17.64</v>
      </c>
      <c r="K2267" s="6">
        <f t="shared" si="354"/>
        <v>65.385000000000005</v>
      </c>
      <c r="L2267" s="6">
        <f t="shared" si="355"/>
        <v>2.6899999999999977</v>
      </c>
      <c r="M2267" s="6">
        <f t="shared" si="356"/>
        <v>57.564999999999998</v>
      </c>
      <c r="N2267" s="5">
        <f t="shared" si="357"/>
        <v>18.757942984240035</v>
      </c>
      <c r="O2267" s="6">
        <f t="shared" si="358"/>
        <v>26.490000000000002</v>
      </c>
      <c r="P2267" s="6">
        <f t="shared" si="359"/>
        <v>37.51588596848007</v>
      </c>
      <c r="Q2267" s="6">
        <f t="shared" si="360"/>
        <v>0.55782239505906361</v>
      </c>
      <c r="R2267" s="5">
        <f t="shared" si="361"/>
        <v>0.6343979193239947</v>
      </c>
      <c r="S2267" s="5">
        <f t="shared" si="362"/>
        <v>23.800000000000004</v>
      </c>
      <c r="T2267" s="5">
        <f t="shared" si="363"/>
        <v>26.490000000000002</v>
      </c>
      <c r="U2267" s="5">
        <f t="shared" si="364"/>
        <v>0.70610087743246297</v>
      </c>
      <c r="V2267" s="5">
        <f t="shared" si="365"/>
        <v>0.41689006127005396</v>
      </c>
      <c r="W2267" s="5">
        <f t="shared" si="366"/>
        <v>7.8200000000000074</v>
      </c>
      <c r="X2267" s="5">
        <f t="shared" si="367"/>
        <v>57.564999999999998</v>
      </c>
      <c r="Y2267" s="5">
        <f t="shared" si="368"/>
        <v>3.0688332962929197</v>
      </c>
      <c r="Z2267" s="10">
        <f t="shared" si="369"/>
        <v>0.45466141248185993</v>
      </c>
      <c r="AA2267">
        <f t="shared" si="370"/>
        <v>2.6899999999999977</v>
      </c>
    </row>
    <row r="2268" spans="1:27">
      <c r="A2268" s="1">
        <f t="shared" si="353"/>
        <v>701401</v>
      </c>
      <c r="B2268" s="1">
        <v>-7</v>
      </c>
      <c r="C2268" s="1">
        <v>7</v>
      </c>
      <c r="D2268" s="2">
        <v>1</v>
      </c>
      <c r="E2268" s="5">
        <v>478.89</v>
      </c>
      <c r="F2268" s="5">
        <v>394.57</v>
      </c>
      <c r="G2268" s="5">
        <v>49.96</v>
      </c>
      <c r="H2268" s="5">
        <v>538.05999999999995</v>
      </c>
      <c r="I2268" s="5">
        <v>477.45</v>
      </c>
      <c r="J2268" s="5">
        <v>52.09</v>
      </c>
      <c r="K2268" s="6">
        <f t="shared" si="354"/>
        <v>508.47499999999997</v>
      </c>
      <c r="L2268" s="6">
        <f t="shared" si="355"/>
        <v>-59.169999999999959</v>
      </c>
      <c r="M2268" s="6">
        <f t="shared" si="356"/>
        <v>436.01</v>
      </c>
      <c r="N2268" s="5">
        <f t="shared" si="357"/>
        <v>36.087981725222598</v>
      </c>
      <c r="O2268" s="6">
        <f t="shared" si="358"/>
        <v>-82.88</v>
      </c>
      <c r="P2268" s="6">
        <f t="shared" si="359"/>
        <v>72.175963450445195</v>
      </c>
      <c r="Q2268" s="6">
        <f t="shared" si="360"/>
        <v>-4.1726065247394535E-2</v>
      </c>
      <c r="R2268" s="5">
        <f t="shared" si="361"/>
        <v>0.3285027156759594</v>
      </c>
      <c r="S2268" s="5">
        <f t="shared" si="362"/>
        <v>23.710000000000036</v>
      </c>
      <c r="T2268" s="5">
        <f t="shared" si="363"/>
        <v>82.88</v>
      </c>
      <c r="U2268" s="5">
        <f t="shared" si="364"/>
        <v>1.1483047269179028</v>
      </c>
      <c r="V2268" s="5">
        <f t="shared" si="365"/>
        <v>2.008009219017997</v>
      </c>
      <c r="W2268" s="5">
        <f t="shared" si="366"/>
        <v>72.464999999999975</v>
      </c>
      <c r="X2268" s="5">
        <f t="shared" si="367"/>
        <v>436.01</v>
      </c>
      <c r="Y2268" s="5">
        <f t="shared" si="368"/>
        <v>12.081861582612808</v>
      </c>
      <c r="Z2268" s="10">
        <f t="shared" si="369"/>
        <v>0.45495823984185624</v>
      </c>
      <c r="AA2268">
        <f t="shared" si="370"/>
        <v>59.169999999999959</v>
      </c>
    </row>
    <row r="2269" spans="1:27">
      <c r="A2269" s="1">
        <f t="shared" si="353"/>
        <v>800614</v>
      </c>
      <c r="B2269" s="1">
        <v>-8</v>
      </c>
      <c r="C2269" s="1">
        <v>3</v>
      </c>
      <c r="D2269" s="2">
        <v>14</v>
      </c>
      <c r="E2269" s="5">
        <v>102.87</v>
      </c>
      <c r="F2269" s="5">
        <v>126.19</v>
      </c>
      <c r="G2269" s="5">
        <v>35.82</v>
      </c>
      <c r="H2269" s="5">
        <v>69.16</v>
      </c>
      <c r="I2269" s="5">
        <v>95.01</v>
      </c>
      <c r="J2269" s="5">
        <v>17.93</v>
      </c>
      <c r="K2269" s="6">
        <f t="shared" si="354"/>
        <v>86.015000000000001</v>
      </c>
      <c r="L2269" s="6">
        <f t="shared" si="355"/>
        <v>33.710000000000008</v>
      </c>
      <c r="M2269" s="6">
        <f t="shared" si="356"/>
        <v>110.6</v>
      </c>
      <c r="N2269" s="5">
        <f t="shared" si="357"/>
        <v>20.028462871623475</v>
      </c>
      <c r="O2269" s="6">
        <f t="shared" si="358"/>
        <v>31.179999999999993</v>
      </c>
      <c r="P2269" s="6">
        <f t="shared" si="359"/>
        <v>40.05692574324695</v>
      </c>
      <c r="Q2269" s="6">
        <f t="shared" si="360"/>
        <v>0.59928523587160154</v>
      </c>
      <c r="R2269" s="5">
        <f t="shared" si="361"/>
        <v>6.3160114089048355E-2</v>
      </c>
      <c r="S2269" s="5">
        <f t="shared" si="362"/>
        <v>2.5300000000000153</v>
      </c>
      <c r="T2269" s="5">
        <f t="shared" si="363"/>
        <v>31.179999999999993</v>
      </c>
      <c r="U2269" s="5">
        <f t="shared" si="364"/>
        <v>0.77839223608557917</v>
      </c>
      <c r="V2269" s="5">
        <f t="shared" si="365"/>
        <v>1.2275030868610624</v>
      </c>
      <c r="W2269" s="5">
        <f t="shared" si="366"/>
        <v>24.584999999999994</v>
      </c>
      <c r="X2269" s="5">
        <f t="shared" si="367"/>
        <v>110.6</v>
      </c>
      <c r="Y2269" s="5">
        <f t="shared" si="368"/>
        <v>5.5221412001966046</v>
      </c>
      <c r="Z2269" s="10">
        <f t="shared" si="369"/>
        <v>0.455216432040848</v>
      </c>
      <c r="AA2269">
        <f t="shared" si="370"/>
        <v>33.710000000000008</v>
      </c>
    </row>
    <row r="2270" spans="1:27">
      <c r="A2270" s="1">
        <f t="shared" si="353"/>
        <v>100627</v>
      </c>
      <c r="B2270" s="1">
        <v>-1</v>
      </c>
      <c r="C2270" s="1">
        <v>3</v>
      </c>
      <c r="D2270" s="2">
        <v>27</v>
      </c>
      <c r="E2270" s="5">
        <v>1000.07</v>
      </c>
      <c r="F2270" s="5">
        <v>909.16</v>
      </c>
      <c r="G2270" s="5">
        <v>49.63</v>
      </c>
      <c r="H2270" s="5">
        <v>944.73</v>
      </c>
      <c r="I2270" s="5">
        <v>862.19</v>
      </c>
      <c r="J2270" s="5">
        <v>47.56</v>
      </c>
      <c r="K2270" s="6">
        <f t="shared" si="354"/>
        <v>972.40000000000009</v>
      </c>
      <c r="L2270" s="6">
        <f t="shared" si="355"/>
        <v>55.340000000000032</v>
      </c>
      <c r="M2270" s="6">
        <f t="shared" si="356"/>
        <v>885.67499999999995</v>
      </c>
      <c r="N2270" s="5">
        <f t="shared" si="357"/>
        <v>34.369646855910524</v>
      </c>
      <c r="O2270" s="6">
        <f t="shared" si="358"/>
        <v>46.969999999999914</v>
      </c>
      <c r="P2270" s="6">
        <f t="shared" si="359"/>
        <v>68.739293711821048</v>
      </c>
      <c r="Q2270" s="6">
        <f t="shared" si="360"/>
        <v>4.2577660681843051E-2</v>
      </c>
      <c r="R2270" s="5">
        <f t="shared" si="361"/>
        <v>0.12176441665359641</v>
      </c>
      <c r="S2270" s="5">
        <f t="shared" si="362"/>
        <v>8.3700000000001182</v>
      </c>
      <c r="T2270" s="5">
        <f t="shared" si="363"/>
        <v>46.969999999999914</v>
      </c>
      <c r="U2270" s="5">
        <f t="shared" si="364"/>
        <v>0.6833064098230982</v>
      </c>
      <c r="V2270" s="5">
        <f t="shared" si="365"/>
        <v>2.523302039255201</v>
      </c>
      <c r="W2270" s="5">
        <f t="shared" si="366"/>
        <v>86.725000000000136</v>
      </c>
      <c r="X2270" s="5">
        <f t="shared" si="367"/>
        <v>885.67499999999995</v>
      </c>
      <c r="Y2270" s="5">
        <f t="shared" si="368"/>
        <v>25.769103875668453</v>
      </c>
      <c r="Z2270" s="10">
        <f t="shared" si="369"/>
        <v>0.45527464238632925</v>
      </c>
      <c r="AA2270">
        <f t="shared" si="370"/>
        <v>55.340000000000032</v>
      </c>
    </row>
    <row r="2271" spans="1:27">
      <c r="A2271" s="1">
        <f t="shared" si="353"/>
        <v>401805</v>
      </c>
      <c r="B2271" s="1">
        <v>-4</v>
      </c>
      <c r="C2271" s="1">
        <v>9</v>
      </c>
      <c r="D2271" s="2">
        <v>5</v>
      </c>
      <c r="E2271" s="5">
        <v>1045.99</v>
      </c>
      <c r="F2271" s="5">
        <v>975.65</v>
      </c>
      <c r="G2271" s="5">
        <v>46.83</v>
      </c>
      <c r="H2271" s="5">
        <v>1019.5</v>
      </c>
      <c r="I2271" s="5">
        <v>995.82</v>
      </c>
      <c r="J2271" s="5">
        <v>71</v>
      </c>
      <c r="K2271" s="6">
        <f t="shared" si="354"/>
        <v>1032.7449999999999</v>
      </c>
      <c r="L2271" s="6">
        <f t="shared" si="355"/>
        <v>26.490000000000009</v>
      </c>
      <c r="M2271" s="6">
        <f t="shared" si="356"/>
        <v>985.73500000000001</v>
      </c>
      <c r="N2271" s="5">
        <f t="shared" si="357"/>
        <v>42.526606083721283</v>
      </c>
      <c r="O2271" s="6">
        <f t="shared" si="358"/>
        <v>-20.170000000000073</v>
      </c>
      <c r="P2271" s="6">
        <f t="shared" si="359"/>
        <v>85.053212167442567</v>
      </c>
      <c r="Q2271" s="6">
        <f t="shared" si="360"/>
        <v>-0.39368701253871818</v>
      </c>
      <c r="R2271" s="5">
        <f t="shared" si="361"/>
        <v>0.54859774029629205</v>
      </c>
      <c r="S2271" s="5">
        <f t="shared" si="362"/>
        <v>46.660000000000082</v>
      </c>
      <c r="T2271" s="5">
        <f t="shared" si="363"/>
        <v>20.170000000000073</v>
      </c>
      <c r="U2271" s="5">
        <f t="shared" si="364"/>
        <v>0.23714565841783605</v>
      </c>
      <c r="V2271" s="5">
        <f t="shared" si="365"/>
        <v>1.1054256224315719</v>
      </c>
      <c r="W2271" s="5">
        <f t="shared" si="366"/>
        <v>47.009999999999877</v>
      </c>
      <c r="X2271" s="5">
        <f t="shared" si="367"/>
        <v>985.73500000000001</v>
      </c>
      <c r="Y2271" s="5">
        <f t="shared" si="368"/>
        <v>23.179253901884461</v>
      </c>
      <c r="Z2271" s="10">
        <f t="shared" si="369"/>
        <v>0.45542727191067511</v>
      </c>
      <c r="AA2271">
        <f t="shared" si="370"/>
        <v>26.490000000000009</v>
      </c>
    </row>
    <row r="2272" spans="1:27">
      <c r="A2272" s="1">
        <f t="shared" si="353"/>
        <v>201024</v>
      </c>
      <c r="B2272" s="1">
        <v>-2</v>
      </c>
      <c r="C2272" s="1">
        <v>5</v>
      </c>
      <c r="D2272" s="2">
        <v>24</v>
      </c>
      <c r="E2272" s="5">
        <v>657.37</v>
      </c>
      <c r="F2272" s="5">
        <v>696.57</v>
      </c>
      <c r="G2272" s="5">
        <v>45.14</v>
      </c>
      <c r="H2272" s="5">
        <v>832.97</v>
      </c>
      <c r="I2272" s="5">
        <v>891.88</v>
      </c>
      <c r="J2272" s="5">
        <v>55.06</v>
      </c>
      <c r="K2272" s="6">
        <f t="shared" si="354"/>
        <v>745.17000000000007</v>
      </c>
      <c r="L2272" s="6">
        <f t="shared" si="355"/>
        <v>-175.60000000000002</v>
      </c>
      <c r="M2272" s="6">
        <f t="shared" si="356"/>
        <v>794.22500000000002</v>
      </c>
      <c r="N2272" s="5">
        <f t="shared" si="357"/>
        <v>35.599238755906008</v>
      </c>
      <c r="O2272" s="6">
        <f t="shared" si="358"/>
        <v>-195.30999999999995</v>
      </c>
      <c r="P2272" s="6">
        <f t="shared" si="359"/>
        <v>71.198477511812015</v>
      </c>
      <c r="Q2272" s="6">
        <f t="shared" si="360"/>
        <v>-0.19608211372503787</v>
      </c>
      <c r="R2272" s="5">
        <f t="shared" si="361"/>
        <v>0.2768317622624723</v>
      </c>
      <c r="S2272" s="5">
        <f t="shared" si="362"/>
        <v>19.709999999999923</v>
      </c>
      <c r="T2272" s="5">
        <f t="shared" si="363"/>
        <v>195.30999999999995</v>
      </c>
      <c r="U2272" s="5">
        <f t="shared" si="364"/>
        <v>2.7431766355902414</v>
      </c>
      <c r="V2272" s="5">
        <f t="shared" si="365"/>
        <v>1.3779789038848926</v>
      </c>
      <c r="W2272" s="5">
        <f t="shared" si="366"/>
        <v>49.05499999999995</v>
      </c>
      <c r="X2272" s="5">
        <f t="shared" si="367"/>
        <v>794.22500000000002</v>
      </c>
      <c r="Y2272" s="5">
        <f t="shared" si="368"/>
        <v>22.310168075384365</v>
      </c>
      <c r="Z2272" s="10">
        <f t="shared" si="369"/>
        <v>0.45548435757992833</v>
      </c>
      <c r="AA2272">
        <f t="shared" si="370"/>
        <v>175.60000000000002</v>
      </c>
    </row>
    <row r="2273" spans="1:27">
      <c r="A2273" s="1">
        <f t="shared" si="353"/>
        <v>700618</v>
      </c>
      <c r="B2273" s="1">
        <v>-7</v>
      </c>
      <c r="C2273" s="1">
        <v>3</v>
      </c>
      <c r="D2273" s="2">
        <v>18</v>
      </c>
      <c r="E2273" s="5">
        <v>5495.28</v>
      </c>
      <c r="F2273" s="5">
        <v>5329.55</v>
      </c>
      <c r="G2273" s="5">
        <v>163.93</v>
      </c>
      <c r="H2273" s="5">
        <v>5442.03</v>
      </c>
      <c r="I2273" s="5">
        <v>5238.16</v>
      </c>
      <c r="J2273" s="5">
        <v>128.58000000000001</v>
      </c>
      <c r="K2273" s="6">
        <f t="shared" si="354"/>
        <v>5468.6549999999997</v>
      </c>
      <c r="L2273" s="6">
        <f t="shared" si="355"/>
        <v>53.25</v>
      </c>
      <c r="M2273" s="6">
        <f t="shared" si="356"/>
        <v>5283.8549999999996</v>
      </c>
      <c r="N2273" s="5">
        <f t="shared" si="357"/>
        <v>104.17036682761562</v>
      </c>
      <c r="O2273" s="6">
        <f t="shared" si="358"/>
        <v>91.390000000000327</v>
      </c>
      <c r="P2273" s="6">
        <f t="shared" si="359"/>
        <v>208.34073365523125</v>
      </c>
      <c r="Q2273" s="6">
        <f t="shared" si="360"/>
        <v>0.23822194031661795</v>
      </c>
      <c r="R2273" s="5">
        <f t="shared" si="361"/>
        <v>0.1830654972306836</v>
      </c>
      <c r="S2273" s="5">
        <f t="shared" si="362"/>
        <v>38.140000000000327</v>
      </c>
      <c r="T2273" s="5">
        <f t="shared" si="363"/>
        <v>91.390000000000327</v>
      </c>
      <c r="U2273" s="5">
        <f t="shared" si="364"/>
        <v>0.43865641824625307</v>
      </c>
      <c r="V2273" s="5">
        <f t="shared" si="365"/>
        <v>1.7740169841756726</v>
      </c>
      <c r="W2273" s="5">
        <f t="shared" si="366"/>
        <v>184.80000000000018</v>
      </c>
      <c r="X2273" s="5">
        <f t="shared" si="367"/>
        <v>5283.8549999999996</v>
      </c>
      <c r="Y2273" s="5">
        <f t="shared" si="368"/>
        <v>50.723206233341656</v>
      </c>
      <c r="Z2273" s="10">
        <f t="shared" si="369"/>
        <v>0.45553814329867043</v>
      </c>
      <c r="AA2273">
        <f t="shared" si="370"/>
        <v>53.25</v>
      </c>
    </row>
    <row r="2274" spans="1:27">
      <c r="A2274" s="1">
        <f t="shared" si="353"/>
        <v>101617</v>
      </c>
      <c r="B2274" s="1">
        <v>-1</v>
      </c>
      <c r="C2274" s="1">
        <v>8</v>
      </c>
      <c r="D2274" s="2">
        <v>17</v>
      </c>
      <c r="E2274" s="5">
        <v>420.57</v>
      </c>
      <c r="F2274" s="5">
        <v>420.13</v>
      </c>
      <c r="G2274" s="5">
        <v>34.07</v>
      </c>
      <c r="H2274" s="5">
        <v>377.28</v>
      </c>
      <c r="I2274" s="5">
        <v>444.12</v>
      </c>
      <c r="J2274" s="5">
        <v>48.44</v>
      </c>
      <c r="K2274" s="6">
        <f t="shared" si="354"/>
        <v>398.92499999999995</v>
      </c>
      <c r="L2274" s="6">
        <f t="shared" si="355"/>
        <v>43.29000000000002</v>
      </c>
      <c r="M2274" s="6">
        <f t="shared" si="356"/>
        <v>432.125</v>
      </c>
      <c r="N2274" s="5">
        <f t="shared" si="357"/>
        <v>29.610802505166927</v>
      </c>
      <c r="O2274" s="6">
        <f t="shared" si="358"/>
        <v>-23.990000000000009</v>
      </c>
      <c r="P2274" s="6">
        <f t="shared" si="359"/>
        <v>59.221605010333853</v>
      </c>
      <c r="Q2274" s="6">
        <f t="shared" si="360"/>
        <v>-0.33806717811951609</v>
      </c>
      <c r="R2274" s="5">
        <f t="shared" si="361"/>
        <v>1.1360718776240535</v>
      </c>
      <c r="S2274" s="5">
        <f t="shared" si="362"/>
        <v>67.28000000000003</v>
      </c>
      <c r="T2274" s="5">
        <f t="shared" si="363"/>
        <v>23.990000000000009</v>
      </c>
      <c r="U2274" s="5">
        <f t="shared" si="364"/>
        <v>0.4050886495868169</v>
      </c>
      <c r="V2274" s="5">
        <f t="shared" si="365"/>
        <v>1.1212124357050717</v>
      </c>
      <c r="W2274" s="5">
        <f t="shared" si="366"/>
        <v>33.200000000000045</v>
      </c>
      <c r="X2274" s="5">
        <f t="shared" si="367"/>
        <v>432.125</v>
      </c>
      <c r="Y2274" s="5">
        <f t="shared" si="368"/>
        <v>14.593491680091971</v>
      </c>
      <c r="Z2274" s="10">
        <f t="shared" si="369"/>
        <v>0.45563691685375973</v>
      </c>
      <c r="AA2274">
        <f t="shared" si="370"/>
        <v>43.29000000000002</v>
      </c>
    </row>
    <row r="2275" spans="1:27">
      <c r="A2275" s="1">
        <f t="shared" si="353"/>
        <v>701014</v>
      </c>
      <c r="B2275" s="1">
        <v>-7</v>
      </c>
      <c r="C2275" s="1">
        <v>5</v>
      </c>
      <c r="D2275" s="2">
        <v>14</v>
      </c>
      <c r="E2275" s="5">
        <v>2148.9899999999998</v>
      </c>
      <c r="F2275" s="5">
        <v>2065.6</v>
      </c>
      <c r="G2275" s="5">
        <v>74.38</v>
      </c>
      <c r="H2275" s="5">
        <v>2069.69</v>
      </c>
      <c r="I2275" s="5">
        <v>1939.24</v>
      </c>
      <c r="J2275" s="5">
        <v>58.56</v>
      </c>
      <c r="K2275" s="6">
        <f t="shared" si="354"/>
        <v>2109.34</v>
      </c>
      <c r="L2275" s="6">
        <f t="shared" si="355"/>
        <v>79.299999999999727</v>
      </c>
      <c r="M2275" s="6">
        <f t="shared" si="356"/>
        <v>2002.42</v>
      </c>
      <c r="N2275" s="5">
        <f t="shared" si="357"/>
        <v>47.333017017722419</v>
      </c>
      <c r="O2275" s="6">
        <f t="shared" si="358"/>
        <v>126.3599999999999</v>
      </c>
      <c r="P2275" s="6">
        <f t="shared" si="359"/>
        <v>94.666034035444838</v>
      </c>
      <c r="Q2275" s="6">
        <f t="shared" si="360"/>
        <v>0.23467876145240074</v>
      </c>
      <c r="R2275" s="5">
        <f t="shared" si="361"/>
        <v>0.49711599814543805</v>
      </c>
      <c r="S2275" s="5">
        <f t="shared" si="362"/>
        <v>47.060000000000173</v>
      </c>
      <c r="T2275" s="5">
        <f t="shared" si="363"/>
        <v>126.3599999999999</v>
      </c>
      <c r="U2275" s="5">
        <f t="shared" si="364"/>
        <v>1.3347976524789051</v>
      </c>
      <c r="V2275" s="5">
        <f t="shared" si="365"/>
        <v>2.2588883349643041</v>
      </c>
      <c r="W2275" s="5">
        <f t="shared" si="366"/>
        <v>106.92000000000007</v>
      </c>
      <c r="X2275" s="5">
        <f t="shared" si="367"/>
        <v>2002.42</v>
      </c>
      <c r="Y2275" s="5">
        <f t="shared" si="368"/>
        <v>42.304930599506349</v>
      </c>
      <c r="Z2275" s="10">
        <f t="shared" si="369"/>
        <v>0.45564350099611867</v>
      </c>
      <c r="AA2275">
        <f t="shared" si="370"/>
        <v>79.299999999999727</v>
      </c>
    </row>
    <row r="2276" spans="1:27">
      <c r="A2276" s="1">
        <f t="shared" si="353"/>
        <v>701402</v>
      </c>
      <c r="B2276" s="1">
        <v>-7</v>
      </c>
      <c r="C2276" s="1">
        <v>7</v>
      </c>
      <c r="D2276" s="2">
        <v>2</v>
      </c>
      <c r="E2276" s="5">
        <v>1210.01</v>
      </c>
      <c r="F2276" s="5">
        <v>1123.75</v>
      </c>
      <c r="G2276" s="5">
        <v>79.13</v>
      </c>
      <c r="H2276" s="5">
        <v>1445.13</v>
      </c>
      <c r="I2276" s="5">
        <v>1326.56</v>
      </c>
      <c r="J2276" s="5">
        <v>81.91</v>
      </c>
      <c r="K2276" s="6">
        <f t="shared" si="354"/>
        <v>1327.5700000000002</v>
      </c>
      <c r="L2276" s="6">
        <f t="shared" si="355"/>
        <v>-235.12000000000012</v>
      </c>
      <c r="M2276" s="6">
        <f t="shared" si="356"/>
        <v>1225.155</v>
      </c>
      <c r="N2276" s="5">
        <f t="shared" si="357"/>
        <v>56.944721002038463</v>
      </c>
      <c r="O2276" s="6">
        <f t="shared" si="358"/>
        <v>-202.80999999999995</v>
      </c>
      <c r="P2276" s="6">
        <f t="shared" si="359"/>
        <v>113.88944200407693</v>
      </c>
      <c r="Q2276" s="6">
        <f t="shared" si="360"/>
        <v>-3.451529800964552E-2</v>
      </c>
      <c r="R2276" s="5">
        <f t="shared" si="361"/>
        <v>0.28369618317072415</v>
      </c>
      <c r="S2276" s="5">
        <f t="shared" si="362"/>
        <v>32.310000000000173</v>
      </c>
      <c r="T2276" s="5">
        <f t="shared" si="363"/>
        <v>202.80999999999995</v>
      </c>
      <c r="U2276" s="5">
        <f t="shared" si="364"/>
        <v>1.7807620832204965</v>
      </c>
      <c r="V2276" s="5">
        <f t="shared" si="365"/>
        <v>1.7984985824468964</v>
      </c>
      <c r="W2276" s="5">
        <f t="shared" si="366"/>
        <v>102.41500000000019</v>
      </c>
      <c r="X2276" s="5">
        <f t="shared" si="367"/>
        <v>1225.155</v>
      </c>
      <c r="Y2276" s="5">
        <f t="shared" si="368"/>
        <v>21.514812583876612</v>
      </c>
      <c r="Z2276" s="10">
        <f t="shared" si="369"/>
        <v>0.45580149187996299</v>
      </c>
      <c r="AA2276">
        <f t="shared" si="370"/>
        <v>235.12000000000012</v>
      </c>
    </row>
    <row r="2277" spans="1:27">
      <c r="A2277" s="1">
        <f t="shared" si="353"/>
        <v>102001</v>
      </c>
      <c r="B2277" s="1">
        <v>-1</v>
      </c>
      <c r="C2277" s="1">
        <v>10</v>
      </c>
      <c r="D2277" s="2">
        <v>1</v>
      </c>
      <c r="E2277" s="5">
        <v>3103.85</v>
      </c>
      <c r="F2277" s="5">
        <v>3085.48</v>
      </c>
      <c r="G2277" s="5">
        <v>103.54</v>
      </c>
      <c r="H2277" s="5">
        <v>3186.76</v>
      </c>
      <c r="I2277" s="5">
        <v>3175.69</v>
      </c>
      <c r="J2277" s="5">
        <v>104.14</v>
      </c>
      <c r="K2277" s="6">
        <f t="shared" si="354"/>
        <v>3145.3050000000003</v>
      </c>
      <c r="L2277" s="6">
        <f t="shared" si="355"/>
        <v>-82.910000000000309</v>
      </c>
      <c r="M2277" s="6">
        <f t="shared" si="356"/>
        <v>3130.585</v>
      </c>
      <c r="N2277" s="5">
        <f t="shared" si="357"/>
        <v>73.426274588869077</v>
      </c>
      <c r="O2277" s="6">
        <f t="shared" si="358"/>
        <v>-90.210000000000036</v>
      </c>
      <c r="P2277" s="6">
        <f t="shared" si="359"/>
        <v>146.85254917773815</v>
      </c>
      <c r="Q2277" s="6">
        <f t="shared" si="360"/>
        <v>-5.7780719572502028E-3</v>
      </c>
      <c r="R2277" s="5">
        <f t="shared" si="361"/>
        <v>4.9709726122386964E-2</v>
      </c>
      <c r="S2277" s="5">
        <f t="shared" si="362"/>
        <v>7.2999999999997272</v>
      </c>
      <c r="T2277" s="5">
        <f t="shared" si="363"/>
        <v>90.210000000000036</v>
      </c>
      <c r="U2277" s="5">
        <f t="shared" si="364"/>
        <v>0.61428964294530108</v>
      </c>
      <c r="V2277" s="5">
        <f t="shared" si="365"/>
        <v>0.20047319685522635</v>
      </c>
      <c r="W2277" s="5">
        <f t="shared" si="366"/>
        <v>14.720000000000255</v>
      </c>
      <c r="X2277" s="5">
        <f t="shared" si="367"/>
        <v>3130.585</v>
      </c>
      <c r="Y2277" s="5">
        <f t="shared" si="368"/>
        <v>42.635759713111952</v>
      </c>
      <c r="Z2277" s="10">
        <f t="shared" si="369"/>
        <v>0.45587388606938212</v>
      </c>
      <c r="AA2277">
        <f t="shared" si="370"/>
        <v>82.910000000000309</v>
      </c>
    </row>
    <row r="2278" spans="1:27">
      <c r="A2278" s="1">
        <f t="shared" si="353"/>
        <v>501020</v>
      </c>
      <c r="B2278" s="1">
        <v>-5</v>
      </c>
      <c r="C2278" s="1">
        <v>5</v>
      </c>
      <c r="D2278" s="2">
        <v>20</v>
      </c>
      <c r="E2278" s="5">
        <v>1496.49</v>
      </c>
      <c r="F2278" s="5">
        <v>1497.88</v>
      </c>
      <c r="G2278" s="5">
        <v>64.510000000000005</v>
      </c>
      <c r="H2278" s="5">
        <v>1445.53</v>
      </c>
      <c r="I2278" s="5">
        <v>1556.4</v>
      </c>
      <c r="J2278" s="5">
        <v>64.03</v>
      </c>
      <c r="K2278" s="6">
        <f t="shared" si="354"/>
        <v>1471.01</v>
      </c>
      <c r="L2278" s="6">
        <f t="shared" si="355"/>
        <v>50.960000000000036</v>
      </c>
      <c r="M2278" s="6">
        <f t="shared" si="356"/>
        <v>1527.14</v>
      </c>
      <c r="N2278" s="5">
        <f t="shared" si="357"/>
        <v>45.446069687047746</v>
      </c>
      <c r="O2278" s="6">
        <f t="shared" si="358"/>
        <v>-58.519999999999982</v>
      </c>
      <c r="P2278" s="6">
        <f t="shared" si="359"/>
        <v>90.892139374095493</v>
      </c>
      <c r="Q2278" s="6">
        <f t="shared" si="360"/>
        <v>7.4683881544745263E-3</v>
      </c>
      <c r="R2278" s="5">
        <f t="shared" si="361"/>
        <v>1.2045046002207107</v>
      </c>
      <c r="S2278" s="5">
        <f t="shared" si="362"/>
        <v>109.48000000000002</v>
      </c>
      <c r="T2278" s="5">
        <f t="shared" si="363"/>
        <v>58.519999999999982</v>
      </c>
      <c r="U2278" s="5">
        <f t="shared" si="364"/>
        <v>0.6438400548494333</v>
      </c>
      <c r="V2278" s="5">
        <f t="shared" si="365"/>
        <v>1.2350903034415166</v>
      </c>
      <c r="W2278" s="5">
        <f t="shared" si="366"/>
        <v>56.130000000000109</v>
      </c>
      <c r="X2278" s="5">
        <f t="shared" si="367"/>
        <v>1527.14</v>
      </c>
      <c r="Y2278" s="5">
        <f t="shared" si="368"/>
        <v>33.603345911235955</v>
      </c>
      <c r="Z2278" s="10">
        <f t="shared" si="369"/>
        <v>0.45593310912895979</v>
      </c>
      <c r="AA2278">
        <f t="shared" si="370"/>
        <v>50.960000000000036</v>
      </c>
    </row>
    <row r="2279" spans="1:27">
      <c r="A2279" s="1">
        <f t="shared" si="353"/>
        <v>500623</v>
      </c>
      <c r="B2279" s="1">
        <v>-5</v>
      </c>
      <c r="C2279" s="1">
        <v>3</v>
      </c>
      <c r="D2279" s="2">
        <v>23</v>
      </c>
      <c r="E2279" s="5">
        <v>1333.64</v>
      </c>
      <c r="F2279" s="5">
        <v>1179.77</v>
      </c>
      <c r="G2279" s="5">
        <v>43.6</v>
      </c>
      <c r="H2279" s="5">
        <v>1293.21</v>
      </c>
      <c r="I2279" s="5">
        <v>1209.5</v>
      </c>
      <c r="J2279" s="5">
        <v>37.49</v>
      </c>
      <c r="K2279" s="6">
        <f t="shared" si="354"/>
        <v>1313.4250000000002</v>
      </c>
      <c r="L2279" s="6">
        <f t="shared" si="355"/>
        <v>40.430000000000064</v>
      </c>
      <c r="M2279" s="6">
        <f t="shared" si="356"/>
        <v>1194.635</v>
      </c>
      <c r="N2279" s="5">
        <f t="shared" si="357"/>
        <v>28.750913463749288</v>
      </c>
      <c r="O2279" s="6">
        <f t="shared" si="358"/>
        <v>-29.730000000000018</v>
      </c>
      <c r="P2279" s="6">
        <f t="shared" si="359"/>
        <v>57.501826927498577</v>
      </c>
      <c r="Q2279" s="6">
        <f t="shared" si="360"/>
        <v>0.14984602415132722</v>
      </c>
      <c r="R2279" s="5">
        <f t="shared" si="361"/>
        <v>1.2201351461139072</v>
      </c>
      <c r="S2279" s="5">
        <f t="shared" si="362"/>
        <v>70.160000000000082</v>
      </c>
      <c r="T2279" s="5">
        <f t="shared" si="363"/>
        <v>29.730000000000018</v>
      </c>
      <c r="U2279" s="5">
        <f t="shared" si="364"/>
        <v>0.51702705094022861</v>
      </c>
      <c r="V2279" s="5">
        <f t="shared" si="365"/>
        <v>4.1316948120544783</v>
      </c>
      <c r="W2279" s="5">
        <f t="shared" si="366"/>
        <v>118.79000000000019</v>
      </c>
      <c r="X2279" s="5">
        <f t="shared" si="367"/>
        <v>1194.635</v>
      </c>
      <c r="Y2279" s="5">
        <f t="shared" si="368"/>
        <v>41.551201547257293</v>
      </c>
      <c r="Z2279" s="10">
        <f t="shared" si="369"/>
        <v>0.45610853971395882</v>
      </c>
      <c r="AA2279">
        <f t="shared" si="370"/>
        <v>40.430000000000064</v>
      </c>
    </row>
    <row r="2280" spans="1:27">
      <c r="A2280" s="1">
        <f t="shared" si="353"/>
        <v>100826</v>
      </c>
      <c r="B2280" s="1">
        <v>-1</v>
      </c>
      <c r="C2280" s="1">
        <v>4</v>
      </c>
      <c r="D2280" s="2">
        <v>26</v>
      </c>
      <c r="E2280" s="5">
        <v>9.56</v>
      </c>
      <c r="F2280" s="5">
        <v>8.41</v>
      </c>
      <c r="G2280" s="5">
        <v>23.44</v>
      </c>
      <c r="H2280" s="5">
        <v>1.27</v>
      </c>
      <c r="I2280" s="5">
        <v>-8.64</v>
      </c>
      <c r="J2280" s="5">
        <v>21.15</v>
      </c>
      <c r="K2280" s="6">
        <f t="shared" si="354"/>
        <v>5.415</v>
      </c>
      <c r="L2280" s="6">
        <f t="shared" si="355"/>
        <v>8.2900000000000009</v>
      </c>
      <c r="M2280" s="6">
        <f t="shared" si="356"/>
        <v>-0.11500000000000021</v>
      </c>
      <c r="N2280" s="5">
        <f t="shared" si="357"/>
        <v>15.785722188104033</v>
      </c>
      <c r="O2280" s="6">
        <f t="shared" si="358"/>
        <v>17.05</v>
      </c>
      <c r="P2280" s="6">
        <f t="shared" si="359"/>
        <v>31.571444376208067</v>
      </c>
      <c r="Q2280" s="6">
        <f t="shared" si="360"/>
        <v>0.10244341619780419</v>
      </c>
      <c r="R2280" s="5">
        <f t="shared" si="361"/>
        <v>0.27746592444789919</v>
      </c>
      <c r="S2280" s="5">
        <f t="shared" si="362"/>
        <v>8.76</v>
      </c>
      <c r="T2280" s="5">
        <f t="shared" si="363"/>
        <v>17.05</v>
      </c>
      <c r="U2280" s="5">
        <f t="shared" si="364"/>
        <v>0.54004497852016919</v>
      </c>
      <c r="V2280" s="5">
        <f t="shared" si="365"/>
        <v>0.35031656671161704</v>
      </c>
      <c r="W2280" s="5">
        <f t="shared" si="366"/>
        <v>5.53</v>
      </c>
      <c r="X2280" s="5">
        <f t="shared" si="367"/>
        <v>0.11500000000000021</v>
      </c>
      <c r="Y2280" s="5">
        <f t="shared" si="368"/>
        <v>7.2850642263717963E-3</v>
      </c>
      <c r="Z2280" s="10">
        <f t="shared" si="369"/>
        <v>0.45616334793580249</v>
      </c>
      <c r="AA2280">
        <f t="shared" si="370"/>
        <v>8.2900000000000009</v>
      </c>
    </row>
    <row r="2281" spans="1:27">
      <c r="A2281" s="1">
        <f t="shared" si="353"/>
        <v>300227</v>
      </c>
      <c r="B2281" s="1">
        <v>-3</v>
      </c>
      <c r="C2281" s="1">
        <v>1</v>
      </c>
      <c r="D2281" s="2">
        <v>27</v>
      </c>
      <c r="E2281" s="5">
        <v>764.79</v>
      </c>
      <c r="F2281" s="5">
        <v>732.29</v>
      </c>
      <c r="G2281" s="5">
        <v>38</v>
      </c>
      <c r="H2281" s="5">
        <v>983.88</v>
      </c>
      <c r="I2281" s="5">
        <v>951.53</v>
      </c>
      <c r="J2281" s="5">
        <v>40.35</v>
      </c>
      <c r="K2281" s="6">
        <f t="shared" si="354"/>
        <v>874.33500000000004</v>
      </c>
      <c r="L2281" s="6">
        <f t="shared" si="355"/>
        <v>-219.09000000000003</v>
      </c>
      <c r="M2281" s="6">
        <f t="shared" si="356"/>
        <v>841.91</v>
      </c>
      <c r="N2281" s="5">
        <f t="shared" si="357"/>
        <v>27.713365457843622</v>
      </c>
      <c r="O2281" s="6">
        <f t="shared" si="358"/>
        <v>-219.24</v>
      </c>
      <c r="P2281" s="6">
        <f t="shared" si="359"/>
        <v>55.426730915687244</v>
      </c>
      <c r="Q2281" s="6">
        <f t="shared" si="360"/>
        <v>-5.9933319716254853E-2</v>
      </c>
      <c r="R2281" s="5">
        <f t="shared" si="361"/>
        <v>2.7062754292355939E-3</v>
      </c>
      <c r="S2281" s="5">
        <f t="shared" si="362"/>
        <v>0.14999999999997726</v>
      </c>
      <c r="T2281" s="5">
        <f t="shared" si="363"/>
        <v>219.24</v>
      </c>
      <c r="U2281" s="5">
        <f t="shared" si="364"/>
        <v>3.9554921673713439</v>
      </c>
      <c r="V2281" s="5">
        <f t="shared" si="365"/>
        <v>1.1700130772397015</v>
      </c>
      <c r="W2281" s="5">
        <f t="shared" si="366"/>
        <v>32.425000000000068</v>
      </c>
      <c r="X2281" s="5">
        <f t="shared" si="367"/>
        <v>841.91</v>
      </c>
      <c r="Y2281" s="5">
        <f t="shared" si="368"/>
        <v>30.379204621707789</v>
      </c>
      <c r="Z2281" s="10">
        <f t="shared" si="369"/>
        <v>0.45624883561495255</v>
      </c>
      <c r="AA2281">
        <f t="shared" si="370"/>
        <v>219.09000000000003</v>
      </c>
    </row>
    <row r="2282" spans="1:27">
      <c r="A2282" s="1">
        <f t="shared" si="353"/>
        <v>800812</v>
      </c>
      <c r="B2282" s="1">
        <v>-8</v>
      </c>
      <c r="C2282" s="1">
        <v>4</v>
      </c>
      <c r="D2282" s="2">
        <v>12</v>
      </c>
      <c r="E2282" s="5">
        <v>360.21</v>
      </c>
      <c r="F2282" s="5">
        <v>323.05</v>
      </c>
      <c r="G2282" s="5">
        <v>46.02</v>
      </c>
      <c r="H2282" s="5">
        <v>447.96</v>
      </c>
      <c r="I2282" s="5">
        <v>419.88</v>
      </c>
      <c r="J2282" s="5">
        <v>25.16</v>
      </c>
      <c r="K2282" s="6">
        <f t="shared" si="354"/>
        <v>404.08499999999998</v>
      </c>
      <c r="L2282" s="6">
        <f t="shared" si="355"/>
        <v>-87.75</v>
      </c>
      <c r="M2282" s="6">
        <f t="shared" si="356"/>
        <v>371.46500000000003</v>
      </c>
      <c r="N2282" s="5">
        <f t="shared" si="357"/>
        <v>26.224349372291396</v>
      </c>
      <c r="O2282" s="6">
        <f t="shared" si="358"/>
        <v>-96.829999999999984</v>
      </c>
      <c r="P2282" s="6">
        <f t="shared" si="359"/>
        <v>52.448698744582792</v>
      </c>
      <c r="Q2282" s="6">
        <f t="shared" si="360"/>
        <v>0.53976267837110214</v>
      </c>
      <c r="R2282" s="5">
        <f t="shared" si="361"/>
        <v>0.17312154957777326</v>
      </c>
      <c r="S2282" s="5">
        <f t="shared" si="362"/>
        <v>9.0799999999999841</v>
      </c>
      <c r="T2282" s="5">
        <f t="shared" si="363"/>
        <v>96.829999999999984</v>
      </c>
      <c r="U2282" s="5">
        <f t="shared" si="364"/>
        <v>1.846184982997336</v>
      </c>
      <c r="V2282" s="5">
        <f t="shared" si="365"/>
        <v>1.2438821469662917</v>
      </c>
      <c r="W2282" s="5">
        <f t="shared" si="366"/>
        <v>32.619999999999948</v>
      </c>
      <c r="X2282" s="5">
        <f t="shared" si="367"/>
        <v>371.46500000000003</v>
      </c>
      <c r="Y2282" s="5">
        <f t="shared" si="368"/>
        <v>14.16488907795323</v>
      </c>
      <c r="Z2282" s="10">
        <f t="shared" si="369"/>
        <v>0.4563858017072836</v>
      </c>
      <c r="AA2282">
        <f t="shared" si="370"/>
        <v>87.75</v>
      </c>
    </row>
    <row r="2283" spans="1:27">
      <c r="A2283" s="1">
        <f t="shared" si="353"/>
        <v>900211</v>
      </c>
      <c r="B2283" s="1">
        <v>-9</v>
      </c>
      <c r="C2283" s="1">
        <v>1</v>
      </c>
      <c r="D2283" s="2">
        <v>11</v>
      </c>
      <c r="E2283" s="5">
        <v>1184.51</v>
      </c>
      <c r="F2283" s="5">
        <v>1102.26</v>
      </c>
      <c r="G2283" s="5">
        <v>71.319999999999993</v>
      </c>
      <c r="H2283" s="5">
        <v>1157.29</v>
      </c>
      <c r="I2283" s="5">
        <v>1106.96</v>
      </c>
      <c r="J2283" s="5">
        <v>37.630000000000003</v>
      </c>
      <c r="K2283" s="6">
        <f t="shared" si="354"/>
        <v>1170.9000000000001</v>
      </c>
      <c r="L2283" s="6">
        <f t="shared" si="355"/>
        <v>27.220000000000027</v>
      </c>
      <c r="M2283" s="6">
        <f t="shared" si="356"/>
        <v>1104.6100000000001</v>
      </c>
      <c r="N2283" s="5">
        <f t="shared" si="357"/>
        <v>40.319224012870087</v>
      </c>
      <c r="O2283" s="6">
        <f t="shared" si="358"/>
        <v>-4.7000000000000455</v>
      </c>
      <c r="P2283" s="6">
        <f t="shared" si="359"/>
        <v>80.638448025740175</v>
      </c>
      <c r="Q2283" s="6">
        <f t="shared" si="360"/>
        <v>0.56447397565447788</v>
      </c>
      <c r="R2283" s="5">
        <f t="shared" si="361"/>
        <v>0.39584095157450272</v>
      </c>
      <c r="S2283" s="5">
        <f t="shared" si="362"/>
        <v>31.920000000000073</v>
      </c>
      <c r="T2283" s="5">
        <f t="shared" si="363"/>
        <v>4.7000000000000455</v>
      </c>
      <c r="U2283" s="5">
        <f t="shared" si="364"/>
        <v>5.828485189223611E-2</v>
      </c>
      <c r="V2283" s="5">
        <f t="shared" si="365"/>
        <v>1.6441288646537413</v>
      </c>
      <c r="W2283" s="5">
        <f t="shared" si="366"/>
        <v>66.289999999999964</v>
      </c>
      <c r="X2283" s="5">
        <f t="shared" si="367"/>
        <v>1104.6100000000001</v>
      </c>
      <c r="Y2283" s="5">
        <f t="shared" si="368"/>
        <v>27.396608616460558</v>
      </c>
      <c r="Z2283" s="10">
        <f t="shared" si="369"/>
        <v>0.45650301203825588</v>
      </c>
      <c r="AA2283">
        <f t="shared" si="370"/>
        <v>27.220000000000027</v>
      </c>
    </row>
    <row r="2284" spans="1:27">
      <c r="A2284" s="1">
        <f t="shared" si="353"/>
        <v>900801</v>
      </c>
      <c r="B2284" s="1">
        <v>-9</v>
      </c>
      <c r="C2284" s="1">
        <v>4</v>
      </c>
      <c r="D2284" s="2">
        <v>1</v>
      </c>
      <c r="E2284" s="5">
        <v>2262.71</v>
      </c>
      <c r="F2284" s="5">
        <v>2120.89</v>
      </c>
      <c r="G2284" s="5">
        <v>74.52</v>
      </c>
      <c r="H2284" s="5">
        <v>2386.34</v>
      </c>
      <c r="I2284" s="5">
        <v>2302.5300000000002</v>
      </c>
      <c r="J2284" s="5">
        <v>76.11</v>
      </c>
      <c r="K2284" s="6">
        <f t="shared" si="354"/>
        <v>2324.5250000000001</v>
      </c>
      <c r="L2284" s="6">
        <f t="shared" si="355"/>
        <v>-123.63000000000011</v>
      </c>
      <c r="M2284" s="6">
        <f t="shared" si="356"/>
        <v>2211.71</v>
      </c>
      <c r="N2284" s="5">
        <f t="shared" si="357"/>
        <v>53.258714075726608</v>
      </c>
      <c r="O2284" s="6">
        <f t="shared" si="358"/>
        <v>-181.64000000000033</v>
      </c>
      <c r="P2284" s="6">
        <f t="shared" si="359"/>
        <v>106.51742815145322</v>
      </c>
      <c r="Q2284" s="6">
        <f t="shared" si="360"/>
        <v>-2.1108980397211846E-2</v>
      </c>
      <c r="R2284" s="5">
        <f t="shared" si="361"/>
        <v>0.54460571388860357</v>
      </c>
      <c r="S2284" s="5">
        <f t="shared" si="362"/>
        <v>58.010000000000218</v>
      </c>
      <c r="T2284" s="5">
        <f t="shared" si="363"/>
        <v>181.64000000000033</v>
      </c>
      <c r="U2284" s="5">
        <f t="shared" si="364"/>
        <v>1.7052608493488322</v>
      </c>
      <c r="V2284" s="5">
        <f t="shared" si="365"/>
        <v>2.118244909923896</v>
      </c>
      <c r="W2284" s="5">
        <f t="shared" si="366"/>
        <v>112.81500000000005</v>
      </c>
      <c r="X2284" s="5">
        <f t="shared" si="367"/>
        <v>2211.71</v>
      </c>
      <c r="Y2284" s="5">
        <f t="shared" si="368"/>
        <v>41.52766431527526</v>
      </c>
      <c r="Z2284" s="10">
        <f t="shared" si="369"/>
        <v>0.45660157686981329</v>
      </c>
      <c r="AA2284">
        <f t="shared" si="370"/>
        <v>123.63000000000011</v>
      </c>
    </row>
    <row r="2285" spans="1:27">
      <c r="A2285" s="1">
        <f t="shared" si="353"/>
        <v>301615</v>
      </c>
      <c r="B2285" s="1">
        <v>-3</v>
      </c>
      <c r="C2285" s="1">
        <v>8</v>
      </c>
      <c r="D2285" s="2">
        <v>15</v>
      </c>
      <c r="E2285" s="5">
        <v>408.21</v>
      </c>
      <c r="F2285" s="5">
        <v>426.8</v>
      </c>
      <c r="G2285" s="5">
        <v>34.729999999999997</v>
      </c>
      <c r="H2285" s="5">
        <v>424.86</v>
      </c>
      <c r="I2285" s="5">
        <v>415.47</v>
      </c>
      <c r="J2285" s="5">
        <v>32.090000000000003</v>
      </c>
      <c r="K2285" s="6">
        <f t="shared" si="354"/>
        <v>416.53499999999997</v>
      </c>
      <c r="L2285" s="6">
        <f t="shared" si="355"/>
        <v>-16.650000000000034</v>
      </c>
      <c r="M2285" s="6">
        <f t="shared" si="356"/>
        <v>421.13499999999999</v>
      </c>
      <c r="N2285" s="5">
        <f t="shared" si="357"/>
        <v>23.642868903751928</v>
      </c>
      <c r="O2285" s="6">
        <f t="shared" si="358"/>
        <v>11.329999999999984</v>
      </c>
      <c r="P2285" s="6">
        <f t="shared" si="359"/>
        <v>47.285737807503857</v>
      </c>
      <c r="Q2285" s="6">
        <f t="shared" si="360"/>
        <v>7.889510501395143E-2</v>
      </c>
      <c r="R2285" s="5">
        <f t="shared" si="361"/>
        <v>0.59172176003479471</v>
      </c>
      <c r="S2285" s="5">
        <f t="shared" si="362"/>
        <v>27.980000000000018</v>
      </c>
      <c r="T2285" s="5">
        <f t="shared" si="363"/>
        <v>11.329999999999984</v>
      </c>
      <c r="U2285" s="5">
        <f t="shared" si="364"/>
        <v>0.23960713156519695</v>
      </c>
      <c r="V2285" s="5">
        <f t="shared" si="365"/>
        <v>0.1945618367519705</v>
      </c>
      <c r="W2285" s="5">
        <f t="shared" si="366"/>
        <v>4.6000000000000227</v>
      </c>
      <c r="X2285" s="5">
        <f t="shared" si="367"/>
        <v>421.13499999999999</v>
      </c>
      <c r="Y2285" s="5">
        <f t="shared" si="368"/>
        <v>17.812347634900153</v>
      </c>
      <c r="Z2285" s="10">
        <f t="shared" si="369"/>
        <v>0.45666289536155658</v>
      </c>
      <c r="AA2285">
        <f t="shared" si="370"/>
        <v>16.650000000000034</v>
      </c>
    </row>
    <row r="2286" spans="1:27">
      <c r="A2286" s="1">
        <f t="shared" ref="A2286:A2349" si="371">100000*ABS(B2286)+200*C2286+D2286</f>
        <v>102002</v>
      </c>
      <c r="B2286" s="1">
        <v>-1</v>
      </c>
      <c r="C2286" s="1">
        <v>10</v>
      </c>
      <c r="D2286" s="2">
        <v>2</v>
      </c>
      <c r="E2286" s="5">
        <v>818.41</v>
      </c>
      <c r="F2286" s="5">
        <v>876.21</v>
      </c>
      <c r="G2286" s="5">
        <v>44.54</v>
      </c>
      <c r="H2286" s="5">
        <v>776.26</v>
      </c>
      <c r="I2286" s="5">
        <v>823.7</v>
      </c>
      <c r="J2286" s="5">
        <v>44.61</v>
      </c>
      <c r="K2286" s="6">
        <f t="shared" ref="K2286:K2349" si="372" xml:space="preserve"> 0.5*(E2286+H2286)</f>
        <v>797.33500000000004</v>
      </c>
      <c r="L2286" s="6">
        <f t="shared" ref="L2286:L2349" si="373">E2286-H2286</f>
        <v>42.149999999999977</v>
      </c>
      <c r="M2286" s="6">
        <f t="shared" ref="M2286:M2349" si="374">0.5*(F2286+I2286)</f>
        <v>849.95500000000004</v>
      </c>
      <c r="N2286" s="5">
        <f t="shared" ref="N2286:N2349" si="375">0.5*P2286</f>
        <v>31.519294487662631</v>
      </c>
      <c r="O2286" s="6">
        <f t="shared" ref="O2286:O2349" si="376">F2286-I2286</f>
        <v>52.509999999999991</v>
      </c>
      <c r="P2286" s="6">
        <f t="shared" ref="P2286:P2349" si="377">SQRT(G2286*G2286+J2286*J2286)</f>
        <v>63.038588975325261</v>
      </c>
      <c r="Q2286" s="6">
        <f t="shared" ref="Q2286:Q2349" si="378">(G2286*G2286-J2286*J2286)/(G2286*G2286+J2286*J2286)</f>
        <v>-1.5703860200338233E-3</v>
      </c>
      <c r="R2286" s="5">
        <f t="shared" ref="R2286:R2349" si="379">ABS(O2286-L2286)/P2286</f>
        <v>0.16434378003059608</v>
      </c>
      <c r="S2286" s="5">
        <f t="shared" ref="S2286:S2349" si="380">ABS(O2286-L2286)</f>
        <v>10.360000000000014</v>
      </c>
      <c r="T2286" s="5">
        <f t="shared" ref="T2286:T2349" si="381">ABS(O2286)</f>
        <v>52.509999999999991</v>
      </c>
      <c r="U2286" s="5">
        <f t="shared" ref="U2286:U2349" si="382">ABS(O2286)/P2286</f>
        <v>0.83298184260681341</v>
      </c>
      <c r="V2286" s="5">
        <f t="shared" ref="V2286:V2349" si="383">ABS(M2286-K2286)/N2286</f>
        <v>1.6694536110443929</v>
      </c>
      <c r="W2286" s="5">
        <f t="shared" ref="W2286:W2349" si="384">ABS(M2286-K2286)</f>
        <v>52.620000000000005</v>
      </c>
      <c r="X2286" s="5">
        <f t="shared" ref="X2286:X2349" si="385">ABS(M2286)</f>
        <v>849.95500000000004</v>
      </c>
      <c r="Y2286" s="5">
        <f t="shared" ref="Y2286:Y2349" si="386">ABS(M2286)/N2286</f>
        <v>26.966180995348477</v>
      </c>
      <c r="Z2286" s="10">
        <f t="shared" ref="Z2286:Z2349" si="387">SQRT(0.002165*B2286*B2286+0.002054*C2286*C2286+0.000256*D2286*D2286)</f>
        <v>0.45671544751628446</v>
      </c>
      <c r="AA2286">
        <f t="shared" si="370"/>
        <v>42.149999999999977</v>
      </c>
    </row>
    <row r="2287" spans="1:27">
      <c r="A2287" s="1">
        <f t="shared" si="371"/>
        <v>701403</v>
      </c>
      <c r="B2287" s="1">
        <v>-7</v>
      </c>
      <c r="C2287" s="1">
        <v>7</v>
      </c>
      <c r="D2287" s="2">
        <v>3</v>
      </c>
      <c r="E2287" s="5">
        <v>4537.7</v>
      </c>
      <c r="F2287" s="5">
        <v>4124.6499999999996</v>
      </c>
      <c r="G2287" s="5">
        <v>199.06</v>
      </c>
      <c r="H2287" s="5">
        <v>4854.32</v>
      </c>
      <c r="I2287" s="5">
        <v>4713.57</v>
      </c>
      <c r="J2287" s="5">
        <v>202.03</v>
      </c>
      <c r="K2287" s="6">
        <f t="shared" si="372"/>
        <v>4696.01</v>
      </c>
      <c r="L2287" s="6">
        <f t="shared" si="373"/>
        <v>-316.61999999999989</v>
      </c>
      <c r="M2287" s="6">
        <f t="shared" si="374"/>
        <v>4419.1099999999997</v>
      </c>
      <c r="N2287" s="5">
        <f t="shared" si="375"/>
        <v>141.81061710958033</v>
      </c>
      <c r="O2287" s="6">
        <f t="shared" si="376"/>
        <v>-588.92000000000007</v>
      </c>
      <c r="P2287" s="6">
        <f t="shared" si="377"/>
        <v>283.62123421916067</v>
      </c>
      <c r="Q2287" s="6">
        <f t="shared" si="378"/>
        <v>-1.4808831732080131E-2</v>
      </c>
      <c r="R2287" s="5">
        <f t="shared" si="379"/>
        <v>0.96008326298159918</v>
      </c>
      <c r="S2287" s="5">
        <f t="shared" si="380"/>
        <v>272.30000000000018</v>
      </c>
      <c r="T2287" s="5">
        <f t="shared" si="381"/>
        <v>588.92000000000007</v>
      </c>
      <c r="U2287" s="5">
        <f t="shared" si="382"/>
        <v>2.0764312715208342</v>
      </c>
      <c r="V2287" s="5">
        <f t="shared" si="383"/>
        <v>1.952604153651158</v>
      </c>
      <c r="W2287" s="5">
        <f t="shared" si="384"/>
        <v>276.90000000000055</v>
      </c>
      <c r="X2287" s="5">
        <f t="shared" si="385"/>
        <v>4419.1099999999997</v>
      </c>
      <c r="Y2287" s="5">
        <f t="shared" si="386"/>
        <v>31.162053237419109</v>
      </c>
      <c r="Z2287" s="10">
        <f t="shared" si="387"/>
        <v>0.45720345580496213</v>
      </c>
      <c r="AA2287">
        <f t="shared" ref="AA2287:AA2350" si="388">ABS(L2287)</f>
        <v>316.61999999999989</v>
      </c>
    </row>
    <row r="2288" spans="1:27">
      <c r="A2288" s="1">
        <f t="shared" si="371"/>
        <v>900410</v>
      </c>
      <c r="B2288" s="1">
        <v>-9</v>
      </c>
      <c r="C2288" s="1">
        <v>2</v>
      </c>
      <c r="D2288" s="2">
        <v>10</v>
      </c>
      <c r="E2288" s="5">
        <v>1340.15</v>
      </c>
      <c r="F2288" s="5">
        <v>1213.92</v>
      </c>
      <c r="G2288" s="5">
        <v>81.59</v>
      </c>
      <c r="H2288" s="5">
        <v>1701.98</v>
      </c>
      <c r="I2288" s="5">
        <v>1558</v>
      </c>
      <c r="J2288" s="5">
        <v>46.04</v>
      </c>
      <c r="K2288" s="6">
        <f t="shared" si="372"/>
        <v>1521.0650000000001</v>
      </c>
      <c r="L2288" s="6">
        <f t="shared" si="373"/>
        <v>-361.82999999999993</v>
      </c>
      <c r="M2288" s="6">
        <f t="shared" si="374"/>
        <v>1385.96</v>
      </c>
      <c r="N2288" s="5">
        <f t="shared" si="375"/>
        <v>46.841780762477427</v>
      </c>
      <c r="O2288" s="6">
        <f t="shared" si="376"/>
        <v>-344.07999999999993</v>
      </c>
      <c r="P2288" s="6">
        <f t="shared" si="377"/>
        <v>93.683561524954854</v>
      </c>
      <c r="Q2288" s="6">
        <f t="shared" si="378"/>
        <v>0.5169702943495369</v>
      </c>
      <c r="R2288" s="5">
        <f t="shared" si="379"/>
        <v>0.18946760467973736</v>
      </c>
      <c r="S2288" s="5">
        <f t="shared" si="380"/>
        <v>17.75</v>
      </c>
      <c r="T2288" s="5">
        <f t="shared" si="381"/>
        <v>344.07999999999993</v>
      </c>
      <c r="U2288" s="5">
        <f t="shared" si="382"/>
        <v>3.6727894883495225</v>
      </c>
      <c r="V2288" s="5">
        <f t="shared" si="383"/>
        <v>2.884284025944329</v>
      </c>
      <c r="W2288" s="5">
        <f t="shared" si="384"/>
        <v>135.10500000000002</v>
      </c>
      <c r="X2288" s="5">
        <f t="shared" si="385"/>
        <v>1385.96</v>
      </c>
      <c r="Y2288" s="5">
        <f t="shared" si="386"/>
        <v>29.588115085287754</v>
      </c>
      <c r="Z2288" s="10">
        <f t="shared" si="387"/>
        <v>0.45736309426974975</v>
      </c>
      <c r="AA2288">
        <f t="shared" si="388"/>
        <v>361.82999999999993</v>
      </c>
    </row>
    <row r="2289" spans="1:27">
      <c r="A2289" s="1">
        <f t="shared" si="371"/>
        <v>900802</v>
      </c>
      <c r="B2289" s="1">
        <v>-9</v>
      </c>
      <c r="C2289" s="1">
        <v>4</v>
      </c>
      <c r="D2289" s="2">
        <v>2</v>
      </c>
      <c r="E2289" s="5">
        <v>72.86</v>
      </c>
      <c r="F2289" s="5">
        <v>48.93</v>
      </c>
      <c r="G2289" s="5">
        <v>31.69</v>
      </c>
      <c r="H2289" s="5">
        <v>73.569999999999993</v>
      </c>
      <c r="I2289" s="5">
        <v>61.53</v>
      </c>
      <c r="J2289" s="5">
        <v>21.03</v>
      </c>
      <c r="K2289" s="6">
        <f t="shared" si="372"/>
        <v>73.215000000000003</v>
      </c>
      <c r="L2289" s="6">
        <f t="shared" si="373"/>
        <v>-0.70999999999999375</v>
      </c>
      <c r="M2289" s="6">
        <f t="shared" si="374"/>
        <v>55.230000000000004</v>
      </c>
      <c r="N2289" s="5">
        <f t="shared" si="375"/>
        <v>19.016552000822863</v>
      </c>
      <c r="O2289" s="6">
        <f t="shared" si="376"/>
        <v>-12.600000000000001</v>
      </c>
      <c r="P2289" s="6">
        <f t="shared" si="377"/>
        <v>38.033104001645725</v>
      </c>
      <c r="Q2289" s="6">
        <f t="shared" si="378"/>
        <v>0.38851613911208788</v>
      </c>
      <c r="R2289" s="5">
        <f t="shared" si="379"/>
        <v>0.31262239336251696</v>
      </c>
      <c r="S2289" s="5">
        <f t="shared" si="380"/>
        <v>11.890000000000008</v>
      </c>
      <c r="T2289" s="5">
        <f t="shared" si="381"/>
        <v>12.600000000000001</v>
      </c>
      <c r="U2289" s="5">
        <f t="shared" si="382"/>
        <v>0.33129034115792361</v>
      </c>
      <c r="V2289" s="5">
        <f t="shared" si="383"/>
        <v>0.94575504535321508</v>
      </c>
      <c r="W2289" s="5">
        <f t="shared" si="384"/>
        <v>17.984999999999999</v>
      </c>
      <c r="X2289" s="5">
        <f t="shared" si="385"/>
        <v>55.230000000000004</v>
      </c>
      <c r="Y2289" s="5">
        <f t="shared" si="386"/>
        <v>2.9043119908177966</v>
      </c>
      <c r="Z2289" s="10">
        <f t="shared" si="387"/>
        <v>0.45744179957673303</v>
      </c>
      <c r="AA2289">
        <f t="shared" si="388"/>
        <v>0.70999999999999375</v>
      </c>
    </row>
    <row r="2290" spans="1:27">
      <c r="A2290" s="1">
        <f t="shared" si="371"/>
        <v>401417</v>
      </c>
      <c r="B2290" s="1">
        <v>-4</v>
      </c>
      <c r="C2290" s="1">
        <v>7</v>
      </c>
      <c r="D2290" s="2">
        <v>17</v>
      </c>
      <c r="E2290" s="5">
        <v>1986.76</v>
      </c>
      <c r="F2290" s="5">
        <v>1804.26</v>
      </c>
      <c r="G2290" s="5">
        <v>70.930000000000007</v>
      </c>
      <c r="H2290" s="5">
        <v>1701.65</v>
      </c>
      <c r="I2290" s="5">
        <v>1753.47</v>
      </c>
      <c r="J2290" s="5">
        <v>101.98</v>
      </c>
      <c r="K2290" s="6">
        <f t="shared" si="372"/>
        <v>1844.2049999999999</v>
      </c>
      <c r="L2290" s="6">
        <f t="shared" si="373"/>
        <v>285.1099999999999</v>
      </c>
      <c r="M2290" s="6">
        <f t="shared" si="374"/>
        <v>1778.865</v>
      </c>
      <c r="N2290" s="5">
        <f t="shared" si="375"/>
        <v>62.110758528615641</v>
      </c>
      <c r="O2290" s="6">
        <f t="shared" si="376"/>
        <v>50.789999999999964</v>
      </c>
      <c r="P2290" s="6">
        <f t="shared" si="377"/>
        <v>124.22151705723128</v>
      </c>
      <c r="Q2290" s="6">
        <f t="shared" si="378"/>
        <v>-0.34792694021942971</v>
      </c>
      <c r="R2290" s="5">
        <f t="shared" si="379"/>
        <v>1.8863076667470107</v>
      </c>
      <c r="S2290" s="5">
        <f t="shared" si="380"/>
        <v>234.31999999999994</v>
      </c>
      <c r="T2290" s="5">
        <f t="shared" si="381"/>
        <v>50.789999999999964</v>
      </c>
      <c r="U2290" s="5">
        <f t="shared" si="382"/>
        <v>0.40886636392147763</v>
      </c>
      <c r="V2290" s="5">
        <f t="shared" si="383"/>
        <v>1.0519916605091291</v>
      </c>
      <c r="W2290" s="5">
        <f t="shared" si="384"/>
        <v>65.339999999999918</v>
      </c>
      <c r="X2290" s="5">
        <f t="shared" si="385"/>
        <v>1778.865</v>
      </c>
      <c r="Y2290" s="5">
        <f t="shared" si="386"/>
        <v>28.640207302901352</v>
      </c>
      <c r="Z2290" s="10">
        <f t="shared" si="387"/>
        <v>0.45746038079816265</v>
      </c>
      <c r="AA2290">
        <f t="shared" si="388"/>
        <v>285.1099999999999</v>
      </c>
    </row>
    <row r="2291" spans="1:27">
      <c r="A2291" s="1">
        <f t="shared" si="371"/>
        <v>600621</v>
      </c>
      <c r="B2291" s="1">
        <v>-6</v>
      </c>
      <c r="C2291" s="1">
        <v>3</v>
      </c>
      <c r="D2291" s="2">
        <v>21</v>
      </c>
      <c r="E2291" s="5">
        <v>2748.68</v>
      </c>
      <c r="F2291" s="5">
        <v>2676.21</v>
      </c>
      <c r="G2291" s="5">
        <v>183.76</v>
      </c>
      <c r="H2291" s="5">
        <v>3074.35</v>
      </c>
      <c r="I2291" s="5">
        <v>2874.26</v>
      </c>
      <c r="J2291" s="5">
        <v>77.45</v>
      </c>
      <c r="K2291" s="6">
        <f t="shared" si="372"/>
        <v>2911.5149999999999</v>
      </c>
      <c r="L2291" s="6">
        <f t="shared" si="373"/>
        <v>-325.67000000000007</v>
      </c>
      <c r="M2291" s="6">
        <f t="shared" si="374"/>
        <v>2775.2350000000001</v>
      </c>
      <c r="N2291" s="5">
        <f t="shared" si="375"/>
        <v>99.707371969177885</v>
      </c>
      <c r="O2291" s="6">
        <f t="shared" si="376"/>
        <v>-198.05000000000018</v>
      </c>
      <c r="P2291" s="6">
        <f t="shared" si="377"/>
        <v>199.41474393835577</v>
      </c>
      <c r="Q2291" s="6">
        <f t="shared" si="378"/>
        <v>0.69831180997169495</v>
      </c>
      <c r="R2291" s="5">
        <f t="shared" si="379"/>
        <v>0.63997273962576462</v>
      </c>
      <c r="S2291" s="5">
        <f t="shared" si="380"/>
        <v>127.61999999999989</v>
      </c>
      <c r="T2291" s="5">
        <f t="shared" si="381"/>
        <v>198.05000000000018</v>
      </c>
      <c r="U2291" s="5">
        <f t="shared" si="382"/>
        <v>0.99315625358786175</v>
      </c>
      <c r="V2291" s="5">
        <f t="shared" si="383"/>
        <v>1.3667996388685022</v>
      </c>
      <c r="W2291" s="5">
        <f t="shared" si="384"/>
        <v>136.27999999999975</v>
      </c>
      <c r="X2291" s="5">
        <f t="shared" si="385"/>
        <v>2775.2350000000001</v>
      </c>
      <c r="Y2291" s="5">
        <f t="shared" si="386"/>
        <v>27.833799499378006</v>
      </c>
      <c r="Z2291" s="10">
        <f t="shared" si="387"/>
        <v>0.45751721279095059</v>
      </c>
      <c r="AA2291">
        <f t="shared" si="388"/>
        <v>325.67000000000007</v>
      </c>
    </row>
    <row r="2292" spans="1:27">
      <c r="A2292" s="1">
        <f t="shared" si="371"/>
        <v>601215</v>
      </c>
      <c r="B2292" s="1">
        <v>-6</v>
      </c>
      <c r="C2292" s="1">
        <v>6</v>
      </c>
      <c r="D2292" s="2">
        <v>15</v>
      </c>
      <c r="E2292" s="5">
        <v>1230.6400000000001</v>
      </c>
      <c r="F2292" s="5">
        <v>1178.68</v>
      </c>
      <c r="G2292" s="5">
        <v>54.35</v>
      </c>
      <c r="H2292" s="5">
        <v>1269.1300000000001</v>
      </c>
      <c r="I2292" s="5">
        <v>1253.3399999999999</v>
      </c>
      <c r="J2292" s="5">
        <v>55.93</v>
      </c>
      <c r="K2292" s="6">
        <f t="shared" si="372"/>
        <v>1249.8850000000002</v>
      </c>
      <c r="L2292" s="6">
        <f t="shared" si="373"/>
        <v>-38.490000000000009</v>
      </c>
      <c r="M2292" s="6">
        <f t="shared" si="374"/>
        <v>1216.01</v>
      </c>
      <c r="N2292" s="5">
        <f t="shared" si="375"/>
        <v>38.993869389943853</v>
      </c>
      <c r="O2292" s="6">
        <f t="shared" si="376"/>
        <v>-74.659999999999854</v>
      </c>
      <c r="P2292" s="6">
        <f t="shared" si="377"/>
        <v>77.987738779887707</v>
      </c>
      <c r="Q2292" s="6">
        <f t="shared" si="378"/>
        <v>-2.8648453818667523E-2</v>
      </c>
      <c r="R2292" s="5">
        <f t="shared" si="379"/>
        <v>0.46379085438142931</v>
      </c>
      <c r="S2292" s="5">
        <f t="shared" si="380"/>
        <v>36.169999999999845</v>
      </c>
      <c r="T2292" s="5">
        <f t="shared" si="381"/>
        <v>74.659999999999854</v>
      </c>
      <c r="U2292" s="5">
        <f t="shared" si="382"/>
        <v>0.95732997478898507</v>
      </c>
      <c r="V2292" s="5">
        <f t="shared" si="383"/>
        <v>0.86872630313359633</v>
      </c>
      <c r="W2292" s="5">
        <f t="shared" si="384"/>
        <v>33.875000000000227</v>
      </c>
      <c r="X2292" s="5">
        <f t="shared" si="385"/>
        <v>1216.01</v>
      </c>
      <c r="Y2292" s="5">
        <f t="shared" si="386"/>
        <v>31.184645664161692</v>
      </c>
      <c r="Z2292" s="10">
        <f t="shared" si="387"/>
        <v>0.45769422106904512</v>
      </c>
      <c r="AA2292">
        <f t="shared" si="388"/>
        <v>38.490000000000009</v>
      </c>
    </row>
    <row r="2293" spans="1:27">
      <c r="A2293" s="1">
        <f t="shared" si="371"/>
        <v>601411</v>
      </c>
      <c r="B2293" s="1">
        <v>-6</v>
      </c>
      <c r="C2293" s="1">
        <v>7</v>
      </c>
      <c r="D2293" s="2">
        <v>11</v>
      </c>
      <c r="E2293" s="5">
        <v>728.06</v>
      </c>
      <c r="F2293" s="5">
        <v>671.93</v>
      </c>
      <c r="G2293" s="5">
        <v>39.72</v>
      </c>
      <c r="H2293" s="5">
        <v>646.23</v>
      </c>
      <c r="I2293" s="5">
        <v>589.94000000000005</v>
      </c>
      <c r="J2293" s="5">
        <v>40.36</v>
      </c>
      <c r="K2293" s="6">
        <f t="shared" si="372"/>
        <v>687.14499999999998</v>
      </c>
      <c r="L2293" s="6">
        <f t="shared" si="373"/>
        <v>81.829999999999927</v>
      </c>
      <c r="M2293" s="6">
        <f t="shared" si="374"/>
        <v>630.93499999999995</v>
      </c>
      <c r="N2293" s="5">
        <f t="shared" si="375"/>
        <v>28.313459696759068</v>
      </c>
      <c r="O2293" s="6">
        <f t="shared" si="376"/>
        <v>81.989999999999895</v>
      </c>
      <c r="P2293" s="6">
        <f t="shared" si="377"/>
        <v>56.626919393518136</v>
      </c>
      <c r="Q2293" s="6">
        <f t="shared" si="378"/>
        <v>-1.5982995115087321E-2</v>
      </c>
      <c r="R2293" s="5">
        <f t="shared" si="379"/>
        <v>2.8255112888638393E-3</v>
      </c>
      <c r="S2293" s="5">
        <f t="shared" si="380"/>
        <v>0.15999999999996817</v>
      </c>
      <c r="T2293" s="5">
        <f t="shared" si="381"/>
        <v>81.989999999999895</v>
      </c>
      <c r="U2293" s="5">
        <f t="shared" si="382"/>
        <v>1.44789794108745</v>
      </c>
      <c r="V2293" s="5">
        <f t="shared" si="383"/>
        <v>1.9852748693383513</v>
      </c>
      <c r="W2293" s="5">
        <f t="shared" si="384"/>
        <v>56.210000000000036</v>
      </c>
      <c r="X2293" s="5">
        <f t="shared" si="385"/>
        <v>630.93499999999995</v>
      </c>
      <c r="Y2293" s="5">
        <f t="shared" si="386"/>
        <v>22.283924562995761</v>
      </c>
      <c r="Z2293" s="10">
        <f t="shared" si="387"/>
        <v>0.45777942286651546</v>
      </c>
      <c r="AA2293">
        <f t="shared" si="388"/>
        <v>81.829999999999927</v>
      </c>
    </row>
    <row r="2294" spans="1:27">
      <c r="A2294" s="1">
        <f t="shared" si="371"/>
        <v>601601</v>
      </c>
      <c r="B2294" s="1">
        <v>-6</v>
      </c>
      <c r="C2294" s="1">
        <v>8</v>
      </c>
      <c r="D2294" s="2">
        <v>1</v>
      </c>
      <c r="E2294" s="5">
        <v>371.38</v>
      </c>
      <c r="F2294" s="5">
        <v>352.04</v>
      </c>
      <c r="G2294" s="5">
        <v>47.76</v>
      </c>
      <c r="H2294" s="5">
        <v>256.74</v>
      </c>
      <c r="I2294" s="5">
        <v>234.69</v>
      </c>
      <c r="J2294" s="5">
        <v>43.38</v>
      </c>
      <c r="K2294" s="6">
        <f t="shared" si="372"/>
        <v>314.06</v>
      </c>
      <c r="L2294" s="6">
        <f t="shared" si="373"/>
        <v>114.63999999999999</v>
      </c>
      <c r="M2294" s="6">
        <f t="shared" si="374"/>
        <v>293.36500000000001</v>
      </c>
      <c r="N2294" s="5">
        <f t="shared" si="375"/>
        <v>32.260044947271851</v>
      </c>
      <c r="O2294" s="6">
        <f t="shared" si="376"/>
        <v>117.35000000000002</v>
      </c>
      <c r="P2294" s="6">
        <f t="shared" si="377"/>
        <v>64.520089894543702</v>
      </c>
      <c r="Q2294" s="6">
        <f t="shared" si="378"/>
        <v>9.5894391379735169E-2</v>
      </c>
      <c r="R2294" s="5">
        <f t="shared" si="379"/>
        <v>4.2002421329999019E-2</v>
      </c>
      <c r="S2294" s="5">
        <f t="shared" si="380"/>
        <v>2.7100000000000364</v>
      </c>
      <c r="T2294" s="5">
        <f t="shared" si="381"/>
        <v>117.35000000000002</v>
      </c>
      <c r="U2294" s="5">
        <f t="shared" si="382"/>
        <v>1.818813336928162</v>
      </c>
      <c r="V2294" s="5">
        <f t="shared" si="383"/>
        <v>0.64150561581130461</v>
      </c>
      <c r="W2294" s="5">
        <f t="shared" si="384"/>
        <v>20.694999999999993</v>
      </c>
      <c r="X2294" s="5">
        <f t="shared" si="385"/>
        <v>293.36500000000001</v>
      </c>
      <c r="Y2294" s="5">
        <f t="shared" si="386"/>
        <v>9.0937567036715841</v>
      </c>
      <c r="Z2294" s="10">
        <f t="shared" si="387"/>
        <v>0.45787771293217577</v>
      </c>
      <c r="AA2294">
        <f t="shared" si="388"/>
        <v>114.63999999999999</v>
      </c>
    </row>
    <row r="2295" spans="1:27">
      <c r="A2295" s="1">
        <f t="shared" si="371"/>
        <v>400226</v>
      </c>
      <c r="B2295" s="1">
        <v>-4</v>
      </c>
      <c r="C2295" s="1">
        <v>1</v>
      </c>
      <c r="D2295" s="2">
        <v>26</v>
      </c>
      <c r="E2295" s="5">
        <v>1294.79</v>
      </c>
      <c r="F2295" s="5">
        <v>1228.4000000000001</v>
      </c>
      <c r="G2295" s="5">
        <v>47.42</v>
      </c>
      <c r="H2295" s="5">
        <v>1327.35</v>
      </c>
      <c r="I2295" s="5">
        <v>1301.02</v>
      </c>
      <c r="J2295" s="5">
        <v>58.05</v>
      </c>
      <c r="K2295" s="6">
        <f t="shared" si="372"/>
        <v>1311.07</v>
      </c>
      <c r="L2295" s="6">
        <f t="shared" si="373"/>
        <v>-32.559999999999945</v>
      </c>
      <c r="M2295" s="6">
        <f t="shared" si="374"/>
        <v>1264.71</v>
      </c>
      <c r="N2295" s="5">
        <f t="shared" si="375"/>
        <v>37.478189990980084</v>
      </c>
      <c r="O2295" s="6">
        <f t="shared" si="376"/>
        <v>-72.619999999999891</v>
      </c>
      <c r="P2295" s="6">
        <f t="shared" si="377"/>
        <v>74.956379981960168</v>
      </c>
      <c r="Q2295" s="6">
        <f t="shared" si="378"/>
        <v>-0.19954690778284406</v>
      </c>
      <c r="R2295" s="5">
        <f t="shared" si="379"/>
        <v>0.53444416618893853</v>
      </c>
      <c r="S2295" s="5">
        <f t="shared" si="380"/>
        <v>40.059999999999945</v>
      </c>
      <c r="T2295" s="5">
        <f t="shared" si="381"/>
        <v>72.619999999999891</v>
      </c>
      <c r="U2295" s="5">
        <f t="shared" si="382"/>
        <v>0.96883013850825539</v>
      </c>
      <c r="V2295" s="5">
        <f t="shared" si="383"/>
        <v>1.2369860980788403</v>
      </c>
      <c r="W2295" s="5">
        <f t="shared" si="384"/>
        <v>46.3599999999999</v>
      </c>
      <c r="X2295" s="5">
        <f t="shared" si="385"/>
        <v>1264.71</v>
      </c>
      <c r="Y2295" s="5">
        <f t="shared" si="386"/>
        <v>33.745226231693131</v>
      </c>
      <c r="Z2295" s="10">
        <f t="shared" si="387"/>
        <v>0.45798471590217943</v>
      </c>
      <c r="AA2295">
        <f t="shared" si="388"/>
        <v>32.559999999999945</v>
      </c>
    </row>
    <row r="2296" spans="1:27">
      <c r="A2296" s="1">
        <f t="shared" si="371"/>
        <v>500424</v>
      </c>
      <c r="B2296" s="1">
        <v>-5</v>
      </c>
      <c r="C2296" s="1">
        <v>2</v>
      </c>
      <c r="D2296" s="2">
        <v>24</v>
      </c>
      <c r="E2296" s="5">
        <v>591.29999999999995</v>
      </c>
      <c r="F2296" s="5">
        <v>564.6</v>
      </c>
      <c r="G2296" s="5">
        <v>31.21</v>
      </c>
      <c r="H2296" s="5">
        <v>591.22</v>
      </c>
      <c r="I2296" s="5">
        <v>564.19000000000005</v>
      </c>
      <c r="J2296" s="5">
        <v>26.13</v>
      </c>
      <c r="K2296" s="6">
        <f t="shared" si="372"/>
        <v>591.26</v>
      </c>
      <c r="L2296" s="6">
        <f t="shared" si="373"/>
        <v>7.999999999992724E-2</v>
      </c>
      <c r="M2296" s="6">
        <f t="shared" si="374"/>
        <v>564.39499999999998</v>
      </c>
      <c r="N2296" s="5">
        <f t="shared" si="375"/>
        <v>20.352155905456307</v>
      </c>
      <c r="O2296" s="6">
        <f t="shared" si="376"/>
        <v>0.40999999999996817</v>
      </c>
      <c r="P2296" s="6">
        <f t="shared" si="377"/>
        <v>40.704311810912614</v>
      </c>
      <c r="Q2296" s="6">
        <f t="shared" si="378"/>
        <v>0.17580878309988715</v>
      </c>
      <c r="R2296" s="5">
        <f t="shared" si="379"/>
        <v>8.1072492155872689E-3</v>
      </c>
      <c r="S2296" s="5">
        <f t="shared" si="380"/>
        <v>0.33000000000004093</v>
      </c>
      <c r="T2296" s="5">
        <f t="shared" si="381"/>
        <v>0.40999999999996817</v>
      </c>
      <c r="U2296" s="5">
        <f t="shared" si="382"/>
        <v>1.0072642964818516E-2</v>
      </c>
      <c r="V2296" s="5">
        <f t="shared" si="383"/>
        <v>1.3200075768286368</v>
      </c>
      <c r="W2296" s="5">
        <f t="shared" si="384"/>
        <v>26.865000000000009</v>
      </c>
      <c r="X2296" s="5">
        <f t="shared" si="385"/>
        <v>564.39499999999998</v>
      </c>
      <c r="Y2296" s="5">
        <f t="shared" si="386"/>
        <v>27.731460127459449</v>
      </c>
      <c r="Z2296" s="10">
        <f t="shared" si="387"/>
        <v>0.45803602478407746</v>
      </c>
      <c r="AA2296">
        <f t="shared" si="388"/>
        <v>7.999999999992724E-2</v>
      </c>
    </row>
    <row r="2297" spans="1:27">
      <c r="A2297" s="1">
        <f t="shared" si="371"/>
        <v>102003</v>
      </c>
      <c r="B2297" s="1">
        <v>-1</v>
      </c>
      <c r="C2297" s="1">
        <v>10</v>
      </c>
      <c r="D2297" s="2">
        <v>3</v>
      </c>
      <c r="E2297" s="5">
        <v>679.73</v>
      </c>
      <c r="F2297" s="5">
        <v>706.72</v>
      </c>
      <c r="G2297" s="5">
        <v>39.979999999999997</v>
      </c>
      <c r="H2297" s="5">
        <v>501.62</v>
      </c>
      <c r="I2297" s="5">
        <v>540.71</v>
      </c>
      <c r="J2297" s="5">
        <v>47.34</v>
      </c>
      <c r="K2297" s="6">
        <f t="shared" si="372"/>
        <v>590.67499999999995</v>
      </c>
      <c r="L2297" s="6">
        <f t="shared" si="373"/>
        <v>178.11</v>
      </c>
      <c r="M2297" s="6">
        <f t="shared" si="374"/>
        <v>623.71500000000003</v>
      </c>
      <c r="N2297" s="5">
        <f t="shared" si="375"/>
        <v>30.981752694126261</v>
      </c>
      <c r="O2297" s="6">
        <f t="shared" si="376"/>
        <v>166.01</v>
      </c>
      <c r="P2297" s="6">
        <f t="shared" si="377"/>
        <v>61.963505388252521</v>
      </c>
      <c r="Q2297" s="6">
        <f t="shared" si="378"/>
        <v>-0.16738617457173854</v>
      </c>
      <c r="R2297" s="5">
        <f t="shared" si="379"/>
        <v>0.19527623436058908</v>
      </c>
      <c r="S2297" s="5">
        <f t="shared" si="380"/>
        <v>12.100000000000023</v>
      </c>
      <c r="T2297" s="5">
        <f t="shared" si="381"/>
        <v>166.01</v>
      </c>
      <c r="U2297" s="5">
        <f t="shared" si="382"/>
        <v>2.6791576583637462</v>
      </c>
      <c r="V2297" s="5">
        <f t="shared" si="383"/>
        <v>1.0664341790535314</v>
      </c>
      <c r="W2297" s="5">
        <f t="shared" si="384"/>
        <v>33.040000000000077</v>
      </c>
      <c r="X2297" s="5">
        <f t="shared" si="385"/>
        <v>623.71500000000003</v>
      </c>
      <c r="Y2297" s="5">
        <f t="shared" si="386"/>
        <v>20.13168868003547</v>
      </c>
      <c r="Z2297" s="10">
        <f t="shared" si="387"/>
        <v>0.45811461447982643</v>
      </c>
      <c r="AA2297">
        <f t="shared" si="388"/>
        <v>178.11</v>
      </c>
    </row>
    <row r="2298" spans="1:27">
      <c r="A2298" s="1">
        <f t="shared" si="371"/>
        <v>401022</v>
      </c>
      <c r="B2298" s="1">
        <v>-4</v>
      </c>
      <c r="C2298" s="1">
        <v>5</v>
      </c>
      <c r="D2298" s="2">
        <v>22</v>
      </c>
      <c r="E2298" s="5">
        <v>1568.57</v>
      </c>
      <c r="F2298" s="5">
        <v>1507.86</v>
      </c>
      <c r="G2298" s="5">
        <v>65.69</v>
      </c>
      <c r="H2298" s="5">
        <v>1598.86</v>
      </c>
      <c r="I2298" s="5">
        <v>1584.73</v>
      </c>
      <c r="J2298" s="5">
        <v>61.09</v>
      </c>
      <c r="K2298" s="6">
        <f t="shared" si="372"/>
        <v>1583.7149999999999</v>
      </c>
      <c r="L2298" s="6">
        <f t="shared" si="373"/>
        <v>-30.289999999999964</v>
      </c>
      <c r="M2298" s="6">
        <f t="shared" si="374"/>
        <v>1546.2950000000001</v>
      </c>
      <c r="N2298" s="5">
        <f t="shared" si="375"/>
        <v>44.852993768532329</v>
      </c>
      <c r="O2298" s="6">
        <f t="shared" si="376"/>
        <v>-76.870000000000118</v>
      </c>
      <c r="P2298" s="6">
        <f t="shared" si="377"/>
        <v>89.705987537064658</v>
      </c>
      <c r="Q2298" s="6">
        <f t="shared" si="378"/>
        <v>7.247124396939722E-2</v>
      </c>
      <c r="R2298" s="5">
        <f t="shared" si="379"/>
        <v>0.51925185017058384</v>
      </c>
      <c r="S2298" s="5">
        <f t="shared" si="380"/>
        <v>46.580000000000155</v>
      </c>
      <c r="T2298" s="5">
        <f t="shared" si="381"/>
        <v>76.870000000000118</v>
      </c>
      <c r="U2298" s="5">
        <f t="shared" si="382"/>
        <v>0.85691047064432602</v>
      </c>
      <c r="V2298" s="5">
        <f t="shared" si="383"/>
        <v>0.83428098898167025</v>
      </c>
      <c r="W2298" s="5">
        <f t="shared" si="384"/>
        <v>37.419999999999845</v>
      </c>
      <c r="X2298" s="5">
        <f t="shared" si="385"/>
        <v>1546.2950000000001</v>
      </c>
      <c r="Y2298" s="5">
        <f t="shared" si="386"/>
        <v>34.474733347338784</v>
      </c>
      <c r="Z2298" s="10">
        <f t="shared" si="387"/>
        <v>0.45814189941545402</v>
      </c>
      <c r="AA2298">
        <f t="shared" si="388"/>
        <v>30.289999999999964</v>
      </c>
    </row>
    <row r="2299" spans="1:27">
      <c r="A2299" s="1">
        <f t="shared" si="371"/>
        <v>600422</v>
      </c>
      <c r="B2299" s="1">
        <v>-6</v>
      </c>
      <c r="C2299" s="1">
        <v>2</v>
      </c>
      <c r="D2299" s="2">
        <v>22</v>
      </c>
      <c r="E2299" s="5">
        <v>549.11</v>
      </c>
      <c r="F2299" s="5">
        <v>543.94000000000005</v>
      </c>
      <c r="G2299" s="5">
        <v>29.57</v>
      </c>
      <c r="H2299" s="5">
        <v>517.97</v>
      </c>
      <c r="I2299" s="5">
        <v>499.2</v>
      </c>
      <c r="J2299" s="5">
        <v>22.37</v>
      </c>
      <c r="K2299" s="6">
        <f t="shared" si="372"/>
        <v>533.54</v>
      </c>
      <c r="L2299" s="6">
        <f t="shared" si="373"/>
        <v>31.139999999999986</v>
      </c>
      <c r="M2299" s="6">
        <f t="shared" si="374"/>
        <v>521.57000000000005</v>
      </c>
      <c r="N2299" s="5">
        <f t="shared" si="375"/>
        <v>18.539159905454184</v>
      </c>
      <c r="O2299" s="6">
        <f t="shared" si="376"/>
        <v>44.740000000000066</v>
      </c>
      <c r="P2299" s="6">
        <f t="shared" si="377"/>
        <v>37.078319810908368</v>
      </c>
      <c r="Q2299" s="6">
        <f t="shared" si="378"/>
        <v>0.27201593713362893</v>
      </c>
      <c r="R2299" s="5">
        <f t="shared" si="379"/>
        <v>0.36679116177208726</v>
      </c>
      <c r="S2299" s="5">
        <f t="shared" si="380"/>
        <v>13.60000000000008</v>
      </c>
      <c r="T2299" s="5">
        <f t="shared" si="381"/>
        <v>44.740000000000066</v>
      </c>
      <c r="U2299" s="5">
        <f t="shared" si="382"/>
        <v>1.2066350424766994</v>
      </c>
      <c r="V2299" s="5">
        <f t="shared" si="383"/>
        <v>0.64566032447232757</v>
      </c>
      <c r="W2299" s="5">
        <f t="shared" si="384"/>
        <v>11.969999999999914</v>
      </c>
      <c r="X2299" s="5">
        <f t="shared" si="385"/>
        <v>521.57000000000005</v>
      </c>
      <c r="Y2299" s="5">
        <f t="shared" si="386"/>
        <v>28.133421506686243</v>
      </c>
      <c r="Z2299" s="10">
        <f t="shared" si="387"/>
        <v>0.45832303018722503</v>
      </c>
      <c r="AA2299">
        <f t="shared" si="388"/>
        <v>31.139999999999986</v>
      </c>
    </row>
    <row r="2300" spans="1:27">
      <c r="A2300" s="1">
        <f t="shared" si="371"/>
        <v>401806</v>
      </c>
      <c r="B2300" s="1">
        <v>-4</v>
      </c>
      <c r="C2300" s="1">
        <v>9</v>
      </c>
      <c r="D2300" s="2">
        <v>6</v>
      </c>
      <c r="E2300" s="5">
        <v>1971.09</v>
      </c>
      <c r="F2300" s="5">
        <v>1889.76</v>
      </c>
      <c r="G2300" s="5">
        <v>68.88</v>
      </c>
      <c r="H2300" s="5">
        <v>1736.78</v>
      </c>
      <c r="I2300" s="5">
        <v>1648.39</v>
      </c>
      <c r="J2300" s="5">
        <v>100.37</v>
      </c>
      <c r="K2300" s="6">
        <f t="shared" si="372"/>
        <v>1853.9349999999999</v>
      </c>
      <c r="L2300" s="6">
        <f t="shared" si="373"/>
        <v>234.30999999999995</v>
      </c>
      <c r="M2300" s="6">
        <f t="shared" si="374"/>
        <v>1769.075</v>
      </c>
      <c r="N2300" s="5">
        <f t="shared" si="375"/>
        <v>60.865818198722998</v>
      </c>
      <c r="O2300" s="6">
        <f t="shared" si="376"/>
        <v>241.36999999999989</v>
      </c>
      <c r="P2300" s="6">
        <f t="shared" si="377"/>
        <v>121.731636397446</v>
      </c>
      <c r="Q2300" s="6">
        <f t="shared" si="378"/>
        <v>-0.3596618863494806</v>
      </c>
      <c r="R2300" s="5">
        <f t="shared" si="379"/>
        <v>5.7996427296430141E-2</v>
      </c>
      <c r="S2300" s="5">
        <f t="shared" si="380"/>
        <v>7.0599999999999454</v>
      </c>
      <c r="T2300" s="5">
        <f t="shared" si="381"/>
        <v>241.36999999999989</v>
      </c>
      <c r="U2300" s="5">
        <f t="shared" si="382"/>
        <v>1.9828042006429807</v>
      </c>
      <c r="V2300" s="5">
        <f t="shared" si="383"/>
        <v>1.3942143967068255</v>
      </c>
      <c r="W2300" s="5">
        <f t="shared" si="384"/>
        <v>84.8599999999999</v>
      </c>
      <c r="X2300" s="5">
        <f t="shared" si="385"/>
        <v>1769.075</v>
      </c>
      <c r="Y2300" s="5">
        <f t="shared" si="386"/>
        <v>29.065164198139644</v>
      </c>
      <c r="Z2300" s="10">
        <f t="shared" si="387"/>
        <v>0.45850845139430091</v>
      </c>
      <c r="AA2300">
        <f t="shared" si="388"/>
        <v>234.30999999999995</v>
      </c>
    </row>
    <row r="2301" spans="1:27">
      <c r="A2301" s="1">
        <f t="shared" si="371"/>
        <v>900608</v>
      </c>
      <c r="B2301" s="1">
        <v>-9</v>
      </c>
      <c r="C2301" s="1">
        <v>3</v>
      </c>
      <c r="D2301" s="2">
        <v>8</v>
      </c>
      <c r="E2301" s="5">
        <v>3029.15</v>
      </c>
      <c r="F2301" s="5">
        <v>2904.59</v>
      </c>
      <c r="G2301" s="5">
        <v>129.74</v>
      </c>
      <c r="H2301" s="5">
        <v>2722.58</v>
      </c>
      <c r="I2301" s="5">
        <v>2521.54</v>
      </c>
      <c r="J2301" s="5">
        <v>68.5</v>
      </c>
      <c r="K2301" s="6">
        <f t="shared" si="372"/>
        <v>2875.8649999999998</v>
      </c>
      <c r="L2301" s="6">
        <f t="shared" si="373"/>
        <v>306.57000000000016</v>
      </c>
      <c r="M2301" s="6">
        <f t="shared" si="374"/>
        <v>2713.0650000000001</v>
      </c>
      <c r="N2301" s="5">
        <f t="shared" si="375"/>
        <v>73.356522545715052</v>
      </c>
      <c r="O2301" s="6">
        <f t="shared" si="376"/>
        <v>383.05000000000018</v>
      </c>
      <c r="P2301" s="6">
        <f t="shared" si="377"/>
        <v>146.7130450914301</v>
      </c>
      <c r="Q2301" s="6">
        <f t="shared" si="378"/>
        <v>0.56401286305377596</v>
      </c>
      <c r="R2301" s="5">
        <f t="shared" si="379"/>
        <v>0.52128970503160399</v>
      </c>
      <c r="S2301" s="5">
        <f t="shared" si="380"/>
        <v>76.480000000000018</v>
      </c>
      <c r="T2301" s="5">
        <f t="shared" si="381"/>
        <v>383.05000000000018</v>
      </c>
      <c r="U2301" s="5">
        <f t="shared" si="382"/>
        <v>2.6108789423686711</v>
      </c>
      <c r="V2301" s="5">
        <f t="shared" si="383"/>
        <v>2.2192982212119503</v>
      </c>
      <c r="W2301" s="5">
        <f t="shared" si="384"/>
        <v>162.79999999999973</v>
      </c>
      <c r="X2301" s="5">
        <f t="shared" si="385"/>
        <v>2713.0650000000001</v>
      </c>
      <c r="Y2301" s="5">
        <f t="shared" si="386"/>
        <v>36.984645752656078</v>
      </c>
      <c r="Z2301" s="10">
        <f t="shared" si="387"/>
        <v>0.45851390382408252</v>
      </c>
      <c r="AA2301">
        <f t="shared" si="388"/>
        <v>306.57000000000016</v>
      </c>
    </row>
    <row r="2302" spans="1:27">
      <c r="A2302" s="1">
        <f t="shared" si="371"/>
        <v>601602</v>
      </c>
      <c r="B2302" s="1">
        <v>-6</v>
      </c>
      <c r="C2302" s="1">
        <v>8</v>
      </c>
      <c r="D2302" s="2">
        <v>2</v>
      </c>
      <c r="E2302" s="5">
        <v>1937.03</v>
      </c>
      <c r="F2302" s="5">
        <v>1930.2</v>
      </c>
      <c r="G2302" s="5">
        <v>105.08</v>
      </c>
      <c r="H2302" s="5">
        <v>1924.72</v>
      </c>
      <c r="I2302" s="5">
        <v>1745.72</v>
      </c>
      <c r="J2302" s="5">
        <v>102.95</v>
      </c>
      <c r="K2302" s="6">
        <f t="shared" si="372"/>
        <v>1930.875</v>
      </c>
      <c r="L2302" s="6">
        <f t="shared" si="373"/>
        <v>12.309999999999945</v>
      </c>
      <c r="M2302" s="6">
        <f t="shared" si="374"/>
        <v>1837.96</v>
      </c>
      <c r="N2302" s="5">
        <f t="shared" si="375"/>
        <v>73.553567044705588</v>
      </c>
      <c r="O2302" s="6">
        <f t="shared" si="376"/>
        <v>184.48000000000002</v>
      </c>
      <c r="P2302" s="6">
        <f t="shared" si="377"/>
        <v>147.10713408941118</v>
      </c>
      <c r="Q2302" s="6">
        <f t="shared" si="378"/>
        <v>2.0475669128095144E-2</v>
      </c>
      <c r="R2302" s="5">
        <f t="shared" si="379"/>
        <v>1.1703715191362221</v>
      </c>
      <c r="S2302" s="5">
        <f t="shared" si="380"/>
        <v>172.17000000000007</v>
      </c>
      <c r="T2302" s="5">
        <f t="shared" si="381"/>
        <v>184.48000000000002</v>
      </c>
      <c r="U2302" s="5">
        <f t="shared" si="382"/>
        <v>1.2540520291005992</v>
      </c>
      <c r="V2302" s="5">
        <f t="shared" si="383"/>
        <v>1.2632290143525815</v>
      </c>
      <c r="W2302" s="5">
        <f t="shared" si="384"/>
        <v>92.914999999999964</v>
      </c>
      <c r="X2302" s="5">
        <f t="shared" si="385"/>
        <v>1837.96</v>
      </c>
      <c r="Y2302" s="5">
        <f t="shared" si="386"/>
        <v>24.988047131458554</v>
      </c>
      <c r="Z2302" s="10">
        <f t="shared" si="387"/>
        <v>0.45871559816513757</v>
      </c>
      <c r="AA2302">
        <f t="shared" si="388"/>
        <v>12.309999999999945</v>
      </c>
    </row>
    <row r="2303" spans="1:27">
      <c r="A2303" s="1">
        <f t="shared" si="371"/>
        <v>900803</v>
      </c>
      <c r="B2303" s="1">
        <v>-9</v>
      </c>
      <c r="C2303" s="1">
        <v>4</v>
      </c>
      <c r="D2303" s="2">
        <v>3</v>
      </c>
      <c r="E2303" s="5">
        <v>642.72</v>
      </c>
      <c r="F2303" s="5">
        <v>645.14</v>
      </c>
      <c r="G2303" s="5">
        <v>58.67</v>
      </c>
      <c r="H2303" s="5">
        <v>760.91</v>
      </c>
      <c r="I2303" s="5">
        <v>736.49</v>
      </c>
      <c r="J2303" s="5">
        <v>38.67</v>
      </c>
      <c r="K2303" s="6">
        <f t="shared" si="372"/>
        <v>701.81500000000005</v>
      </c>
      <c r="L2303" s="6">
        <f t="shared" si="373"/>
        <v>-118.18999999999994</v>
      </c>
      <c r="M2303" s="6">
        <f t="shared" si="374"/>
        <v>690.81500000000005</v>
      </c>
      <c r="N2303" s="5">
        <f t="shared" si="375"/>
        <v>35.133807792495254</v>
      </c>
      <c r="O2303" s="6">
        <f t="shared" si="376"/>
        <v>-91.350000000000023</v>
      </c>
      <c r="P2303" s="6">
        <f t="shared" si="377"/>
        <v>70.267615584990509</v>
      </c>
      <c r="Q2303" s="6">
        <f t="shared" si="378"/>
        <v>0.39428558906424976</v>
      </c>
      <c r="R2303" s="5">
        <f t="shared" si="379"/>
        <v>0.38196827623297164</v>
      </c>
      <c r="S2303" s="5">
        <f t="shared" si="380"/>
        <v>26.839999999999918</v>
      </c>
      <c r="T2303" s="5">
        <f t="shared" si="381"/>
        <v>91.350000000000023</v>
      </c>
      <c r="U2303" s="5">
        <f t="shared" si="382"/>
        <v>1.300029882037335</v>
      </c>
      <c r="V2303" s="5">
        <f t="shared" si="383"/>
        <v>0.31308875101063344</v>
      </c>
      <c r="W2303" s="5">
        <f t="shared" si="384"/>
        <v>11</v>
      </c>
      <c r="X2303" s="5">
        <f t="shared" si="385"/>
        <v>690.81500000000005</v>
      </c>
      <c r="Y2303" s="5">
        <f t="shared" si="386"/>
        <v>19.662400502673705</v>
      </c>
      <c r="Z2303" s="10">
        <f t="shared" si="387"/>
        <v>0.45883875163285848</v>
      </c>
      <c r="AA2303">
        <f t="shared" si="388"/>
        <v>118.18999999999994</v>
      </c>
    </row>
    <row r="2304" spans="1:27">
      <c r="A2304" s="1">
        <f t="shared" si="371"/>
        <v>700220</v>
      </c>
      <c r="B2304" s="1">
        <v>-7</v>
      </c>
      <c r="C2304" s="1">
        <v>1</v>
      </c>
      <c r="D2304" s="2">
        <v>20</v>
      </c>
      <c r="E2304" s="5">
        <v>1813.61</v>
      </c>
      <c r="F2304" s="5">
        <v>1741.45</v>
      </c>
      <c r="G2304" s="5">
        <v>65.53</v>
      </c>
      <c r="H2304" s="5">
        <v>1853</v>
      </c>
      <c r="I2304" s="5">
        <v>1790.29</v>
      </c>
      <c r="J2304" s="5">
        <v>43.89</v>
      </c>
      <c r="K2304" s="6">
        <f t="shared" si="372"/>
        <v>1833.3049999999998</v>
      </c>
      <c r="L2304" s="6">
        <f t="shared" si="373"/>
        <v>-39.3900000000001</v>
      </c>
      <c r="M2304" s="6">
        <f t="shared" si="374"/>
        <v>1765.87</v>
      </c>
      <c r="N2304" s="5">
        <f t="shared" si="375"/>
        <v>39.43511442864088</v>
      </c>
      <c r="O2304" s="6">
        <f t="shared" si="376"/>
        <v>-48.839999999999918</v>
      </c>
      <c r="P2304" s="6">
        <f t="shared" si="377"/>
        <v>78.870228857281759</v>
      </c>
      <c r="Q2304" s="6">
        <f t="shared" si="378"/>
        <v>0.38065169223181433</v>
      </c>
      <c r="R2304" s="5">
        <f t="shared" si="379"/>
        <v>0.11981707339913898</v>
      </c>
      <c r="S2304" s="5">
        <f t="shared" si="380"/>
        <v>9.4499999999998181</v>
      </c>
      <c r="T2304" s="5">
        <f t="shared" si="381"/>
        <v>48.839999999999918</v>
      </c>
      <c r="U2304" s="5">
        <f t="shared" si="382"/>
        <v>0.6192450650596879</v>
      </c>
      <c r="V2304" s="5">
        <f t="shared" si="383"/>
        <v>1.7100241999303887</v>
      </c>
      <c r="W2304" s="5">
        <f t="shared" si="384"/>
        <v>67.434999999999945</v>
      </c>
      <c r="X2304" s="5">
        <f t="shared" si="385"/>
        <v>1765.87</v>
      </c>
      <c r="Y2304" s="5">
        <f t="shared" si="386"/>
        <v>44.779127069490286</v>
      </c>
      <c r="Z2304" s="10">
        <f t="shared" si="387"/>
        <v>0.45884528983089712</v>
      </c>
      <c r="AA2304">
        <f t="shared" si="388"/>
        <v>39.3900000000001</v>
      </c>
    </row>
    <row r="2305" spans="1:27">
      <c r="A2305" s="1">
        <f t="shared" si="371"/>
        <v>801009</v>
      </c>
      <c r="B2305" s="1">
        <v>-8</v>
      </c>
      <c r="C2305" s="1">
        <v>5</v>
      </c>
      <c r="D2305" s="2">
        <v>9</v>
      </c>
      <c r="E2305" s="5">
        <v>605.14</v>
      </c>
      <c r="F2305" s="5">
        <v>672.32</v>
      </c>
      <c r="G2305" s="5">
        <v>61.96</v>
      </c>
      <c r="H2305" s="5">
        <v>715.39</v>
      </c>
      <c r="I2305" s="5">
        <v>718.65</v>
      </c>
      <c r="J2305" s="5">
        <v>31.52</v>
      </c>
      <c r="K2305" s="6">
        <f t="shared" si="372"/>
        <v>660.26499999999999</v>
      </c>
      <c r="L2305" s="6">
        <f t="shared" si="373"/>
        <v>-110.25</v>
      </c>
      <c r="M2305" s="6">
        <f t="shared" si="374"/>
        <v>695.48500000000001</v>
      </c>
      <c r="N2305" s="5">
        <f t="shared" si="375"/>
        <v>34.758279589185655</v>
      </c>
      <c r="O2305" s="6">
        <f t="shared" si="376"/>
        <v>-46.329999999999927</v>
      </c>
      <c r="P2305" s="6">
        <f t="shared" si="377"/>
        <v>69.51655917837131</v>
      </c>
      <c r="Q2305" s="6">
        <f t="shared" si="378"/>
        <v>0.58882577983640938</v>
      </c>
      <c r="R2305" s="5">
        <f t="shared" si="379"/>
        <v>0.91949315034406232</v>
      </c>
      <c r="S2305" s="5">
        <f t="shared" si="380"/>
        <v>63.920000000000073</v>
      </c>
      <c r="T2305" s="5">
        <f t="shared" si="381"/>
        <v>46.329999999999927</v>
      </c>
      <c r="U2305" s="5">
        <f t="shared" si="382"/>
        <v>0.66645991325782683</v>
      </c>
      <c r="V2305" s="5">
        <f t="shared" si="383"/>
        <v>1.0132837532890444</v>
      </c>
      <c r="W2305" s="5">
        <f t="shared" si="384"/>
        <v>35.220000000000027</v>
      </c>
      <c r="X2305" s="5">
        <f t="shared" si="385"/>
        <v>695.48500000000001</v>
      </c>
      <c r="Y2305" s="5">
        <f t="shared" si="386"/>
        <v>20.009189413862309</v>
      </c>
      <c r="Z2305" s="10">
        <f t="shared" si="387"/>
        <v>0.45896187205474925</v>
      </c>
      <c r="AA2305">
        <f t="shared" si="388"/>
        <v>110.25</v>
      </c>
    </row>
    <row r="2306" spans="1:27">
      <c r="A2306" s="1">
        <f t="shared" si="371"/>
        <v>701404</v>
      </c>
      <c r="B2306" s="1">
        <v>-7</v>
      </c>
      <c r="C2306" s="1">
        <v>7</v>
      </c>
      <c r="D2306" s="2">
        <v>4</v>
      </c>
      <c r="E2306" s="5">
        <v>1362.2</v>
      </c>
      <c r="F2306" s="5">
        <v>1430.41</v>
      </c>
      <c r="G2306" s="5">
        <v>84.49</v>
      </c>
      <c r="H2306" s="5">
        <v>1222.69</v>
      </c>
      <c r="I2306" s="5">
        <v>1112.3900000000001</v>
      </c>
      <c r="J2306" s="5">
        <v>79.260000000000005</v>
      </c>
      <c r="K2306" s="6">
        <f t="shared" si="372"/>
        <v>1292.4450000000002</v>
      </c>
      <c r="L2306" s="6">
        <f t="shared" si="373"/>
        <v>139.51</v>
      </c>
      <c r="M2306" s="6">
        <f t="shared" si="374"/>
        <v>1271.4000000000001</v>
      </c>
      <c r="N2306" s="5">
        <f t="shared" si="375"/>
        <v>57.923889070054678</v>
      </c>
      <c r="O2306" s="6">
        <f t="shared" si="376"/>
        <v>318.02</v>
      </c>
      <c r="P2306" s="6">
        <f t="shared" si="377"/>
        <v>115.84777814010936</v>
      </c>
      <c r="Q2306" s="6">
        <f t="shared" si="378"/>
        <v>6.3812767489153918E-2</v>
      </c>
      <c r="R2306" s="5">
        <f t="shared" si="379"/>
        <v>1.5409013695895426</v>
      </c>
      <c r="S2306" s="5">
        <f t="shared" si="380"/>
        <v>178.51</v>
      </c>
      <c r="T2306" s="5">
        <f t="shared" si="381"/>
        <v>318.02</v>
      </c>
      <c r="U2306" s="5">
        <f t="shared" si="382"/>
        <v>2.7451540729195361</v>
      </c>
      <c r="V2306" s="5">
        <f t="shared" si="383"/>
        <v>0.36332159904780731</v>
      </c>
      <c r="W2306" s="5">
        <f t="shared" si="384"/>
        <v>21.045000000000073</v>
      </c>
      <c r="X2306" s="5">
        <f t="shared" si="385"/>
        <v>1271.4000000000001</v>
      </c>
      <c r="Y2306" s="5">
        <f t="shared" si="386"/>
        <v>21.949493040122626</v>
      </c>
      <c r="Z2306" s="10">
        <f t="shared" si="387"/>
        <v>0.45915901385032176</v>
      </c>
      <c r="AA2306">
        <f t="shared" si="388"/>
        <v>139.51</v>
      </c>
    </row>
    <row r="2307" spans="1:27">
      <c r="A2307" s="1">
        <f t="shared" si="371"/>
        <v>500822</v>
      </c>
      <c r="B2307" s="1">
        <v>-5</v>
      </c>
      <c r="C2307" s="1">
        <v>4</v>
      </c>
      <c r="D2307" s="2">
        <v>22</v>
      </c>
      <c r="E2307" s="5">
        <v>893.03</v>
      </c>
      <c r="F2307" s="5">
        <v>853.36</v>
      </c>
      <c r="G2307" s="5">
        <v>69.739999999999995</v>
      </c>
      <c r="H2307" s="5">
        <v>865.68</v>
      </c>
      <c r="I2307" s="5">
        <v>822.27</v>
      </c>
      <c r="J2307" s="5">
        <v>30.49</v>
      </c>
      <c r="K2307" s="6">
        <f t="shared" si="372"/>
        <v>879.35500000000002</v>
      </c>
      <c r="L2307" s="6">
        <f t="shared" si="373"/>
        <v>27.350000000000023</v>
      </c>
      <c r="M2307" s="6">
        <f t="shared" si="374"/>
        <v>837.81500000000005</v>
      </c>
      <c r="N2307" s="5">
        <f t="shared" si="375"/>
        <v>38.056890637570483</v>
      </c>
      <c r="O2307" s="6">
        <f t="shared" si="376"/>
        <v>31.090000000000032</v>
      </c>
      <c r="P2307" s="6">
        <f t="shared" si="377"/>
        <v>76.113781275140965</v>
      </c>
      <c r="Q2307" s="6">
        <f t="shared" si="378"/>
        <v>0.67906413809161215</v>
      </c>
      <c r="R2307" s="5">
        <f t="shared" si="379"/>
        <v>4.913696228650654E-2</v>
      </c>
      <c r="S2307" s="5">
        <f t="shared" si="380"/>
        <v>3.7400000000000091</v>
      </c>
      <c r="T2307" s="5">
        <f t="shared" si="381"/>
        <v>31.090000000000032</v>
      </c>
      <c r="U2307" s="5">
        <f t="shared" si="382"/>
        <v>0.40846742178809786</v>
      </c>
      <c r="V2307" s="5">
        <f t="shared" si="383"/>
        <v>1.0915237504713768</v>
      </c>
      <c r="W2307" s="5">
        <f t="shared" si="384"/>
        <v>41.539999999999964</v>
      </c>
      <c r="X2307" s="5">
        <f t="shared" si="385"/>
        <v>837.81500000000005</v>
      </c>
      <c r="Y2307" s="5">
        <f t="shared" si="386"/>
        <v>22.01480430912801</v>
      </c>
      <c r="Z2307" s="10">
        <f t="shared" si="387"/>
        <v>0.459230878752725</v>
      </c>
      <c r="AA2307">
        <f t="shared" si="388"/>
        <v>27.350000000000023</v>
      </c>
    </row>
    <row r="2308" spans="1:27">
      <c r="A2308" s="1">
        <f t="shared" si="371"/>
        <v>401220</v>
      </c>
      <c r="B2308" s="1">
        <v>-4</v>
      </c>
      <c r="C2308" s="1">
        <v>6</v>
      </c>
      <c r="D2308" s="2">
        <v>20</v>
      </c>
      <c r="E2308" s="5">
        <v>1175.0899999999999</v>
      </c>
      <c r="F2308" s="5">
        <v>1116.95</v>
      </c>
      <c r="G2308" s="5">
        <v>55.99</v>
      </c>
      <c r="H2308" s="5">
        <v>1304.18</v>
      </c>
      <c r="I2308" s="5">
        <v>1342.36</v>
      </c>
      <c r="J2308" s="5">
        <v>52.79</v>
      </c>
      <c r="K2308" s="6">
        <f t="shared" si="372"/>
        <v>1239.635</v>
      </c>
      <c r="L2308" s="6">
        <f t="shared" si="373"/>
        <v>-129.09000000000015</v>
      </c>
      <c r="M2308" s="6">
        <f t="shared" si="374"/>
        <v>1229.655</v>
      </c>
      <c r="N2308" s="5">
        <f t="shared" si="375"/>
        <v>38.476175095765434</v>
      </c>
      <c r="O2308" s="6">
        <f t="shared" si="376"/>
        <v>-225.40999999999985</v>
      </c>
      <c r="P2308" s="6">
        <f t="shared" si="377"/>
        <v>76.952350191530869</v>
      </c>
      <c r="Q2308" s="6">
        <f t="shared" si="378"/>
        <v>5.8783475091343483E-2</v>
      </c>
      <c r="R2308" s="5">
        <f t="shared" si="379"/>
        <v>1.2516836686633177</v>
      </c>
      <c r="S2308" s="5">
        <f t="shared" si="380"/>
        <v>96.319999999999709</v>
      </c>
      <c r="T2308" s="5">
        <f t="shared" si="381"/>
        <v>225.40999999999985</v>
      </c>
      <c r="U2308" s="5">
        <f t="shared" si="382"/>
        <v>2.9292152798318014</v>
      </c>
      <c r="V2308" s="5">
        <f t="shared" si="383"/>
        <v>0.25938129180357083</v>
      </c>
      <c r="W2308" s="5">
        <f t="shared" si="384"/>
        <v>9.9800000000000182</v>
      </c>
      <c r="X2308" s="5">
        <f t="shared" si="385"/>
        <v>1229.655</v>
      </c>
      <c r="Y2308" s="5">
        <f t="shared" si="386"/>
        <v>31.958867973218364</v>
      </c>
      <c r="Z2308" s="10">
        <f t="shared" si="387"/>
        <v>0.45932994677029276</v>
      </c>
      <c r="AA2308">
        <f t="shared" si="388"/>
        <v>129.09000000000015</v>
      </c>
    </row>
    <row r="2309" spans="1:27">
      <c r="A2309" s="1">
        <f t="shared" si="371"/>
        <v>701211</v>
      </c>
      <c r="B2309" s="1">
        <v>-7</v>
      </c>
      <c r="C2309" s="1">
        <v>6</v>
      </c>
      <c r="D2309" s="2">
        <v>11</v>
      </c>
      <c r="E2309" s="5">
        <v>854.44</v>
      </c>
      <c r="F2309" s="5">
        <v>783.91</v>
      </c>
      <c r="G2309" s="5">
        <v>42.25</v>
      </c>
      <c r="H2309" s="5">
        <v>902.37</v>
      </c>
      <c r="I2309" s="5">
        <v>837.93</v>
      </c>
      <c r="J2309" s="5">
        <v>35.049999999999997</v>
      </c>
      <c r="K2309" s="6">
        <f t="shared" si="372"/>
        <v>878.40499999999997</v>
      </c>
      <c r="L2309" s="6">
        <f t="shared" si="373"/>
        <v>-47.92999999999995</v>
      </c>
      <c r="M2309" s="6">
        <f t="shared" si="374"/>
        <v>810.92</v>
      </c>
      <c r="N2309" s="5">
        <f t="shared" si="375"/>
        <v>27.44797351354012</v>
      </c>
      <c r="O2309" s="6">
        <f t="shared" si="376"/>
        <v>-54.019999999999982</v>
      </c>
      <c r="P2309" s="6">
        <f t="shared" si="377"/>
        <v>54.89594702708024</v>
      </c>
      <c r="Q2309" s="6">
        <f t="shared" si="378"/>
        <v>0.18468491636981457</v>
      </c>
      <c r="R2309" s="5">
        <f t="shared" si="379"/>
        <v>0.11093715164428855</v>
      </c>
      <c r="S2309" s="5">
        <f t="shared" si="380"/>
        <v>6.0900000000000318</v>
      </c>
      <c r="T2309" s="5">
        <f t="shared" si="381"/>
        <v>54.019999999999982</v>
      </c>
      <c r="U2309" s="5">
        <f t="shared" si="382"/>
        <v>0.98404350276263286</v>
      </c>
      <c r="V2309" s="5">
        <f t="shared" si="383"/>
        <v>2.4586514544219296</v>
      </c>
      <c r="W2309" s="5">
        <f t="shared" si="384"/>
        <v>67.485000000000014</v>
      </c>
      <c r="X2309" s="5">
        <f t="shared" si="385"/>
        <v>810.92</v>
      </c>
      <c r="Y2309" s="5">
        <f t="shared" si="386"/>
        <v>29.543893271391131</v>
      </c>
      <c r="Z2309" s="10">
        <f t="shared" si="387"/>
        <v>0.45935280558629438</v>
      </c>
      <c r="AA2309">
        <f t="shared" si="388"/>
        <v>47.92999999999995</v>
      </c>
    </row>
    <row r="2310" spans="1:27">
      <c r="A2310" s="1">
        <f t="shared" si="371"/>
        <v>501218</v>
      </c>
      <c r="B2310" s="1">
        <v>-5</v>
      </c>
      <c r="C2310" s="1">
        <v>6</v>
      </c>
      <c r="D2310" s="2">
        <v>18</v>
      </c>
      <c r="E2310" s="5">
        <v>2919.38</v>
      </c>
      <c r="F2310" s="5">
        <v>2728.37</v>
      </c>
      <c r="G2310" s="5">
        <v>107.73</v>
      </c>
      <c r="H2310" s="5">
        <v>2841.46</v>
      </c>
      <c r="I2310" s="5">
        <v>2694.21</v>
      </c>
      <c r="J2310" s="5">
        <v>93.5</v>
      </c>
      <c r="K2310" s="6">
        <f t="shared" si="372"/>
        <v>2880.42</v>
      </c>
      <c r="L2310" s="6">
        <f t="shared" si="373"/>
        <v>77.920000000000073</v>
      </c>
      <c r="M2310" s="6">
        <f t="shared" si="374"/>
        <v>2711.29</v>
      </c>
      <c r="N2310" s="5">
        <f t="shared" si="375"/>
        <v>71.323213086624193</v>
      </c>
      <c r="O2310" s="6">
        <f t="shared" si="376"/>
        <v>34.159999999999854</v>
      </c>
      <c r="P2310" s="6">
        <f t="shared" si="377"/>
        <v>142.64642617324839</v>
      </c>
      <c r="Q2310" s="6">
        <f t="shared" si="378"/>
        <v>0.14072648377694114</v>
      </c>
      <c r="R2310" s="5">
        <f t="shared" si="379"/>
        <v>0.30677249457937611</v>
      </c>
      <c r="S2310" s="5">
        <f t="shared" si="380"/>
        <v>43.760000000000218</v>
      </c>
      <c r="T2310" s="5">
        <f t="shared" si="381"/>
        <v>34.159999999999854</v>
      </c>
      <c r="U2310" s="5">
        <f t="shared" si="382"/>
        <v>0.23947322702996782</v>
      </c>
      <c r="V2310" s="5">
        <f t="shared" si="383"/>
        <v>2.3713177334647924</v>
      </c>
      <c r="W2310" s="5">
        <f t="shared" si="384"/>
        <v>169.13000000000011</v>
      </c>
      <c r="X2310" s="5">
        <f t="shared" si="385"/>
        <v>2711.29</v>
      </c>
      <c r="Y2310" s="5">
        <f t="shared" si="386"/>
        <v>38.01413148208924</v>
      </c>
      <c r="Z2310" s="10">
        <f t="shared" si="387"/>
        <v>0.45936151340746867</v>
      </c>
      <c r="AA2310">
        <f t="shared" si="388"/>
        <v>77.920000000000073</v>
      </c>
    </row>
    <row r="2311" spans="1:27">
      <c r="A2311" s="1">
        <f t="shared" si="371"/>
        <v>300626</v>
      </c>
      <c r="B2311" s="1">
        <v>-3</v>
      </c>
      <c r="C2311" s="1">
        <v>3</v>
      </c>
      <c r="D2311" s="2">
        <v>26</v>
      </c>
      <c r="E2311" s="5">
        <v>1351.22</v>
      </c>
      <c r="F2311" s="5">
        <v>1345.23</v>
      </c>
      <c r="G2311" s="5">
        <v>48.82</v>
      </c>
      <c r="H2311" s="5">
        <v>1320.19</v>
      </c>
      <c r="I2311" s="5">
        <v>1293.02</v>
      </c>
      <c r="J2311" s="5">
        <v>57.18</v>
      </c>
      <c r="K2311" s="6">
        <f t="shared" si="372"/>
        <v>1335.7049999999999</v>
      </c>
      <c r="L2311" s="6">
        <f t="shared" si="373"/>
        <v>31.029999999999973</v>
      </c>
      <c r="M2311" s="6">
        <f t="shared" si="374"/>
        <v>1319.125</v>
      </c>
      <c r="N2311" s="5">
        <f t="shared" si="375"/>
        <v>37.593033929173636</v>
      </c>
      <c r="O2311" s="6">
        <f t="shared" si="376"/>
        <v>52.210000000000036</v>
      </c>
      <c r="P2311" s="6">
        <f t="shared" si="377"/>
        <v>75.186067858347272</v>
      </c>
      <c r="Q2311" s="6">
        <f t="shared" si="378"/>
        <v>-0.15676077360599733</v>
      </c>
      <c r="R2311" s="5">
        <f t="shared" si="379"/>
        <v>0.28170112632973171</v>
      </c>
      <c r="S2311" s="5">
        <f t="shared" si="380"/>
        <v>21.180000000000064</v>
      </c>
      <c r="T2311" s="5">
        <f t="shared" si="381"/>
        <v>52.210000000000036</v>
      </c>
      <c r="U2311" s="5">
        <f t="shared" si="382"/>
        <v>0.69441056684019153</v>
      </c>
      <c r="V2311" s="5">
        <f t="shared" si="383"/>
        <v>0.44103915718101194</v>
      </c>
      <c r="W2311" s="5">
        <f t="shared" si="384"/>
        <v>16.579999999999927</v>
      </c>
      <c r="X2311" s="5">
        <f t="shared" si="385"/>
        <v>1319.125</v>
      </c>
      <c r="Y2311" s="5">
        <f t="shared" si="386"/>
        <v>35.089612678914655</v>
      </c>
      <c r="Z2311" s="10">
        <f t="shared" si="387"/>
        <v>0.45937675169734044</v>
      </c>
      <c r="AA2311">
        <f t="shared" si="388"/>
        <v>31.029999999999973</v>
      </c>
    </row>
    <row r="2312" spans="1:27">
      <c r="A2312" s="1">
        <f t="shared" si="371"/>
        <v>100428</v>
      </c>
      <c r="B2312" s="1">
        <v>-1</v>
      </c>
      <c r="C2312" s="1">
        <v>2</v>
      </c>
      <c r="D2312" s="2">
        <v>28</v>
      </c>
      <c r="E2312" s="5">
        <v>1672.87</v>
      </c>
      <c r="F2312" s="5">
        <v>1677.24</v>
      </c>
      <c r="G2312" s="5">
        <v>57.85</v>
      </c>
      <c r="H2312" s="5">
        <v>1820.78</v>
      </c>
      <c r="I2312" s="5">
        <v>1748.67</v>
      </c>
      <c r="J2312" s="5">
        <v>58.02</v>
      </c>
      <c r="K2312" s="6">
        <f t="shared" si="372"/>
        <v>1746.8249999999998</v>
      </c>
      <c r="L2312" s="6">
        <f t="shared" si="373"/>
        <v>-147.91000000000008</v>
      </c>
      <c r="M2312" s="6">
        <f t="shared" si="374"/>
        <v>1712.9549999999999</v>
      </c>
      <c r="N2312" s="5">
        <f t="shared" si="375"/>
        <v>40.966275459211566</v>
      </c>
      <c r="O2312" s="6">
        <f t="shared" si="376"/>
        <v>-71.430000000000064</v>
      </c>
      <c r="P2312" s="6">
        <f t="shared" si="377"/>
        <v>81.932550918423132</v>
      </c>
      <c r="Q2312" s="6">
        <f t="shared" si="378"/>
        <v>-2.9343166318308135E-3</v>
      </c>
      <c r="R2312" s="5">
        <f t="shared" si="379"/>
        <v>0.9334507365228748</v>
      </c>
      <c r="S2312" s="5">
        <f t="shared" si="380"/>
        <v>76.480000000000018</v>
      </c>
      <c r="T2312" s="5">
        <f t="shared" si="381"/>
        <v>71.430000000000064</v>
      </c>
      <c r="U2312" s="5">
        <f t="shared" si="382"/>
        <v>0.87181467193814055</v>
      </c>
      <c r="V2312" s="5">
        <f t="shared" si="383"/>
        <v>0.82677762672671706</v>
      </c>
      <c r="W2312" s="5">
        <f t="shared" si="384"/>
        <v>33.869999999999891</v>
      </c>
      <c r="X2312" s="5">
        <f t="shared" si="385"/>
        <v>1712.9549999999999</v>
      </c>
      <c r="Y2312" s="5">
        <f t="shared" si="386"/>
        <v>41.813784162671041</v>
      </c>
      <c r="Z2312" s="10">
        <f t="shared" si="387"/>
        <v>0.45943987637121791</v>
      </c>
      <c r="AA2312">
        <f t="shared" si="388"/>
        <v>147.91000000000008</v>
      </c>
    </row>
    <row r="2313" spans="1:27">
      <c r="A2313" s="1">
        <f t="shared" si="371"/>
        <v>501610</v>
      </c>
      <c r="B2313" s="1">
        <v>-5</v>
      </c>
      <c r="C2313" s="1">
        <v>8</v>
      </c>
      <c r="D2313" s="2">
        <v>10</v>
      </c>
      <c r="E2313" s="5">
        <v>1506.27</v>
      </c>
      <c r="F2313" s="5">
        <v>1492.06</v>
      </c>
      <c r="G2313" s="5">
        <v>58.36</v>
      </c>
      <c r="H2313" s="5">
        <v>1174.51</v>
      </c>
      <c r="I2313" s="5">
        <v>1055.01</v>
      </c>
      <c r="J2313" s="5">
        <v>81.84</v>
      </c>
      <c r="K2313" s="6">
        <f t="shared" si="372"/>
        <v>1340.3899999999999</v>
      </c>
      <c r="L2313" s="6">
        <f t="shared" si="373"/>
        <v>331.76</v>
      </c>
      <c r="M2313" s="6">
        <f t="shared" si="374"/>
        <v>1273.5349999999999</v>
      </c>
      <c r="N2313" s="5">
        <f t="shared" si="375"/>
        <v>50.258519675772384</v>
      </c>
      <c r="O2313" s="6">
        <f t="shared" si="376"/>
        <v>437.04999999999995</v>
      </c>
      <c r="P2313" s="6">
        <f t="shared" si="377"/>
        <v>100.51703935154477</v>
      </c>
      <c r="Q2313" s="6">
        <f t="shared" si="378"/>
        <v>-0.32581174026655174</v>
      </c>
      <c r="R2313" s="5">
        <f t="shared" si="379"/>
        <v>1.0474840950275346</v>
      </c>
      <c r="S2313" s="5">
        <f t="shared" si="380"/>
        <v>105.28999999999996</v>
      </c>
      <c r="T2313" s="5">
        <f t="shared" si="381"/>
        <v>437.04999999999995</v>
      </c>
      <c r="U2313" s="5">
        <f t="shared" si="382"/>
        <v>4.3480190305991471</v>
      </c>
      <c r="V2313" s="5">
        <f t="shared" si="383"/>
        <v>1.3302222276202085</v>
      </c>
      <c r="W2313" s="5">
        <f t="shared" si="384"/>
        <v>66.855000000000018</v>
      </c>
      <c r="X2313" s="5">
        <f t="shared" si="385"/>
        <v>1273.5349999999999</v>
      </c>
      <c r="Y2313" s="5">
        <f t="shared" si="386"/>
        <v>25.339683862871912</v>
      </c>
      <c r="Z2313" s="10">
        <f t="shared" si="387"/>
        <v>0.45954433953645868</v>
      </c>
      <c r="AA2313">
        <f t="shared" si="388"/>
        <v>331.76</v>
      </c>
    </row>
    <row r="2314" spans="1:27">
      <c r="A2314" s="1">
        <f t="shared" si="371"/>
        <v>200228</v>
      </c>
      <c r="B2314" s="1">
        <v>-2</v>
      </c>
      <c r="C2314" s="1">
        <v>1</v>
      </c>
      <c r="D2314" s="2">
        <v>28</v>
      </c>
      <c r="E2314" s="5">
        <v>1476.83</v>
      </c>
      <c r="F2314" s="5">
        <v>1381.29</v>
      </c>
      <c r="G2314" s="5">
        <v>51.54</v>
      </c>
      <c r="H2314" s="5">
        <v>1580.92</v>
      </c>
      <c r="I2314" s="5">
        <v>1465.99</v>
      </c>
      <c r="J2314" s="5">
        <v>44.79</v>
      </c>
      <c r="K2314" s="6">
        <f t="shared" si="372"/>
        <v>1528.875</v>
      </c>
      <c r="L2314" s="6">
        <f t="shared" si="373"/>
        <v>-104.09000000000015</v>
      </c>
      <c r="M2314" s="6">
        <f t="shared" si="374"/>
        <v>1423.6399999999999</v>
      </c>
      <c r="N2314" s="5">
        <f t="shared" si="375"/>
        <v>34.141308191104805</v>
      </c>
      <c r="O2314" s="6">
        <f t="shared" si="376"/>
        <v>-84.700000000000045</v>
      </c>
      <c r="P2314" s="6">
        <f t="shared" si="377"/>
        <v>68.282616382209611</v>
      </c>
      <c r="Q2314" s="6">
        <f t="shared" si="378"/>
        <v>0.13945851163568199</v>
      </c>
      <c r="R2314" s="5">
        <f t="shared" si="379"/>
        <v>0.28396685755954693</v>
      </c>
      <c r="S2314" s="5">
        <f t="shared" si="380"/>
        <v>19.3900000000001</v>
      </c>
      <c r="T2314" s="5">
        <f t="shared" si="381"/>
        <v>84.700000000000045</v>
      </c>
      <c r="U2314" s="5">
        <f t="shared" si="382"/>
        <v>1.2404328434911558</v>
      </c>
      <c r="V2314" s="5">
        <f t="shared" si="383"/>
        <v>3.0823364884248377</v>
      </c>
      <c r="W2314" s="5">
        <f t="shared" si="384"/>
        <v>105.23500000000013</v>
      </c>
      <c r="X2314" s="5">
        <f t="shared" si="385"/>
        <v>1423.6399999999999</v>
      </c>
      <c r="Y2314" s="5">
        <f t="shared" si="386"/>
        <v>41.698460762874802</v>
      </c>
      <c r="Z2314" s="10">
        <f t="shared" si="387"/>
        <v>0.45980213135652165</v>
      </c>
      <c r="AA2314">
        <f t="shared" si="388"/>
        <v>104.09000000000015</v>
      </c>
    </row>
    <row r="2315" spans="1:27">
      <c r="A2315" s="1">
        <f t="shared" si="371"/>
        <v>301810</v>
      </c>
      <c r="B2315" s="1">
        <v>-3</v>
      </c>
      <c r="C2315" s="1">
        <v>9</v>
      </c>
      <c r="D2315" s="2">
        <v>10</v>
      </c>
      <c r="E2315" s="5">
        <v>291.68</v>
      </c>
      <c r="F2315" s="5">
        <v>314.41000000000003</v>
      </c>
      <c r="G2315" s="5">
        <v>29.55</v>
      </c>
      <c r="H2315" s="5">
        <v>259.52999999999997</v>
      </c>
      <c r="I2315" s="5">
        <v>268.87</v>
      </c>
      <c r="J2315" s="5">
        <v>39.340000000000003</v>
      </c>
      <c r="K2315" s="6">
        <f t="shared" si="372"/>
        <v>275.60500000000002</v>
      </c>
      <c r="L2315" s="6">
        <f t="shared" si="373"/>
        <v>32.150000000000034</v>
      </c>
      <c r="M2315" s="6">
        <f t="shared" si="374"/>
        <v>291.64</v>
      </c>
      <c r="N2315" s="5">
        <f t="shared" si="375"/>
        <v>24.601006585097288</v>
      </c>
      <c r="O2315" s="6">
        <f t="shared" si="376"/>
        <v>45.54000000000002</v>
      </c>
      <c r="P2315" s="6">
        <f t="shared" si="377"/>
        <v>49.202013170194576</v>
      </c>
      <c r="Q2315" s="6">
        <f t="shared" si="378"/>
        <v>-0.27859488001283533</v>
      </c>
      <c r="R2315" s="5">
        <f t="shared" si="379"/>
        <v>0.27214333595828016</v>
      </c>
      <c r="S2315" s="5">
        <f t="shared" si="380"/>
        <v>13.389999999999986</v>
      </c>
      <c r="T2315" s="5">
        <f t="shared" si="381"/>
        <v>45.54000000000002</v>
      </c>
      <c r="U2315" s="5">
        <f t="shared" si="382"/>
        <v>0.92557188346079877</v>
      </c>
      <c r="V2315" s="5">
        <f t="shared" si="383"/>
        <v>0.65180259777311689</v>
      </c>
      <c r="W2315" s="5">
        <f t="shared" si="384"/>
        <v>16.034999999999968</v>
      </c>
      <c r="X2315" s="5">
        <f t="shared" si="385"/>
        <v>291.64</v>
      </c>
      <c r="Y2315" s="5">
        <f t="shared" si="386"/>
        <v>11.854799477053458</v>
      </c>
      <c r="Z2315" s="10">
        <f t="shared" si="387"/>
        <v>0.45984671359051815</v>
      </c>
      <c r="AA2315">
        <f t="shared" si="388"/>
        <v>32.150000000000034</v>
      </c>
    </row>
    <row r="2316" spans="1:27">
      <c r="A2316" s="1">
        <f t="shared" si="371"/>
        <v>101223</v>
      </c>
      <c r="B2316" s="1">
        <v>-1</v>
      </c>
      <c r="C2316" s="1">
        <v>6</v>
      </c>
      <c r="D2316" s="2">
        <v>23</v>
      </c>
      <c r="E2316" s="5">
        <v>5171.3599999999997</v>
      </c>
      <c r="F2316" s="5">
        <v>5395.62</v>
      </c>
      <c r="G2316" s="5">
        <v>160.94999999999999</v>
      </c>
      <c r="H2316" s="5">
        <v>4990.51</v>
      </c>
      <c r="I2316" s="5">
        <v>4747.43</v>
      </c>
      <c r="J2316" s="5">
        <v>157.32</v>
      </c>
      <c r="K2316" s="6">
        <f t="shared" si="372"/>
        <v>5080.9349999999995</v>
      </c>
      <c r="L2316" s="6">
        <f t="shared" si="373"/>
        <v>180.84999999999945</v>
      </c>
      <c r="M2316" s="6">
        <f t="shared" si="374"/>
        <v>5071.5249999999996</v>
      </c>
      <c r="N2316" s="5">
        <f t="shared" si="375"/>
        <v>112.53275623124139</v>
      </c>
      <c r="O2316" s="6">
        <f t="shared" si="376"/>
        <v>648.1899999999996</v>
      </c>
      <c r="P2316" s="6">
        <f t="shared" si="377"/>
        <v>225.06551246248279</v>
      </c>
      <c r="Q2316" s="6">
        <f t="shared" si="378"/>
        <v>2.2807854078089683E-2</v>
      </c>
      <c r="R2316" s="5">
        <f t="shared" si="379"/>
        <v>2.0764620704733838</v>
      </c>
      <c r="S2316" s="5">
        <f t="shared" si="380"/>
        <v>467.34000000000015</v>
      </c>
      <c r="T2316" s="5">
        <f t="shared" si="381"/>
        <v>648.1899999999996</v>
      </c>
      <c r="U2316" s="5">
        <f t="shared" si="382"/>
        <v>2.8800058832116688</v>
      </c>
      <c r="V2316" s="5">
        <f t="shared" si="383"/>
        <v>8.362009707345501E-2</v>
      </c>
      <c r="W2316" s="5">
        <f t="shared" si="384"/>
        <v>9.4099999999998545</v>
      </c>
      <c r="X2316" s="5">
        <f t="shared" si="385"/>
        <v>5071.5249999999996</v>
      </c>
      <c r="Y2316" s="5">
        <f t="shared" si="386"/>
        <v>45.067100192397497</v>
      </c>
      <c r="Z2316" s="10">
        <f t="shared" si="387"/>
        <v>0.45992716814730566</v>
      </c>
      <c r="AA2316">
        <f t="shared" si="388"/>
        <v>180.84999999999945</v>
      </c>
    </row>
    <row r="2317" spans="1:27">
      <c r="A2317" s="1">
        <f t="shared" si="371"/>
        <v>102004</v>
      </c>
      <c r="B2317" s="1">
        <v>-1</v>
      </c>
      <c r="C2317" s="1">
        <v>10</v>
      </c>
      <c r="D2317" s="2">
        <v>4</v>
      </c>
      <c r="E2317" s="5">
        <v>1705.82</v>
      </c>
      <c r="F2317" s="5">
        <v>1579.56</v>
      </c>
      <c r="G2317" s="5">
        <v>65.37</v>
      </c>
      <c r="H2317" s="5">
        <v>1813.83</v>
      </c>
      <c r="I2317" s="5">
        <v>1742.5</v>
      </c>
      <c r="J2317" s="5">
        <v>65.98</v>
      </c>
      <c r="K2317" s="6">
        <f t="shared" si="372"/>
        <v>1759.8249999999998</v>
      </c>
      <c r="L2317" s="6">
        <f t="shared" si="373"/>
        <v>-108.00999999999999</v>
      </c>
      <c r="M2317" s="6">
        <f t="shared" si="374"/>
        <v>1661.03</v>
      </c>
      <c r="N2317" s="5">
        <f t="shared" si="375"/>
        <v>46.439738640522087</v>
      </c>
      <c r="O2317" s="6">
        <f t="shared" si="376"/>
        <v>-162.94000000000005</v>
      </c>
      <c r="P2317" s="6">
        <f t="shared" si="377"/>
        <v>92.879477281044174</v>
      </c>
      <c r="Q2317" s="6">
        <f t="shared" si="378"/>
        <v>-9.2879610828709575E-3</v>
      </c>
      <c r="R2317" s="5">
        <f t="shared" si="379"/>
        <v>0.5914115971366557</v>
      </c>
      <c r="S2317" s="5">
        <f t="shared" si="380"/>
        <v>54.930000000000064</v>
      </c>
      <c r="T2317" s="5">
        <f t="shared" si="381"/>
        <v>162.94000000000005</v>
      </c>
      <c r="U2317" s="5">
        <f t="shared" si="382"/>
        <v>1.7543165053239869</v>
      </c>
      <c r="V2317" s="5">
        <f t="shared" si="383"/>
        <v>2.1273806203938008</v>
      </c>
      <c r="W2317" s="5">
        <f t="shared" si="384"/>
        <v>98.794999999999845</v>
      </c>
      <c r="X2317" s="5">
        <f t="shared" si="385"/>
        <v>1661.03</v>
      </c>
      <c r="Y2317" s="5">
        <f t="shared" si="386"/>
        <v>35.767427824208923</v>
      </c>
      <c r="Z2317" s="10">
        <f t="shared" si="387"/>
        <v>0.46006629956996414</v>
      </c>
      <c r="AA2317">
        <f t="shared" si="388"/>
        <v>108.00999999999999</v>
      </c>
    </row>
    <row r="2318" spans="1:27">
      <c r="A2318" s="1">
        <f t="shared" si="371"/>
        <v>601603</v>
      </c>
      <c r="B2318" s="1">
        <v>-6</v>
      </c>
      <c r="C2318" s="1">
        <v>8</v>
      </c>
      <c r="D2318" s="2">
        <v>3</v>
      </c>
      <c r="E2318" s="5">
        <v>579.55999999999995</v>
      </c>
      <c r="F2318" s="5">
        <v>627.13</v>
      </c>
      <c r="G2318" s="5">
        <v>59.51</v>
      </c>
      <c r="H2318" s="5">
        <v>785.35</v>
      </c>
      <c r="I2318" s="5">
        <v>765.52</v>
      </c>
      <c r="J2318" s="5">
        <v>63.45</v>
      </c>
      <c r="K2318" s="6">
        <f t="shared" si="372"/>
        <v>682.45499999999993</v>
      </c>
      <c r="L2318" s="6">
        <f t="shared" si="373"/>
        <v>-205.79000000000008</v>
      </c>
      <c r="M2318" s="6">
        <f t="shared" si="374"/>
        <v>696.32500000000005</v>
      </c>
      <c r="N2318" s="5">
        <f t="shared" si="375"/>
        <v>43.495237095571738</v>
      </c>
      <c r="O2318" s="6">
        <f t="shared" si="376"/>
        <v>-138.38999999999999</v>
      </c>
      <c r="P2318" s="6">
        <f t="shared" si="377"/>
        <v>86.990474191143477</v>
      </c>
      <c r="Q2318" s="6">
        <f t="shared" si="378"/>
        <v>-6.4020148896126408E-2</v>
      </c>
      <c r="R2318" s="5">
        <f t="shared" si="379"/>
        <v>0.77479747784685715</v>
      </c>
      <c r="S2318" s="5">
        <f t="shared" si="380"/>
        <v>67.400000000000091</v>
      </c>
      <c r="T2318" s="5">
        <f t="shared" si="381"/>
        <v>138.38999999999999</v>
      </c>
      <c r="U2318" s="5">
        <f t="shared" si="382"/>
        <v>1.590863842125021</v>
      </c>
      <c r="V2318" s="5">
        <f t="shared" si="383"/>
        <v>0.31888549014053374</v>
      </c>
      <c r="W2318" s="5">
        <f t="shared" si="384"/>
        <v>13.870000000000118</v>
      </c>
      <c r="X2318" s="5">
        <f t="shared" si="385"/>
        <v>696.32500000000005</v>
      </c>
      <c r="Y2318" s="5">
        <f t="shared" si="386"/>
        <v>16.009224147231816</v>
      </c>
      <c r="Z2318" s="10">
        <f t="shared" si="387"/>
        <v>0.46010868281309358</v>
      </c>
      <c r="AA2318">
        <f t="shared" si="388"/>
        <v>205.79000000000008</v>
      </c>
    </row>
    <row r="2319" spans="1:27">
      <c r="A2319" s="1">
        <f t="shared" si="371"/>
        <v>201420</v>
      </c>
      <c r="B2319" s="1">
        <v>-2</v>
      </c>
      <c r="C2319" s="1">
        <v>7</v>
      </c>
      <c r="D2319" s="2">
        <v>20</v>
      </c>
      <c r="E2319" s="5">
        <v>960.86</v>
      </c>
      <c r="F2319" s="5">
        <v>859.09</v>
      </c>
      <c r="G2319" s="5">
        <v>49</v>
      </c>
      <c r="H2319" s="5">
        <v>1027.83</v>
      </c>
      <c r="I2319" s="5">
        <v>989.23</v>
      </c>
      <c r="J2319" s="5">
        <v>47.64</v>
      </c>
      <c r="K2319" s="6">
        <f t="shared" si="372"/>
        <v>994.34500000000003</v>
      </c>
      <c r="L2319" s="6">
        <f t="shared" si="373"/>
        <v>-66.969999999999914</v>
      </c>
      <c r="M2319" s="6">
        <f t="shared" si="374"/>
        <v>924.16000000000008</v>
      </c>
      <c r="N2319" s="5">
        <f t="shared" si="375"/>
        <v>34.170782841486087</v>
      </c>
      <c r="O2319" s="6">
        <f t="shared" si="376"/>
        <v>-130.13999999999999</v>
      </c>
      <c r="P2319" s="6">
        <f t="shared" si="377"/>
        <v>68.341565682972174</v>
      </c>
      <c r="Q2319" s="6">
        <f t="shared" si="378"/>
        <v>2.814012235252842E-2</v>
      </c>
      <c r="R2319" s="5">
        <f t="shared" si="379"/>
        <v>0.92432766748478756</v>
      </c>
      <c r="S2319" s="5">
        <f t="shared" si="380"/>
        <v>63.170000000000073</v>
      </c>
      <c r="T2319" s="5">
        <f t="shared" si="381"/>
        <v>130.13999999999999</v>
      </c>
      <c r="U2319" s="5">
        <f t="shared" si="382"/>
        <v>1.9042583923772376</v>
      </c>
      <c r="V2319" s="5">
        <f t="shared" si="383"/>
        <v>2.0539476758720814</v>
      </c>
      <c r="W2319" s="5">
        <f t="shared" si="384"/>
        <v>70.184999999999945</v>
      </c>
      <c r="X2319" s="5">
        <f t="shared" si="385"/>
        <v>924.16000000000008</v>
      </c>
      <c r="Y2319" s="5">
        <f t="shared" si="386"/>
        <v>27.045327123088185</v>
      </c>
      <c r="Z2319" s="10">
        <f t="shared" si="387"/>
        <v>0.46011520296551817</v>
      </c>
      <c r="AA2319">
        <f t="shared" si="388"/>
        <v>66.969999999999914</v>
      </c>
    </row>
    <row r="2320" spans="1:27">
      <c r="A2320" s="1">
        <f t="shared" si="371"/>
        <v>101813</v>
      </c>
      <c r="B2320" s="1">
        <v>-1</v>
      </c>
      <c r="C2320" s="1">
        <v>9</v>
      </c>
      <c r="D2320" s="2">
        <v>13</v>
      </c>
      <c r="E2320" s="5">
        <v>821.63</v>
      </c>
      <c r="F2320" s="5">
        <v>782.83</v>
      </c>
      <c r="G2320" s="5">
        <v>65.45</v>
      </c>
      <c r="H2320" s="5">
        <v>819.87</v>
      </c>
      <c r="I2320" s="5">
        <v>720.82</v>
      </c>
      <c r="J2320" s="5">
        <v>41.82</v>
      </c>
      <c r="K2320" s="6">
        <f t="shared" si="372"/>
        <v>820.75</v>
      </c>
      <c r="L2320" s="6">
        <f t="shared" si="373"/>
        <v>1.7599999999999909</v>
      </c>
      <c r="M2320" s="6">
        <f t="shared" si="374"/>
        <v>751.82500000000005</v>
      </c>
      <c r="N2320" s="5">
        <f t="shared" si="375"/>
        <v>38.834954937530185</v>
      </c>
      <c r="O2320" s="6">
        <f t="shared" si="376"/>
        <v>62.009999999999991</v>
      </c>
      <c r="P2320" s="6">
        <f t="shared" si="377"/>
        <v>77.66990987506037</v>
      </c>
      <c r="Q2320" s="6">
        <f t="shared" si="378"/>
        <v>0.42018098983908286</v>
      </c>
      <c r="R2320" s="5">
        <f t="shared" si="379"/>
        <v>0.77571868046348968</v>
      </c>
      <c r="S2320" s="5">
        <f t="shared" si="380"/>
        <v>60.25</v>
      </c>
      <c r="T2320" s="5">
        <f t="shared" si="381"/>
        <v>62.009999999999991</v>
      </c>
      <c r="U2320" s="5">
        <f t="shared" si="382"/>
        <v>0.79837867843221566</v>
      </c>
      <c r="V2320" s="5">
        <f t="shared" si="383"/>
        <v>1.7748185909027716</v>
      </c>
      <c r="W2320" s="5">
        <f t="shared" si="384"/>
        <v>68.924999999999955</v>
      </c>
      <c r="X2320" s="5">
        <f t="shared" si="385"/>
        <v>751.82500000000005</v>
      </c>
      <c r="Y2320" s="5">
        <f t="shared" si="386"/>
        <v>19.359492014587989</v>
      </c>
      <c r="Z2320" s="10">
        <f t="shared" si="387"/>
        <v>0.46022059927821568</v>
      </c>
      <c r="AA2320">
        <f t="shared" si="388"/>
        <v>1.7599999999999909</v>
      </c>
    </row>
    <row r="2321" spans="1:27">
      <c r="A2321" s="1">
        <f t="shared" si="371"/>
        <v>201812</v>
      </c>
      <c r="B2321" s="1">
        <v>-2</v>
      </c>
      <c r="C2321" s="1">
        <v>9</v>
      </c>
      <c r="D2321" s="2">
        <v>12</v>
      </c>
      <c r="E2321" s="5">
        <v>4116.17</v>
      </c>
      <c r="F2321" s="5">
        <v>4039.1</v>
      </c>
      <c r="G2321" s="5">
        <v>132.86000000000001</v>
      </c>
      <c r="H2321" s="5">
        <v>4308.22</v>
      </c>
      <c r="I2321" s="5">
        <v>4283.78</v>
      </c>
      <c r="J2321" s="5">
        <v>131.91</v>
      </c>
      <c r="K2321" s="6">
        <f t="shared" si="372"/>
        <v>4212.1949999999997</v>
      </c>
      <c r="L2321" s="6">
        <f t="shared" si="373"/>
        <v>-192.05000000000018</v>
      </c>
      <c r="M2321" s="6">
        <f t="shared" si="374"/>
        <v>4161.4399999999996</v>
      </c>
      <c r="N2321" s="5">
        <f t="shared" si="375"/>
        <v>93.610933789808982</v>
      </c>
      <c r="O2321" s="6">
        <f t="shared" si="376"/>
        <v>-244.67999999999984</v>
      </c>
      <c r="P2321" s="6">
        <f t="shared" si="377"/>
        <v>187.22186757961796</v>
      </c>
      <c r="Q2321" s="6">
        <f t="shared" si="378"/>
        <v>7.1759471991973967E-3</v>
      </c>
      <c r="R2321" s="5">
        <f t="shared" si="379"/>
        <v>0.28111032477345749</v>
      </c>
      <c r="S2321" s="5">
        <f t="shared" si="380"/>
        <v>52.629999999999654</v>
      </c>
      <c r="T2321" s="5">
        <f t="shared" si="381"/>
        <v>244.67999999999984</v>
      </c>
      <c r="U2321" s="5">
        <f t="shared" si="382"/>
        <v>1.3068986180043698</v>
      </c>
      <c r="V2321" s="5">
        <f t="shared" si="383"/>
        <v>0.54219093801546492</v>
      </c>
      <c r="W2321" s="5">
        <f t="shared" si="384"/>
        <v>50.755000000000109</v>
      </c>
      <c r="X2321" s="5">
        <f t="shared" si="385"/>
        <v>4161.4399999999996</v>
      </c>
      <c r="Y2321" s="5">
        <f t="shared" si="386"/>
        <v>44.454636136244133</v>
      </c>
      <c r="Z2321" s="10">
        <f t="shared" si="387"/>
        <v>0.46032379908060372</v>
      </c>
      <c r="AA2321">
        <f t="shared" si="388"/>
        <v>192.05000000000018</v>
      </c>
    </row>
    <row r="2322" spans="1:27">
      <c r="A2322" s="1">
        <f t="shared" si="371"/>
        <v>601018</v>
      </c>
      <c r="B2322" s="1">
        <v>-6</v>
      </c>
      <c r="C2322" s="1">
        <v>5</v>
      </c>
      <c r="D2322" s="2">
        <v>18</v>
      </c>
      <c r="E2322" s="5">
        <v>6855.47</v>
      </c>
      <c r="F2322" s="5">
        <v>6608.87</v>
      </c>
      <c r="G2322" s="5">
        <v>264.32</v>
      </c>
      <c r="H2322" s="5">
        <v>6843.16</v>
      </c>
      <c r="I2322" s="5">
        <v>6310.35</v>
      </c>
      <c r="J2322" s="5">
        <v>154.12</v>
      </c>
      <c r="K2322" s="6">
        <f t="shared" si="372"/>
        <v>6849.3150000000005</v>
      </c>
      <c r="L2322" s="6">
        <f t="shared" si="373"/>
        <v>12.3100000000004</v>
      </c>
      <c r="M2322" s="6">
        <f t="shared" si="374"/>
        <v>6459.6100000000006</v>
      </c>
      <c r="N2322" s="5">
        <f t="shared" si="375"/>
        <v>152.98532347908409</v>
      </c>
      <c r="O2322" s="6">
        <f t="shared" si="376"/>
        <v>298.51999999999953</v>
      </c>
      <c r="P2322" s="6">
        <f t="shared" si="377"/>
        <v>305.97064695816817</v>
      </c>
      <c r="Q2322" s="6">
        <f t="shared" si="378"/>
        <v>0.49255559693599543</v>
      </c>
      <c r="R2322" s="5">
        <f t="shared" si="379"/>
        <v>0.93541652719101942</v>
      </c>
      <c r="S2322" s="5">
        <f t="shared" si="380"/>
        <v>286.20999999999913</v>
      </c>
      <c r="T2322" s="5">
        <f t="shared" si="381"/>
        <v>298.51999999999953</v>
      </c>
      <c r="U2322" s="5">
        <f t="shared" si="382"/>
        <v>0.97564914467371344</v>
      </c>
      <c r="V2322" s="5">
        <f t="shared" si="383"/>
        <v>2.5473358563920008</v>
      </c>
      <c r="W2322" s="5">
        <f t="shared" si="384"/>
        <v>389.70499999999993</v>
      </c>
      <c r="X2322" s="5">
        <f t="shared" si="385"/>
        <v>6459.6100000000006</v>
      </c>
      <c r="Y2322" s="5">
        <f t="shared" si="386"/>
        <v>42.223723512165193</v>
      </c>
      <c r="Z2322" s="10">
        <f t="shared" si="387"/>
        <v>0.46068861501018232</v>
      </c>
      <c r="AA2322">
        <f t="shared" si="388"/>
        <v>12.3100000000004</v>
      </c>
    </row>
    <row r="2323" spans="1:27">
      <c r="A2323" s="1">
        <f t="shared" si="371"/>
        <v>800416</v>
      </c>
      <c r="B2323" s="1">
        <v>-8</v>
      </c>
      <c r="C2323" s="1">
        <v>2</v>
      </c>
      <c r="D2323" s="2">
        <v>16</v>
      </c>
      <c r="E2323" s="5">
        <v>771.8</v>
      </c>
      <c r="F2323" s="5">
        <v>832.13</v>
      </c>
      <c r="G2323" s="5">
        <v>63.06</v>
      </c>
      <c r="H2323" s="5">
        <v>741.89</v>
      </c>
      <c r="I2323" s="5">
        <v>794.25</v>
      </c>
      <c r="J2323" s="5">
        <v>34.520000000000003</v>
      </c>
      <c r="K2323" s="6">
        <f t="shared" si="372"/>
        <v>756.84500000000003</v>
      </c>
      <c r="L2323" s="6">
        <f t="shared" si="373"/>
        <v>29.909999999999968</v>
      </c>
      <c r="M2323" s="6">
        <f t="shared" si="374"/>
        <v>813.19</v>
      </c>
      <c r="N2323" s="5">
        <f t="shared" si="375"/>
        <v>35.945076157938516</v>
      </c>
      <c r="O2323" s="6">
        <f t="shared" si="376"/>
        <v>37.879999999999995</v>
      </c>
      <c r="P2323" s="6">
        <f t="shared" si="377"/>
        <v>71.890152315877032</v>
      </c>
      <c r="Q2323" s="6">
        <f t="shared" si="378"/>
        <v>0.53886003505286373</v>
      </c>
      <c r="R2323" s="5">
        <f t="shared" si="379"/>
        <v>0.11086358483399461</v>
      </c>
      <c r="S2323" s="5">
        <f t="shared" si="380"/>
        <v>7.9700000000000273</v>
      </c>
      <c r="T2323" s="5">
        <f t="shared" si="381"/>
        <v>37.879999999999995</v>
      </c>
      <c r="U2323" s="5">
        <f t="shared" si="382"/>
        <v>0.52691500545943548</v>
      </c>
      <c r="V2323" s="5">
        <f t="shared" si="383"/>
        <v>1.5675304109087598</v>
      </c>
      <c r="W2323" s="5">
        <f t="shared" si="384"/>
        <v>56.345000000000027</v>
      </c>
      <c r="X2323" s="5">
        <f t="shared" si="385"/>
        <v>813.19</v>
      </c>
      <c r="Y2323" s="5">
        <f t="shared" si="386"/>
        <v>22.623126361645113</v>
      </c>
      <c r="Z2323" s="10">
        <f t="shared" si="387"/>
        <v>0.46077326311321493</v>
      </c>
      <c r="AA2323">
        <f t="shared" si="388"/>
        <v>29.909999999999968</v>
      </c>
    </row>
    <row r="2324" spans="1:27">
      <c r="A2324" s="1">
        <f t="shared" si="371"/>
        <v>900804</v>
      </c>
      <c r="B2324" s="1">
        <v>-9</v>
      </c>
      <c r="C2324" s="1">
        <v>4</v>
      </c>
      <c r="D2324" s="2">
        <v>4</v>
      </c>
      <c r="E2324" s="5">
        <v>492.75</v>
      </c>
      <c r="F2324" s="5">
        <v>508.24</v>
      </c>
      <c r="G2324" s="5">
        <v>51.64</v>
      </c>
      <c r="H2324" s="5">
        <v>546.72</v>
      </c>
      <c r="I2324" s="5">
        <v>566.72</v>
      </c>
      <c r="J2324" s="5">
        <v>84.1</v>
      </c>
      <c r="K2324" s="6">
        <f t="shared" si="372"/>
        <v>519.73500000000001</v>
      </c>
      <c r="L2324" s="6">
        <f t="shared" si="373"/>
        <v>-53.970000000000027</v>
      </c>
      <c r="M2324" s="6">
        <f t="shared" si="374"/>
        <v>537.48</v>
      </c>
      <c r="N2324" s="5">
        <f t="shared" si="375"/>
        <v>49.344451562460392</v>
      </c>
      <c r="O2324" s="6">
        <f t="shared" si="376"/>
        <v>-58.480000000000018</v>
      </c>
      <c r="P2324" s="6">
        <f t="shared" si="377"/>
        <v>98.688903124920785</v>
      </c>
      <c r="Q2324" s="6">
        <f t="shared" si="378"/>
        <v>-0.4523969999444325</v>
      </c>
      <c r="R2324" s="5">
        <f t="shared" si="379"/>
        <v>4.5699160262134192E-2</v>
      </c>
      <c r="S2324" s="5">
        <f t="shared" si="380"/>
        <v>4.5099999999999909</v>
      </c>
      <c r="T2324" s="5">
        <f t="shared" si="381"/>
        <v>58.480000000000018</v>
      </c>
      <c r="U2324" s="5">
        <f t="shared" si="382"/>
        <v>0.59256915568284119</v>
      </c>
      <c r="V2324" s="5">
        <f t="shared" si="383"/>
        <v>0.35961489971244925</v>
      </c>
      <c r="W2324" s="5">
        <f t="shared" si="384"/>
        <v>17.745000000000005</v>
      </c>
      <c r="X2324" s="5">
        <f t="shared" si="385"/>
        <v>537.48</v>
      </c>
      <c r="Y2324" s="5">
        <f t="shared" si="386"/>
        <v>10.892410047756956</v>
      </c>
      <c r="Z2324" s="10">
        <f t="shared" si="387"/>
        <v>0.46078736961856931</v>
      </c>
      <c r="AA2324">
        <f t="shared" si="388"/>
        <v>53.970000000000027</v>
      </c>
    </row>
    <row r="2325" spans="1:27">
      <c r="A2325" s="1">
        <f t="shared" si="371"/>
        <v>300825</v>
      </c>
      <c r="B2325" s="1">
        <v>-3</v>
      </c>
      <c r="C2325" s="1">
        <v>4</v>
      </c>
      <c r="D2325" s="2">
        <v>25</v>
      </c>
      <c r="E2325" s="5">
        <v>679.26</v>
      </c>
      <c r="F2325" s="5">
        <v>668.33</v>
      </c>
      <c r="G2325" s="5">
        <v>43.67</v>
      </c>
      <c r="H2325" s="5">
        <v>551.11</v>
      </c>
      <c r="I2325" s="5">
        <v>515.23</v>
      </c>
      <c r="J2325" s="5">
        <v>84.14</v>
      </c>
      <c r="K2325" s="6">
        <f t="shared" si="372"/>
        <v>615.18499999999995</v>
      </c>
      <c r="L2325" s="6">
        <f t="shared" si="373"/>
        <v>128.14999999999998</v>
      </c>
      <c r="M2325" s="6">
        <f t="shared" si="374"/>
        <v>591.78</v>
      </c>
      <c r="N2325" s="5">
        <f t="shared" si="375"/>
        <v>47.398862064399815</v>
      </c>
      <c r="O2325" s="6">
        <f t="shared" si="376"/>
        <v>153.10000000000002</v>
      </c>
      <c r="P2325" s="6">
        <f t="shared" si="377"/>
        <v>94.797724128799629</v>
      </c>
      <c r="Q2325" s="6">
        <f t="shared" si="378"/>
        <v>-0.57557539087187337</v>
      </c>
      <c r="R2325" s="5">
        <f t="shared" si="379"/>
        <v>0.26319197247922343</v>
      </c>
      <c r="S2325" s="5">
        <f t="shared" si="380"/>
        <v>24.950000000000045</v>
      </c>
      <c r="T2325" s="5">
        <f t="shared" si="381"/>
        <v>153.10000000000002</v>
      </c>
      <c r="U2325" s="5">
        <f t="shared" si="382"/>
        <v>1.6150176748123863</v>
      </c>
      <c r="V2325" s="5">
        <f t="shared" si="383"/>
        <v>0.49378822572153952</v>
      </c>
      <c r="W2325" s="5">
        <f t="shared" si="384"/>
        <v>23.404999999999973</v>
      </c>
      <c r="X2325" s="5">
        <f t="shared" si="385"/>
        <v>591.78</v>
      </c>
      <c r="Y2325" s="5">
        <f t="shared" si="386"/>
        <v>12.485109857615594</v>
      </c>
      <c r="Z2325" s="10">
        <f t="shared" si="387"/>
        <v>0.46081341126317055</v>
      </c>
      <c r="AA2325">
        <f t="shared" si="388"/>
        <v>128.14999999999998</v>
      </c>
    </row>
    <row r="2326" spans="1:27">
      <c r="A2326" s="1">
        <f t="shared" si="371"/>
        <v>501415</v>
      </c>
      <c r="B2326" s="1">
        <v>-5</v>
      </c>
      <c r="C2326" s="1">
        <v>7</v>
      </c>
      <c r="D2326" s="2">
        <v>15</v>
      </c>
      <c r="E2326" s="5">
        <v>1092.8499999999999</v>
      </c>
      <c r="F2326" s="5">
        <v>1050.46</v>
      </c>
      <c r="G2326" s="5">
        <v>51.71</v>
      </c>
      <c r="H2326" s="5">
        <v>1066.5899999999999</v>
      </c>
      <c r="I2326" s="5">
        <v>1120.46</v>
      </c>
      <c r="J2326" s="5">
        <v>68.87</v>
      </c>
      <c r="K2326" s="6">
        <f t="shared" si="372"/>
        <v>1079.7199999999998</v>
      </c>
      <c r="L2326" s="6">
        <f t="shared" si="373"/>
        <v>26.259999999999991</v>
      </c>
      <c r="M2326" s="6">
        <f t="shared" si="374"/>
        <v>1085.46</v>
      </c>
      <c r="N2326" s="5">
        <f t="shared" si="375"/>
        <v>43.061006142448647</v>
      </c>
      <c r="O2326" s="6">
        <f t="shared" si="376"/>
        <v>-70</v>
      </c>
      <c r="P2326" s="6">
        <f t="shared" si="377"/>
        <v>86.122012284897295</v>
      </c>
      <c r="Q2326" s="6">
        <f t="shared" si="378"/>
        <v>-0.2789743185958854</v>
      </c>
      <c r="R2326" s="5">
        <f t="shared" si="379"/>
        <v>1.1177165679961769</v>
      </c>
      <c r="S2326" s="5">
        <f t="shared" si="380"/>
        <v>96.259999999999991</v>
      </c>
      <c r="T2326" s="5">
        <f t="shared" si="381"/>
        <v>70</v>
      </c>
      <c r="U2326" s="5">
        <f t="shared" si="382"/>
        <v>0.81280032993696649</v>
      </c>
      <c r="V2326" s="5">
        <f t="shared" si="383"/>
        <v>0.133299254109668</v>
      </c>
      <c r="W2326" s="5">
        <f t="shared" si="384"/>
        <v>5.7400000000002365</v>
      </c>
      <c r="X2326" s="5">
        <f t="shared" si="385"/>
        <v>1085.46</v>
      </c>
      <c r="Y2326" s="5">
        <f t="shared" si="386"/>
        <v>25.207492746667988</v>
      </c>
      <c r="Z2326" s="10">
        <f t="shared" si="387"/>
        <v>0.46083728147796371</v>
      </c>
      <c r="AA2326">
        <f t="shared" si="388"/>
        <v>26.259999999999991</v>
      </c>
    </row>
    <row r="2327" spans="1:27">
      <c r="A2327" s="1">
        <f t="shared" si="371"/>
        <v>301419</v>
      </c>
      <c r="B2327" s="1">
        <v>-3</v>
      </c>
      <c r="C2327" s="1">
        <v>7</v>
      </c>
      <c r="D2327" s="2">
        <v>19</v>
      </c>
      <c r="E2327" s="5">
        <v>39.369999999999997</v>
      </c>
      <c r="F2327" s="5">
        <v>65.66</v>
      </c>
      <c r="G2327" s="5">
        <v>31.76</v>
      </c>
      <c r="H2327" s="5">
        <v>45.15</v>
      </c>
      <c r="I2327" s="5">
        <v>44.26</v>
      </c>
      <c r="J2327" s="5">
        <v>40.21</v>
      </c>
      <c r="K2327" s="6">
        <f t="shared" si="372"/>
        <v>42.26</v>
      </c>
      <c r="L2327" s="6">
        <f t="shared" si="373"/>
        <v>-5.7800000000000011</v>
      </c>
      <c r="M2327" s="6">
        <f t="shared" si="374"/>
        <v>54.959999999999994</v>
      </c>
      <c r="N2327" s="5">
        <f t="shared" si="375"/>
        <v>25.620020003895391</v>
      </c>
      <c r="O2327" s="6">
        <f t="shared" si="376"/>
        <v>21.4</v>
      </c>
      <c r="P2327" s="6">
        <f t="shared" si="377"/>
        <v>51.240040007790782</v>
      </c>
      <c r="Q2327" s="6">
        <f t="shared" si="378"/>
        <v>-0.23162705814194454</v>
      </c>
      <c r="R2327" s="5">
        <f t="shared" si="379"/>
        <v>0.53044455070424268</v>
      </c>
      <c r="S2327" s="5">
        <f t="shared" si="380"/>
        <v>27.18</v>
      </c>
      <c r="T2327" s="5">
        <f t="shared" si="381"/>
        <v>21.4</v>
      </c>
      <c r="U2327" s="5">
        <f t="shared" si="382"/>
        <v>0.41764214073108141</v>
      </c>
      <c r="V2327" s="5">
        <f t="shared" si="383"/>
        <v>0.49570609226960116</v>
      </c>
      <c r="W2327" s="5">
        <f t="shared" si="384"/>
        <v>12.699999999999996</v>
      </c>
      <c r="X2327" s="5">
        <f t="shared" si="385"/>
        <v>54.959999999999994</v>
      </c>
      <c r="Y2327" s="5">
        <f t="shared" si="386"/>
        <v>2.1451973882785262</v>
      </c>
      <c r="Z2327" s="10">
        <f t="shared" si="387"/>
        <v>0.46102819870372352</v>
      </c>
      <c r="AA2327">
        <f t="shared" si="388"/>
        <v>5.7800000000000011</v>
      </c>
    </row>
    <row r="2328" spans="1:27">
      <c r="A2328" s="1">
        <f t="shared" si="371"/>
        <v>801201</v>
      </c>
      <c r="B2328" s="1">
        <v>-8</v>
      </c>
      <c r="C2328" s="1">
        <v>6</v>
      </c>
      <c r="D2328" s="2">
        <v>1</v>
      </c>
      <c r="E2328" s="5">
        <v>2229.69</v>
      </c>
      <c r="F2328" s="5">
        <v>2148.4899999999998</v>
      </c>
      <c r="G2328" s="5">
        <v>112.7</v>
      </c>
      <c r="H2328" s="5">
        <v>2164.56</v>
      </c>
      <c r="I2328" s="5">
        <v>2104.15</v>
      </c>
      <c r="J2328" s="5">
        <v>112.63</v>
      </c>
      <c r="K2328" s="6">
        <f t="shared" si="372"/>
        <v>2197.125</v>
      </c>
      <c r="L2328" s="6">
        <f t="shared" si="373"/>
        <v>65.130000000000109</v>
      </c>
      <c r="M2328" s="6">
        <f t="shared" si="374"/>
        <v>2126.3199999999997</v>
      </c>
      <c r="N2328" s="5">
        <f t="shared" si="375"/>
        <v>79.666189346547768</v>
      </c>
      <c r="O2328" s="6">
        <f t="shared" si="376"/>
        <v>44.339999999999691</v>
      </c>
      <c r="P2328" s="6">
        <f t="shared" si="377"/>
        <v>159.33237869309554</v>
      </c>
      <c r="Q2328" s="6">
        <f t="shared" si="378"/>
        <v>6.2131090617789197E-4</v>
      </c>
      <c r="R2328" s="5">
        <f t="shared" si="379"/>
        <v>0.13048195332629731</v>
      </c>
      <c r="S2328" s="5">
        <f t="shared" si="380"/>
        <v>20.790000000000418</v>
      </c>
      <c r="T2328" s="5">
        <f t="shared" si="381"/>
        <v>44.339999999999691</v>
      </c>
      <c r="U2328" s="5">
        <f t="shared" si="382"/>
        <v>0.27828618617065248</v>
      </c>
      <c r="V2328" s="5">
        <f t="shared" si="383"/>
        <v>0.88877101541782899</v>
      </c>
      <c r="W2328" s="5">
        <f t="shared" si="384"/>
        <v>70.805000000000291</v>
      </c>
      <c r="X2328" s="5">
        <f t="shared" si="385"/>
        <v>2126.3199999999997</v>
      </c>
      <c r="Y2328" s="5">
        <f t="shared" si="386"/>
        <v>26.69036911945809</v>
      </c>
      <c r="Z2328" s="10">
        <f t="shared" si="387"/>
        <v>0.46125914625078163</v>
      </c>
      <c r="AA2328">
        <f t="shared" si="388"/>
        <v>65.130000000000109</v>
      </c>
    </row>
    <row r="2329" spans="1:27">
      <c r="A2329" s="1">
        <f t="shared" si="371"/>
        <v>700817</v>
      </c>
      <c r="B2329" s="1">
        <v>-7</v>
      </c>
      <c r="C2329" s="1">
        <v>4</v>
      </c>
      <c r="D2329" s="2">
        <v>17</v>
      </c>
      <c r="E2329" s="5">
        <v>166.03</v>
      </c>
      <c r="F2329" s="5">
        <v>179.51</v>
      </c>
      <c r="G2329" s="5">
        <v>26.24</v>
      </c>
      <c r="H2329" s="5">
        <v>111.28</v>
      </c>
      <c r="I2329" s="5">
        <v>157.65</v>
      </c>
      <c r="J2329" s="5">
        <v>23.07</v>
      </c>
      <c r="K2329" s="6">
        <f t="shared" si="372"/>
        <v>138.655</v>
      </c>
      <c r="L2329" s="6">
        <f t="shared" si="373"/>
        <v>54.75</v>
      </c>
      <c r="M2329" s="6">
        <f t="shared" si="374"/>
        <v>168.57999999999998</v>
      </c>
      <c r="N2329" s="5">
        <f t="shared" si="375"/>
        <v>17.469705921966746</v>
      </c>
      <c r="O2329" s="6">
        <f t="shared" si="376"/>
        <v>21.859999999999985</v>
      </c>
      <c r="P2329" s="6">
        <f t="shared" si="377"/>
        <v>34.939411843933492</v>
      </c>
      <c r="Q2329" s="6">
        <f t="shared" si="378"/>
        <v>0.12804513572459825</v>
      </c>
      <c r="R2329" s="5">
        <f t="shared" si="379"/>
        <v>0.94134383677985933</v>
      </c>
      <c r="S2329" s="5">
        <f t="shared" si="380"/>
        <v>32.890000000000015</v>
      </c>
      <c r="T2329" s="5">
        <f t="shared" si="381"/>
        <v>21.859999999999985</v>
      </c>
      <c r="U2329" s="5">
        <f t="shared" si="382"/>
        <v>0.62565449291601405</v>
      </c>
      <c r="V2329" s="5">
        <f t="shared" si="383"/>
        <v>1.7129652973935703</v>
      </c>
      <c r="W2329" s="5">
        <f t="shared" si="384"/>
        <v>29.924999999999983</v>
      </c>
      <c r="X2329" s="5">
        <f t="shared" si="385"/>
        <v>168.57999999999998</v>
      </c>
      <c r="Y2329" s="5">
        <f t="shared" si="386"/>
        <v>9.6498476135207429</v>
      </c>
      <c r="Z2329" s="10">
        <f t="shared" si="387"/>
        <v>0.46144663830176508</v>
      </c>
      <c r="AA2329">
        <f t="shared" si="388"/>
        <v>54.75</v>
      </c>
    </row>
    <row r="2330" spans="1:27">
      <c r="A2330" s="1">
        <f t="shared" si="371"/>
        <v>400625</v>
      </c>
      <c r="B2330" s="1">
        <v>-4</v>
      </c>
      <c r="C2330" s="1">
        <v>3</v>
      </c>
      <c r="D2330" s="2">
        <v>25</v>
      </c>
      <c r="E2330" s="5">
        <v>2135.9699999999998</v>
      </c>
      <c r="F2330" s="5">
        <v>2077.98</v>
      </c>
      <c r="G2330" s="5">
        <v>63.67</v>
      </c>
      <c r="H2330" s="5">
        <v>1997.98</v>
      </c>
      <c r="I2330" s="5">
        <v>2005.81</v>
      </c>
      <c r="J2330" s="5">
        <v>53.85</v>
      </c>
      <c r="K2330" s="6">
        <f t="shared" si="372"/>
        <v>2066.9749999999999</v>
      </c>
      <c r="L2330" s="6">
        <f t="shared" si="373"/>
        <v>137.98999999999978</v>
      </c>
      <c r="M2330" s="6">
        <f t="shared" si="374"/>
        <v>2041.895</v>
      </c>
      <c r="N2330" s="5">
        <f t="shared" si="375"/>
        <v>41.694398304808288</v>
      </c>
      <c r="O2330" s="6">
        <f t="shared" si="376"/>
        <v>72.170000000000073</v>
      </c>
      <c r="P2330" s="6">
        <f t="shared" si="377"/>
        <v>83.388796609616577</v>
      </c>
      <c r="Q2330" s="6">
        <f t="shared" si="378"/>
        <v>0.16596169338202155</v>
      </c>
      <c r="R2330" s="5">
        <f t="shared" si="379"/>
        <v>0.78931466427240904</v>
      </c>
      <c r="S2330" s="5">
        <f t="shared" si="380"/>
        <v>65.819999999999709</v>
      </c>
      <c r="T2330" s="5">
        <f t="shared" si="381"/>
        <v>72.170000000000073</v>
      </c>
      <c r="U2330" s="5">
        <f t="shared" si="382"/>
        <v>0.86546398238438271</v>
      </c>
      <c r="V2330" s="5">
        <f t="shared" si="383"/>
        <v>0.60151965299155419</v>
      </c>
      <c r="W2330" s="5">
        <f t="shared" si="384"/>
        <v>25.079999999999927</v>
      </c>
      <c r="X2330" s="5">
        <f t="shared" si="385"/>
        <v>2041.895</v>
      </c>
      <c r="Y2330" s="5">
        <f t="shared" si="386"/>
        <v>48.972885639760491</v>
      </c>
      <c r="Z2330" s="10">
        <f t="shared" si="387"/>
        <v>0.46165571587493637</v>
      </c>
      <c r="AA2330">
        <f t="shared" si="388"/>
        <v>137.98999999999978</v>
      </c>
    </row>
    <row r="2331" spans="1:27">
      <c r="A2331" s="1">
        <f t="shared" si="371"/>
        <v>701405</v>
      </c>
      <c r="B2331" s="1">
        <v>-7</v>
      </c>
      <c r="C2331" s="1">
        <v>7</v>
      </c>
      <c r="D2331" s="2">
        <v>5</v>
      </c>
      <c r="E2331" s="5">
        <v>67.790000000000006</v>
      </c>
      <c r="F2331" s="5">
        <v>103.73</v>
      </c>
      <c r="G2331" s="5">
        <v>35.76</v>
      </c>
      <c r="H2331" s="5">
        <v>64.06</v>
      </c>
      <c r="I2331" s="5">
        <v>75.069999999999993</v>
      </c>
      <c r="J2331" s="5">
        <v>33.630000000000003</v>
      </c>
      <c r="K2331" s="6">
        <f t="shared" si="372"/>
        <v>65.925000000000011</v>
      </c>
      <c r="L2331" s="6">
        <f t="shared" si="373"/>
        <v>3.730000000000004</v>
      </c>
      <c r="M2331" s="6">
        <f t="shared" si="374"/>
        <v>89.4</v>
      </c>
      <c r="N2331" s="5">
        <f t="shared" si="375"/>
        <v>24.544625175382084</v>
      </c>
      <c r="O2331" s="6">
        <f t="shared" si="376"/>
        <v>28.660000000000011</v>
      </c>
      <c r="P2331" s="6">
        <f t="shared" si="377"/>
        <v>49.089250350764168</v>
      </c>
      <c r="Q2331" s="6">
        <f t="shared" si="378"/>
        <v>6.1334339244931292E-2</v>
      </c>
      <c r="R2331" s="5">
        <f t="shared" si="379"/>
        <v>0.50785049317038355</v>
      </c>
      <c r="S2331" s="5">
        <f t="shared" si="380"/>
        <v>24.930000000000007</v>
      </c>
      <c r="T2331" s="5">
        <f t="shared" si="381"/>
        <v>28.660000000000011</v>
      </c>
      <c r="U2331" s="5">
        <f t="shared" si="382"/>
        <v>0.58383454208837526</v>
      </c>
      <c r="V2331" s="5">
        <f t="shared" si="383"/>
        <v>0.95642120554951848</v>
      </c>
      <c r="W2331" s="5">
        <f t="shared" si="384"/>
        <v>23.474999999999994</v>
      </c>
      <c r="X2331" s="5">
        <f t="shared" si="385"/>
        <v>89.4</v>
      </c>
      <c r="Y2331" s="5">
        <f t="shared" si="386"/>
        <v>3.6423452939777201</v>
      </c>
      <c r="Z2331" s="10">
        <f t="shared" si="387"/>
        <v>0.46166113113408191</v>
      </c>
      <c r="AA2331">
        <f t="shared" si="388"/>
        <v>3.730000000000004</v>
      </c>
    </row>
    <row r="2332" spans="1:27">
      <c r="A2332" s="1">
        <f t="shared" si="371"/>
        <v>600820</v>
      </c>
      <c r="B2332" s="1">
        <v>-6</v>
      </c>
      <c r="C2332" s="1">
        <v>4</v>
      </c>
      <c r="D2332" s="2">
        <v>20</v>
      </c>
      <c r="E2332" s="5">
        <v>3202.35</v>
      </c>
      <c r="F2332" s="5">
        <v>3199.69</v>
      </c>
      <c r="G2332" s="5">
        <v>107.16</v>
      </c>
      <c r="H2332" s="5">
        <v>3078.92</v>
      </c>
      <c r="I2332" s="5">
        <v>3053.93</v>
      </c>
      <c r="J2332" s="5">
        <v>83.83</v>
      </c>
      <c r="K2332" s="6">
        <f t="shared" si="372"/>
        <v>3140.6350000000002</v>
      </c>
      <c r="L2332" s="6">
        <f t="shared" si="373"/>
        <v>123.42999999999984</v>
      </c>
      <c r="M2332" s="6">
        <f t="shared" si="374"/>
        <v>3126.81</v>
      </c>
      <c r="N2332" s="5">
        <f t="shared" si="375"/>
        <v>68.027080085801117</v>
      </c>
      <c r="O2332" s="6">
        <f t="shared" si="376"/>
        <v>145.76000000000022</v>
      </c>
      <c r="P2332" s="6">
        <f t="shared" si="377"/>
        <v>136.05416017160223</v>
      </c>
      <c r="Q2332" s="6">
        <f t="shared" si="378"/>
        <v>0.2407142028858984</v>
      </c>
      <c r="R2332" s="5">
        <f t="shared" si="379"/>
        <v>0.16412581557106395</v>
      </c>
      <c r="S2332" s="5">
        <f t="shared" si="380"/>
        <v>22.330000000000382</v>
      </c>
      <c r="T2332" s="5">
        <f t="shared" si="381"/>
        <v>145.76000000000022</v>
      </c>
      <c r="U2332" s="5">
        <f t="shared" si="382"/>
        <v>1.0713380599031754</v>
      </c>
      <c r="V2332" s="5">
        <f t="shared" si="383"/>
        <v>0.20322789075413927</v>
      </c>
      <c r="W2332" s="5">
        <f t="shared" si="384"/>
        <v>13.825000000000273</v>
      </c>
      <c r="X2332" s="5">
        <f t="shared" si="385"/>
        <v>3126.81</v>
      </c>
      <c r="Y2332" s="5">
        <f t="shared" si="386"/>
        <v>45.964195377138346</v>
      </c>
      <c r="Z2332" s="10">
        <f t="shared" si="387"/>
        <v>0.46174018668510974</v>
      </c>
      <c r="AA2332">
        <f t="shared" si="388"/>
        <v>123.42999999999984</v>
      </c>
    </row>
    <row r="2333" spans="1:27">
      <c r="A2333" s="1">
        <f t="shared" si="371"/>
        <v>601604</v>
      </c>
      <c r="B2333" s="1">
        <v>-6</v>
      </c>
      <c r="C2333" s="1">
        <v>8</v>
      </c>
      <c r="D2333" s="2">
        <v>4</v>
      </c>
      <c r="E2333" s="5">
        <v>44.1</v>
      </c>
      <c r="F2333" s="5">
        <v>65</v>
      </c>
      <c r="G2333" s="5">
        <v>33.11</v>
      </c>
      <c r="H2333" s="5">
        <v>82.03</v>
      </c>
      <c r="I2333" s="5">
        <v>85.72</v>
      </c>
      <c r="J2333" s="5">
        <v>37.44</v>
      </c>
      <c r="K2333" s="6">
        <f t="shared" si="372"/>
        <v>63.064999999999998</v>
      </c>
      <c r="L2333" s="6">
        <f t="shared" si="373"/>
        <v>-37.93</v>
      </c>
      <c r="M2333" s="6">
        <f t="shared" si="374"/>
        <v>75.36</v>
      </c>
      <c r="N2333" s="5">
        <f t="shared" si="375"/>
        <v>24.99012655029982</v>
      </c>
      <c r="O2333" s="6">
        <f t="shared" si="376"/>
        <v>-20.72</v>
      </c>
      <c r="P2333" s="6">
        <f t="shared" si="377"/>
        <v>49.98025310059964</v>
      </c>
      <c r="Q2333" s="6">
        <f t="shared" si="378"/>
        <v>-0.12228917420665444</v>
      </c>
      <c r="R2333" s="5">
        <f t="shared" si="379"/>
        <v>0.34433599136362764</v>
      </c>
      <c r="S2333" s="5">
        <f t="shared" si="380"/>
        <v>17.21</v>
      </c>
      <c r="T2333" s="5">
        <f t="shared" si="381"/>
        <v>20.72</v>
      </c>
      <c r="U2333" s="5">
        <f t="shared" si="382"/>
        <v>0.414563726964228</v>
      </c>
      <c r="V2333" s="5">
        <f t="shared" si="383"/>
        <v>0.49199430724181314</v>
      </c>
      <c r="W2333" s="5">
        <f t="shared" si="384"/>
        <v>12.295000000000002</v>
      </c>
      <c r="X2333" s="5">
        <f t="shared" si="385"/>
        <v>75.36</v>
      </c>
      <c r="Y2333" s="5">
        <f t="shared" si="386"/>
        <v>3.0155909714309095</v>
      </c>
      <c r="Z2333" s="10">
        <f t="shared" si="387"/>
        <v>0.46205194513171349</v>
      </c>
      <c r="AA2333">
        <f t="shared" si="388"/>
        <v>37.93</v>
      </c>
    </row>
    <row r="2334" spans="1:27">
      <c r="A2334" s="1">
        <f t="shared" si="371"/>
        <v>101025</v>
      </c>
      <c r="B2334" s="1">
        <v>-1</v>
      </c>
      <c r="C2334" s="1">
        <v>5</v>
      </c>
      <c r="D2334" s="2">
        <v>25</v>
      </c>
      <c r="E2334" s="5">
        <v>2408.06</v>
      </c>
      <c r="F2334" s="5">
        <v>2385.63</v>
      </c>
      <c r="G2334" s="5">
        <v>83.51</v>
      </c>
      <c r="H2334" s="5">
        <v>1937.94</v>
      </c>
      <c r="I2334" s="5">
        <v>1893.98</v>
      </c>
      <c r="J2334" s="5">
        <v>78.930000000000007</v>
      </c>
      <c r="K2334" s="6">
        <f t="shared" si="372"/>
        <v>2173</v>
      </c>
      <c r="L2334" s="6">
        <f t="shared" si="373"/>
        <v>470.11999999999989</v>
      </c>
      <c r="M2334" s="6">
        <f t="shared" si="374"/>
        <v>2139.8050000000003</v>
      </c>
      <c r="N2334" s="5">
        <f t="shared" si="375"/>
        <v>57.45403597659611</v>
      </c>
      <c r="O2334" s="6">
        <f t="shared" si="376"/>
        <v>491.65000000000009</v>
      </c>
      <c r="P2334" s="6">
        <f t="shared" si="377"/>
        <v>114.90807195319222</v>
      </c>
      <c r="Q2334" s="6">
        <f t="shared" si="378"/>
        <v>5.6345259513028934E-2</v>
      </c>
      <c r="R2334" s="5">
        <f t="shared" si="379"/>
        <v>0.18736716780671805</v>
      </c>
      <c r="S2334" s="5">
        <f t="shared" si="380"/>
        <v>21.5300000000002</v>
      </c>
      <c r="T2334" s="5">
        <f t="shared" si="381"/>
        <v>491.65000000000009</v>
      </c>
      <c r="U2334" s="5">
        <f t="shared" si="382"/>
        <v>4.2786376243461266</v>
      </c>
      <c r="V2334" s="5">
        <f t="shared" si="383"/>
        <v>0.57776619928879647</v>
      </c>
      <c r="W2334" s="5">
        <f t="shared" si="384"/>
        <v>33.194999999999709</v>
      </c>
      <c r="X2334" s="5">
        <f t="shared" si="385"/>
        <v>2139.8050000000003</v>
      </c>
      <c r="Y2334" s="5">
        <f t="shared" si="386"/>
        <v>37.243771714691192</v>
      </c>
      <c r="Z2334" s="10">
        <f t="shared" si="387"/>
        <v>0.46207683343790346</v>
      </c>
      <c r="AA2334">
        <f t="shared" si="388"/>
        <v>470.11999999999989</v>
      </c>
    </row>
    <row r="2335" spans="1:27">
      <c r="A2335" s="1">
        <f t="shared" si="371"/>
        <v>801202</v>
      </c>
      <c r="B2335" s="1">
        <v>-8</v>
      </c>
      <c r="C2335" s="1">
        <v>6</v>
      </c>
      <c r="D2335" s="2">
        <v>2</v>
      </c>
      <c r="E2335" s="5">
        <v>3250.24</v>
      </c>
      <c r="F2335" s="5">
        <v>3270.5</v>
      </c>
      <c r="G2335" s="5">
        <v>154.01</v>
      </c>
      <c r="H2335" s="5">
        <v>3228.01</v>
      </c>
      <c r="I2335" s="5">
        <v>3103.46</v>
      </c>
      <c r="J2335" s="5">
        <v>152.19999999999999</v>
      </c>
      <c r="K2335" s="6">
        <f t="shared" si="372"/>
        <v>3239.125</v>
      </c>
      <c r="L2335" s="6">
        <f t="shared" si="373"/>
        <v>22.229999999999563</v>
      </c>
      <c r="M2335" s="6">
        <f t="shared" si="374"/>
        <v>3186.98</v>
      </c>
      <c r="N2335" s="5">
        <f t="shared" si="375"/>
        <v>108.2634750273609</v>
      </c>
      <c r="O2335" s="6">
        <f t="shared" si="376"/>
        <v>167.03999999999996</v>
      </c>
      <c r="P2335" s="6">
        <f t="shared" si="377"/>
        <v>216.52695005472179</v>
      </c>
      <c r="Q2335" s="6">
        <f t="shared" si="378"/>
        <v>1.1821539214678408E-2</v>
      </c>
      <c r="R2335" s="5">
        <f t="shared" si="379"/>
        <v>0.66878510949054282</v>
      </c>
      <c r="S2335" s="5">
        <f t="shared" si="380"/>
        <v>144.8100000000004</v>
      </c>
      <c r="T2335" s="5">
        <f t="shared" si="381"/>
        <v>167.03999999999996</v>
      </c>
      <c r="U2335" s="5">
        <f t="shared" si="382"/>
        <v>0.77145131337131367</v>
      </c>
      <c r="V2335" s="5">
        <f t="shared" si="383"/>
        <v>0.48164905095482691</v>
      </c>
      <c r="W2335" s="5">
        <f t="shared" si="384"/>
        <v>52.144999999999982</v>
      </c>
      <c r="X2335" s="5">
        <f t="shared" si="385"/>
        <v>3186.98</v>
      </c>
      <c r="Y2335" s="5">
        <f t="shared" si="386"/>
        <v>29.437259419158401</v>
      </c>
      <c r="Z2335" s="10">
        <f t="shared" si="387"/>
        <v>0.46209090014844478</v>
      </c>
      <c r="AA2335">
        <f t="shared" si="388"/>
        <v>22.229999999999563</v>
      </c>
    </row>
    <row r="2336" spans="1:27">
      <c r="A2336" s="1">
        <f t="shared" si="371"/>
        <v>401807</v>
      </c>
      <c r="B2336" s="1">
        <v>-4</v>
      </c>
      <c r="C2336" s="1">
        <v>9</v>
      </c>
      <c r="D2336" s="2">
        <v>7</v>
      </c>
      <c r="E2336" s="5">
        <v>1905.48</v>
      </c>
      <c r="F2336" s="5">
        <v>1936.72</v>
      </c>
      <c r="G2336" s="5">
        <v>72.400000000000006</v>
      </c>
      <c r="H2336" s="5">
        <v>1984.48</v>
      </c>
      <c r="I2336" s="5">
        <v>1969.44</v>
      </c>
      <c r="J2336" s="5">
        <v>107.92</v>
      </c>
      <c r="K2336" s="6">
        <f t="shared" si="372"/>
        <v>1944.98</v>
      </c>
      <c r="L2336" s="6">
        <f t="shared" si="373"/>
        <v>-79</v>
      </c>
      <c r="M2336" s="6">
        <f t="shared" si="374"/>
        <v>1953.08</v>
      </c>
      <c r="N2336" s="5">
        <f t="shared" si="375"/>
        <v>64.977854689116967</v>
      </c>
      <c r="O2336" s="6">
        <f t="shared" si="376"/>
        <v>-32.720000000000027</v>
      </c>
      <c r="P2336" s="6">
        <f t="shared" si="377"/>
        <v>129.95570937823393</v>
      </c>
      <c r="Q2336" s="6">
        <f t="shared" si="378"/>
        <v>-0.37925046971645709</v>
      </c>
      <c r="R2336" s="5">
        <f t="shared" si="379"/>
        <v>0.35612132950082864</v>
      </c>
      <c r="S2336" s="5">
        <f t="shared" si="380"/>
        <v>46.279999999999973</v>
      </c>
      <c r="T2336" s="5">
        <f t="shared" si="381"/>
        <v>32.720000000000027</v>
      </c>
      <c r="U2336" s="5">
        <f t="shared" si="382"/>
        <v>0.25177808775425947</v>
      </c>
      <c r="V2336" s="5">
        <f t="shared" si="383"/>
        <v>0.12465785518395338</v>
      </c>
      <c r="W2336" s="5">
        <f t="shared" si="384"/>
        <v>8.0999999999999091</v>
      </c>
      <c r="X2336" s="5">
        <f t="shared" si="385"/>
        <v>1953.08</v>
      </c>
      <c r="Y2336" s="5">
        <f t="shared" si="386"/>
        <v>30.057625160824493</v>
      </c>
      <c r="Z2336" s="10">
        <f t="shared" si="387"/>
        <v>0.46212336015397448</v>
      </c>
      <c r="AA2336">
        <f t="shared" si="388"/>
        <v>79</v>
      </c>
    </row>
    <row r="2337" spans="1:27">
      <c r="A2337" s="1">
        <f t="shared" si="371"/>
        <v>200627</v>
      </c>
      <c r="B2337" s="1">
        <v>-2</v>
      </c>
      <c r="C2337" s="1">
        <v>3</v>
      </c>
      <c r="D2337" s="2">
        <v>27</v>
      </c>
      <c r="E2337" s="5">
        <v>520.98</v>
      </c>
      <c r="F2337" s="5">
        <v>606.57000000000005</v>
      </c>
      <c r="G2337" s="5">
        <v>33.78</v>
      </c>
      <c r="H2337" s="5">
        <v>360.69</v>
      </c>
      <c r="I2337" s="5">
        <v>469.86</v>
      </c>
      <c r="J2337" s="5">
        <v>67.55</v>
      </c>
      <c r="K2337" s="6">
        <f t="shared" si="372"/>
        <v>440.83500000000004</v>
      </c>
      <c r="L2337" s="6">
        <f t="shared" si="373"/>
        <v>160.29000000000002</v>
      </c>
      <c r="M2337" s="6">
        <f t="shared" si="374"/>
        <v>538.21500000000003</v>
      </c>
      <c r="N2337" s="5">
        <f t="shared" si="375"/>
        <v>37.762716070219312</v>
      </c>
      <c r="O2337" s="6">
        <f t="shared" si="376"/>
        <v>136.71000000000004</v>
      </c>
      <c r="P2337" s="6">
        <f t="shared" si="377"/>
        <v>75.525432140438625</v>
      </c>
      <c r="Q2337" s="6">
        <f t="shared" si="378"/>
        <v>-0.59990525396430827</v>
      </c>
      <c r="R2337" s="5">
        <f t="shared" si="379"/>
        <v>0.31221271208555629</v>
      </c>
      <c r="S2337" s="5">
        <f t="shared" si="380"/>
        <v>23.579999999999984</v>
      </c>
      <c r="T2337" s="5">
        <f t="shared" si="381"/>
        <v>136.71000000000004</v>
      </c>
      <c r="U2337" s="5">
        <f t="shared" si="382"/>
        <v>1.8101187391525209</v>
      </c>
      <c r="V2337" s="5">
        <f t="shared" si="383"/>
        <v>2.5787340036379551</v>
      </c>
      <c r="W2337" s="5">
        <f t="shared" si="384"/>
        <v>97.38</v>
      </c>
      <c r="X2337" s="5">
        <f t="shared" si="385"/>
        <v>538.21500000000003</v>
      </c>
      <c r="Y2337" s="5">
        <f t="shared" si="386"/>
        <v>14.25255002842475</v>
      </c>
      <c r="Z2337" s="10">
        <f t="shared" si="387"/>
        <v>0.46235267923956058</v>
      </c>
      <c r="AA2337">
        <f t="shared" si="388"/>
        <v>160.29000000000002</v>
      </c>
    </row>
    <row r="2338" spans="1:27">
      <c r="A2338" s="1">
        <f t="shared" si="371"/>
        <v>102005</v>
      </c>
      <c r="B2338" s="1">
        <v>-1</v>
      </c>
      <c r="C2338" s="1">
        <v>10</v>
      </c>
      <c r="D2338" s="2">
        <v>5</v>
      </c>
      <c r="E2338" s="5">
        <v>125.3</v>
      </c>
      <c r="F2338" s="5">
        <v>149.68</v>
      </c>
      <c r="G2338" s="5">
        <v>25.15</v>
      </c>
      <c r="H2338" s="5">
        <v>134.88999999999999</v>
      </c>
      <c r="I2338" s="5">
        <v>161.66</v>
      </c>
      <c r="J2338" s="5">
        <v>45.25</v>
      </c>
      <c r="K2338" s="6">
        <f t="shared" si="372"/>
        <v>130.095</v>
      </c>
      <c r="L2338" s="6">
        <f t="shared" si="373"/>
        <v>-9.5899999999999892</v>
      </c>
      <c r="M2338" s="6">
        <f t="shared" si="374"/>
        <v>155.67000000000002</v>
      </c>
      <c r="N2338" s="5">
        <f t="shared" si="375"/>
        <v>25.884768687396068</v>
      </c>
      <c r="O2338" s="6">
        <f t="shared" si="376"/>
        <v>-11.97999999999999</v>
      </c>
      <c r="P2338" s="6">
        <f t="shared" si="377"/>
        <v>51.769537374792137</v>
      </c>
      <c r="Q2338" s="6">
        <f t="shared" si="378"/>
        <v>-0.52798325426245807</v>
      </c>
      <c r="R2338" s="5">
        <f t="shared" si="379"/>
        <v>4.6166145598275143E-2</v>
      </c>
      <c r="S2338" s="5">
        <f t="shared" si="380"/>
        <v>2.3900000000000006</v>
      </c>
      <c r="T2338" s="5">
        <f t="shared" si="381"/>
        <v>11.97999999999999</v>
      </c>
      <c r="U2338" s="5">
        <f t="shared" si="382"/>
        <v>0.23141021935871783</v>
      </c>
      <c r="V2338" s="5">
        <f t="shared" si="383"/>
        <v>0.98803278131873418</v>
      </c>
      <c r="W2338" s="5">
        <f t="shared" si="384"/>
        <v>25.575000000000017</v>
      </c>
      <c r="X2338" s="5">
        <f t="shared" si="385"/>
        <v>155.67000000000002</v>
      </c>
      <c r="Y2338" s="5">
        <f t="shared" si="386"/>
        <v>6.0139614102790722</v>
      </c>
      <c r="Z2338" s="10">
        <f t="shared" si="387"/>
        <v>0.46256350915306754</v>
      </c>
      <c r="AA2338">
        <f t="shared" si="388"/>
        <v>9.5899999999999892</v>
      </c>
    </row>
    <row r="2339" spans="1:27">
      <c r="A2339" s="1">
        <f t="shared" si="371"/>
        <v>201617</v>
      </c>
      <c r="B2339" s="1">
        <v>-2</v>
      </c>
      <c r="C2339" s="1">
        <v>8</v>
      </c>
      <c r="D2339" s="2">
        <v>17</v>
      </c>
      <c r="E2339" s="5">
        <v>915.23</v>
      </c>
      <c r="F2339" s="5">
        <v>879.67</v>
      </c>
      <c r="G2339" s="5">
        <v>53.25</v>
      </c>
      <c r="H2339" s="5">
        <v>821.1</v>
      </c>
      <c r="I2339" s="5">
        <v>813.51</v>
      </c>
      <c r="J2339" s="5">
        <v>44.66</v>
      </c>
      <c r="K2339" s="6">
        <f t="shared" si="372"/>
        <v>868.16499999999996</v>
      </c>
      <c r="L2339" s="6">
        <f t="shared" si="373"/>
        <v>94.13</v>
      </c>
      <c r="M2339" s="6">
        <f t="shared" si="374"/>
        <v>846.58999999999992</v>
      </c>
      <c r="N2339" s="5">
        <f t="shared" si="375"/>
        <v>34.749381649174708</v>
      </c>
      <c r="O2339" s="6">
        <f t="shared" si="376"/>
        <v>66.159999999999968</v>
      </c>
      <c r="P2339" s="6">
        <f t="shared" si="377"/>
        <v>69.498763298349417</v>
      </c>
      <c r="Q2339" s="6">
        <f t="shared" si="378"/>
        <v>0.17412697736709482</v>
      </c>
      <c r="R2339" s="5">
        <f t="shared" si="379"/>
        <v>0.40245320452578914</v>
      </c>
      <c r="S2339" s="5">
        <f t="shared" si="380"/>
        <v>27.970000000000027</v>
      </c>
      <c r="T2339" s="5">
        <f t="shared" si="381"/>
        <v>66.159999999999968</v>
      </c>
      <c r="U2339" s="5">
        <f t="shared" si="382"/>
        <v>0.95195938546393177</v>
      </c>
      <c r="V2339" s="5">
        <f t="shared" si="383"/>
        <v>0.620874357357448</v>
      </c>
      <c r="W2339" s="5">
        <f t="shared" si="384"/>
        <v>21.575000000000045</v>
      </c>
      <c r="X2339" s="5">
        <f t="shared" si="385"/>
        <v>846.58999999999992</v>
      </c>
      <c r="Y2339" s="5">
        <f t="shared" si="386"/>
        <v>24.362735675329816</v>
      </c>
      <c r="Z2339" s="10">
        <f t="shared" si="387"/>
        <v>0.46270941205037097</v>
      </c>
      <c r="AA2339">
        <f t="shared" si="388"/>
        <v>94.13</v>
      </c>
    </row>
    <row r="2340" spans="1:27">
      <c r="A2340" s="1">
        <f t="shared" si="371"/>
        <v>900212</v>
      </c>
      <c r="B2340" s="1">
        <v>-9</v>
      </c>
      <c r="C2340" s="1">
        <v>1</v>
      </c>
      <c r="D2340" s="2">
        <v>12</v>
      </c>
      <c r="E2340" s="5">
        <v>149.83000000000001</v>
      </c>
      <c r="F2340" s="5">
        <v>192.28</v>
      </c>
      <c r="G2340" s="5">
        <v>36.340000000000003</v>
      </c>
      <c r="H2340" s="5">
        <v>200.02</v>
      </c>
      <c r="I2340" s="5">
        <v>217.84</v>
      </c>
      <c r="J2340" s="5">
        <v>21.83</v>
      </c>
      <c r="K2340" s="6">
        <f t="shared" si="372"/>
        <v>174.92500000000001</v>
      </c>
      <c r="L2340" s="6">
        <f t="shared" si="373"/>
        <v>-50.19</v>
      </c>
      <c r="M2340" s="6">
        <f t="shared" si="374"/>
        <v>205.06</v>
      </c>
      <c r="N2340" s="5">
        <f t="shared" si="375"/>
        <v>21.196370561961782</v>
      </c>
      <c r="O2340" s="6">
        <f t="shared" si="376"/>
        <v>-25.560000000000002</v>
      </c>
      <c r="P2340" s="6">
        <f t="shared" si="377"/>
        <v>42.392741123923564</v>
      </c>
      <c r="Q2340" s="6">
        <f t="shared" si="378"/>
        <v>0.46965989657481644</v>
      </c>
      <c r="R2340" s="5">
        <f t="shared" si="379"/>
        <v>0.58099569282394214</v>
      </c>
      <c r="S2340" s="5">
        <f t="shared" si="380"/>
        <v>24.629999999999995</v>
      </c>
      <c r="T2340" s="5">
        <f t="shared" si="381"/>
        <v>25.560000000000002</v>
      </c>
      <c r="U2340" s="5">
        <f t="shared" si="382"/>
        <v>0.6029334108233847</v>
      </c>
      <c r="V2340" s="5">
        <f t="shared" si="383"/>
        <v>1.4217056600283797</v>
      </c>
      <c r="W2340" s="5">
        <f t="shared" si="384"/>
        <v>30.134999999999991</v>
      </c>
      <c r="X2340" s="5">
        <f t="shared" si="385"/>
        <v>205.06</v>
      </c>
      <c r="Y2340" s="5">
        <f t="shared" si="386"/>
        <v>9.6742977483132435</v>
      </c>
      <c r="Z2340" s="10">
        <f t="shared" si="387"/>
        <v>0.46290711811334245</v>
      </c>
      <c r="AA2340">
        <f t="shared" si="388"/>
        <v>50.19</v>
      </c>
    </row>
    <row r="2341" spans="1:27">
      <c r="A2341" s="1">
        <f t="shared" si="371"/>
        <v>202001</v>
      </c>
      <c r="B2341" s="1">
        <v>-2</v>
      </c>
      <c r="C2341" s="1">
        <v>10</v>
      </c>
      <c r="D2341" s="2">
        <v>1</v>
      </c>
      <c r="E2341" s="5">
        <v>296.95999999999998</v>
      </c>
      <c r="F2341" s="5">
        <v>289.29000000000002</v>
      </c>
      <c r="G2341" s="5">
        <v>29.46</v>
      </c>
      <c r="H2341" s="5">
        <v>351.01</v>
      </c>
      <c r="I2341" s="5">
        <v>330.9</v>
      </c>
      <c r="J2341" s="5">
        <v>28.96</v>
      </c>
      <c r="K2341" s="6">
        <f t="shared" si="372"/>
        <v>323.98500000000001</v>
      </c>
      <c r="L2341" s="6">
        <f t="shared" si="373"/>
        <v>-54.050000000000011</v>
      </c>
      <c r="M2341" s="6">
        <f t="shared" si="374"/>
        <v>310.09500000000003</v>
      </c>
      <c r="N2341" s="5">
        <f t="shared" si="375"/>
        <v>20.655345555085734</v>
      </c>
      <c r="O2341" s="6">
        <f t="shared" si="376"/>
        <v>-41.609999999999957</v>
      </c>
      <c r="P2341" s="6">
        <f t="shared" si="377"/>
        <v>41.310691110171469</v>
      </c>
      <c r="Q2341" s="6">
        <f t="shared" si="378"/>
        <v>1.7116171752843672E-2</v>
      </c>
      <c r="R2341" s="5">
        <f t="shared" si="379"/>
        <v>0.30113270114082147</v>
      </c>
      <c r="S2341" s="5">
        <f t="shared" si="380"/>
        <v>12.440000000000055</v>
      </c>
      <c r="T2341" s="5">
        <f t="shared" si="381"/>
        <v>41.609999999999957</v>
      </c>
      <c r="U2341" s="5">
        <f t="shared" si="382"/>
        <v>1.0072453130602501</v>
      </c>
      <c r="V2341" s="5">
        <f t="shared" si="383"/>
        <v>0.67246514772443533</v>
      </c>
      <c r="W2341" s="5">
        <f t="shared" si="384"/>
        <v>13.889999999999986</v>
      </c>
      <c r="X2341" s="5">
        <f t="shared" si="385"/>
        <v>310.09500000000003</v>
      </c>
      <c r="Y2341" s="5">
        <f t="shared" si="386"/>
        <v>15.012820733161194</v>
      </c>
      <c r="Z2341" s="10">
        <f t="shared" si="387"/>
        <v>0.46294276104071441</v>
      </c>
      <c r="AA2341">
        <f t="shared" si="388"/>
        <v>54.050000000000011</v>
      </c>
    </row>
    <row r="2342" spans="1:27">
      <c r="A2342" s="1">
        <f t="shared" si="371"/>
        <v>300427</v>
      </c>
      <c r="B2342" s="1">
        <v>-3</v>
      </c>
      <c r="C2342" s="1">
        <v>2</v>
      </c>
      <c r="D2342" s="2">
        <v>27</v>
      </c>
      <c r="E2342" s="5">
        <v>4741.8500000000004</v>
      </c>
      <c r="F2342" s="5">
        <v>4544.8599999999997</v>
      </c>
      <c r="G2342" s="5">
        <v>157.28</v>
      </c>
      <c r="H2342" s="5">
        <v>4604.8500000000004</v>
      </c>
      <c r="I2342" s="5">
        <v>4436.51</v>
      </c>
      <c r="J2342" s="5">
        <v>116.73</v>
      </c>
      <c r="K2342" s="6">
        <f t="shared" si="372"/>
        <v>4673.3500000000004</v>
      </c>
      <c r="L2342" s="6">
        <f t="shared" si="373"/>
        <v>137</v>
      </c>
      <c r="M2342" s="6">
        <f t="shared" si="374"/>
        <v>4490.6849999999995</v>
      </c>
      <c r="N2342" s="5">
        <f t="shared" si="375"/>
        <v>97.932235882777647</v>
      </c>
      <c r="O2342" s="6">
        <f t="shared" si="376"/>
        <v>108.34999999999945</v>
      </c>
      <c r="P2342" s="6">
        <f t="shared" si="377"/>
        <v>195.86447176555529</v>
      </c>
      <c r="Q2342" s="6">
        <f t="shared" si="378"/>
        <v>0.28963159771015484</v>
      </c>
      <c r="R2342" s="5">
        <f t="shared" si="379"/>
        <v>0.14627461398049696</v>
      </c>
      <c r="S2342" s="5">
        <f t="shared" si="380"/>
        <v>28.650000000000546</v>
      </c>
      <c r="T2342" s="5">
        <f t="shared" si="381"/>
        <v>108.34999999999945</v>
      </c>
      <c r="U2342" s="5">
        <f t="shared" si="382"/>
        <v>0.55318863611820113</v>
      </c>
      <c r="V2342" s="5">
        <f t="shared" si="383"/>
        <v>1.8652183150259751</v>
      </c>
      <c r="W2342" s="5">
        <f t="shared" si="384"/>
        <v>182.66500000000087</v>
      </c>
      <c r="X2342" s="5">
        <f t="shared" si="385"/>
        <v>4490.6849999999995</v>
      </c>
      <c r="Y2342" s="5">
        <f t="shared" si="386"/>
        <v>45.855023726561633</v>
      </c>
      <c r="Z2342" s="10">
        <f t="shared" si="387"/>
        <v>0.46295248136282841</v>
      </c>
      <c r="AA2342">
        <f t="shared" si="388"/>
        <v>137</v>
      </c>
    </row>
    <row r="2343" spans="1:27">
      <c r="A2343" s="1">
        <f t="shared" si="371"/>
        <v>900411</v>
      </c>
      <c r="B2343" s="1">
        <v>-9</v>
      </c>
      <c r="C2343" s="1">
        <v>2</v>
      </c>
      <c r="D2343" s="2">
        <v>11</v>
      </c>
      <c r="E2343" s="5">
        <v>568.29999999999995</v>
      </c>
      <c r="F2343" s="5">
        <v>545.29</v>
      </c>
      <c r="G2343" s="5">
        <v>55.06</v>
      </c>
      <c r="H2343" s="5">
        <v>579.55999999999995</v>
      </c>
      <c r="I2343" s="5">
        <v>613.46</v>
      </c>
      <c r="J2343" s="5">
        <v>28.74</v>
      </c>
      <c r="K2343" s="6">
        <f t="shared" si="372"/>
        <v>573.92999999999995</v>
      </c>
      <c r="L2343" s="6">
        <f t="shared" si="373"/>
        <v>-11.259999999999991</v>
      </c>
      <c r="M2343" s="6">
        <f t="shared" si="374"/>
        <v>579.375</v>
      </c>
      <c r="N2343" s="5">
        <f t="shared" si="375"/>
        <v>31.054754869423782</v>
      </c>
      <c r="O2343" s="6">
        <f t="shared" si="376"/>
        <v>-68.170000000000073</v>
      </c>
      <c r="P2343" s="6">
        <f t="shared" si="377"/>
        <v>62.109509738847564</v>
      </c>
      <c r="Q2343" s="6">
        <f t="shared" si="378"/>
        <v>0.57175991069245502</v>
      </c>
      <c r="R2343" s="5">
        <f t="shared" si="379"/>
        <v>0.91628480468273044</v>
      </c>
      <c r="S2343" s="5">
        <f t="shared" si="380"/>
        <v>56.910000000000082</v>
      </c>
      <c r="T2343" s="5">
        <f t="shared" si="381"/>
        <v>68.170000000000073</v>
      </c>
      <c r="U2343" s="5">
        <f t="shared" si="382"/>
        <v>1.0975774931509701</v>
      </c>
      <c r="V2343" s="5">
        <f t="shared" si="383"/>
        <v>0.17533546868731351</v>
      </c>
      <c r="W2343" s="5">
        <f t="shared" si="384"/>
        <v>5.44500000000005</v>
      </c>
      <c r="X2343" s="5">
        <f t="shared" si="385"/>
        <v>579.375</v>
      </c>
      <c r="Y2343" s="5">
        <f t="shared" si="386"/>
        <v>18.65656330040612</v>
      </c>
      <c r="Z2343" s="10">
        <f t="shared" si="387"/>
        <v>0.46320297926503018</v>
      </c>
      <c r="AA2343">
        <f t="shared" si="388"/>
        <v>11.259999999999991</v>
      </c>
    </row>
    <row r="2344" spans="1:27">
      <c r="A2344" s="1">
        <f t="shared" si="371"/>
        <v>200826</v>
      </c>
      <c r="B2344" s="1">
        <v>-2</v>
      </c>
      <c r="C2344" s="1">
        <v>4</v>
      </c>
      <c r="D2344" s="2">
        <v>26</v>
      </c>
      <c r="E2344" s="5">
        <v>2858.73</v>
      </c>
      <c r="F2344" s="5">
        <v>2822.22</v>
      </c>
      <c r="G2344" s="5">
        <v>99.41</v>
      </c>
      <c r="H2344" s="5">
        <v>2731.21</v>
      </c>
      <c r="I2344" s="5">
        <v>2622.74</v>
      </c>
      <c r="J2344" s="5">
        <v>95.02</v>
      </c>
      <c r="K2344" s="6">
        <f t="shared" si="372"/>
        <v>2794.9700000000003</v>
      </c>
      <c r="L2344" s="6">
        <f t="shared" si="373"/>
        <v>127.51999999999998</v>
      </c>
      <c r="M2344" s="6">
        <f t="shared" si="374"/>
        <v>2722.4799999999996</v>
      </c>
      <c r="N2344" s="5">
        <f t="shared" si="375"/>
        <v>68.758905786814267</v>
      </c>
      <c r="O2344" s="6">
        <f t="shared" si="376"/>
        <v>199.48000000000002</v>
      </c>
      <c r="P2344" s="6">
        <f t="shared" si="377"/>
        <v>137.51781157362853</v>
      </c>
      <c r="Q2344" s="6">
        <f t="shared" si="378"/>
        <v>4.5134630506444347E-2</v>
      </c>
      <c r="R2344" s="5">
        <f t="shared" si="379"/>
        <v>0.5232776698273145</v>
      </c>
      <c r="S2344" s="5">
        <f t="shared" si="380"/>
        <v>71.960000000000036</v>
      </c>
      <c r="T2344" s="5">
        <f t="shared" si="381"/>
        <v>199.48000000000002</v>
      </c>
      <c r="U2344" s="5">
        <f t="shared" si="382"/>
        <v>1.4505757306441447</v>
      </c>
      <c r="V2344" s="5">
        <f t="shared" si="383"/>
        <v>1.0542634320673254</v>
      </c>
      <c r="W2344" s="5">
        <f t="shared" si="384"/>
        <v>72.490000000000691</v>
      </c>
      <c r="X2344" s="5">
        <f t="shared" si="385"/>
        <v>2722.4799999999996</v>
      </c>
      <c r="Y2344" s="5">
        <f t="shared" si="386"/>
        <v>39.594580059796165</v>
      </c>
      <c r="Z2344" s="10">
        <f t="shared" si="387"/>
        <v>0.46322780572845579</v>
      </c>
      <c r="AA2344">
        <f t="shared" si="388"/>
        <v>127.51999999999998</v>
      </c>
    </row>
    <row r="2345" spans="1:27">
      <c r="A2345" s="1">
        <f t="shared" si="371"/>
        <v>900609</v>
      </c>
      <c r="B2345" s="1">
        <v>-9</v>
      </c>
      <c r="C2345" s="1">
        <v>3</v>
      </c>
      <c r="D2345" s="2">
        <v>9</v>
      </c>
      <c r="E2345" s="5">
        <v>204.15</v>
      </c>
      <c r="F2345" s="5">
        <v>234.3</v>
      </c>
      <c r="G2345" s="5">
        <v>38.28</v>
      </c>
      <c r="H2345" s="5">
        <v>197.03</v>
      </c>
      <c r="I2345" s="5">
        <v>208.22</v>
      </c>
      <c r="J2345" s="5">
        <v>19.059999999999999</v>
      </c>
      <c r="K2345" s="6">
        <f t="shared" si="372"/>
        <v>200.59</v>
      </c>
      <c r="L2345" s="6">
        <f t="shared" si="373"/>
        <v>7.1200000000000045</v>
      </c>
      <c r="M2345" s="6">
        <f t="shared" si="374"/>
        <v>221.26</v>
      </c>
      <c r="N2345" s="5">
        <f t="shared" si="375"/>
        <v>21.381311933555434</v>
      </c>
      <c r="O2345" s="6">
        <f t="shared" si="376"/>
        <v>26.080000000000013</v>
      </c>
      <c r="P2345" s="6">
        <f t="shared" si="377"/>
        <v>42.762623867110868</v>
      </c>
      <c r="Q2345" s="6">
        <f t="shared" si="378"/>
        <v>0.60267389680429528</v>
      </c>
      <c r="R2345" s="5">
        <f t="shared" si="379"/>
        <v>0.44337784460841562</v>
      </c>
      <c r="S2345" s="5">
        <f t="shared" si="380"/>
        <v>18.960000000000008</v>
      </c>
      <c r="T2345" s="5">
        <f t="shared" si="381"/>
        <v>26.080000000000013</v>
      </c>
      <c r="U2345" s="5">
        <f t="shared" si="382"/>
        <v>0.60987838541073214</v>
      </c>
      <c r="V2345" s="5">
        <f t="shared" si="383"/>
        <v>0.9667320725797407</v>
      </c>
      <c r="W2345" s="5">
        <f t="shared" si="384"/>
        <v>20.669999999999987</v>
      </c>
      <c r="X2345" s="5">
        <f t="shared" si="385"/>
        <v>221.26</v>
      </c>
      <c r="Y2345" s="5">
        <f t="shared" si="386"/>
        <v>10.348289229752954</v>
      </c>
      <c r="Z2345" s="10">
        <f t="shared" si="387"/>
        <v>0.46323536134453291</v>
      </c>
      <c r="AA2345">
        <f t="shared" si="388"/>
        <v>7.1200000000000045</v>
      </c>
    </row>
    <row r="2346" spans="1:27">
      <c r="A2346" s="1">
        <f t="shared" si="371"/>
        <v>800217</v>
      </c>
      <c r="B2346" s="1">
        <v>-8</v>
      </c>
      <c r="C2346" s="1">
        <v>1</v>
      </c>
      <c r="D2346" s="2">
        <v>17</v>
      </c>
      <c r="E2346" s="5">
        <v>153.63</v>
      </c>
      <c r="F2346" s="5">
        <v>205.9</v>
      </c>
      <c r="G2346" s="5">
        <v>38.99</v>
      </c>
      <c r="H2346" s="5">
        <v>133.79</v>
      </c>
      <c r="I2346" s="5">
        <v>175.58</v>
      </c>
      <c r="J2346" s="5">
        <v>22.22</v>
      </c>
      <c r="K2346" s="6">
        <f t="shared" si="372"/>
        <v>143.70999999999998</v>
      </c>
      <c r="L2346" s="6">
        <f t="shared" si="373"/>
        <v>19.840000000000003</v>
      </c>
      <c r="M2346" s="6">
        <f t="shared" si="374"/>
        <v>190.74</v>
      </c>
      <c r="N2346" s="5">
        <f t="shared" si="375"/>
        <v>22.438518779099482</v>
      </c>
      <c r="O2346" s="6">
        <f t="shared" si="376"/>
        <v>30.319999999999993</v>
      </c>
      <c r="P2346" s="6">
        <f t="shared" si="377"/>
        <v>44.877037558198964</v>
      </c>
      <c r="Q2346" s="6">
        <f t="shared" si="378"/>
        <v>0.50969113659063281</v>
      </c>
      <c r="R2346" s="5">
        <f t="shared" si="379"/>
        <v>0.23352700111741914</v>
      </c>
      <c r="S2346" s="5">
        <f t="shared" si="380"/>
        <v>10.47999999999999</v>
      </c>
      <c r="T2346" s="5">
        <f t="shared" si="381"/>
        <v>30.319999999999993</v>
      </c>
      <c r="U2346" s="5">
        <f t="shared" si="382"/>
        <v>0.6756239192633734</v>
      </c>
      <c r="V2346" s="5">
        <f t="shared" si="383"/>
        <v>2.0959494012504272</v>
      </c>
      <c r="W2346" s="5">
        <f t="shared" si="384"/>
        <v>47.03000000000003</v>
      </c>
      <c r="X2346" s="5">
        <f t="shared" si="385"/>
        <v>190.74</v>
      </c>
      <c r="Y2346" s="5">
        <f t="shared" si="386"/>
        <v>8.5005611055604149</v>
      </c>
      <c r="Z2346" s="10">
        <f t="shared" si="387"/>
        <v>0.46324723420653036</v>
      </c>
      <c r="AA2346">
        <f t="shared" si="388"/>
        <v>19.840000000000003</v>
      </c>
    </row>
    <row r="2347" spans="1:27">
      <c r="A2347" s="1">
        <f t="shared" si="371"/>
        <v>900805</v>
      </c>
      <c r="B2347" s="1">
        <v>-9</v>
      </c>
      <c r="C2347" s="1">
        <v>4</v>
      </c>
      <c r="D2347" s="2">
        <v>5</v>
      </c>
      <c r="E2347" s="5">
        <v>3010.71</v>
      </c>
      <c r="F2347" s="5">
        <v>2908.66</v>
      </c>
      <c r="G2347" s="5">
        <v>140.65</v>
      </c>
      <c r="H2347" s="5">
        <v>3219.24</v>
      </c>
      <c r="I2347" s="5">
        <v>2935.72</v>
      </c>
      <c r="J2347" s="5">
        <v>94.43</v>
      </c>
      <c r="K2347" s="6">
        <f t="shared" si="372"/>
        <v>3114.9749999999999</v>
      </c>
      <c r="L2347" s="6">
        <f t="shared" si="373"/>
        <v>-208.52999999999975</v>
      </c>
      <c r="M2347" s="6">
        <f t="shared" si="374"/>
        <v>2922.1899999999996</v>
      </c>
      <c r="N2347" s="5">
        <f t="shared" si="375"/>
        <v>84.70455625289587</v>
      </c>
      <c r="O2347" s="6">
        <f t="shared" si="376"/>
        <v>-27.059999999999945</v>
      </c>
      <c r="P2347" s="6">
        <f t="shared" si="377"/>
        <v>169.40911250579174</v>
      </c>
      <c r="Q2347" s="6">
        <f t="shared" si="378"/>
        <v>0.37859257178589428</v>
      </c>
      <c r="R2347" s="5">
        <f t="shared" si="379"/>
        <v>1.07119385324562</v>
      </c>
      <c r="S2347" s="5">
        <f t="shared" si="380"/>
        <v>181.4699999999998</v>
      </c>
      <c r="T2347" s="5">
        <f t="shared" si="381"/>
        <v>27.059999999999945</v>
      </c>
      <c r="U2347" s="5">
        <f t="shared" si="382"/>
        <v>0.15973166732146607</v>
      </c>
      <c r="V2347" s="5">
        <f t="shared" si="383"/>
        <v>2.2759696588742755</v>
      </c>
      <c r="W2347" s="5">
        <f t="shared" si="384"/>
        <v>192.78500000000031</v>
      </c>
      <c r="X2347" s="5">
        <f t="shared" si="385"/>
        <v>2922.1899999999996</v>
      </c>
      <c r="Y2347" s="5">
        <f t="shared" si="386"/>
        <v>34.498616476726966</v>
      </c>
      <c r="Z2347" s="10">
        <f t="shared" si="387"/>
        <v>0.46328069245329012</v>
      </c>
      <c r="AA2347">
        <f t="shared" si="388"/>
        <v>208.52999999999975</v>
      </c>
    </row>
    <row r="2348" spans="1:27">
      <c r="A2348" s="1">
        <f t="shared" si="371"/>
        <v>800615</v>
      </c>
      <c r="B2348" s="1">
        <v>-8</v>
      </c>
      <c r="C2348" s="1">
        <v>3</v>
      </c>
      <c r="D2348" s="2">
        <v>15</v>
      </c>
      <c r="E2348" s="5">
        <v>5156.1099999999997</v>
      </c>
      <c r="F2348" s="5">
        <v>5072.8999999999996</v>
      </c>
      <c r="G2348" s="5">
        <v>214.17</v>
      </c>
      <c r="H2348" s="5">
        <v>4794.54</v>
      </c>
      <c r="I2348" s="5">
        <v>4633.5600000000004</v>
      </c>
      <c r="J2348" s="5">
        <v>116.01</v>
      </c>
      <c r="K2348" s="6">
        <f t="shared" si="372"/>
        <v>4975.3249999999998</v>
      </c>
      <c r="L2348" s="6">
        <f t="shared" si="373"/>
        <v>361.56999999999971</v>
      </c>
      <c r="M2348" s="6">
        <f t="shared" si="374"/>
        <v>4853.2299999999996</v>
      </c>
      <c r="N2348" s="5">
        <f t="shared" si="375"/>
        <v>121.78578426893674</v>
      </c>
      <c r="O2348" s="6">
        <f t="shared" si="376"/>
        <v>439.33999999999924</v>
      </c>
      <c r="P2348" s="6">
        <f t="shared" si="377"/>
        <v>243.57156853787347</v>
      </c>
      <c r="Q2348" s="6">
        <f t="shared" si="378"/>
        <v>0.54630116562733566</v>
      </c>
      <c r="R2348" s="5">
        <f t="shared" si="379"/>
        <v>0.31929013910302467</v>
      </c>
      <c r="S2348" s="5">
        <f t="shared" si="380"/>
        <v>77.769999999999527</v>
      </c>
      <c r="T2348" s="5">
        <f t="shared" si="381"/>
        <v>439.33999999999924</v>
      </c>
      <c r="U2348" s="5">
        <f t="shared" si="382"/>
        <v>1.8037408989780566</v>
      </c>
      <c r="V2348" s="5">
        <f t="shared" si="383"/>
        <v>1.0025390133414971</v>
      </c>
      <c r="W2348" s="5">
        <f t="shared" si="384"/>
        <v>122.09500000000025</v>
      </c>
      <c r="X2348" s="5">
        <f t="shared" si="385"/>
        <v>4853.2299999999996</v>
      </c>
      <c r="Y2348" s="5">
        <f t="shared" si="386"/>
        <v>39.850546015146755</v>
      </c>
      <c r="Z2348" s="10">
        <f t="shared" si="387"/>
        <v>0.46329903949824891</v>
      </c>
      <c r="AA2348">
        <f t="shared" si="388"/>
        <v>361.56999999999971</v>
      </c>
    </row>
    <row r="2349" spans="1:27">
      <c r="A2349" s="1">
        <f t="shared" si="371"/>
        <v>800813</v>
      </c>
      <c r="B2349" s="1">
        <v>-8</v>
      </c>
      <c r="C2349" s="1">
        <v>4</v>
      </c>
      <c r="D2349" s="2">
        <v>13</v>
      </c>
      <c r="E2349" s="5">
        <v>1624.29</v>
      </c>
      <c r="F2349" s="5">
        <v>1605.53</v>
      </c>
      <c r="G2349" s="5">
        <v>93.01</v>
      </c>
      <c r="H2349" s="5">
        <v>1560.71</v>
      </c>
      <c r="I2349" s="5">
        <v>1486.85</v>
      </c>
      <c r="J2349" s="5">
        <v>48.38</v>
      </c>
      <c r="K2349" s="6">
        <f t="shared" si="372"/>
        <v>1592.5</v>
      </c>
      <c r="L2349" s="6">
        <f t="shared" si="373"/>
        <v>63.579999999999927</v>
      </c>
      <c r="M2349" s="6">
        <f t="shared" si="374"/>
        <v>1546.19</v>
      </c>
      <c r="N2349" s="5">
        <f t="shared" si="375"/>
        <v>52.420140451929356</v>
      </c>
      <c r="O2349" s="6">
        <f t="shared" si="376"/>
        <v>118.68000000000006</v>
      </c>
      <c r="P2349" s="6">
        <f t="shared" si="377"/>
        <v>104.84028090385871</v>
      </c>
      <c r="Q2349" s="6">
        <f t="shared" si="378"/>
        <v>0.57410222431737945</v>
      </c>
      <c r="R2349" s="5">
        <f t="shared" si="379"/>
        <v>0.52556135413761706</v>
      </c>
      <c r="S2349" s="5">
        <f t="shared" si="380"/>
        <v>55.100000000000136</v>
      </c>
      <c r="T2349" s="5">
        <f t="shared" si="381"/>
        <v>118.68000000000006</v>
      </c>
      <c r="U2349" s="5">
        <f t="shared" si="382"/>
        <v>1.1320076498920557</v>
      </c>
      <c r="V2349" s="5">
        <f t="shared" si="383"/>
        <v>0.88343906751771162</v>
      </c>
      <c r="W2349" s="5">
        <f t="shared" si="384"/>
        <v>46.309999999999945</v>
      </c>
      <c r="X2349" s="5">
        <f t="shared" si="385"/>
        <v>1546.19</v>
      </c>
      <c r="Y2349" s="5">
        <f t="shared" si="386"/>
        <v>29.496105631725595</v>
      </c>
      <c r="Z2349" s="10">
        <f t="shared" si="387"/>
        <v>0.46334436437707971</v>
      </c>
      <c r="AA2349">
        <f t="shared" si="388"/>
        <v>63.579999999999927</v>
      </c>
    </row>
    <row r="2350" spans="1:27">
      <c r="A2350" s="1">
        <f t="shared" ref="A2350:A2413" si="389">100000*ABS(B2350)+200*C2350+D2350</f>
        <v>801203</v>
      </c>
      <c r="B2350" s="1">
        <v>-8</v>
      </c>
      <c r="C2350" s="1">
        <v>6</v>
      </c>
      <c r="D2350" s="2">
        <v>3</v>
      </c>
      <c r="E2350" s="5">
        <v>1950.4</v>
      </c>
      <c r="F2350" s="5">
        <v>2081.3000000000002</v>
      </c>
      <c r="G2350" s="5">
        <v>110.31</v>
      </c>
      <c r="H2350" s="5">
        <v>2016.65</v>
      </c>
      <c r="I2350" s="5">
        <v>1940.78</v>
      </c>
      <c r="J2350" s="5">
        <v>107.66</v>
      </c>
      <c r="K2350" s="6">
        <f t="shared" ref="K2350:K2413" si="390" xml:space="preserve"> 0.5*(E2350+H2350)</f>
        <v>1983.5250000000001</v>
      </c>
      <c r="L2350" s="6">
        <f t="shared" ref="L2350:L2413" si="391">E2350-H2350</f>
        <v>-66.25</v>
      </c>
      <c r="M2350" s="6">
        <f t="shared" ref="M2350:M2413" si="392">0.5*(F2350+I2350)</f>
        <v>2011.04</v>
      </c>
      <c r="N2350" s="5">
        <f t="shared" ref="N2350:N2413" si="393">0.5*P2350</f>
        <v>77.069727682145086</v>
      </c>
      <c r="O2350" s="6">
        <f t="shared" ref="O2350:O2413" si="394">F2350-I2350</f>
        <v>140.52000000000021</v>
      </c>
      <c r="P2350" s="6">
        <f t="shared" ref="P2350:P2413" si="395">SQRT(G2350*G2350+J2350*J2350)</f>
        <v>154.13945536429017</v>
      </c>
      <c r="Q2350" s="6">
        <f t="shared" ref="Q2350:Q2413" si="396">(G2350*G2350-J2350*J2350)/(G2350*G2350+J2350*J2350)</f>
        <v>2.4311679280294891E-2</v>
      </c>
      <c r="R2350" s="5">
        <f t="shared" ref="R2350:R2413" si="397">ABS(O2350-L2350)/P2350</f>
        <v>1.3414475840162017</v>
      </c>
      <c r="S2350" s="5">
        <f t="shared" ref="S2350:S2413" si="398">ABS(O2350-L2350)</f>
        <v>206.77000000000021</v>
      </c>
      <c r="T2350" s="5">
        <f t="shared" ref="T2350:T2413" si="399">ABS(O2350)</f>
        <v>140.52000000000021</v>
      </c>
      <c r="U2350" s="5">
        <f t="shared" ref="U2350:U2413" si="400">ABS(O2350)/P2350</f>
        <v>0.91164199113003219</v>
      </c>
      <c r="V2350" s="5">
        <f t="shared" ref="V2350:V2413" si="401">ABS(M2350-K2350)/N2350</f>
        <v>0.35701436643812529</v>
      </c>
      <c r="W2350" s="5">
        <f t="shared" ref="W2350:W2413" si="402">ABS(M2350-K2350)</f>
        <v>27.514999999999873</v>
      </c>
      <c r="X2350" s="5">
        <f t="shared" ref="X2350:X2413" si="403">ABS(M2350)</f>
        <v>2011.04</v>
      </c>
      <c r="Y2350" s="5">
        <f t="shared" ref="Y2350:Y2413" si="404">ABS(M2350)/N2350</f>
        <v>26.093773268461959</v>
      </c>
      <c r="Z2350" s="10">
        <f t="shared" ref="Z2350:Z2413" si="405">SQRT(0.002165*B2350*B2350+0.002054*C2350*C2350+0.000256*D2350*D2350)</f>
        <v>0.46347383960694044</v>
      </c>
      <c r="AA2350">
        <f t="shared" si="388"/>
        <v>66.25</v>
      </c>
    </row>
    <row r="2351" spans="1:27">
      <c r="A2351" s="1">
        <f t="shared" si="389"/>
        <v>400824</v>
      </c>
      <c r="B2351" s="1">
        <v>-4</v>
      </c>
      <c r="C2351" s="1">
        <v>4</v>
      </c>
      <c r="D2351" s="2">
        <v>24</v>
      </c>
      <c r="E2351" s="5">
        <v>1881.51</v>
      </c>
      <c r="F2351" s="5">
        <v>1784.65</v>
      </c>
      <c r="G2351" s="5">
        <v>73.84</v>
      </c>
      <c r="H2351" s="5">
        <v>1900.02</v>
      </c>
      <c r="I2351" s="5">
        <v>1792.28</v>
      </c>
      <c r="J2351" s="5">
        <v>55.94</v>
      </c>
      <c r="K2351" s="6">
        <f t="shared" si="390"/>
        <v>1890.7649999999999</v>
      </c>
      <c r="L2351" s="6">
        <f t="shared" si="391"/>
        <v>-18.509999999999991</v>
      </c>
      <c r="M2351" s="6">
        <f t="shared" si="392"/>
        <v>1788.4650000000001</v>
      </c>
      <c r="N2351" s="5">
        <f t="shared" si="393"/>
        <v>46.318541643708947</v>
      </c>
      <c r="O2351" s="6">
        <f t="shared" si="394"/>
        <v>-7.6299999999998818</v>
      </c>
      <c r="P2351" s="6">
        <f t="shared" si="395"/>
        <v>92.637083287417894</v>
      </c>
      <c r="Q2351" s="6">
        <f t="shared" si="396"/>
        <v>0.27070174507190325</v>
      </c>
      <c r="R2351" s="5">
        <f t="shared" si="397"/>
        <v>0.1174475665025374</v>
      </c>
      <c r="S2351" s="5">
        <f t="shared" si="398"/>
        <v>10.880000000000109</v>
      </c>
      <c r="T2351" s="5">
        <f t="shared" si="399"/>
        <v>7.6299999999998818</v>
      </c>
      <c r="U2351" s="5">
        <f t="shared" si="400"/>
        <v>8.2364423935141318E-2</v>
      </c>
      <c r="V2351" s="5">
        <f t="shared" si="401"/>
        <v>2.2086187597811442</v>
      </c>
      <c r="W2351" s="5">
        <f t="shared" si="402"/>
        <v>102.29999999999973</v>
      </c>
      <c r="X2351" s="5">
        <f t="shared" si="403"/>
        <v>1788.4650000000001</v>
      </c>
      <c r="Y2351" s="5">
        <f t="shared" si="404"/>
        <v>38.612290813411484</v>
      </c>
      <c r="Z2351" s="10">
        <f t="shared" si="405"/>
        <v>0.463637789659126</v>
      </c>
      <c r="AA2351">
        <f t="shared" ref="AA2351:AA2414" si="406">ABS(L2351)</f>
        <v>18.509999999999991</v>
      </c>
    </row>
    <row r="2352" spans="1:27">
      <c r="A2352" s="1">
        <f t="shared" si="389"/>
        <v>701015</v>
      </c>
      <c r="B2352" s="1">
        <v>-7</v>
      </c>
      <c r="C2352" s="1">
        <v>5</v>
      </c>
      <c r="D2352" s="2">
        <v>15</v>
      </c>
      <c r="E2352" s="5">
        <v>320.93</v>
      </c>
      <c r="F2352" s="5">
        <v>282.47000000000003</v>
      </c>
      <c r="G2352" s="5">
        <v>29.53</v>
      </c>
      <c r="H2352" s="5">
        <v>434.55</v>
      </c>
      <c r="I2352" s="5">
        <v>420.19</v>
      </c>
      <c r="J2352" s="5">
        <v>26.25</v>
      </c>
      <c r="K2352" s="6">
        <f t="shared" si="390"/>
        <v>377.74</v>
      </c>
      <c r="L2352" s="6">
        <f t="shared" si="391"/>
        <v>-113.62</v>
      </c>
      <c r="M2352" s="6">
        <f t="shared" si="392"/>
        <v>351.33000000000004</v>
      </c>
      <c r="N2352" s="5">
        <f t="shared" si="393"/>
        <v>19.755273979370674</v>
      </c>
      <c r="O2352" s="6">
        <f t="shared" si="394"/>
        <v>-137.71999999999997</v>
      </c>
      <c r="P2352" s="6">
        <f t="shared" si="395"/>
        <v>39.510547958741348</v>
      </c>
      <c r="Q2352" s="6">
        <f t="shared" si="396"/>
        <v>0.11719963199916167</v>
      </c>
      <c r="R2352" s="5">
        <f t="shared" si="397"/>
        <v>0.60996369944467099</v>
      </c>
      <c r="S2352" s="5">
        <f t="shared" si="398"/>
        <v>24.099999999999966</v>
      </c>
      <c r="T2352" s="5">
        <f t="shared" si="399"/>
        <v>137.71999999999997</v>
      </c>
      <c r="U2352" s="5">
        <f t="shared" si="400"/>
        <v>3.4856514808099663</v>
      </c>
      <c r="V2352" s="5">
        <f t="shared" si="401"/>
        <v>1.3368581993637978</v>
      </c>
      <c r="W2352" s="5">
        <f t="shared" si="402"/>
        <v>26.409999999999968</v>
      </c>
      <c r="X2352" s="5">
        <f t="shared" si="403"/>
        <v>351.33000000000004</v>
      </c>
      <c r="Y2352" s="5">
        <f t="shared" si="404"/>
        <v>17.784111744887682</v>
      </c>
      <c r="Z2352" s="10">
        <f t="shared" si="405"/>
        <v>0.46371866470954132</v>
      </c>
      <c r="AA2352">
        <f t="shared" si="406"/>
        <v>113.62</v>
      </c>
    </row>
    <row r="2353" spans="1:27">
      <c r="A2353" s="1">
        <f t="shared" si="389"/>
        <v>202002</v>
      </c>
      <c r="B2353" s="1">
        <v>-2</v>
      </c>
      <c r="C2353" s="1">
        <v>10</v>
      </c>
      <c r="D2353" s="2">
        <v>2</v>
      </c>
      <c r="E2353" s="5">
        <v>714.24</v>
      </c>
      <c r="F2353" s="5">
        <v>708.37</v>
      </c>
      <c r="G2353" s="5">
        <v>40.700000000000003</v>
      </c>
      <c r="H2353" s="5">
        <v>673.89</v>
      </c>
      <c r="I2353" s="5">
        <v>612.48</v>
      </c>
      <c r="J2353" s="5">
        <v>38.880000000000003</v>
      </c>
      <c r="K2353" s="6">
        <f t="shared" si="390"/>
        <v>694.06500000000005</v>
      </c>
      <c r="L2353" s="6">
        <f t="shared" si="391"/>
        <v>40.350000000000023</v>
      </c>
      <c r="M2353" s="6">
        <f t="shared" si="392"/>
        <v>660.42499999999995</v>
      </c>
      <c r="N2353" s="5">
        <f t="shared" si="393"/>
        <v>28.143135930453806</v>
      </c>
      <c r="O2353" s="6">
        <f t="shared" si="394"/>
        <v>95.889999999999986</v>
      </c>
      <c r="P2353" s="6">
        <f t="shared" si="395"/>
        <v>56.286271860907611</v>
      </c>
      <c r="Q2353" s="6">
        <f t="shared" si="396"/>
        <v>4.5716224298362189E-2</v>
      </c>
      <c r="R2353" s="5">
        <f t="shared" si="397"/>
        <v>0.98674149421813184</v>
      </c>
      <c r="S2353" s="5">
        <f t="shared" si="398"/>
        <v>55.539999999999964</v>
      </c>
      <c r="T2353" s="5">
        <f t="shared" si="399"/>
        <v>95.889999999999986</v>
      </c>
      <c r="U2353" s="5">
        <f t="shared" si="400"/>
        <v>1.703612565368684</v>
      </c>
      <c r="V2353" s="5">
        <f t="shared" si="401"/>
        <v>1.1953181082282347</v>
      </c>
      <c r="W2353" s="5">
        <f t="shared" si="402"/>
        <v>33.6400000000001</v>
      </c>
      <c r="X2353" s="5">
        <f t="shared" si="403"/>
        <v>660.42499999999995</v>
      </c>
      <c r="Y2353" s="5">
        <f t="shared" si="404"/>
        <v>23.466645708282684</v>
      </c>
      <c r="Z2353" s="10">
        <f t="shared" si="405"/>
        <v>0.46377149545870106</v>
      </c>
      <c r="AA2353">
        <f t="shared" si="406"/>
        <v>40.350000000000023</v>
      </c>
    </row>
    <row r="2354" spans="1:27">
      <c r="A2354" s="1">
        <f t="shared" si="389"/>
        <v>600223</v>
      </c>
      <c r="B2354" s="1">
        <v>-6</v>
      </c>
      <c r="C2354" s="1">
        <v>1</v>
      </c>
      <c r="D2354" s="2">
        <v>23</v>
      </c>
      <c r="E2354" s="5">
        <v>412.36</v>
      </c>
      <c r="F2354" s="5">
        <v>424.88</v>
      </c>
      <c r="G2354" s="5">
        <v>41.73</v>
      </c>
      <c r="H2354" s="5">
        <v>356.91</v>
      </c>
      <c r="I2354" s="5">
        <v>423.03</v>
      </c>
      <c r="J2354" s="5">
        <v>33.78</v>
      </c>
      <c r="K2354" s="6">
        <f t="shared" si="390"/>
        <v>384.63499999999999</v>
      </c>
      <c r="L2354" s="6">
        <f t="shared" si="391"/>
        <v>55.449999999999989</v>
      </c>
      <c r="M2354" s="6">
        <f t="shared" si="392"/>
        <v>423.95499999999998</v>
      </c>
      <c r="N2354" s="5">
        <f t="shared" si="393"/>
        <v>26.844372315254457</v>
      </c>
      <c r="O2354" s="6">
        <f t="shared" si="394"/>
        <v>1.8500000000000227</v>
      </c>
      <c r="P2354" s="6">
        <f t="shared" si="395"/>
        <v>53.688744630508914</v>
      </c>
      <c r="Q2354" s="6">
        <f t="shared" si="396"/>
        <v>0.20825963380924614</v>
      </c>
      <c r="R2354" s="5">
        <f t="shared" si="397"/>
        <v>0.9983470533513179</v>
      </c>
      <c r="S2354" s="5">
        <f t="shared" si="398"/>
        <v>53.599999999999966</v>
      </c>
      <c r="T2354" s="5">
        <f t="shared" si="399"/>
        <v>1.8500000000000227</v>
      </c>
      <c r="U2354" s="5">
        <f t="shared" si="400"/>
        <v>3.4457874042909738E-2</v>
      </c>
      <c r="V2354" s="5">
        <f t="shared" si="401"/>
        <v>1.4647390349915612</v>
      </c>
      <c r="W2354" s="5">
        <f t="shared" si="402"/>
        <v>39.319999999999993</v>
      </c>
      <c r="X2354" s="5">
        <f t="shared" si="403"/>
        <v>423.95499999999998</v>
      </c>
      <c r="Y2354" s="5">
        <f t="shared" si="404"/>
        <v>15.793068097147696</v>
      </c>
      <c r="Z2354" s="10">
        <f t="shared" si="405"/>
        <v>0.46413144689839747</v>
      </c>
      <c r="AA2354">
        <f t="shared" si="406"/>
        <v>55.449999999999989</v>
      </c>
    </row>
    <row r="2355" spans="1:27">
      <c r="A2355" s="1">
        <f t="shared" si="389"/>
        <v>601412</v>
      </c>
      <c r="B2355" s="1">
        <v>-6</v>
      </c>
      <c r="C2355" s="1">
        <v>7</v>
      </c>
      <c r="D2355" s="2">
        <v>12</v>
      </c>
      <c r="E2355" s="5">
        <v>1072.25</v>
      </c>
      <c r="F2355" s="5">
        <v>1014.33</v>
      </c>
      <c r="G2355" s="5">
        <v>59.51</v>
      </c>
      <c r="H2355" s="5">
        <v>959.86</v>
      </c>
      <c r="I2355" s="5">
        <v>950.59</v>
      </c>
      <c r="J2355" s="5">
        <v>50.61</v>
      </c>
      <c r="K2355" s="6">
        <f t="shared" si="390"/>
        <v>1016.0550000000001</v>
      </c>
      <c r="L2355" s="6">
        <f t="shared" si="391"/>
        <v>112.38999999999999</v>
      </c>
      <c r="M2355" s="6">
        <f t="shared" si="392"/>
        <v>982.46</v>
      </c>
      <c r="N2355" s="5">
        <f t="shared" si="393"/>
        <v>39.060248975140958</v>
      </c>
      <c r="O2355" s="6">
        <f t="shared" si="394"/>
        <v>63.740000000000009</v>
      </c>
      <c r="P2355" s="6">
        <f t="shared" si="395"/>
        <v>78.120497950281916</v>
      </c>
      <c r="Q2355" s="6">
        <f t="shared" si="396"/>
        <v>0.16059284930970016</v>
      </c>
      <c r="R2355" s="5">
        <f t="shared" si="397"/>
        <v>0.6227558870779627</v>
      </c>
      <c r="S2355" s="5">
        <f t="shared" si="398"/>
        <v>48.649999999999977</v>
      </c>
      <c r="T2355" s="5">
        <f t="shared" si="399"/>
        <v>63.740000000000009</v>
      </c>
      <c r="U2355" s="5">
        <f t="shared" si="400"/>
        <v>0.81591901834222746</v>
      </c>
      <c r="V2355" s="5">
        <f t="shared" si="401"/>
        <v>0.86008156326348129</v>
      </c>
      <c r="W2355" s="5">
        <f t="shared" si="402"/>
        <v>33.595000000000027</v>
      </c>
      <c r="X2355" s="5">
        <f t="shared" si="403"/>
        <v>982.46</v>
      </c>
      <c r="Y2355" s="5">
        <f t="shared" si="404"/>
        <v>25.152425439614202</v>
      </c>
      <c r="Z2355" s="10">
        <f t="shared" si="405"/>
        <v>0.46416591861100698</v>
      </c>
      <c r="AA2355">
        <f t="shared" si="406"/>
        <v>112.38999999999999</v>
      </c>
    </row>
    <row r="2356" spans="1:27">
      <c r="A2356" s="1">
        <f t="shared" si="389"/>
        <v>801010</v>
      </c>
      <c r="B2356" s="1">
        <v>-8</v>
      </c>
      <c r="C2356" s="1">
        <v>5</v>
      </c>
      <c r="D2356" s="2">
        <v>10</v>
      </c>
      <c r="E2356" s="5">
        <v>1970.03</v>
      </c>
      <c r="F2356" s="5">
        <v>1842.28</v>
      </c>
      <c r="G2356" s="5">
        <v>102.95</v>
      </c>
      <c r="H2356" s="5">
        <v>2027.6</v>
      </c>
      <c r="I2356" s="5">
        <v>1813.24</v>
      </c>
      <c r="J2356" s="5">
        <v>54.06</v>
      </c>
      <c r="K2356" s="6">
        <f t="shared" si="390"/>
        <v>1998.8150000000001</v>
      </c>
      <c r="L2356" s="6">
        <f t="shared" si="391"/>
        <v>-57.569999999999936</v>
      </c>
      <c r="M2356" s="6">
        <f t="shared" si="392"/>
        <v>1827.76</v>
      </c>
      <c r="N2356" s="5">
        <f t="shared" si="393"/>
        <v>58.140317551592375</v>
      </c>
      <c r="O2356" s="6">
        <f t="shared" si="394"/>
        <v>29.039999999999964</v>
      </c>
      <c r="P2356" s="6">
        <f t="shared" si="395"/>
        <v>116.28063510318475</v>
      </c>
      <c r="Q2356" s="6">
        <f t="shared" si="396"/>
        <v>0.56771786463319229</v>
      </c>
      <c r="R2356" s="5">
        <f t="shared" si="397"/>
        <v>0.74483597310200611</v>
      </c>
      <c r="S2356" s="5">
        <f t="shared" si="398"/>
        <v>86.6099999999999</v>
      </c>
      <c r="T2356" s="5">
        <f t="shared" si="399"/>
        <v>29.039999999999964</v>
      </c>
      <c r="U2356" s="5">
        <f t="shared" si="400"/>
        <v>0.24974063801965424</v>
      </c>
      <c r="V2356" s="5">
        <f t="shared" si="401"/>
        <v>2.9421063936950431</v>
      </c>
      <c r="W2356" s="5">
        <f t="shared" si="402"/>
        <v>171.05500000000006</v>
      </c>
      <c r="X2356" s="5">
        <f t="shared" si="403"/>
        <v>1827.76</v>
      </c>
      <c r="Y2356" s="5">
        <f t="shared" si="404"/>
        <v>31.437048797989245</v>
      </c>
      <c r="Z2356" s="10">
        <f t="shared" si="405"/>
        <v>0.46423054617291176</v>
      </c>
      <c r="AA2356">
        <f t="shared" si="406"/>
        <v>57.569999999999936</v>
      </c>
    </row>
    <row r="2357" spans="1:27">
      <c r="A2357" s="1">
        <f t="shared" si="389"/>
        <v>101421</v>
      </c>
      <c r="B2357" s="1">
        <v>-1</v>
      </c>
      <c r="C2357" s="1">
        <v>7</v>
      </c>
      <c r="D2357" s="2">
        <v>21</v>
      </c>
      <c r="E2357" s="5">
        <v>1621.29</v>
      </c>
      <c r="F2357" s="5">
        <v>1534.21</v>
      </c>
      <c r="G2357" s="5">
        <v>66.319999999999993</v>
      </c>
      <c r="H2357" s="5">
        <v>1638.48</v>
      </c>
      <c r="I2357" s="5">
        <v>1668.99</v>
      </c>
      <c r="J2357" s="5">
        <v>66.3</v>
      </c>
      <c r="K2357" s="6">
        <f t="shared" si="390"/>
        <v>1629.885</v>
      </c>
      <c r="L2357" s="6">
        <f t="shared" si="391"/>
        <v>-17.190000000000055</v>
      </c>
      <c r="M2357" s="6">
        <f t="shared" si="392"/>
        <v>1601.6</v>
      </c>
      <c r="N2357" s="5">
        <f t="shared" si="393"/>
        <v>46.888251193662576</v>
      </c>
      <c r="O2357" s="6">
        <f t="shared" si="394"/>
        <v>-134.77999999999997</v>
      </c>
      <c r="P2357" s="6">
        <f t="shared" si="395"/>
        <v>93.776502387325152</v>
      </c>
      <c r="Q2357" s="6">
        <f t="shared" si="396"/>
        <v>3.0161362607669526E-4</v>
      </c>
      <c r="R2357" s="5">
        <f t="shared" si="397"/>
        <v>1.2539388546857704</v>
      </c>
      <c r="S2357" s="5">
        <f t="shared" si="398"/>
        <v>117.58999999999992</v>
      </c>
      <c r="T2357" s="5">
        <f t="shared" si="399"/>
        <v>134.77999999999997</v>
      </c>
      <c r="U2357" s="5">
        <f t="shared" si="400"/>
        <v>1.437247034905589</v>
      </c>
      <c r="V2357" s="5">
        <f t="shared" si="401"/>
        <v>0.60324280134003139</v>
      </c>
      <c r="W2357" s="5">
        <f t="shared" si="402"/>
        <v>28.285000000000082</v>
      </c>
      <c r="X2357" s="5">
        <f t="shared" si="403"/>
        <v>1601.6</v>
      </c>
      <c r="Y2357" s="5">
        <f t="shared" si="404"/>
        <v>34.1578105224038</v>
      </c>
      <c r="Z2357" s="10">
        <f t="shared" si="405"/>
        <v>0.46444267676431283</v>
      </c>
      <c r="AA2357">
        <f t="shared" si="406"/>
        <v>17.190000000000055</v>
      </c>
    </row>
    <row r="2358" spans="1:27">
      <c r="A2358" s="1">
        <f t="shared" si="389"/>
        <v>601605</v>
      </c>
      <c r="B2358" s="1">
        <v>-6</v>
      </c>
      <c r="C2358" s="1">
        <v>8</v>
      </c>
      <c r="D2358" s="2">
        <v>5</v>
      </c>
      <c r="E2358" s="5">
        <v>161.78</v>
      </c>
      <c r="F2358" s="5">
        <v>135.55000000000001</v>
      </c>
      <c r="G2358" s="5">
        <v>38.86</v>
      </c>
      <c r="H2358" s="5">
        <v>162.04</v>
      </c>
      <c r="I2358" s="5">
        <v>71.260000000000005</v>
      </c>
      <c r="J2358" s="5">
        <v>36.86</v>
      </c>
      <c r="K2358" s="6">
        <f t="shared" si="390"/>
        <v>161.91</v>
      </c>
      <c r="L2358" s="6">
        <f t="shared" si="391"/>
        <v>-0.25999999999999091</v>
      </c>
      <c r="M2358" s="6">
        <f t="shared" si="392"/>
        <v>103.405</v>
      </c>
      <c r="N2358" s="5">
        <f t="shared" si="393"/>
        <v>26.780399548923835</v>
      </c>
      <c r="O2358" s="6">
        <f t="shared" si="394"/>
        <v>64.290000000000006</v>
      </c>
      <c r="P2358" s="6">
        <f t="shared" si="395"/>
        <v>53.560799097847671</v>
      </c>
      <c r="Q2358" s="6">
        <f t="shared" si="396"/>
        <v>5.2789373189635454E-2</v>
      </c>
      <c r="R2358" s="5">
        <f t="shared" si="397"/>
        <v>1.2051724598446838</v>
      </c>
      <c r="S2358" s="5">
        <f t="shared" si="398"/>
        <v>64.55</v>
      </c>
      <c r="T2358" s="5">
        <f t="shared" si="399"/>
        <v>64.290000000000006</v>
      </c>
      <c r="U2358" s="5">
        <f t="shared" si="400"/>
        <v>1.2003181633371762</v>
      </c>
      <c r="V2358" s="5">
        <f t="shared" si="401"/>
        <v>2.1846201320902625</v>
      </c>
      <c r="W2358" s="5">
        <f t="shared" si="402"/>
        <v>58.504999999999995</v>
      </c>
      <c r="X2358" s="5">
        <f t="shared" si="403"/>
        <v>103.405</v>
      </c>
      <c r="Y2358" s="5">
        <f t="shared" si="404"/>
        <v>3.8612194642986686</v>
      </c>
      <c r="Z2358" s="10">
        <f t="shared" si="405"/>
        <v>0.46453848064503761</v>
      </c>
      <c r="AA2358">
        <f t="shared" si="406"/>
        <v>0.25999999999999091</v>
      </c>
    </row>
    <row r="2359" spans="1:27">
      <c r="A2359" s="1">
        <f t="shared" si="389"/>
        <v>400426</v>
      </c>
      <c r="B2359" s="1">
        <v>-4</v>
      </c>
      <c r="C2359" s="1">
        <v>2</v>
      </c>
      <c r="D2359" s="2">
        <v>26</v>
      </c>
      <c r="E2359" s="5">
        <v>121.51</v>
      </c>
      <c r="F2359" s="5">
        <v>128.71</v>
      </c>
      <c r="G2359" s="5">
        <v>21.17</v>
      </c>
      <c r="H2359" s="5">
        <v>149.26</v>
      </c>
      <c r="I2359" s="5">
        <v>136.44</v>
      </c>
      <c r="J2359" s="5">
        <v>18.61</v>
      </c>
      <c r="K2359" s="6">
        <f t="shared" si="390"/>
        <v>135.38499999999999</v>
      </c>
      <c r="L2359" s="6">
        <f t="shared" si="391"/>
        <v>-27.749999999999986</v>
      </c>
      <c r="M2359" s="6">
        <f t="shared" si="392"/>
        <v>132.57499999999999</v>
      </c>
      <c r="N2359" s="5">
        <f t="shared" si="393"/>
        <v>14.09344705882844</v>
      </c>
      <c r="O2359" s="6">
        <f t="shared" si="394"/>
        <v>-7.7299999999999898</v>
      </c>
      <c r="P2359" s="6">
        <f t="shared" si="395"/>
        <v>28.18689411765688</v>
      </c>
      <c r="Q2359" s="6">
        <f t="shared" si="396"/>
        <v>0.12817705704586918</v>
      </c>
      <c r="R2359" s="5">
        <f t="shared" si="397"/>
        <v>0.71025916925905774</v>
      </c>
      <c r="S2359" s="5">
        <f t="shared" si="398"/>
        <v>20.019999999999996</v>
      </c>
      <c r="T2359" s="5">
        <f t="shared" si="399"/>
        <v>7.7299999999999898</v>
      </c>
      <c r="U2359" s="5">
        <f t="shared" si="400"/>
        <v>0.27424092799063488</v>
      </c>
      <c r="V2359" s="5">
        <f t="shared" si="401"/>
        <v>0.19938344311867673</v>
      </c>
      <c r="W2359" s="5">
        <f t="shared" si="402"/>
        <v>2.8100000000000023</v>
      </c>
      <c r="X2359" s="5">
        <f t="shared" si="403"/>
        <v>132.57499999999999</v>
      </c>
      <c r="Y2359" s="5">
        <f t="shared" si="404"/>
        <v>9.4068540823695894</v>
      </c>
      <c r="Z2359" s="10">
        <f t="shared" si="405"/>
        <v>0.46466331897407182</v>
      </c>
      <c r="AA2359">
        <f t="shared" si="406"/>
        <v>27.749999999999986</v>
      </c>
    </row>
    <row r="2360" spans="1:27">
      <c r="A2360" s="1">
        <f t="shared" si="389"/>
        <v>701406</v>
      </c>
      <c r="B2360" s="1">
        <v>-7</v>
      </c>
      <c r="C2360" s="1">
        <v>7</v>
      </c>
      <c r="D2360" s="2">
        <v>6</v>
      </c>
      <c r="E2360" s="5">
        <v>1974.9</v>
      </c>
      <c r="F2360" s="5">
        <v>1930.39</v>
      </c>
      <c r="G2360" s="5">
        <v>107.15</v>
      </c>
      <c r="H2360" s="5">
        <v>1823.58</v>
      </c>
      <c r="I2360" s="5">
        <v>1916</v>
      </c>
      <c r="J2360" s="5">
        <v>105.86</v>
      </c>
      <c r="K2360" s="6">
        <f t="shared" si="390"/>
        <v>1899.24</v>
      </c>
      <c r="L2360" s="6">
        <f t="shared" si="391"/>
        <v>151.32000000000016</v>
      </c>
      <c r="M2360" s="6">
        <f t="shared" si="392"/>
        <v>1923.1950000000002</v>
      </c>
      <c r="N2360" s="5">
        <f t="shared" si="393"/>
        <v>75.311788751828217</v>
      </c>
      <c r="O2360" s="6">
        <f t="shared" si="394"/>
        <v>14.3900000000001</v>
      </c>
      <c r="P2360" s="6">
        <f t="shared" si="395"/>
        <v>150.62357750365643</v>
      </c>
      <c r="Q2360" s="6">
        <f t="shared" si="396"/>
        <v>1.2111663208023694E-2</v>
      </c>
      <c r="R2360" s="5">
        <f t="shared" si="397"/>
        <v>0.90908742355874561</v>
      </c>
      <c r="S2360" s="5">
        <f t="shared" si="398"/>
        <v>136.93000000000006</v>
      </c>
      <c r="T2360" s="5">
        <f t="shared" si="399"/>
        <v>14.3900000000001</v>
      </c>
      <c r="U2360" s="5">
        <f t="shared" si="400"/>
        <v>9.5536171949247309E-2</v>
      </c>
      <c r="V2360" s="5">
        <f t="shared" si="401"/>
        <v>0.31807769270941183</v>
      </c>
      <c r="W2360" s="5">
        <f t="shared" si="402"/>
        <v>23.955000000000155</v>
      </c>
      <c r="X2360" s="5">
        <f t="shared" si="403"/>
        <v>1923.1950000000002</v>
      </c>
      <c r="Y2360" s="5">
        <f t="shared" si="404"/>
        <v>25.536440335223269</v>
      </c>
      <c r="Z2360" s="10">
        <f t="shared" si="405"/>
        <v>0.46470097912528652</v>
      </c>
      <c r="AA2360">
        <f t="shared" si="406"/>
        <v>151.32000000000016</v>
      </c>
    </row>
    <row r="2361" spans="1:27">
      <c r="A2361" s="1">
        <f t="shared" si="389"/>
        <v>500225</v>
      </c>
      <c r="B2361" s="1">
        <v>-5</v>
      </c>
      <c r="C2361" s="1">
        <v>1</v>
      </c>
      <c r="D2361" s="2">
        <v>25</v>
      </c>
      <c r="E2361" s="5">
        <v>914.08</v>
      </c>
      <c r="F2361" s="5">
        <v>884.07</v>
      </c>
      <c r="G2361" s="5">
        <v>49.83</v>
      </c>
      <c r="H2361" s="5">
        <v>889.49</v>
      </c>
      <c r="I2361" s="5">
        <v>862.6</v>
      </c>
      <c r="J2361" s="5">
        <v>47.21</v>
      </c>
      <c r="K2361" s="6">
        <f t="shared" si="390"/>
        <v>901.78500000000008</v>
      </c>
      <c r="L2361" s="6">
        <f t="shared" si="391"/>
        <v>24.590000000000032</v>
      </c>
      <c r="M2361" s="6">
        <f t="shared" si="392"/>
        <v>873.33500000000004</v>
      </c>
      <c r="N2361" s="5">
        <f t="shared" si="393"/>
        <v>34.321323546739862</v>
      </c>
      <c r="O2361" s="6">
        <f t="shared" si="394"/>
        <v>21.470000000000027</v>
      </c>
      <c r="P2361" s="6">
        <f t="shared" si="395"/>
        <v>68.642647093479724</v>
      </c>
      <c r="Q2361" s="6">
        <f t="shared" si="396"/>
        <v>5.3959017473740989E-2</v>
      </c>
      <c r="R2361" s="5">
        <f t="shared" si="397"/>
        <v>4.5452792572977116E-2</v>
      </c>
      <c r="S2361" s="5">
        <f t="shared" si="398"/>
        <v>3.1200000000000045</v>
      </c>
      <c r="T2361" s="5">
        <f t="shared" si="399"/>
        <v>21.470000000000027</v>
      </c>
      <c r="U2361" s="5">
        <f t="shared" si="400"/>
        <v>0.31277931299417261</v>
      </c>
      <c r="V2361" s="5">
        <f t="shared" si="401"/>
        <v>0.8289307363469226</v>
      </c>
      <c r="W2361" s="5">
        <f t="shared" si="402"/>
        <v>28.450000000000045</v>
      </c>
      <c r="X2361" s="5">
        <f t="shared" si="403"/>
        <v>873.33500000000004</v>
      </c>
      <c r="Y2361" s="5">
        <f t="shared" si="404"/>
        <v>25.445842693410842</v>
      </c>
      <c r="Z2361" s="10">
        <f t="shared" si="405"/>
        <v>0.46495053500345601</v>
      </c>
      <c r="AA2361">
        <f t="shared" si="406"/>
        <v>24.590000000000032</v>
      </c>
    </row>
    <row r="2362" spans="1:27">
      <c r="A2362" s="1">
        <f t="shared" si="389"/>
        <v>401614</v>
      </c>
      <c r="B2362" s="1">
        <v>-4</v>
      </c>
      <c r="C2362" s="1">
        <v>8</v>
      </c>
      <c r="D2362" s="2">
        <v>14</v>
      </c>
      <c r="E2362" s="5">
        <v>2697.36</v>
      </c>
      <c r="F2362" s="5">
        <v>2670.72</v>
      </c>
      <c r="G2362" s="5">
        <v>127.22</v>
      </c>
      <c r="H2362" s="5">
        <v>2893.55</v>
      </c>
      <c r="I2362" s="5">
        <v>2710.63</v>
      </c>
      <c r="J2362" s="5">
        <v>137.16</v>
      </c>
      <c r="K2362" s="6">
        <f t="shared" si="390"/>
        <v>2795.4549999999999</v>
      </c>
      <c r="L2362" s="6">
        <f t="shared" si="391"/>
        <v>-196.19000000000005</v>
      </c>
      <c r="M2362" s="6">
        <f t="shared" si="392"/>
        <v>2690.6750000000002</v>
      </c>
      <c r="N2362" s="5">
        <f t="shared" si="393"/>
        <v>93.538486731398422</v>
      </c>
      <c r="O2362" s="6">
        <f t="shared" si="394"/>
        <v>-39.910000000000309</v>
      </c>
      <c r="P2362" s="6">
        <f t="shared" si="395"/>
        <v>187.07697346279684</v>
      </c>
      <c r="Q2362" s="6">
        <f t="shared" si="396"/>
        <v>-7.5088652730512073E-2</v>
      </c>
      <c r="R2362" s="5">
        <f t="shared" si="397"/>
        <v>0.83537806447931684</v>
      </c>
      <c r="S2362" s="5">
        <f t="shared" si="398"/>
        <v>156.27999999999975</v>
      </c>
      <c r="T2362" s="5">
        <f t="shared" si="399"/>
        <v>39.910000000000309</v>
      </c>
      <c r="U2362" s="5">
        <f t="shared" si="400"/>
        <v>0.21333464648944106</v>
      </c>
      <c r="V2362" s="5">
        <f t="shared" si="401"/>
        <v>1.1201806193517116</v>
      </c>
      <c r="W2362" s="5">
        <f t="shared" si="402"/>
        <v>104.77999999999975</v>
      </c>
      <c r="X2362" s="5">
        <f t="shared" si="403"/>
        <v>2690.6750000000002</v>
      </c>
      <c r="Y2362" s="5">
        <f t="shared" si="404"/>
        <v>28.765432219642815</v>
      </c>
      <c r="Z2362" s="10">
        <f t="shared" si="405"/>
        <v>0.46505053488841402</v>
      </c>
      <c r="AA2362">
        <f t="shared" si="406"/>
        <v>196.19000000000005</v>
      </c>
    </row>
    <row r="2363" spans="1:27">
      <c r="A2363" s="1">
        <f t="shared" si="389"/>
        <v>202003</v>
      </c>
      <c r="B2363" s="1">
        <v>-2</v>
      </c>
      <c r="C2363" s="1">
        <v>10</v>
      </c>
      <c r="D2363" s="2">
        <v>3</v>
      </c>
      <c r="E2363" s="5">
        <v>4169.5</v>
      </c>
      <c r="F2363" s="5">
        <v>4057.45</v>
      </c>
      <c r="G2363" s="5">
        <v>128.63999999999999</v>
      </c>
      <c r="H2363" s="5">
        <v>4108.1400000000003</v>
      </c>
      <c r="I2363" s="5">
        <v>4017.56</v>
      </c>
      <c r="J2363" s="5">
        <v>220.01</v>
      </c>
      <c r="K2363" s="6">
        <f t="shared" si="390"/>
        <v>4138.82</v>
      </c>
      <c r="L2363" s="6">
        <f t="shared" si="391"/>
        <v>61.359999999999673</v>
      </c>
      <c r="M2363" s="6">
        <f t="shared" si="392"/>
        <v>4037.5050000000001</v>
      </c>
      <c r="N2363" s="5">
        <f t="shared" si="393"/>
        <v>127.42904859175556</v>
      </c>
      <c r="O2363" s="6">
        <f t="shared" si="394"/>
        <v>39.889999999999873</v>
      </c>
      <c r="P2363" s="6">
        <f t="shared" si="395"/>
        <v>254.85809718351112</v>
      </c>
      <c r="Q2363" s="6">
        <f t="shared" si="396"/>
        <v>-0.49045190068666294</v>
      </c>
      <c r="R2363" s="5">
        <f t="shared" si="397"/>
        <v>8.4242958090282996E-2</v>
      </c>
      <c r="S2363" s="5">
        <f t="shared" si="398"/>
        <v>21.4699999999998</v>
      </c>
      <c r="T2363" s="5">
        <f t="shared" si="399"/>
        <v>39.889999999999873</v>
      </c>
      <c r="U2363" s="5">
        <f t="shared" si="400"/>
        <v>0.15651847220407125</v>
      </c>
      <c r="V2363" s="5">
        <f t="shared" si="401"/>
        <v>0.79506989277289875</v>
      </c>
      <c r="W2363" s="5">
        <f t="shared" si="402"/>
        <v>101.3149999999996</v>
      </c>
      <c r="X2363" s="5">
        <f t="shared" si="403"/>
        <v>4037.5050000000001</v>
      </c>
      <c r="Y2363" s="5">
        <f t="shared" si="404"/>
        <v>31.684337634309387</v>
      </c>
      <c r="Z2363" s="10">
        <f t="shared" si="405"/>
        <v>0.46514943835288031</v>
      </c>
      <c r="AA2363">
        <f t="shared" si="406"/>
        <v>61.359999999999673</v>
      </c>
    </row>
    <row r="2364" spans="1:27">
      <c r="A2364" s="1">
        <f t="shared" si="389"/>
        <v>301616</v>
      </c>
      <c r="B2364" s="1">
        <v>-3</v>
      </c>
      <c r="C2364" s="1">
        <v>8</v>
      </c>
      <c r="D2364" s="2">
        <v>16</v>
      </c>
      <c r="E2364" s="5">
        <v>490.55</v>
      </c>
      <c r="F2364" s="5">
        <v>527.11</v>
      </c>
      <c r="G2364" s="5">
        <v>71.23</v>
      </c>
      <c r="H2364" s="5">
        <v>518.38</v>
      </c>
      <c r="I2364" s="5">
        <v>622.03</v>
      </c>
      <c r="J2364" s="5">
        <v>37.5</v>
      </c>
      <c r="K2364" s="6">
        <f t="shared" si="390"/>
        <v>504.46500000000003</v>
      </c>
      <c r="L2364" s="6">
        <f t="shared" si="391"/>
        <v>-27.829999999999984</v>
      </c>
      <c r="M2364" s="6">
        <f t="shared" si="392"/>
        <v>574.56999999999994</v>
      </c>
      <c r="N2364" s="5">
        <f t="shared" si="393"/>
        <v>40.24910837521746</v>
      </c>
      <c r="O2364" s="6">
        <f t="shared" si="394"/>
        <v>-94.919999999999959</v>
      </c>
      <c r="P2364" s="6">
        <f t="shared" si="395"/>
        <v>80.498216750434921</v>
      </c>
      <c r="Q2364" s="6">
        <f t="shared" si="396"/>
        <v>0.5659697372650081</v>
      </c>
      <c r="R2364" s="5">
        <f t="shared" si="397"/>
        <v>0.83343461145227793</v>
      </c>
      <c r="S2364" s="5">
        <f t="shared" si="398"/>
        <v>67.089999999999975</v>
      </c>
      <c r="T2364" s="5">
        <f t="shared" si="399"/>
        <v>94.919999999999959</v>
      </c>
      <c r="U2364" s="5">
        <f t="shared" si="400"/>
        <v>1.1791565556573291</v>
      </c>
      <c r="V2364" s="5">
        <f t="shared" si="401"/>
        <v>1.7417777145882214</v>
      </c>
      <c r="W2364" s="5">
        <f t="shared" si="402"/>
        <v>70.104999999999905</v>
      </c>
      <c r="X2364" s="5">
        <f t="shared" si="403"/>
        <v>574.56999999999994</v>
      </c>
      <c r="Y2364" s="5">
        <f t="shared" si="404"/>
        <v>14.275347285799239</v>
      </c>
      <c r="Z2364" s="10">
        <f t="shared" si="405"/>
        <v>0.46527088883788975</v>
      </c>
      <c r="AA2364">
        <f t="shared" si="406"/>
        <v>27.829999999999984</v>
      </c>
    </row>
    <row r="2365" spans="1:27">
      <c r="A2365" s="1">
        <f t="shared" si="389"/>
        <v>501611</v>
      </c>
      <c r="B2365" s="1">
        <v>-5</v>
      </c>
      <c r="C2365" s="1">
        <v>8</v>
      </c>
      <c r="D2365" s="2">
        <v>11</v>
      </c>
      <c r="E2365" s="5">
        <v>342.89</v>
      </c>
      <c r="F2365" s="5">
        <v>306.13</v>
      </c>
      <c r="G2365" s="5">
        <v>29.67</v>
      </c>
      <c r="H2365" s="5">
        <v>296.76</v>
      </c>
      <c r="I2365" s="5">
        <v>328.48</v>
      </c>
      <c r="J2365" s="5">
        <v>47.64</v>
      </c>
      <c r="K2365" s="6">
        <f t="shared" si="390"/>
        <v>319.82499999999999</v>
      </c>
      <c r="L2365" s="6">
        <f t="shared" si="391"/>
        <v>46.129999999999995</v>
      </c>
      <c r="M2365" s="6">
        <f t="shared" si="392"/>
        <v>317.30500000000001</v>
      </c>
      <c r="N2365" s="5">
        <f t="shared" si="393"/>
        <v>28.061889191570835</v>
      </c>
      <c r="O2365" s="6">
        <f t="shared" si="394"/>
        <v>-22.350000000000023</v>
      </c>
      <c r="P2365" s="6">
        <f t="shared" si="395"/>
        <v>56.123778383141669</v>
      </c>
      <c r="Q2365" s="6">
        <f t="shared" si="396"/>
        <v>-0.4410521548688307</v>
      </c>
      <c r="R2365" s="5">
        <f t="shared" si="397"/>
        <v>1.2201601882985462</v>
      </c>
      <c r="S2365" s="5">
        <f t="shared" si="398"/>
        <v>68.480000000000018</v>
      </c>
      <c r="T2365" s="5">
        <f t="shared" si="399"/>
        <v>22.350000000000023</v>
      </c>
      <c r="U2365" s="5">
        <f t="shared" si="400"/>
        <v>0.39822693061437686</v>
      </c>
      <c r="V2365" s="5">
        <f t="shared" si="401"/>
        <v>8.9801509185523182E-2</v>
      </c>
      <c r="W2365" s="5">
        <f t="shared" si="402"/>
        <v>2.5199999999999818</v>
      </c>
      <c r="X2365" s="5">
        <f t="shared" si="403"/>
        <v>317.30500000000001</v>
      </c>
      <c r="Y2365" s="5">
        <f t="shared" si="404"/>
        <v>11.307328520679619</v>
      </c>
      <c r="Z2365" s="10">
        <f t="shared" si="405"/>
        <v>0.46535685231873397</v>
      </c>
      <c r="AA2365">
        <f t="shared" si="406"/>
        <v>46.129999999999995</v>
      </c>
    </row>
    <row r="2366" spans="1:27">
      <c r="A2366" s="1">
        <f t="shared" si="389"/>
        <v>101618</v>
      </c>
      <c r="B2366" s="1">
        <v>-1</v>
      </c>
      <c r="C2366" s="1">
        <v>8</v>
      </c>
      <c r="D2366" s="2">
        <v>18</v>
      </c>
      <c r="E2366" s="5">
        <v>1342.94</v>
      </c>
      <c r="F2366" s="5">
        <v>1453.45</v>
      </c>
      <c r="G2366" s="5">
        <v>62.01</v>
      </c>
      <c r="H2366" s="5">
        <v>1363.81</v>
      </c>
      <c r="I2366" s="5">
        <v>1394.89</v>
      </c>
      <c r="J2366" s="5">
        <v>60.49</v>
      </c>
      <c r="K2366" s="6">
        <f t="shared" si="390"/>
        <v>1353.375</v>
      </c>
      <c r="L2366" s="6">
        <f t="shared" si="391"/>
        <v>-20.869999999999891</v>
      </c>
      <c r="M2366" s="6">
        <f t="shared" si="392"/>
        <v>1424.17</v>
      </c>
      <c r="N2366" s="5">
        <f t="shared" si="393"/>
        <v>43.313624299982102</v>
      </c>
      <c r="O2366" s="6">
        <f t="shared" si="394"/>
        <v>58.559999999999945</v>
      </c>
      <c r="P2366" s="6">
        <f t="shared" si="395"/>
        <v>86.627248599964204</v>
      </c>
      <c r="Q2366" s="6">
        <f t="shared" si="396"/>
        <v>2.4812506334718071E-2</v>
      </c>
      <c r="R2366" s="5">
        <f t="shared" si="397"/>
        <v>0.91691703573317296</v>
      </c>
      <c r="S2366" s="5">
        <f t="shared" si="398"/>
        <v>79.429999999999836</v>
      </c>
      <c r="T2366" s="5">
        <f t="shared" si="399"/>
        <v>58.559999999999945</v>
      </c>
      <c r="U2366" s="5">
        <f t="shared" si="400"/>
        <v>0.67599976850729782</v>
      </c>
      <c r="V2366" s="5">
        <f t="shared" si="401"/>
        <v>1.6344741670585468</v>
      </c>
      <c r="W2366" s="5">
        <f t="shared" si="402"/>
        <v>70.795000000000073</v>
      </c>
      <c r="X2366" s="5">
        <f t="shared" si="403"/>
        <v>1424.17</v>
      </c>
      <c r="Y2366" s="5">
        <f t="shared" si="404"/>
        <v>32.88041633589615</v>
      </c>
      <c r="Z2366" s="10">
        <f t="shared" si="405"/>
        <v>0.4653654477934519</v>
      </c>
      <c r="AA2366">
        <f t="shared" si="406"/>
        <v>20.869999999999891</v>
      </c>
    </row>
    <row r="2367" spans="1:27">
      <c r="A2367" s="1">
        <f t="shared" si="389"/>
        <v>801204</v>
      </c>
      <c r="B2367" s="1">
        <v>-8</v>
      </c>
      <c r="C2367" s="1">
        <v>6</v>
      </c>
      <c r="D2367" s="2">
        <v>4</v>
      </c>
      <c r="E2367" s="5">
        <v>164.91</v>
      </c>
      <c r="F2367" s="5">
        <v>160.91</v>
      </c>
      <c r="G2367" s="5">
        <v>38.409999999999997</v>
      </c>
      <c r="H2367" s="5">
        <v>207.7</v>
      </c>
      <c r="I2367" s="5">
        <v>244.31</v>
      </c>
      <c r="J2367" s="5">
        <v>41.31</v>
      </c>
      <c r="K2367" s="6">
        <f t="shared" si="390"/>
        <v>186.30500000000001</v>
      </c>
      <c r="L2367" s="6">
        <f t="shared" si="391"/>
        <v>-42.789999999999992</v>
      </c>
      <c r="M2367" s="6">
        <f t="shared" si="392"/>
        <v>202.61</v>
      </c>
      <c r="N2367" s="5">
        <f t="shared" si="393"/>
        <v>28.203919053918732</v>
      </c>
      <c r="O2367" s="6">
        <f t="shared" si="394"/>
        <v>-83.4</v>
      </c>
      <c r="P2367" s="6">
        <f t="shared" si="395"/>
        <v>56.407838107837463</v>
      </c>
      <c r="Q2367" s="6">
        <f t="shared" si="396"/>
        <v>-7.2658491575420495E-2</v>
      </c>
      <c r="R2367" s="5">
        <f t="shared" si="397"/>
        <v>0.71993540901822906</v>
      </c>
      <c r="S2367" s="5">
        <f t="shared" si="398"/>
        <v>40.610000000000014</v>
      </c>
      <c r="T2367" s="5">
        <f t="shared" si="399"/>
        <v>83.4</v>
      </c>
      <c r="U2367" s="5">
        <f t="shared" si="400"/>
        <v>1.4785179293799628</v>
      </c>
      <c r="V2367" s="5">
        <f t="shared" si="401"/>
        <v>0.57811114720720147</v>
      </c>
      <c r="W2367" s="5">
        <f t="shared" si="402"/>
        <v>16.305000000000007</v>
      </c>
      <c r="X2367" s="5">
        <f t="shared" si="403"/>
        <v>202.61</v>
      </c>
      <c r="Y2367" s="5">
        <f t="shared" si="404"/>
        <v>7.1837534213830763</v>
      </c>
      <c r="Z2367" s="10">
        <f t="shared" si="405"/>
        <v>0.46540305112880381</v>
      </c>
      <c r="AA2367">
        <f t="shared" si="406"/>
        <v>42.789999999999992</v>
      </c>
    </row>
    <row r="2368" spans="1:27">
      <c r="A2368" s="1">
        <f t="shared" si="389"/>
        <v>700420</v>
      </c>
      <c r="B2368" s="1">
        <v>-7</v>
      </c>
      <c r="C2368" s="1">
        <v>2</v>
      </c>
      <c r="D2368" s="2">
        <v>20</v>
      </c>
      <c r="E2368" s="5">
        <v>1628.43</v>
      </c>
      <c r="F2368" s="5">
        <v>1542.98</v>
      </c>
      <c r="G2368" s="5">
        <v>91.4</v>
      </c>
      <c r="H2368" s="5">
        <v>1550.07</v>
      </c>
      <c r="I2368" s="5">
        <v>1433.11</v>
      </c>
      <c r="J2368" s="5">
        <v>48.13</v>
      </c>
      <c r="K2368" s="6">
        <f t="shared" si="390"/>
        <v>1589.25</v>
      </c>
      <c r="L2368" s="6">
        <f t="shared" si="391"/>
        <v>78.360000000000127</v>
      </c>
      <c r="M2368" s="6">
        <f t="shared" si="392"/>
        <v>1488.0450000000001</v>
      </c>
      <c r="N2368" s="5">
        <f t="shared" si="393"/>
        <v>51.64895182866735</v>
      </c>
      <c r="O2368" s="6">
        <f t="shared" si="394"/>
        <v>109.87000000000012</v>
      </c>
      <c r="P2368" s="6">
        <f t="shared" si="395"/>
        <v>103.2979036573347</v>
      </c>
      <c r="Q2368" s="6">
        <f t="shared" si="396"/>
        <v>0.56581111348662116</v>
      </c>
      <c r="R2368" s="5">
        <f t="shared" si="397"/>
        <v>0.30504007229930474</v>
      </c>
      <c r="S2368" s="5">
        <f t="shared" si="398"/>
        <v>31.509999999999991</v>
      </c>
      <c r="T2368" s="5">
        <f t="shared" si="399"/>
        <v>109.87000000000012</v>
      </c>
      <c r="U2368" s="5">
        <f t="shared" si="400"/>
        <v>1.0636227465415631</v>
      </c>
      <c r="V2368" s="5">
        <f t="shared" si="401"/>
        <v>1.9594782936877893</v>
      </c>
      <c r="W2368" s="5">
        <f t="shared" si="402"/>
        <v>101.20499999999993</v>
      </c>
      <c r="X2368" s="5">
        <f t="shared" si="403"/>
        <v>1488.0450000000001</v>
      </c>
      <c r="Y2368" s="5">
        <f t="shared" si="404"/>
        <v>28.810749246881564</v>
      </c>
      <c r="Z2368" s="10">
        <f t="shared" si="405"/>
        <v>0.46551154658074806</v>
      </c>
      <c r="AA2368">
        <f t="shared" si="406"/>
        <v>78.360000000000127</v>
      </c>
    </row>
    <row r="2369" spans="1:27">
      <c r="A2369" s="1">
        <f t="shared" si="389"/>
        <v>102006</v>
      </c>
      <c r="B2369" s="1">
        <v>-1</v>
      </c>
      <c r="C2369" s="1">
        <v>10</v>
      </c>
      <c r="D2369" s="2">
        <v>6</v>
      </c>
      <c r="E2369" s="5">
        <v>2537.14</v>
      </c>
      <c r="F2369" s="5">
        <v>2608.4</v>
      </c>
      <c r="G2369" s="5">
        <v>88.26</v>
      </c>
      <c r="H2369" s="5">
        <v>2337.2199999999998</v>
      </c>
      <c r="I2369" s="5">
        <v>2391.39</v>
      </c>
      <c r="J2369" s="5">
        <v>142.22999999999999</v>
      </c>
      <c r="K2369" s="6">
        <f t="shared" si="390"/>
        <v>2437.1799999999998</v>
      </c>
      <c r="L2369" s="6">
        <f t="shared" si="391"/>
        <v>199.92000000000007</v>
      </c>
      <c r="M2369" s="6">
        <f t="shared" si="392"/>
        <v>2499.895</v>
      </c>
      <c r="N2369" s="5">
        <f t="shared" si="393"/>
        <v>83.69468397096675</v>
      </c>
      <c r="O2369" s="6">
        <f t="shared" si="394"/>
        <v>217.01000000000022</v>
      </c>
      <c r="P2369" s="6">
        <f t="shared" si="395"/>
        <v>167.3893679419335</v>
      </c>
      <c r="Q2369" s="6">
        <f t="shared" si="396"/>
        <v>-0.44396503390594599</v>
      </c>
      <c r="R2369" s="5">
        <f t="shared" si="397"/>
        <v>0.1020972849716989</v>
      </c>
      <c r="S2369" s="5">
        <f t="shared" si="398"/>
        <v>17.090000000000146</v>
      </c>
      <c r="T2369" s="5">
        <f t="shared" si="399"/>
        <v>217.01000000000022</v>
      </c>
      <c r="U2369" s="5">
        <f t="shared" si="400"/>
        <v>1.2964383740028211</v>
      </c>
      <c r="V2369" s="5">
        <f t="shared" si="401"/>
        <v>0.74933074628438356</v>
      </c>
      <c r="W2369" s="5">
        <f t="shared" si="402"/>
        <v>62.715000000000146</v>
      </c>
      <c r="X2369" s="5">
        <f t="shared" si="403"/>
        <v>2499.895</v>
      </c>
      <c r="Y2369" s="5">
        <f t="shared" si="404"/>
        <v>29.869220855976952</v>
      </c>
      <c r="Z2369" s="10">
        <f t="shared" si="405"/>
        <v>0.46559746562884124</v>
      </c>
      <c r="AA2369">
        <f t="shared" si="406"/>
        <v>199.92000000000007</v>
      </c>
    </row>
    <row r="2370" spans="1:27">
      <c r="A2370" s="1">
        <f t="shared" si="389"/>
        <v>301811</v>
      </c>
      <c r="B2370" s="1">
        <v>-3</v>
      </c>
      <c r="C2370" s="1">
        <v>9</v>
      </c>
      <c r="D2370" s="2">
        <v>11</v>
      </c>
      <c r="E2370" s="5">
        <v>1336.51</v>
      </c>
      <c r="F2370" s="5">
        <v>1404.45</v>
      </c>
      <c r="G2370" s="5">
        <v>58.59</v>
      </c>
      <c r="H2370" s="5">
        <v>1324.21</v>
      </c>
      <c r="I2370" s="5">
        <v>1258.6199999999999</v>
      </c>
      <c r="J2370" s="5">
        <v>53.99</v>
      </c>
      <c r="K2370" s="6">
        <f t="shared" si="390"/>
        <v>1330.3600000000001</v>
      </c>
      <c r="L2370" s="6">
        <f t="shared" si="391"/>
        <v>12.299999999999955</v>
      </c>
      <c r="M2370" s="6">
        <f t="shared" si="392"/>
        <v>1331.5349999999999</v>
      </c>
      <c r="N2370" s="5">
        <f t="shared" si="393"/>
        <v>39.836252961341636</v>
      </c>
      <c r="O2370" s="6">
        <f t="shared" si="394"/>
        <v>145.83000000000015</v>
      </c>
      <c r="P2370" s="6">
        <f t="shared" si="395"/>
        <v>79.672505922683271</v>
      </c>
      <c r="Q2370" s="6">
        <f t="shared" si="396"/>
        <v>8.1583460310919759E-2</v>
      </c>
      <c r="R2370" s="5">
        <f t="shared" si="397"/>
        <v>1.6759859433765263</v>
      </c>
      <c r="S2370" s="5">
        <f t="shared" si="398"/>
        <v>133.5300000000002</v>
      </c>
      <c r="T2370" s="5">
        <f t="shared" si="399"/>
        <v>145.83000000000015</v>
      </c>
      <c r="U2370" s="5">
        <f t="shared" si="400"/>
        <v>1.8303679332179938</v>
      </c>
      <c r="V2370" s="5">
        <f t="shared" si="401"/>
        <v>2.9495746026615116E-2</v>
      </c>
      <c r="W2370" s="5">
        <f t="shared" si="402"/>
        <v>1.1749999999997272</v>
      </c>
      <c r="X2370" s="5">
        <f t="shared" si="403"/>
        <v>1331.5349999999999</v>
      </c>
      <c r="Y2370" s="5">
        <f t="shared" si="404"/>
        <v>33.425206966432405</v>
      </c>
      <c r="Z2370" s="10">
        <f t="shared" si="405"/>
        <v>0.46565545202434816</v>
      </c>
      <c r="AA2370">
        <f t="shared" si="406"/>
        <v>12.299999999999955</v>
      </c>
    </row>
    <row r="2371" spans="1:27">
      <c r="A2371" s="1">
        <f t="shared" si="389"/>
        <v>701212</v>
      </c>
      <c r="B2371" s="1">
        <v>-7</v>
      </c>
      <c r="C2371" s="1">
        <v>6</v>
      </c>
      <c r="D2371" s="2">
        <v>12</v>
      </c>
      <c r="E2371" s="5">
        <v>542.85</v>
      </c>
      <c r="F2371" s="5">
        <v>529.53</v>
      </c>
      <c r="G2371" s="5">
        <v>35.46</v>
      </c>
      <c r="H2371" s="5">
        <v>536.19000000000005</v>
      </c>
      <c r="I2371" s="5">
        <v>525.70000000000005</v>
      </c>
      <c r="J2371" s="5">
        <v>29.04</v>
      </c>
      <c r="K2371" s="6">
        <f t="shared" si="390"/>
        <v>539.52</v>
      </c>
      <c r="L2371" s="6">
        <f t="shared" si="391"/>
        <v>6.6599999999999682</v>
      </c>
      <c r="M2371" s="6">
        <f t="shared" si="392"/>
        <v>527.61500000000001</v>
      </c>
      <c r="N2371" s="5">
        <f t="shared" si="393"/>
        <v>22.916878059631074</v>
      </c>
      <c r="O2371" s="6">
        <f t="shared" si="394"/>
        <v>3.8299999999999272</v>
      </c>
      <c r="P2371" s="6">
        <f t="shared" si="395"/>
        <v>45.833756119262148</v>
      </c>
      <c r="Q2371" s="6">
        <f t="shared" si="396"/>
        <v>0.19711689233073487</v>
      </c>
      <c r="R2371" s="5">
        <f t="shared" si="397"/>
        <v>6.1744884984687123E-2</v>
      </c>
      <c r="S2371" s="5">
        <f t="shared" si="398"/>
        <v>2.8300000000000409</v>
      </c>
      <c r="T2371" s="5">
        <f t="shared" si="399"/>
        <v>3.8299999999999272</v>
      </c>
      <c r="U2371" s="5">
        <f t="shared" si="400"/>
        <v>8.3562865544644441E-2</v>
      </c>
      <c r="V2371" s="5">
        <f t="shared" si="401"/>
        <v>0.51948611713264159</v>
      </c>
      <c r="W2371" s="5">
        <f t="shared" si="402"/>
        <v>11.904999999999973</v>
      </c>
      <c r="X2371" s="5">
        <f t="shared" si="403"/>
        <v>527.61500000000001</v>
      </c>
      <c r="Y2371" s="5">
        <f t="shared" si="404"/>
        <v>23.02298762628638</v>
      </c>
      <c r="Z2371" s="10">
        <f t="shared" si="405"/>
        <v>0.46571772566652431</v>
      </c>
      <c r="AA2371">
        <f t="shared" si="406"/>
        <v>6.6599999999999682</v>
      </c>
    </row>
    <row r="2372" spans="1:27">
      <c r="A2372" s="1">
        <f t="shared" si="389"/>
        <v>700619</v>
      </c>
      <c r="B2372" s="1">
        <v>-7</v>
      </c>
      <c r="C2372" s="1">
        <v>3</v>
      </c>
      <c r="D2372" s="2">
        <v>19</v>
      </c>
      <c r="E2372" s="5">
        <v>2856.63</v>
      </c>
      <c r="F2372" s="5">
        <v>2612.1999999999998</v>
      </c>
      <c r="G2372" s="5">
        <v>91.52</v>
      </c>
      <c r="H2372" s="5">
        <v>2594.79</v>
      </c>
      <c r="I2372" s="5">
        <v>2517.16</v>
      </c>
      <c r="J2372" s="5">
        <v>91.23</v>
      </c>
      <c r="K2372" s="6">
        <f t="shared" si="390"/>
        <v>2725.71</v>
      </c>
      <c r="L2372" s="6">
        <f t="shared" si="391"/>
        <v>261.84000000000015</v>
      </c>
      <c r="M2372" s="6">
        <f t="shared" si="392"/>
        <v>2564.6799999999998</v>
      </c>
      <c r="N2372" s="5">
        <f t="shared" si="393"/>
        <v>64.611963482005407</v>
      </c>
      <c r="O2372" s="6">
        <f t="shared" si="394"/>
        <v>95.039999999999964</v>
      </c>
      <c r="P2372" s="6">
        <f t="shared" si="395"/>
        <v>129.22392696401081</v>
      </c>
      <c r="Q2372" s="6">
        <f t="shared" si="396"/>
        <v>3.1737266182101389E-3</v>
      </c>
      <c r="R2372" s="5">
        <f t="shared" si="397"/>
        <v>1.2907826276356267</v>
      </c>
      <c r="S2372" s="5">
        <f t="shared" si="398"/>
        <v>166.80000000000018</v>
      </c>
      <c r="T2372" s="5">
        <f t="shared" si="399"/>
        <v>95.039999999999964</v>
      </c>
      <c r="U2372" s="5">
        <f t="shared" si="400"/>
        <v>0.73546751157367973</v>
      </c>
      <c r="V2372" s="5">
        <f t="shared" si="401"/>
        <v>2.4922629080115706</v>
      </c>
      <c r="W2372" s="5">
        <f t="shared" si="402"/>
        <v>161.0300000000002</v>
      </c>
      <c r="X2372" s="5">
        <f t="shared" si="403"/>
        <v>2564.6799999999998</v>
      </c>
      <c r="Y2372" s="5">
        <f t="shared" si="404"/>
        <v>39.693577811085554</v>
      </c>
      <c r="Z2372" s="10">
        <f t="shared" si="405"/>
        <v>0.46581863423439812</v>
      </c>
      <c r="AA2372">
        <f t="shared" si="406"/>
        <v>261.84000000000015</v>
      </c>
    </row>
    <row r="2373" spans="1:27">
      <c r="A2373" s="1">
        <f t="shared" si="389"/>
        <v>301222</v>
      </c>
      <c r="B2373" s="1">
        <v>-3</v>
      </c>
      <c r="C2373" s="1">
        <v>6</v>
      </c>
      <c r="D2373" s="2">
        <v>22</v>
      </c>
      <c r="E2373" s="5">
        <v>207.41</v>
      </c>
      <c r="F2373" s="5">
        <v>189.1</v>
      </c>
      <c r="G2373" s="5">
        <v>29.3</v>
      </c>
      <c r="H2373" s="5">
        <v>192.81</v>
      </c>
      <c r="I2373" s="5">
        <v>219.03</v>
      </c>
      <c r="J2373" s="5">
        <v>40.950000000000003</v>
      </c>
      <c r="K2373" s="6">
        <f t="shared" si="390"/>
        <v>200.11</v>
      </c>
      <c r="L2373" s="6">
        <f t="shared" si="391"/>
        <v>14.599999999999994</v>
      </c>
      <c r="M2373" s="6">
        <f t="shared" si="392"/>
        <v>204.065</v>
      </c>
      <c r="N2373" s="5">
        <f t="shared" si="393"/>
        <v>25.176340579996925</v>
      </c>
      <c r="O2373" s="6">
        <f t="shared" si="394"/>
        <v>-29.930000000000007</v>
      </c>
      <c r="P2373" s="6">
        <f t="shared" si="395"/>
        <v>50.35268115999385</v>
      </c>
      <c r="Q2373" s="6">
        <f t="shared" si="396"/>
        <v>-0.32279518851617656</v>
      </c>
      <c r="R2373" s="5">
        <f t="shared" si="397"/>
        <v>0.88436204337376823</v>
      </c>
      <c r="S2373" s="5">
        <f t="shared" si="398"/>
        <v>44.53</v>
      </c>
      <c r="T2373" s="5">
        <f t="shared" si="399"/>
        <v>29.930000000000007</v>
      </c>
      <c r="U2373" s="5">
        <f t="shared" si="400"/>
        <v>0.59440727505450008</v>
      </c>
      <c r="V2373" s="5">
        <f t="shared" si="401"/>
        <v>0.15709193269900018</v>
      </c>
      <c r="W2373" s="5">
        <f t="shared" si="402"/>
        <v>3.9549999999999841</v>
      </c>
      <c r="X2373" s="5">
        <f t="shared" si="403"/>
        <v>204.065</v>
      </c>
      <c r="Y2373" s="5">
        <f t="shared" si="404"/>
        <v>8.1054273694618466</v>
      </c>
      <c r="Z2373" s="10">
        <f t="shared" si="405"/>
        <v>0.4661898754799379</v>
      </c>
      <c r="AA2373">
        <f t="shared" si="406"/>
        <v>14.599999999999994</v>
      </c>
    </row>
    <row r="2374" spans="1:27">
      <c r="A2374" s="1">
        <f t="shared" si="389"/>
        <v>401808</v>
      </c>
      <c r="B2374" s="1">
        <v>-4</v>
      </c>
      <c r="C2374" s="1">
        <v>9</v>
      </c>
      <c r="D2374" s="2">
        <v>8</v>
      </c>
      <c r="E2374" s="5">
        <v>2102.2800000000002</v>
      </c>
      <c r="F2374" s="5">
        <v>2049.2199999999998</v>
      </c>
      <c r="G2374" s="5">
        <v>75.88</v>
      </c>
      <c r="H2374" s="5">
        <v>2111.98</v>
      </c>
      <c r="I2374" s="5">
        <v>2083.69</v>
      </c>
      <c r="J2374" s="5">
        <v>112.76</v>
      </c>
      <c r="K2374" s="6">
        <f t="shared" si="390"/>
        <v>2107.13</v>
      </c>
      <c r="L2374" s="6">
        <f t="shared" si="391"/>
        <v>-9.6999999999998181</v>
      </c>
      <c r="M2374" s="6">
        <f t="shared" si="392"/>
        <v>2066.4549999999999</v>
      </c>
      <c r="N2374" s="5">
        <f t="shared" si="393"/>
        <v>67.956956965420403</v>
      </c>
      <c r="O2374" s="6">
        <f t="shared" si="394"/>
        <v>-34.470000000000255</v>
      </c>
      <c r="P2374" s="6">
        <f t="shared" si="395"/>
        <v>135.91391393084081</v>
      </c>
      <c r="Q2374" s="6">
        <f t="shared" si="396"/>
        <v>-0.3766143484357799</v>
      </c>
      <c r="R2374" s="5">
        <f t="shared" si="397"/>
        <v>0.18224771315617136</v>
      </c>
      <c r="S2374" s="5">
        <f t="shared" si="398"/>
        <v>24.770000000000437</v>
      </c>
      <c r="T2374" s="5">
        <f t="shared" si="399"/>
        <v>34.470000000000255</v>
      </c>
      <c r="U2374" s="5">
        <f t="shared" si="400"/>
        <v>0.25361641794481882</v>
      </c>
      <c r="V2374" s="5">
        <f t="shared" si="401"/>
        <v>0.59854063242851607</v>
      </c>
      <c r="W2374" s="5">
        <f t="shared" si="402"/>
        <v>40.675000000000182</v>
      </c>
      <c r="X2374" s="5">
        <f t="shared" si="403"/>
        <v>2066.4549999999999</v>
      </c>
      <c r="Y2374" s="5">
        <f t="shared" si="404"/>
        <v>30.408292134850981</v>
      </c>
      <c r="Z2374" s="10">
        <f t="shared" si="405"/>
        <v>0.46625958435189296</v>
      </c>
      <c r="AA2374">
        <f t="shared" si="406"/>
        <v>9.6999999999998181</v>
      </c>
    </row>
    <row r="2375" spans="1:27">
      <c r="A2375" s="1">
        <f t="shared" si="389"/>
        <v>601216</v>
      </c>
      <c r="B2375" s="1">
        <v>-6</v>
      </c>
      <c r="C2375" s="1">
        <v>6</v>
      </c>
      <c r="D2375" s="2">
        <v>16</v>
      </c>
      <c r="E2375" s="5">
        <v>312.10000000000002</v>
      </c>
      <c r="F2375" s="5">
        <v>302.64</v>
      </c>
      <c r="G2375" s="5">
        <v>31.4</v>
      </c>
      <c r="H2375" s="5">
        <v>414.1</v>
      </c>
      <c r="I2375" s="5">
        <v>387.4</v>
      </c>
      <c r="J2375" s="5">
        <v>34.590000000000003</v>
      </c>
      <c r="K2375" s="6">
        <f t="shared" si="390"/>
        <v>363.1</v>
      </c>
      <c r="L2375" s="6">
        <f t="shared" si="391"/>
        <v>-102</v>
      </c>
      <c r="M2375" s="6">
        <f t="shared" si="392"/>
        <v>345.02</v>
      </c>
      <c r="N2375" s="5">
        <f t="shared" si="393"/>
        <v>23.358232488782193</v>
      </c>
      <c r="O2375" s="6">
        <f t="shared" si="394"/>
        <v>-84.759999999999991</v>
      </c>
      <c r="P2375" s="6">
        <f t="shared" si="395"/>
        <v>46.716464977564385</v>
      </c>
      <c r="Q2375" s="6">
        <f t="shared" si="396"/>
        <v>-9.6455915317439481E-2</v>
      </c>
      <c r="R2375" s="5">
        <f t="shared" si="397"/>
        <v>0.36903477196486356</v>
      </c>
      <c r="S2375" s="5">
        <f t="shared" si="398"/>
        <v>17.240000000000009</v>
      </c>
      <c r="T2375" s="5">
        <f t="shared" si="399"/>
        <v>84.759999999999991</v>
      </c>
      <c r="U2375" s="5">
        <f t="shared" si="400"/>
        <v>1.8143496097298037</v>
      </c>
      <c r="V2375" s="5">
        <f t="shared" si="401"/>
        <v>0.77403116903999369</v>
      </c>
      <c r="W2375" s="5">
        <f t="shared" si="402"/>
        <v>18.080000000000041</v>
      </c>
      <c r="X2375" s="5">
        <f t="shared" si="403"/>
        <v>345.02</v>
      </c>
      <c r="Y2375" s="5">
        <f t="shared" si="404"/>
        <v>14.770809399456747</v>
      </c>
      <c r="Z2375" s="10">
        <f t="shared" si="405"/>
        <v>0.46628317576339806</v>
      </c>
      <c r="AA2375">
        <f t="shared" si="406"/>
        <v>102</v>
      </c>
    </row>
    <row r="2376" spans="1:27">
      <c r="A2376" s="1">
        <f t="shared" si="389"/>
        <v>900806</v>
      </c>
      <c r="B2376" s="1">
        <v>-9</v>
      </c>
      <c r="C2376" s="1">
        <v>4</v>
      </c>
      <c r="D2376" s="2">
        <v>6</v>
      </c>
      <c r="E2376" s="5">
        <v>459.02</v>
      </c>
      <c r="F2376" s="5">
        <v>435.88</v>
      </c>
      <c r="G2376" s="5">
        <v>48.35</v>
      </c>
      <c r="H2376" s="5">
        <v>474.71</v>
      </c>
      <c r="I2376" s="5">
        <v>477.54</v>
      </c>
      <c r="J2376" s="5">
        <v>34.69</v>
      </c>
      <c r="K2376" s="6">
        <f t="shared" si="390"/>
        <v>466.86500000000001</v>
      </c>
      <c r="L2376" s="6">
        <f t="shared" si="391"/>
        <v>-15.689999999999998</v>
      </c>
      <c r="M2376" s="6">
        <f t="shared" si="392"/>
        <v>456.71000000000004</v>
      </c>
      <c r="N2376" s="5">
        <f t="shared" si="393"/>
        <v>29.753649356003375</v>
      </c>
      <c r="O2376" s="6">
        <f t="shared" si="394"/>
        <v>-41.660000000000025</v>
      </c>
      <c r="P2376" s="6">
        <f t="shared" si="395"/>
        <v>59.507298712006751</v>
      </c>
      <c r="Q2376" s="6">
        <f t="shared" si="396"/>
        <v>0.32032996579103573</v>
      </c>
      <c r="R2376" s="5">
        <f t="shared" si="397"/>
        <v>0.43641705407743664</v>
      </c>
      <c r="S2376" s="5">
        <f t="shared" si="398"/>
        <v>25.970000000000027</v>
      </c>
      <c r="T2376" s="5">
        <f t="shared" si="399"/>
        <v>41.660000000000025</v>
      </c>
      <c r="U2376" s="5">
        <f t="shared" si="400"/>
        <v>0.70008218994478255</v>
      </c>
      <c r="V2376" s="5">
        <f t="shared" si="401"/>
        <v>0.34130267109405876</v>
      </c>
      <c r="W2376" s="5">
        <f t="shared" si="402"/>
        <v>10.154999999999973</v>
      </c>
      <c r="X2376" s="5">
        <f t="shared" si="403"/>
        <v>456.71000000000004</v>
      </c>
      <c r="Y2376" s="5">
        <f t="shared" si="404"/>
        <v>15.34971372874131</v>
      </c>
      <c r="Z2376" s="10">
        <f t="shared" si="405"/>
        <v>0.46630998273680568</v>
      </c>
      <c r="AA2376">
        <f t="shared" si="406"/>
        <v>15.689999999999998</v>
      </c>
    </row>
    <row r="2377" spans="1:27">
      <c r="A2377" s="1">
        <f t="shared" si="389"/>
        <v>200428</v>
      </c>
      <c r="B2377" s="1">
        <v>-2</v>
      </c>
      <c r="C2377" s="1">
        <v>2</v>
      </c>
      <c r="D2377" s="2">
        <v>28</v>
      </c>
      <c r="E2377" s="5">
        <v>106.69</v>
      </c>
      <c r="F2377" s="5">
        <v>120.64</v>
      </c>
      <c r="G2377" s="5">
        <v>21.62</v>
      </c>
      <c r="H2377" s="5">
        <v>100.44</v>
      </c>
      <c r="I2377" s="5">
        <v>145.69</v>
      </c>
      <c r="J2377" s="5">
        <v>27.34</v>
      </c>
      <c r="K2377" s="6">
        <f t="shared" si="390"/>
        <v>103.565</v>
      </c>
      <c r="L2377" s="6">
        <f t="shared" si="391"/>
        <v>6.25</v>
      </c>
      <c r="M2377" s="6">
        <f t="shared" si="392"/>
        <v>133.16499999999999</v>
      </c>
      <c r="N2377" s="5">
        <f t="shared" si="393"/>
        <v>17.427707824036986</v>
      </c>
      <c r="O2377" s="6">
        <f t="shared" si="394"/>
        <v>-25.049999999999997</v>
      </c>
      <c r="P2377" s="6">
        <f t="shared" si="395"/>
        <v>34.855415648073972</v>
      </c>
      <c r="Q2377" s="6">
        <f t="shared" si="396"/>
        <v>-0.23051378714297466</v>
      </c>
      <c r="R2377" s="5">
        <f t="shared" si="397"/>
        <v>0.89799531630975005</v>
      </c>
      <c r="S2377" s="5">
        <f t="shared" si="398"/>
        <v>31.299999999999997</v>
      </c>
      <c r="T2377" s="5">
        <f t="shared" si="399"/>
        <v>25.049999999999997</v>
      </c>
      <c r="U2377" s="5">
        <f t="shared" si="400"/>
        <v>0.7186831525098798</v>
      </c>
      <c r="V2377" s="5">
        <f t="shared" si="401"/>
        <v>1.6984448155123706</v>
      </c>
      <c r="W2377" s="5">
        <f t="shared" si="402"/>
        <v>29.599999999999994</v>
      </c>
      <c r="X2377" s="5">
        <f t="shared" si="403"/>
        <v>133.16499999999999</v>
      </c>
      <c r="Y2377" s="5">
        <f t="shared" si="404"/>
        <v>7.64099337357111</v>
      </c>
      <c r="Z2377" s="10">
        <f t="shared" si="405"/>
        <v>0.46645471377187303</v>
      </c>
      <c r="AA2377">
        <f t="shared" si="406"/>
        <v>6.25</v>
      </c>
    </row>
    <row r="2378" spans="1:27">
      <c r="A2378" s="1">
        <f t="shared" si="389"/>
        <v>201223</v>
      </c>
      <c r="B2378" s="1">
        <v>-2</v>
      </c>
      <c r="C2378" s="1">
        <v>6</v>
      </c>
      <c r="D2378" s="2">
        <v>23</v>
      </c>
      <c r="E2378" s="5">
        <v>197.18</v>
      </c>
      <c r="F2378" s="5">
        <v>219.19</v>
      </c>
      <c r="G2378" s="5">
        <v>30.55</v>
      </c>
      <c r="H2378" s="5">
        <v>287.72000000000003</v>
      </c>
      <c r="I2378" s="5">
        <v>288.58999999999997</v>
      </c>
      <c r="J2378" s="5">
        <v>62.8</v>
      </c>
      <c r="K2378" s="6">
        <f t="shared" si="390"/>
        <v>242.45000000000002</v>
      </c>
      <c r="L2378" s="6">
        <f t="shared" si="391"/>
        <v>-90.54000000000002</v>
      </c>
      <c r="M2378" s="6">
        <f t="shared" si="392"/>
        <v>253.89</v>
      </c>
      <c r="N2378" s="5">
        <f t="shared" si="393"/>
        <v>34.918270647327311</v>
      </c>
      <c r="O2378" s="6">
        <f t="shared" si="394"/>
        <v>-69.399999999999977</v>
      </c>
      <c r="P2378" s="6">
        <f t="shared" si="395"/>
        <v>69.836541294654623</v>
      </c>
      <c r="Q2378" s="6">
        <f t="shared" si="396"/>
        <v>-0.61727486945480869</v>
      </c>
      <c r="R2378" s="5">
        <f t="shared" si="397"/>
        <v>0.30270685815905557</v>
      </c>
      <c r="S2378" s="5">
        <f t="shared" si="398"/>
        <v>21.140000000000043</v>
      </c>
      <c r="T2378" s="5">
        <f t="shared" si="399"/>
        <v>69.399999999999977</v>
      </c>
      <c r="U2378" s="5">
        <f t="shared" si="400"/>
        <v>0.99374909915981102</v>
      </c>
      <c r="V2378" s="5">
        <f t="shared" si="401"/>
        <v>0.32762218139447297</v>
      </c>
      <c r="W2378" s="5">
        <f t="shared" si="402"/>
        <v>11.439999999999969</v>
      </c>
      <c r="X2378" s="5">
        <f t="shared" si="403"/>
        <v>253.89</v>
      </c>
      <c r="Y2378" s="5">
        <f t="shared" si="404"/>
        <v>7.270978639356902</v>
      </c>
      <c r="Z2378" s="10">
        <f t="shared" si="405"/>
        <v>0.46693468493998169</v>
      </c>
      <c r="AA2378">
        <f t="shared" si="406"/>
        <v>90.54000000000002</v>
      </c>
    </row>
    <row r="2379" spans="1:27">
      <c r="A2379" s="1">
        <f t="shared" si="389"/>
        <v>202004</v>
      </c>
      <c r="B2379" s="1">
        <v>-2</v>
      </c>
      <c r="C2379" s="1">
        <v>10</v>
      </c>
      <c r="D2379" s="2">
        <v>4</v>
      </c>
      <c r="E2379" s="5">
        <v>6695.05</v>
      </c>
      <c r="F2379" s="5">
        <v>6522.98</v>
      </c>
      <c r="G2379" s="5">
        <v>192.66</v>
      </c>
      <c r="H2379" s="5">
        <v>6762.04</v>
      </c>
      <c r="I2379" s="5">
        <v>6274.11</v>
      </c>
      <c r="J2379" s="5">
        <v>191.27</v>
      </c>
      <c r="K2379" s="6">
        <f t="shared" si="390"/>
        <v>6728.5450000000001</v>
      </c>
      <c r="L2379" s="6">
        <f t="shared" si="391"/>
        <v>-66.989999999999782</v>
      </c>
      <c r="M2379" s="6">
        <f t="shared" si="392"/>
        <v>6398.5450000000001</v>
      </c>
      <c r="N2379" s="5">
        <f t="shared" si="393"/>
        <v>135.74064286351381</v>
      </c>
      <c r="O2379" s="6">
        <f t="shared" si="394"/>
        <v>248.86999999999989</v>
      </c>
      <c r="P2379" s="6">
        <f t="shared" si="395"/>
        <v>271.48128572702763</v>
      </c>
      <c r="Q2379" s="6">
        <f t="shared" si="396"/>
        <v>7.2408083795345015E-3</v>
      </c>
      <c r="R2379" s="5">
        <f t="shared" si="397"/>
        <v>1.1634687789035834</v>
      </c>
      <c r="S2379" s="5">
        <f t="shared" si="398"/>
        <v>315.85999999999967</v>
      </c>
      <c r="T2379" s="5">
        <f t="shared" si="399"/>
        <v>248.86999999999989</v>
      </c>
      <c r="U2379" s="5">
        <f t="shared" si="400"/>
        <v>0.9167114386302001</v>
      </c>
      <c r="V2379" s="5">
        <f t="shared" si="401"/>
        <v>2.431106800722997</v>
      </c>
      <c r="W2379" s="5">
        <f t="shared" si="402"/>
        <v>330</v>
      </c>
      <c r="X2379" s="5">
        <f t="shared" si="403"/>
        <v>6398.5450000000001</v>
      </c>
      <c r="Y2379" s="5">
        <f t="shared" si="404"/>
        <v>47.138018982521608</v>
      </c>
      <c r="Z2379" s="10">
        <f t="shared" si="405"/>
        <v>0.46707172896676158</v>
      </c>
      <c r="AA2379">
        <f t="shared" si="406"/>
        <v>66.989999999999782</v>
      </c>
    </row>
    <row r="2380" spans="1:27">
      <c r="A2380" s="1">
        <f t="shared" si="389"/>
        <v>401418</v>
      </c>
      <c r="B2380" s="1">
        <v>-4</v>
      </c>
      <c r="C2380" s="1">
        <v>7</v>
      </c>
      <c r="D2380" s="2">
        <v>18</v>
      </c>
      <c r="E2380" s="5">
        <v>128.46</v>
      </c>
      <c r="F2380" s="5">
        <v>137.52000000000001</v>
      </c>
      <c r="G2380" s="5">
        <v>25.92</v>
      </c>
      <c r="H2380" s="5">
        <v>125.38</v>
      </c>
      <c r="I2380" s="5">
        <v>115.28</v>
      </c>
      <c r="J2380" s="5">
        <v>38.729999999999997</v>
      </c>
      <c r="K2380" s="6">
        <f t="shared" si="390"/>
        <v>126.92</v>
      </c>
      <c r="L2380" s="6">
        <f t="shared" si="391"/>
        <v>3.0800000000000125</v>
      </c>
      <c r="M2380" s="6">
        <f t="shared" si="392"/>
        <v>126.4</v>
      </c>
      <c r="N2380" s="5">
        <f t="shared" si="393"/>
        <v>23.301605631372272</v>
      </c>
      <c r="O2380" s="6">
        <f t="shared" si="394"/>
        <v>22.240000000000009</v>
      </c>
      <c r="P2380" s="6">
        <f t="shared" si="395"/>
        <v>46.603211262744544</v>
      </c>
      <c r="Q2380" s="6">
        <f t="shared" si="396"/>
        <v>-0.38131682839675646</v>
      </c>
      <c r="R2380" s="5">
        <f t="shared" si="397"/>
        <v>0.41113046678216464</v>
      </c>
      <c r="S2380" s="5">
        <f t="shared" si="398"/>
        <v>19.159999999999997</v>
      </c>
      <c r="T2380" s="5">
        <f t="shared" si="399"/>
        <v>22.240000000000009</v>
      </c>
      <c r="U2380" s="5">
        <f t="shared" si="400"/>
        <v>0.4772203330498615</v>
      </c>
      <c r="V2380" s="5">
        <f t="shared" si="401"/>
        <v>2.2316058739741546E-2</v>
      </c>
      <c r="W2380" s="5">
        <f t="shared" si="402"/>
        <v>0.51999999999999602</v>
      </c>
      <c r="X2380" s="5">
        <f t="shared" si="403"/>
        <v>126.4</v>
      </c>
      <c r="Y2380" s="5">
        <f t="shared" si="404"/>
        <v>5.4245188936602942</v>
      </c>
      <c r="Z2380" s="10">
        <f t="shared" si="405"/>
        <v>0.46715093920487838</v>
      </c>
      <c r="AA2380">
        <f t="shared" si="406"/>
        <v>3.0800000000000125</v>
      </c>
    </row>
    <row r="2381" spans="1:27">
      <c r="A2381" s="1">
        <f t="shared" si="389"/>
        <v>301024</v>
      </c>
      <c r="B2381" s="1">
        <v>-3</v>
      </c>
      <c r="C2381" s="1">
        <v>5</v>
      </c>
      <c r="D2381" s="2">
        <v>24</v>
      </c>
      <c r="E2381" s="5">
        <v>2464.8200000000002</v>
      </c>
      <c r="F2381" s="5">
        <v>2469.33</v>
      </c>
      <c r="G2381" s="5">
        <v>91.58</v>
      </c>
      <c r="H2381" s="5">
        <v>2488.0100000000002</v>
      </c>
      <c r="I2381" s="5">
        <v>2447.5500000000002</v>
      </c>
      <c r="J2381" s="5">
        <v>86.91</v>
      </c>
      <c r="K2381" s="6">
        <f t="shared" si="390"/>
        <v>2476.415</v>
      </c>
      <c r="L2381" s="6">
        <f t="shared" si="391"/>
        <v>-23.190000000000055</v>
      </c>
      <c r="M2381" s="6">
        <f t="shared" si="392"/>
        <v>2458.44</v>
      </c>
      <c r="N2381" s="5">
        <f t="shared" si="393"/>
        <v>63.127340550667903</v>
      </c>
      <c r="O2381" s="6">
        <f t="shared" si="394"/>
        <v>21.779999999999745</v>
      </c>
      <c r="P2381" s="6">
        <f t="shared" si="395"/>
        <v>126.25468110133581</v>
      </c>
      <c r="Q2381" s="6">
        <f t="shared" si="396"/>
        <v>5.2292064905277984E-2</v>
      </c>
      <c r="R2381" s="5">
        <f t="shared" si="397"/>
        <v>0.35618481317065404</v>
      </c>
      <c r="S2381" s="5">
        <f t="shared" si="398"/>
        <v>44.9699999999998</v>
      </c>
      <c r="T2381" s="5">
        <f t="shared" si="399"/>
        <v>21.779999999999745</v>
      </c>
      <c r="U2381" s="5">
        <f t="shared" si="400"/>
        <v>0.1725084552114029</v>
      </c>
      <c r="V2381" s="5">
        <f t="shared" si="401"/>
        <v>0.28474191757805217</v>
      </c>
      <c r="W2381" s="5">
        <f t="shared" si="402"/>
        <v>17.974999999999909</v>
      </c>
      <c r="X2381" s="5">
        <f t="shared" si="403"/>
        <v>2458.44</v>
      </c>
      <c r="Y2381" s="5">
        <f t="shared" si="404"/>
        <v>38.944140186402784</v>
      </c>
      <c r="Z2381" s="10">
        <f t="shared" si="405"/>
        <v>0.46721622403336982</v>
      </c>
      <c r="AA2381">
        <f t="shared" si="406"/>
        <v>23.190000000000055</v>
      </c>
    </row>
    <row r="2382" spans="1:27">
      <c r="A2382" s="1">
        <f t="shared" si="389"/>
        <v>201813</v>
      </c>
      <c r="B2382" s="1">
        <v>-2</v>
      </c>
      <c r="C2382" s="1">
        <v>9</v>
      </c>
      <c r="D2382" s="2">
        <v>13</v>
      </c>
      <c r="E2382" s="5">
        <v>717.65</v>
      </c>
      <c r="F2382" s="5">
        <v>727.44</v>
      </c>
      <c r="G2382" s="5">
        <v>43.18</v>
      </c>
      <c r="H2382" s="5">
        <v>698.87</v>
      </c>
      <c r="I2382" s="5">
        <v>713.12</v>
      </c>
      <c r="J2382" s="5">
        <v>41.13</v>
      </c>
      <c r="K2382" s="6">
        <f t="shared" si="390"/>
        <v>708.26</v>
      </c>
      <c r="L2382" s="6">
        <f t="shared" si="391"/>
        <v>18.779999999999973</v>
      </c>
      <c r="M2382" s="6">
        <f t="shared" si="392"/>
        <v>720.28</v>
      </c>
      <c r="N2382" s="5">
        <f t="shared" si="393"/>
        <v>29.816896635968003</v>
      </c>
      <c r="O2382" s="6">
        <f t="shared" si="394"/>
        <v>14.32000000000005</v>
      </c>
      <c r="P2382" s="6">
        <f t="shared" si="395"/>
        <v>59.633793271936007</v>
      </c>
      <c r="Q2382" s="6">
        <f t="shared" si="396"/>
        <v>4.8601321645054131E-2</v>
      </c>
      <c r="R2382" s="5">
        <f t="shared" si="397"/>
        <v>7.4789808853209808E-2</v>
      </c>
      <c r="S2382" s="5">
        <f t="shared" si="398"/>
        <v>4.4599999999999227</v>
      </c>
      <c r="T2382" s="5">
        <f t="shared" si="399"/>
        <v>14.32000000000005</v>
      </c>
      <c r="U2382" s="5">
        <f t="shared" si="400"/>
        <v>0.24013230107129746</v>
      </c>
      <c r="V2382" s="5">
        <f t="shared" si="401"/>
        <v>0.40312713112806997</v>
      </c>
      <c r="W2382" s="5">
        <f t="shared" si="402"/>
        <v>12.019999999999982</v>
      </c>
      <c r="X2382" s="5">
        <f t="shared" si="403"/>
        <v>720.28</v>
      </c>
      <c r="Y2382" s="5">
        <f t="shared" si="404"/>
        <v>24.156772879278424</v>
      </c>
      <c r="Z2382" s="10">
        <f t="shared" si="405"/>
        <v>0.4672237151515321</v>
      </c>
      <c r="AA2382">
        <f t="shared" si="406"/>
        <v>18.779999999999973</v>
      </c>
    </row>
    <row r="2383" spans="1:27">
      <c r="A2383" s="1">
        <f t="shared" si="389"/>
        <v>501021</v>
      </c>
      <c r="B2383" s="1">
        <v>-5</v>
      </c>
      <c r="C2383" s="1">
        <v>5</v>
      </c>
      <c r="D2383" s="2">
        <v>21</v>
      </c>
      <c r="E2383" s="5">
        <v>3644.07</v>
      </c>
      <c r="F2383" s="5">
        <v>3626.02</v>
      </c>
      <c r="G2383" s="5">
        <v>127.81</v>
      </c>
      <c r="H2383" s="5">
        <v>4284.63</v>
      </c>
      <c r="I2383" s="5">
        <v>4186.3599999999997</v>
      </c>
      <c r="J2383" s="5">
        <v>125.19</v>
      </c>
      <c r="K2383" s="6">
        <f t="shared" si="390"/>
        <v>3964.3500000000004</v>
      </c>
      <c r="L2383" s="6">
        <f t="shared" si="391"/>
        <v>-640.55999999999995</v>
      </c>
      <c r="M2383" s="6">
        <f t="shared" si="392"/>
        <v>3906.1899999999996</v>
      </c>
      <c r="N2383" s="5">
        <f t="shared" si="393"/>
        <v>89.453803999606407</v>
      </c>
      <c r="O2383" s="6">
        <f t="shared" si="394"/>
        <v>-560.33999999999969</v>
      </c>
      <c r="P2383" s="6">
        <f t="shared" si="395"/>
        <v>178.90760799921281</v>
      </c>
      <c r="Q2383" s="6">
        <f t="shared" si="396"/>
        <v>2.0709241567313762E-2</v>
      </c>
      <c r="R2383" s="5">
        <f t="shared" si="397"/>
        <v>0.44838786285909776</v>
      </c>
      <c r="S2383" s="5">
        <f t="shared" si="398"/>
        <v>80.220000000000255</v>
      </c>
      <c r="T2383" s="5">
        <f t="shared" si="399"/>
        <v>560.33999999999969</v>
      </c>
      <c r="U2383" s="5">
        <f t="shared" si="400"/>
        <v>3.1320076673456234</v>
      </c>
      <c r="V2383" s="5">
        <f t="shared" si="401"/>
        <v>0.65016799062292163</v>
      </c>
      <c r="W2383" s="5">
        <f t="shared" si="402"/>
        <v>58.160000000000764</v>
      </c>
      <c r="X2383" s="5">
        <f t="shared" si="403"/>
        <v>3906.1899999999996</v>
      </c>
      <c r="Y2383" s="5">
        <f t="shared" si="404"/>
        <v>43.667120070345881</v>
      </c>
      <c r="Z2383" s="10">
        <f t="shared" si="405"/>
        <v>0.46730182965616557</v>
      </c>
      <c r="AA2383">
        <f t="shared" si="406"/>
        <v>640.55999999999995</v>
      </c>
    </row>
    <row r="2384" spans="1:27">
      <c r="A2384" s="1">
        <f t="shared" si="389"/>
        <v>601606</v>
      </c>
      <c r="B2384" s="1">
        <v>-6</v>
      </c>
      <c r="C2384" s="1">
        <v>8</v>
      </c>
      <c r="D2384" s="2">
        <v>6</v>
      </c>
      <c r="E2384" s="5">
        <v>33.590000000000003</v>
      </c>
      <c r="F2384" s="5">
        <v>1.48</v>
      </c>
      <c r="G2384" s="5">
        <v>32.4</v>
      </c>
      <c r="H2384" s="5">
        <v>85.66</v>
      </c>
      <c r="I2384" s="5">
        <v>72.680000000000007</v>
      </c>
      <c r="J2384" s="5">
        <v>35.369999999999997</v>
      </c>
      <c r="K2384" s="6">
        <f t="shared" si="390"/>
        <v>59.625</v>
      </c>
      <c r="L2384" s="6">
        <f t="shared" si="391"/>
        <v>-52.069999999999993</v>
      </c>
      <c r="M2384" s="6">
        <f t="shared" si="392"/>
        <v>37.080000000000005</v>
      </c>
      <c r="N2384" s="5">
        <f t="shared" si="393"/>
        <v>23.983311385211174</v>
      </c>
      <c r="O2384" s="6">
        <f t="shared" si="394"/>
        <v>-71.2</v>
      </c>
      <c r="P2384" s="6">
        <f t="shared" si="395"/>
        <v>47.966622770422347</v>
      </c>
      <c r="Q2384" s="6">
        <f t="shared" si="396"/>
        <v>-8.7481385253952604E-2</v>
      </c>
      <c r="R2384" s="5">
        <f t="shared" si="397"/>
        <v>0.39881898901992613</v>
      </c>
      <c r="S2384" s="5">
        <f t="shared" si="398"/>
        <v>19.13000000000001</v>
      </c>
      <c r="T2384" s="5">
        <f t="shared" si="399"/>
        <v>71.2</v>
      </c>
      <c r="U2384" s="5">
        <f t="shared" si="400"/>
        <v>1.4843655001682556</v>
      </c>
      <c r="V2384" s="5">
        <f t="shared" si="401"/>
        <v>0.94002865733969976</v>
      </c>
      <c r="W2384" s="5">
        <f t="shared" si="402"/>
        <v>22.544999999999995</v>
      </c>
      <c r="X2384" s="5">
        <f t="shared" si="403"/>
        <v>37.080000000000005</v>
      </c>
      <c r="Y2384" s="5">
        <f t="shared" si="404"/>
        <v>1.5460750771415428</v>
      </c>
      <c r="Z2384" s="10">
        <f t="shared" si="405"/>
        <v>0.46755962186655936</v>
      </c>
      <c r="AA2384">
        <f t="shared" si="406"/>
        <v>52.069999999999993</v>
      </c>
    </row>
    <row r="2385" spans="1:27">
      <c r="A2385" s="1">
        <f t="shared" si="389"/>
        <v>101814</v>
      </c>
      <c r="B2385" s="1">
        <v>-1</v>
      </c>
      <c r="C2385" s="1">
        <v>9</v>
      </c>
      <c r="D2385" s="2">
        <v>14</v>
      </c>
      <c r="E2385" s="5">
        <v>1253.01</v>
      </c>
      <c r="F2385" s="5">
        <v>1162.1199999999999</v>
      </c>
      <c r="G2385" s="5">
        <v>60.84</v>
      </c>
      <c r="H2385" s="5">
        <v>1321.64</v>
      </c>
      <c r="I2385" s="5">
        <v>1389.12</v>
      </c>
      <c r="J2385" s="5">
        <v>66.22</v>
      </c>
      <c r="K2385" s="6">
        <f t="shared" si="390"/>
        <v>1287.325</v>
      </c>
      <c r="L2385" s="6">
        <f t="shared" si="391"/>
        <v>-68.630000000000109</v>
      </c>
      <c r="M2385" s="6">
        <f t="shared" si="392"/>
        <v>1275.6199999999999</v>
      </c>
      <c r="N2385" s="5">
        <f t="shared" si="393"/>
        <v>44.962745690182224</v>
      </c>
      <c r="O2385" s="6">
        <f t="shared" si="394"/>
        <v>-227</v>
      </c>
      <c r="P2385" s="6">
        <f t="shared" si="395"/>
        <v>89.925491380364448</v>
      </c>
      <c r="Q2385" s="6">
        <f t="shared" si="396"/>
        <v>-8.453284534873387E-2</v>
      </c>
      <c r="R2385" s="5">
        <f t="shared" si="397"/>
        <v>1.7611246551896023</v>
      </c>
      <c r="S2385" s="5">
        <f t="shared" si="398"/>
        <v>158.36999999999989</v>
      </c>
      <c r="T2385" s="5">
        <f t="shared" si="399"/>
        <v>227</v>
      </c>
      <c r="U2385" s="5">
        <f t="shared" si="400"/>
        <v>2.524312033390415</v>
      </c>
      <c r="V2385" s="5">
        <f t="shared" si="401"/>
        <v>0.26032662864171979</v>
      </c>
      <c r="W2385" s="5">
        <f t="shared" si="402"/>
        <v>11.705000000000155</v>
      </c>
      <c r="X2385" s="5">
        <f t="shared" si="403"/>
        <v>1275.6199999999999</v>
      </c>
      <c r="Y2385" s="5">
        <f t="shared" si="404"/>
        <v>28.370598379149609</v>
      </c>
      <c r="Z2385" s="10">
        <f t="shared" si="405"/>
        <v>0.46766975527609222</v>
      </c>
      <c r="AA2385">
        <f t="shared" si="406"/>
        <v>68.630000000000109</v>
      </c>
    </row>
    <row r="2386" spans="1:27">
      <c r="A2386" s="1">
        <f t="shared" si="389"/>
        <v>1000201</v>
      </c>
      <c r="B2386" s="1">
        <v>-10</v>
      </c>
      <c r="C2386" s="1">
        <v>1</v>
      </c>
      <c r="D2386" s="2">
        <v>1</v>
      </c>
      <c r="E2386" s="5">
        <v>2366.06</v>
      </c>
      <c r="F2386" s="5">
        <v>2395.7399999999998</v>
      </c>
      <c r="G2386" s="5">
        <v>78.11</v>
      </c>
      <c r="H2386" s="5">
        <v>2634.8</v>
      </c>
      <c r="I2386" s="5">
        <v>2680.57</v>
      </c>
      <c r="J2386" s="5">
        <v>125.28</v>
      </c>
      <c r="K2386" s="6">
        <f t="shared" si="390"/>
        <v>2500.4300000000003</v>
      </c>
      <c r="L2386" s="6">
        <f t="shared" si="391"/>
        <v>-268.74000000000024</v>
      </c>
      <c r="M2386" s="6">
        <f t="shared" si="392"/>
        <v>2538.1549999999997</v>
      </c>
      <c r="N2386" s="5">
        <f t="shared" si="393"/>
        <v>73.817766323561969</v>
      </c>
      <c r="O2386" s="6">
        <f t="shared" si="394"/>
        <v>-284.83000000000038</v>
      </c>
      <c r="P2386" s="6">
        <f t="shared" si="395"/>
        <v>147.63553264712394</v>
      </c>
      <c r="Q2386" s="6">
        <f t="shared" si="396"/>
        <v>-0.44016315099700287</v>
      </c>
      <c r="R2386" s="5">
        <f t="shared" si="397"/>
        <v>0.10898460358088864</v>
      </c>
      <c r="S2386" s="5">
        <f t="shared" si="398"/>
        <v>16.090000000000146</v>
      </c>
      <c r="T2386" s="5">
        <f t="shared" si="399"/>
        <v>284.83000000000038</v>
      </c>
      <c r="U2386" s="5">
        <f t="shared" si="400"/>
        <v>1.9292781005558901</v>
      </c>
      <c r="V2386" s="5">
        <f t="shared" si="401"/>
        <v>0.51105583220496298</v>
      </c>
      <c r="W2386" s="5">
        <f t="shared" si="402"/>
        <v>37.724999999999454</v>
      </c>
      <c r="X2386" s="5">
        <f t="shared" si="403"/>
        <v>2538.1549999999997</v>
      </c>
      <c r="Y2386" s="5">
        <f t="shared" si="404"/>
        <v>34.384066687613164</v>
      </c>
      <c r="Z2386" s="10">
        <f t="shared" si="405"/>
        <v>0.46777131164704833</v>
      </c>
      <c r="AA2386">
        <f t="shared" si="406"/>
        <v>268.74000000000024</v>
      </c>
    </row>
    <row r="2387" spans="1:27">
      <c r="A2387" s="1">
        <f t="shared" si="389"/>
        <v>801205</v>
      </c>
      <c r="B2387" s="1">
        <v>-8</v>
      </c>
      <c r="C2387" s="1">
        <v>6</v>
      </c>
      <c r="D2387" s="2">
        <v>5</v>
      </c>
      <c r="E2387" s="5">
        <v>2788.22</v>
      </c>
      <c r="F2387" s="5">
        <v>2517.96</v>
      </c>
      <c r="G2387" s="5">
        <v>130.06</v>
      </c>
      <c r="H2387" s="5">
        <v>2713.21</v>
      </c>
      <c r="I2387" s="5">
        <v>2578.17</v>
      </c>
      <c r="J2387" s="5">
        <v>88.13</v>
      </c>
      <c r="K2387" s="6">
        <f t="shared" si="390"/>
        <v>2750.7150000000001</v>
      </c>
      <c r="L2387" s="6">
        <f t="shared" si="391"/>
        <v>75.009999999999764</v>
      </c>
      <c r="M2387" s="6">
        <f t="shared" si="392"/>
        <v>2548.0650000000001</v>
      </c>
      <c r="N2387" s="5">
        <f t="shared" si="393"/>
        <v>78.553326632294826</v>
      </c>
      <c r="O2387" s="6">
        <f t="shared" si="394"/>
        <v>-60.210000000000036</v>
      </c>
      <c r="P2387" s="6">
        <f t="shared" si="395"/>
        <v>157.10665326458965</v>
      </c>
      <c r="Q2387" s="6">
        <f t="shared" si="396"/>
        <v>0.3706555865358942</v>
      </c>
      <c r="R2387" s="5">
        <f t="shared" si="397"/>
        <v>0.86068920182692932</v>
      </c>
      <c r="S2387" s="5">
        <f t="shared" si="398"/>
        <v>135.2199999999998</v>
      </c>
      <c r="T2387" s="5">
        <f t="shared" si="399"/>
        <v>60.210000000000036</v>
      </c>
      <c r="U2387" s="5">
        <f t="shared" si="400"/>
        <v>0.38324284012719656</v>
      </c>
      <c r="V2387" s="5">
        <f t="shared" si="401"/>
        <v>2.5797761684695688</v>
      </c>
      <c r="W2387" s="5">
        <f t="shared" si="402"/>
        <v>202.65000000000009</v>
      </c>
      <c r="X2387" s="5">
        <f t="shared" si="403"/>
        <v>2548.0650000000001</v>
      </c>
      <c r="Y2387" s="5">
        <f t="shared" si="404"/>
        <v>32.437391377801184</v>
      </c>
      <c r="Z2387" s="10">
        <f t="shared" si="405"/>
        <v>0.46787177730656071</v>
      </c>
      <c r="AA2387">
        <f t="shared" si="406"/>
        <v>75.009999999999764</v>
      </c>
    </row>
    <row r="2388" spans="1:27">
      <c r="A2388" s="1">
        <f t="shared" si="389"/>
        <v>701407</v>
      </c>
      <c r="B2388" s="1">
        <v>-7</v>
      </c>
      <c r="C2388" s="1">
        <v>7</v>
      </c>
      <c r="D2388" s="2">
        <v>7</v>
      </c>
      <c r="E2388" s="5">
        <v>1125.42</v>
      </c>
      <c r="F2388" s="5">
        <v>978.98</v>
      </c>
      <c r="G2388" s="5">
        <v>74.489999999999995</v>
      </c>
      <c r="H2388" s="5">
        <v>1184.3</v>
      </c>
      <c r="I2388" s="5">
        <v>1088.25</v>
      </c>
      <c r="J2388" s="5">
        <v>74.36</v>
      </c>
      <c r="K2388" s="6">
        <f t="shared" si="390"/>
        <v>1154.8600000000001</v>
      </c>
      <c r="L2388" s="6">
        <f t="shared" si="391"/>
        <v>-58.879999999999882</v>
      </c>
      <c r="M2388" s="6">
        <f t="shared" si="392"/>
        <v>1033.615</v>
      </c>
      <c r="N2388" s="5">
        <f t="shared" si="393"/>
        <v>52.626442260521465</v>
      </c>
      <c r="O2388" s="6">
        <f t="shared" si="394"/>
        <v>-109.26999999999998</v>
      </c>
      <c r="P2388" s="6">
        <f t="shared" si="395"/>
        <v>105.25288452104293</v>
      </c>
      <c r="Q2388" s="6">
        <f t="shared" si="396"/>
        <v>1.7467235584953675E-3</v>
      </c>
      <c r="R2388" s="5">
        <f t="shared" si="397"/>
        <v>0.4787517247560637</v>
      </c>
      <c r="S2388" s="5">
        <f t="shared" si="398"/>
        <v>50.3900000000001</v>
      </c>
      <c r="T2388" s="5">
        <f t="shared" si="399"/>
        <v>109.26999999999998</v>
      </c>
      <c r="U2388" s="5">
        <f t="shared" si="400"/>
        <v>1.0381663219705293</v>
      </c>
      <c r="V2388" s="5">
        <f t="shared" si="401"/>
        <v>2.303879851877312</v>
      </c>
      <c r="W2388" s="5">
        <f t="shared" si="402"/>
        <v>121.24500000000012</v>
      </c>
      <c r="X2388" s="5">
        <f t="shared" si="403"/>
        <v>1033.615</v>
      </c>
      <c r="Y2388" s="5">
        <f t="shared" si="404"/>
        <v>19.64060186480404</v>
      </c>
      <c r="Z2388" s="10">
        <f t="shared" si="405"/>
        <v>0.46826808560908778</v>
      </c>
      <c r="AA2388">
        <f t="shared" si="406"/>
        <v>58.879999999999882</v>
      </c>
    </row>
    <row r="2389" spans="1:27">
      <c r="A2389" s="1">
        <f t="shared" si="389"/>
        <v>900610</v>
      </c>
      <c r="B2389" s="1">
        <v>-9</v>
      </c>
      <c r="C2389" s="1">
        <v>3</v>
      </c>
      <c r="D2389" s="2">
        <v>10</v>
      </c>
      <c r="E2389" s="5">
        <v>172.72</v>
      </c>
      <c r="F2389" s="5">
        <v>164.72</v>
      </c>
      <c r="G2389" s="5">
        <v>38.92</v>
      </c>
      <c r="H2389" s="5">
        <v>216.53</v>
      </c>
      <c r="I2389" s="5">
        <v>218.33</v>
      </c>
      <c r="J2389" s="5">
        <v>20</v>
      </c>
      <c r="K2389" s="6">
        <f t="shared" si="390"/>
        <v>194.625</v>
      </c>
      <c r="L2389" s="6">
        <f t="shared" si="391"/>
        <v>-43.81</v>
      </c>
      <c r="M2389" s="6">
        <f t="shared" si="392"/>
        <v>191.52500000000001</v>
      </c>
      <c r="N2389" s="5">
        <f t="shared" si="393"/>
        <v>21.879021915981529</v>
      </c>
      <c r="O2389" s="6">
        <f t="shared" si="394"/>
        <v>-53.610000000000014</v>
      </c>
      <c r="P2389" s="6">
        <f t="shared" si="395"/>
        <v>43.758043831963057</v>
      </c>
      <c r="Q2389" s="6">
        <f t="shared" si="396"/>
        <v>0.58219446507939565</v>
      </c>
      <c r="R2389" s="5">
        <f t="shared" si="397"/>
        <v>0.22395882315108434</v>
      </c>
      <c r="S2389" s="5">
        <f t="shared" si="398"/>
        <v>9.8000000000000114</v>
      </c>
      <c r="T2389" s="5">
        <f t="shared" si="399"/>
        <v>53.610000000000014</v>
      </c>
      <c r="U2389" s="5">
        <f t="shared" si="400"/>
        <v>1.2251461744009817</v>
      </c>
      <c r="V2389" s="5">
        <f t="shared" si="401"/>
        <v>0.14168823505476721</v>
      </c>
      <c r="W2389" s="5">
        <f t="shared" si="402"/>
        <v>3.0999999999999943</v>
      </c>
      <c r="X2389" s="5">
        <f t="shared" si="403"/>
        <v>191.52500000000001</v>
      </c>
      <c r="Y2389" s="5">
        <f t="shared" si="404"/>
        <v>8.753819102859465</v>
      </c>
      <c r="Z2389" s="10">
        <f t="shared" si="405"/>
        <v>0.46845597445224241</v>
      </c>
      <c r="AA2389">
        <f t="shared" si="406"/>
        <v>43.81</v>
      </c>
    </row>
    <row r="2390" spans="1:27">
      <c r="A2390" s="1">
        <f t="shared" si="389"/>
        <v>100229</v>
      </c>
      <c r="B2390" s="1">
        <v>-1</v>
      </c>
      <c r="C2390" s="1">
        <v>1</v>
      </c>
      <c r="D2390" s="2">
        <v>29</v>
      </c>
      <c r="E2390" s="5">
        <v>3408.01</v>
      </c>
      <c r="F2390" s="5">
        <v>3280.85</v>
      </c>
      <c r="G2390" s="5">
        <v>91.75</v>
      </c>
      <c r="H2390" s="5">
        <v>3390.44</v>
      </c>
      <c r="I2390" s="5">
        <v>3200.84</v>
      </c>
      <c r="J2390" s="5">
        <v>79.22</v>
      </c>
      <c r="K2390" s="6">
        <f t="shared" si="390"/>
        <v>3399.2250000000004</v>
      </c>
      <c r="L2390" s="6">
        <f t="shared" si="391"/>
        <v>17.570000000000164</v>
      </c>
      <c r="M2390" s="6">
        <f t="shared" si="392"/>
        <v>3240.8450000000003</v>
      </c>
      <c r="N2390" s="5">
        <f t="shared" si="393"/>
        <v>60.609138956101333</v>
      </c>
      <c r="O2390" s="6">
        <f t="shared" si="394"/>
        <v>80.009999999999764</v>
      </c>
      <c r="P2390" s="6">
        <f t="shared" si="395"/>
        <v>121.21827791220267</v>
      </c>
      <c r="Q2390" s="6">
        <f t="shared" si="396"/>
        <v>0.14579235890795803</v>
      </c>
      <c r="R2390" s="5">
        <f t="shared" si="397"/>
        <v>0.51510383644638424</v>
      </c>
      <c r="S2390" s="5">
        <f t="shared" si="398"/>
        <v>62.4399999999996</v>
      </c>
      <c r="T2390" s="5">
        <f t="shared" si="399"/>
        <v>80.009999999999764</v>
      </c>
      <c r="U2390" s="5">
        <f t="shared" si="400"/>
        <v>0.6600489742805149</v>
      </c>
      <c r="V2390" s="5">
        <f t="shared" si="401"/>
        <v>2.6131372715047703</v>
      </c>
      <c r="W2390" s="5">
        <f t="shared" si="402"/>
        <v>158.38000000000011</v>
      </c>
      <c r="X2390" s="5">
        <f t="shared" si="403"/>
        <v>3240.8450000000003</v>
      </c>
      <c r="Y2390" s="5">
        <f t="shared" si="404"/>
        <v>53.471226547985047</v>
      </c>
      <c r="Z2390" s="10">
        <f t="shared" si="405"/>
        <v>0.46852427898669241</v>
      </c>
      <c r="AA2390">
        <f t="shared" si="406"/>
        <v>17.570000000000164</v>
      </c>
    </row>
    <row r="2391" spans="1:27">
      <c r="A2391" s="1">
        <f t="shared" si="389"/>
        <v>1000202</v>
      </c>
      <c r="B2391" s="1">
        <v>-10</v>
      </c>
      <c r="C2391" s="1">
        <v>1</v>
      </c>
      <c r="D2391" s="2">
        <v>2</v>
      </c>
      <c r="E2391" s="5">
        <v>3220.19</v>
      </c>
      <c r="F2391" s="5">
        <v>3207.84</v>
      </c>
      <c r="G2391" s="5">
        <v>94.92</v>
      </c>
      <c r="H2391" s="5">
        <v>3242.06</v>
      </c>
      <c r="I2391" s="5">
        <v>3163.12</v>
      </c>
      <c r="J2391" s="5">
        <v>162.13999999999999</v>
      </c>
      <c r="K2391" s="6">
        <f t="shared" si="390"/>
        <v>3231.125</v>
      </c>
      <c r="L2391" s="6">
        <f t="shared" si="391"/>
        <v>-21.869999999999891</v>
      </c>
      <c r="M2391" s="6">
        <f t="shared" si="392"/>
        <v>3185.48</v>
      </c>
      <c r="N2391" s="5">
        <f t="shared" si="393"/>
        <v>93.940388012824386</v>
      </c>
      <c r="O2391" s="6">
        <f t="shared" si="394"/>
        <v>44.720000000000255</v>
      </c>
      <c r="P2391" s="6">
        <f t="shared" si="395"/>
        <v>187.88077602564877</v>
      </c>
      <c r="Q2391" s="6">
        <f t="shared" si="396"/>
        <v>-0.48951761097267232</v>
      </c>
      <c r="R2391" s="5">
        <f t="shared" si="397"/>
        <v>0.35442689459037324</v>
      </c>
      <c r="S2391" s="5">
        <f t="shared" si="398"/>
        <v>66.590000000000146</v>
      </c>
      <c r="T2391" s="5">
        <f t="shared" si="399"/>
        <v>44.720000000000255</v>
      </c>
      <c r="U2391" s="5">
        <f t="shared" si="400"/>
        <v>0.23802328767204609</v>
      </c>
      <c r="V2391" s="5">
        <f t="shared" si="401"/>
        <v>0.48589324533946676</v>
      </c>
      <c r="W2391" s="5">
        <f t="shared" si="402"/>
        <v>45.644999999999982</v>
      </c>
      <c r="X2391" s="5">
        <f t="shared" si="403"/>
        <v>3185.48</v>
      </c>
      <c r="Y2391" s="5">
        <f t="shared" si="404"/>
        <v>33.909589553378581</v>
      </c>
      <c r="Z2391" s="10">
        <f t="shared" si="405"/>
        <v>0.46859150653847748</v>
      </c>
      <c r="AA2391">
        <f t="shared" si="406"/>
        <v>21.869999999999891</v>
      </c>
    </row>
    <row r="2392" spans="1:27">
      <c r="A2392" s="1">
        <f t="shared" si="389"/>
        <v>201025</v>
      </c>
      <c r="B2392" s="1">
        <v>-2</v>
      </c>
      <c r="C2392" s="1">
        <v>5</v>
      </c>
      <c r="D2392" s="2">
        <v>25</v>
      </c>
      <c r="E2392" s="5">
        <v>782.31</v>
      </c>
      <c r="F2392" s="5">
        <v>683.4</v>
      </c>
      <c r="G2392" s="5">
        <v>44.81</v>
      </c>
      <c r="H2392" s="5">
        <v>764.31</v>
      </c>
      <c r="I2392" s="5">
        <v>699.73</v>
      </c>
      <c r="J2392" s="5">
        <v>42.11</v>
      </c>
      <c r="K2392" s="6">
        <f t="shared" si="390"/>
        <v>773.31</v>
      </c>
      <c r="L2392" s="6">
        <f t="shared" si="391"/>
        <v>18</v>
      </c>
      <c r="M2392" s="6">
        <f t="shared" si="392"/>
        <v>691.56500000000005</v>
      </c>
      <c r="N2392" s="5">
        <f t="shared" si="393"/>
        <v>30.745683436866386</v>
      </c>
      <c r="O2392" s="6">
        <f t="shared" si="394"/>
        <v>-16.330000000000041</v>
      </c>
      <c r="P2392" s="6">
        <f t="shared" si="395"/>
        <v>61.491366873732773</v>
      </c>
      <c r="Q2392" s="6">
        <f t="shared" si="396"/>
        <v>6.2066204480380055E-2</v>
      </c>
      <c r="R2392" s="5">
        <f t="shared" si="397"/>
        <v>0.55828975261671676</v>
      </c>
      <c r="S2392" s="5">
        <f t="shared" si="398"/>
        <v>34.330000000000041</v>
      </c>
      <c r="T2392" s="5">
        <f t="shared" si="399"/>
        <v>16.330000000000041</v>
      </c>
      <c r="U2392" s="5">
        <f t="shared" si="400"/>
        <v>0.2655657343498688</v>
      </c>
      <c r="V2392" s="5">
        <f t="shared" si="401"/>
        <v>2.6587472081359391</v>
      </c>
      <c r="W2392" s="5">
        <f t="shared" si="402"/>
        <v>81.744999999999891</v>
      </c>
      <c r="X2392" s="5">
        <f t="shared" si="403"/>
        <v>691.56500000000005</v>
      </c>
      <c r="Y2392" s="5">
        <f t="shared" si="404"/>
        <v>22.49307618807919</v>
      </c>
      <c r="Z2392" s="10">
        <f t="shared" si="405"/>
        <v>0.46905223589702671</v>
      </c>
      <c r="AA2392">
        <f t="shared" si="406"/>
        <v>18</v>
      </c>
    </row>
    <row r="2393" spans="1:27">
      <c r="A2393" s="1">
        <f t="shared" si="389"/>
        <v>500624</v>
      </c>
      <c r="B2393" s="1">
        <v>-5</v>
      </c>
      <c r="C2393" s="1">
        <v>3</v>
      </c>
      <c r="D2393" s="2">
        <v>24</v>
      </c>
      <c r="E2393" s="5">
        <v>1153.75</v>
      </c>
      <c r="F2393" s="5">
        <v>1147.43</v>
      </c>
      <c r="G2393" s="5">
        <v>42.53</v>
      </c>
      <c r="H2393" s="5">
        <v>1079.8</v>
      </c>
      <c r="I2393" s="5">
        <v>1068.5999999999999</v>
      </c>
      <c r="J2393" s="5">
        <v>44.66</v>
      </c>
      <c r="K2393" s="6">
        <f t="shared" si="390"/>
        <v>1116.7750000000001</v>
      </c>
      <c r="L2393" s="6">
        <f t="shared" si="391"/>
        <v>73.950000000000045</v>
      </c>
      <c r="M2393" s="6">
        <f t="shared" si="392"/>
        <v>1108.0149999999999</v>
      </c>
      <c r="N2393" s="5">
        <f t="shared" si="393"/>
        <v>30.835517264998167</v>
      </c>
      <c r="O2393" s="6">
        <f t="shared" si="394"/>
        <v>78.830000000000155</v>
      </c>
      <c r="P2393" s="6">
        <f t="shared" si="395"/>
        <v>61.671034529996334</v>
      </c>
      <c r="Q2393" s="6">
        <f t="shared" si="396"/>
        <v>-4.8829672734309527E-2</v>
      </c>
      <c r="R2393" s="5">
        <f t="shared" si="397"/>
        <v>7.9129530373396179E-2</v>
      </c>
      <c r="S2393" s="5">
        <f t="shared" si="398"/>
        <v>4.8800000000001091</v>
      </c>
      <c r="T2393" s="5">
        <f t="shared" si="399"/>
        <v>78.830000000000155</v>
      </c>
      <c r="U2393" s="5">
        <f t="shared" si="400"/>
        <v>1.2782337867489126</v>
      </c>
      <c r="V2393" s="5">
        <f t="shared" si="401"/>
        <v>0.28408798609465258</v>
      </c>
      <c r="W2393" s="5">
        <f t="shared" si="402"/>
        <v>8.7600000000002183</v>
      </c>
      <c r="X2393" s="5">
        <f t="shared" si="403"/>
        <v>1108.0149999999999</v>
      </c>
      <c r="Y2393" s="5">
        <f t="shared" si="404"/>
        <v>35.93307647404778</v>
      </c>
      <c r="Z2393" s="10">
        <f t="shared" si="405"/>
        <v>0.46911299278532032</v>
      </c>
      <c r="AA2393">
        <f t="shared" si="406"/>
        <v>73.950000000000045</v>
      </c>
    </row>
    <row r="2394" spans="1:27">
      <c r="A2394" s="1">
        <f t="shared" si="389"/>
        <v>102007</v>
      </c>
      <c r="B2394" s="1">
        <v>-1</v>
      </c>
      <c r="C2394" s="1">
        <v>10</v>
      </c>
      <c r="D2394" s="2">
        <v>7</v>
      </c>
      <c r="E2394" s="5">
        <v>110.96</v>
      </c>
      <c r="F2394" s="5">
        <v>127.35</v>
      </c>
      <c r="G2394" s="5">
        <v>24.77</v>
      </c>
      <c r="H2394" s="5">
        <v>39.549999999999997</v>
      </c>
      <c r="I2394" s="5">
        <v>58.73</v>
      </c>
      <c r="J2394" s="5">
        <v>23</v>
      </c>
      <c r="K2394" s="6">
        <f t="shared" si="390"/>
        <v>75.254999999999995</v>
      </c>
      <c r="L2394" s="6">
        <f t="shared" si="391"/>
        <v>71.41</v>
      </c>
      <c r="M2394" s="6">
        <f t="shared" si="392"/>
        <v>93.039999999999992</v>
      </c>
      <c r="N2394" s="5">
        <f t="shared" si="393"/>
        <v>16.900835038541736</v>
      </c>
      <c r="O2394" s="6">
        <f t="shared" si="394"/>
        <v>68.62</v>
      </c>
      <c r="P2394" s="6">
        <f t="shared" si="395"/>
        <v>33.801670077083472</v>
      </c>
      <c r="Q2394" s="6">
        <f t="shared" si="396"/>
        <v>7.4003488153590105E-2</v>
      </c>
      <c r="R2394" s="5">
        <f t="shared" si="397"/>
        <v>8.2540300335382816E-2</v>
      </c>
      <c r="S2394" s="5">
        <f t="shared" si="398"/>
        <v>2.789999999999992</v>
      </c>
      <c r="T2394" s="5">
        <f t="shared" si="399"/>
        <v>68.62</v>
      </c>
      <c r="U2394" s="5">
        <f t="shared" si="400"/>
        <v>2.0300772075318942</v>
      </c>
      <c r="V2394" s="5">
        <f t="shared" si="401"/>
        <v>1.0523148684335393</v>
      </c>
      <c r="W2394" s="5">
        <f t="shared" si="402"/>
        <v>17.784999999999997</v>
      </c>
      <c r="X2394" s="5">
        <f t="shared" si="403"/>
        <v>93.039999999999992</v>
      </c>
      <c r="Y2394" s="5">
        <f t="shared" si="404"/>
        <v>5.5050534359885575</v>
      </c>
      <c r="Z2394" s="10">
        <f t="shared" si="405"/>
        <v>0.46915775598406129</v>
      </c>
      <c r="AA2394">
        <f t="shared" si="406"/>
        <v>71.41</v>
      </c>
    </row>
    <row r="2395" spans="1:27">
      <c r="A2395" s="1">
        <f t="shared" si="389"/>
        <v>501416</v>
      </c>
      <c r="B2395" s="1">
        <v>-5</v>
      </c>
      <c r="C2395" s="1">
        <v>7</v>
      </c>
      <c r="D2395" s="2">
        <v>16</v>
      </c>
      <c r="E2395" s="5">
        <v>446.76</v>
      </c>
      <c r="F2395" s="5">
        <v>453.77</v>
      </c>
      <c r="G2395" s="5">
        <v>78.97</v>
      </c>
      <c r="H2395" s="5">
        <v>520.64</v>
      </c>
      <c r="I2395" s="5">
        <v>573.79999999999995</v>
      </c>
      <c r="J2395" s="5">
        <v>39.090000000000003</v>
      </c>
      <c r="K2395" s="6">
        <f t="shared" si="390"/>
        <v>483.7</v>
      </c>
      <c r="L2395" s="6">
        <f t="shared" si="391"/>
        <v>-73.88</v>
      </c>
      <c r="M2395" s="6">
        <f t="shared" si="392"/>
        <v>513.78499999999997</v>
      </c>
      <c r="N2395" s="5">
        <f t="shared" si="393"/>
        <v>44.057601500762615</v>
      </c>
      <c r="O2395" s="6">
        <f t="shared" si="394"/>
        <v>-120.02999999999997</v>
      </c>
      <c r="P2395" s="6">
        <f t="shared" si="395"/>
        <v>88.115203001525231</v>
      </c>
      <c r="Q2395" s="6">
        <f t="shared" si="396"/>
        <v>0.60639587217837965</v>
      </c>
      <c r="R2395" s="5">
        <f t="shared" si="397"/>
        <v>0.52374616896928838</v>
      </c>
      <c r="S2395" s="5">
        <f t="shared" si="398"/>
        <v>46.149999999999977</v>
      </c>
      <c r="T2395" s="5">
        <f t="shared" si="399"/>
        <v>120.02999999999997</v>
      </c>
      <c r="U2395" s="5">
        <f t="shared" si="400"/>
        <v>1.3621939904958547</v>
      </c>
      <c r="V2395" s="5">
        <f t="shared" si="401"/>
        <v>0.68285605605378275</v>
      </c>
      <c r="W2395" s="5">
        <f t="shared" si="402"/>
        <v>30.08499999999998</v>
      </c>
      <c r="X2395" s="5">
        <f t="shared" si="403"/>
        <v>513.78499999999997</v>
      </c>
      <c r="Y2395" s="5">
        <f t="shared" si="404"/>
        <v>11.661665240471763</v>
      </c>
      <c r="Z2395" s="10">
        <f t="shared" si="405"/>
        <v>0.46936872499134408</v>
      </c>
      <c r="AA2395">
        <f t="shared" si="406"/>
        <v>73.88</v>
      </c>
    </row>
    <row r="2396" spans="1:27">
      <c r="A2396" s="1">
        <f t="shared" si="389"/>
        <v>600622</v>
      </c>
      <c r="B2396" s="1">
        <v>-6</v>
      </c>
      <c r="C2396" s="1">
        <v>3</v>
      </c>
      <c r="D2396" s="2">
        <v>22</v>
      </c>
      <c r="E2396" s="5">
        <v>984.39</v>
      </c>
      <c r="F2396" s="5">
        <v>952.1</v>
      </c>
      <c r="G2396" s="5">
        <v>50.31</v>
      </c>
      <c r="H2396" s="5">
        <v>882.61</v>
      </c>
      <c r="I2396" s="5">
        <v>890.77</v>
      </c>
      <c r="J2396" s="5">
        <v>38.72</v>
      </c>
      <c r="K2396" s="6">
        <f t="shared" si="390"/>
        <v>933.5</v>
      </c>
      <c r="L2396" s="6">
        <f t="shared" si="391"/>
        <v>101.77999999999997</v>
      </c>
      <c r="M2396" s="6">
        <f t="shared" si="392"/>
        <v>921.43499999999995</v>
      </c>
      <c r="N2396" s="5">
        <f t="shared" si="393"/>
        <v>31.742457765585826</v>
      </c>
      <c r="O2396" s="6">
        <f t="shared" si="394"/>
        <v>61.330000000000041</v>
      </c>
      <c r="P2396" s="6">
        <f t="shared" si="395"/>
        <v>63.484915531171652</v>
      </c>
      <c r="Q2396" s="6">
        <f t="shared" si="396"/>
        <v>0.25602284376147944</v>
      </c>
      <c r="R2396" s="5">
        <f t="shared" si="397"/>
        <v>0.63715923163099475</v>
      </c>
      <c r="S2396" s="5">
        <f t="shared" si="398"/>
        <v>40.449999999999932</v>
      </c>
      <c r="T2396" s="5">
        <f t="shared" si="399"/>
        <v>61.330000000000041</v>
      </c>
      <c r="U2396" s="5">
        <f t="shared" si="400"/>
        <v>0.96605625898464764</v>
      </c>
      <c r="V2396" s="5">
        <f t="shared" si="401"/>
        <v>0.38009029071090228</v>
      </c>
      <c r="W2396" s="5">
        <f t="shared" si="402"/>
        <v>12.065000000000055</v>
      </c>
      <c r="X2396" s="5">
        <f t="shared" si="403"/>
        <v>921.43499999999995</v>
      </c>
      <c r="Y2396" s="5">
        <f t="shared" si="404"/>
        <v>29.028470536361265</v>
      </c>
      <c r="Z2396" s="10">
        <f t="shared" si="405"/>
        <v>0.46939322534523226</v>
      </c>
      <c r="AA2396">
        <f t="shared" si="406"/>
        <v>101.77999999999997</v>
      </c>
    </row>
    <row r="2397" spans="1:27">
      <c r="A2397" s="1">
        <f t="shared" si="389"/>
        <v>900412</v>
      </c>
      <c r="B2397" s="1">
        <v>-9</v>
      </c>
      <c r="C2397" s="1">
        <v>2</v>
      </c>
      <c r="D2397" s="2">
        <v>12</v>
      </c>
      <c r="E2397" s="5">
        <v>839.59</v>
      </c>
      <c r="F2397" s="5">
        <v>865.24</v>
      </c>
      <c r="G2397" s="5">
        <v>61.64</v>
      </c>
      <c r="H2397" s="5">
        <v>761.26</v>
      </c>
      <c r="I2397" s="5">
        <v>737.41</v>
      </c>
      <c r="J2397" s="5">
        <v>32.5</v>
      </c>
      <c r="K2397" s="6">
        <f t="shared" si="390"/>
        <v>800.42499999999995</v>
      </c>
      <c r="L2397" s="6">
        <f t="shared" si="391"/>
        <v>78.330000000000041</v>
      </c>
      <c r="M2397" s="6">
        <f t="shared" si="392"/>
        <v>801.32500000000005</v>
      </c>
      <c r="N2397" s="5">
        <f t="shared" si="393"/>
        <v>34.84156856400125</v>
      </c>
      <c r="O2397" s="6">
        <f t="shared" si="394"/>
        <v>127.83000000000004</v>
      </c>
      <c r="P2397" s="6">
        <f t="shared" si="395"/>
        <v>69.6831371280025</v>
      </c>
      <c r="Q2397" s="6">
        <f t="shared" si="396"/>
        <v>0.56494784028369227</v>
      </c>
      <c r="R2397" s="5">
        <f t="shared" si="397"/>
        <v>0.71035837420855996</v>
      </c>
      <c r="S2397" s="5">
        <f t="shared" si="398"/>
        <v>49.5</v>
      </c>
      <c r="T2397" s="5">
        <f t="shared" si="399"/>
        <v>127.83000000000004</v>
      </c>
      <c r="U2397" s="5">
        <f t="shared" si="400"/>
        <v>1.8344466863652575</v>
      </c>
      <c r="V2397" s="5">
        <f t="shared" si="401"/>
        <v>2.5831213607586612E-2</v>
      </c>
      <c r="W2397" s="5">
        <f t="shared" si="402"/>
        <v>0.90000000000009095</v>
      </c>
      <c r="X2397" s="5">
        <f t="shared" si="403"/>
        <v>801.32500000000005</v>
      </c>
      <c r="Y2397" s="5">
        <f t="shared" si="404"/>
        <v>22.999108048996945</v>
      </c>
      <c r="Z2397" s="10">
        <f t="shared" si="405"/>
        <v>0.46951570793744485</v>
      </c>
      <c r="AA2397">
        <f t="shared" si="406"/>
        <v>78.330000000000041</v>
      </c>
    </row>
    <row r="2398" spans="1:27">
      <c r="A2398" s="1">
        <f t="shared" si="389"/>
        <v>202005</v>
      </c>
      <c r="B2398" s="1">
        <v>-2</v>
      </c>
      <c r="C2398" s="1">
        <v>10</v>
      </c>
      <c r="D2398" s="2">
        <v>5</v>
      </c>
      <c r="E2398" s="5">
        <v>2023.39</v>
      </c>
      <c r="F2398" s="5">
        <v>1997.88</v>
      </c>
      <c r="G2398" s="5">
        <v>75.88</v>
      </c>
      <c r="H2398" s="5">
        <v>2108.63</v>
      </c>
      <c r="I2398" s="5">
        <v>2077.12</v>
      </c>
      <c r="J2398" s="5">
        <v>75.03</v>
      </c>
      <c r="K2398" s="6">
        <f t="shared" si="390"/>
        <v>2066.0100000000002</v>
      </c>
      <c r="L2398" s="6">
        <f t="shared" si="391"/>
        <v>-85.240000000000009</v>
      </c>
      <c r="M2398" s="6">
        <f t="shared" si="392"/>
        <v>2037.5</v>
      </c>
      <c r="N2398" s="5">
        <f t="shared" si="393"/>
        <v>53.355588507671804</v>
      </c>
      <c r="O2398" s="6">
        <f t="shared" si="394"/>
        <v>-79.239999999999782</v>
      </c>
      <c r="P2398" s="6">
        <f t="shared" si="395"/>
        <v>106.71117701534361</v>
      </c>
      <c r="Q2398" s="6">
        <f t="shared" si="396"/>
        <v>1.126463500886813E-2</v>
      </c>
      <c r="R2398" s="5">
        <f t="shared" si="397"/>
        <v>5.6226537536339882E-2</v>
      </c>
      <c r="S2398" s="5">
        <f t="shared" si="398"/>
        <v>6.0000000000002274</v>
      </c>
      <c r="T2398" s="5">
        <f t="shared" si="399"/>
        <v>79.239999999999782</v>
      </c>
      <c r="U2398" s="5">
        <f t="shared" si="400"/>
        <v>0.74256513906323185</v>
      </c>
      <c r="V2398" s="5">
        <f t="shared" si="401"/>
        <v>0.5343395283870005</v>
      </c>
      <c r="W2398" s="5">
        <f t="shared" si="402"/>
        <v>28.510000000000218</v>
      </c>
      <c r="X2398" s="5">
        <f t="shared" si="403"/>
        <v>2037.5</v>
      </c>
      <c r="Y2398" s="5">
        <f t="shared" si="404"/>
        <v>38.187190076762725</v>
      </c>
      <c r="Z2398" s="10">
        <f t="shared" si="405"/>
        <v>0.469531681572181</v>
      </c>
      <c r="AA2398">
        <f t="shared" si="406"/>
        <v>85.240000000000009</v>
      </c>
    </row>
    <row r="2399" spans="1:27">
      <c r="A2399" s="1">
        <f t="shared" si="389"/>
        <v>501219</v>
      </c>
      <c r="B2399" s="1">
        <v>-5</v>
      </c>
      <c r="C2399" s="1">
        <v>6</v>
      </c>
      <c r="D2399" s="2">
        <v>19</v>
      </c>
      <c r="E2399" s="5">
        <v>1437.39</v>
      </c>
      <c r="F2399" s="5">
        <v>1371.45</v>
      </c>
      <c r="G2399" s="5">
        <v>63.66</v>
      </c>
      <c r="H2399" s="5">
        <v>1653.91</v>
      </c>
      <c r="I2399" s="5">
        <v>1722.17</v>
      </c>
      <c r="J2399" s="5">
        <v>66.3</v>
      </c>
      <c r="K2399" s="6">
        <f t="shared" si="390"/>
        <v>1545.65</v>
      </c>
      <c r="L2399" s="6">
        <f t="shared" si="391"/>
        <v>-216.51999999999998</v>
      </c>
      <c r="M2399" s="6">
        <f t="shared" si="392"/>
        <v>1546.81</v>
      </c>
      <c r="N2399" s="5">
        <f t="shared" si="393"/>
        <v>45.957277987278573</v>
      </c>
      <c r="O2399" s="6">
        <f t="shared" si="394"/>
        <v>-350.72</v>
      </c>
      <c r="P2399" s="6">
        <f t="shared" si="395"/>
        <v>91.914555974557146</v>
      </c>
      <c r="Q2399" s="6">
        <f t="shared" si="396"/>
        <v>-4.0611127067011088E-2</v>
      </c>
      <c r="R2399" s="5">
        <f t="shared" si="397"/>
        <v>1.4600516596865019</v>
      </c>
      <c r="S2399" s="5">
        <f t="shared" si="398"/>
        <v>134.20000000000005</v>
      </c>
      <c r="T2399" s="5">
        <f t="shared" si="399"/>
        <v>350.72</v>
      </c>
      <c r="U2399" s="5">
        <f t="shared" si="400"/>
        <v>3.8157177204564072</v>
      </c>
      <c r="V2399" s="5">
        <f t="shared" si="401"/>
        <v>2.5240833461045144E-2</v>
      </c>
      <c r="W2399" s="5">
        <f t="shared" si="402"/>
        <v>1.1599999999998545</v>
      </c>
      <c r="X2399" s="5">
        <f t="shared" si="403"/>
        <v>1546.81</v>
      </c>
      <c r="Y2399" s="5">
        <f t="shared" si="404"/>
        <v>33.657563453348395</v>
      </c>
      <c r="Z2399" s="10">
        <f t="shared" si="405"/>
        <v>0.46955830308919039</v>
      </c>
      <c r="AA2399">
        <f t="shared" si="406"/>
        <v>216.51999999999998</v>
      </c>
    </row>
    <row r="2400" spans="1:27">
      <c r="A2400" s="1">
        <f t="shared" si="389"/>
        <v>900213</v>
      </c>
      <c r="B2400" s="1">
        <v>-9</v>
      </c>
      <c r="C2400" s="1">
        <v>1</v>
      </c>
      <c r="D2400" s="2">
        <v>13</v>
      </c>
      <c r="E2400" s="5">
        <v>1216.46</v>
      </c>
      <c r="F2400" s="5">
        <v>1313.2</v>
      </c>
      <c r="G2400" s="5">
        <v>78.680000000000007</v>
      </c>
      <c r="H2400" s="5">
        <v>1186.42</v>
      </c>
      <c r="I2400" s="5">
        <v>1196.3599999999999</v>
      </c>
      <c r="J2400" s="5">
        <v>41.04</v>
      </c>
      <c r="K2400" s="6">
        <f t="shared" si="390"/>
        <v>1201.44</v>
      </c>
      <c r="L2400" s="6">
        <f t="shared" si="391"/>
        <v>30.039999999999964</v>
      </c>
      <c r="M2400" s="6">
        <f t="shared" si="392"/>
        <v>1254.78</v>
      </c>
      <c r="N2400" s="5">
        <f t="shared" si="393"/>
        <v>44.370102546647338</v>
      </c>
      <c r="O2400" s="6">
        <f t="shared" si="394"/>
        <v>116.84000000000015</v>
      </c>
      <c r="P2400" s="6">
        <f t="shared" si="395"/>
        <v>88.740205093294676</v>
      </c>
      <c r="Q2400" s="6">
        <f t="shared" si="396"/>
        <v>0.57223638267979071</v>
      </c>
      <c r="R2400" s="5">
        <f t="shared" si="397"/>
        <v>0.97813612114988113</v>
      </c>
      <c r="S2400" s="5">
        <f t="shared" si="398"/>
        <v>86.800000000000182</v>
      </c>
      <c r="T2400" s="5">
        <f t="shared" si="399"/>
        <v>116.84000000000015</v>
      </c>
      <c r="U2400" s="5">
        <f t="shared" si="400"/>
        <v>1.3166523547828572</v>
      </c>
      <c r="V2400" s="5">
        <f t="shared" si="401"/>
        <v>1.2021608456713011</v>
      </c>
      <c r="W2400" s="5">
        <f t="shared" si="402"/>
        <v>53.339999999999918</v>
      </c>
      <c r="X2400" s="5">
        <f t="shared" si="403"/>
        <v>1254.78</v>
      </c>
      <c r="Y2400" s="5">
        <f t="shared" si="404"/>
        <v>28.27985350452639</v>
      </c>
      <c r="Z2400" s="10">
        <f t="shared" si="405"/>
        <v>0.46976909221446228</v>
      </c>
      <c r="AA2400">
        <f t="shared" si="406"/>
        <v>30.039999999999964</v>
      </c>
    </row>
    <row r="2401" spans="1:27">
      <c r="A2401" s="1">
        <f t="shared" si="389"/>
        <v>501801</v>
      </c>
      <c r="B2401" s="1">
        <v>-5</v>
      </c>
      <c r="C2401" s="1">
        <v>9</v>
      </c>
      <c r="D2401" s="2">
        <v>1</v>
      </c>
      <c r="E2401" s="5">
        <v>1157.97</v>
      </c>
      <c r="F2401" s="5">
        <v>1229.93</v>
      </c>
      <c r="G2401" s="5">
        <v>80.55</v>
      </c>
      <c r="H2401" s="5">
        <v>995.84</v>
      </c>
      <c r="I2401" s="5">
        <v>1031.97</v>
      </c>
      <c r="J2401" s="5">
        <v>76.290000000000006</v>
      </c>
      <c r="K2401" s="6">
        <f t="shared" si="390"/>
        <v>1076.905</v>
      </c>
      <c r="L2401" s="6">
        <f t="shared" si="391"/>
        <v>162.13</v>
      </c>
      <c r="M2401" s="6">
        <f t="shared" si="392"/>
        <v>1130.95</v>
      </c>
      <c r="N2401" s="5">
        <f t="shared" si="393"/>
        <v>55.471764439217182</v>
      </c>
      <c r="O2401" s="6">
        <f t="shared" si="394"/>
        <v>197.96000000000004</v>
      </c>
      <c r="P2401" s="6">
        <f t="shared" si="395"/>
        <v>110.94352887843436</v>
      </c>
      <c r="Q2401" s="6">
        <f t="shared" si="396"/>
        <v>5.4282829999311118E-2</v>
      </c>
      <c r="R2401" s="5">
        <f t="shared" si="397"/>
        <v>0.32295709684212881</v>
      </c>
      <c r="S2401" s="5">
        <f t="shared" si="398"/>
        <v>35.830000000000041</v>
      </c>
      <c r="T2401" s="5">
        <f t="shared" si="399"/>
        <v>197.96000000000004</v>
      </c>
      <c r="U2401" s="5">
        <f t="shared" si="400"/>
        <v>1.7843311998567613</v>
      </c>
      <c r="V2401" s="5">
        <f t="shared" si="401"/>
        <v>0.97427944732530591</v>
      </c>
      <c r="W2401" s="5">
        <f t="shared" si="402"/>
        <v>54.045000000000073</v>
      </c>
      <c r="X2401" s="5">
        <f t="shared" si="403"/>
        <v>1130.95</v>
      </c>
      <c r="Y2401" s="5">
        <f t="shared" si="404"/>
        <v>20.387849772459123</v>
      </c>
      <c r="Z2401" s="10">
        <f t="shared" si="405"/>
        <v>0.46984571935902536</v>
      </c>
      <c r="AA2401">
        <f t="shared" si="406"/>
        <v>162.13</v>
      </c>
    </row>
    <row r="2402" spans="1:27">
      <c r="A2402" s="1">
        <f t="shared" si="389"/>
        <v>800417</v>
      </c>
      <c r="B2402" s="1">
        <v>-8</v>
      </c>
      <c r="C2402" s="1">
        <v>2</v>
      </c>
      <c r="D2402" s="2">
        <v>17</v>
      </c>
      <c r="E2402" s="5">
        <v>717.89</v>
      </c>
      <c r="F2402" s="5">
        <v>698.07</v>
      </c>
      <c r="G2402" s="5">
        <v>61.45</v>
      </c>
      <c r="H2402" s="5">
        <v>810.79</v>
      </c>
      <c r="I2402" s="5">
        <v>787.95</v>
      </c>
      <c r="J2402" s="5">
        <v>33.869999999999997</v>
      </c>
      <c r="K2402" s="6">
        <f t="shared" si="390"/>
        <v>764.33999999999992</v>
      </c>
      <c r="L2402" s="6">
        <f t="shared" si="391"/>
        <v>-92.899999999999977</v>
      </c>
      <c r="M2402" s="6">
        <f t="shared" si="392"/>
        <v>743.01</v>
      </c>
      <c r="N2402" s="5">
        <f t="shared" si="393"/>
        <v>35.083042199900511</v>
      </c>
      <c r="O2402" s="6">
        <f t="shared" si="394"/>
        <v>-89.88</v>
      </c>
      <c r="P2402" s="6">
        <f t="shared" si="395"/>
        <v>70.166084399801022</v>
      </c>
      <c r="Q2402" s="6">
        <f t="shared" si="396"/>
        <v>0.53397855096340874</v>
      </c>
      <c r="R2402" s="5">
        <f t="shared" si="397"/>
        <v>4.3040737214182438E-2</v>
      </c>
      <c r="S2402" s="5">
        <f t="shared" si="398"/>
        <v>3.0199999999999818</v>
      </c>
      <c r="T2402" s="5">
        <f t="shared" si="399"/>
        <v>89.88</v>
      </c>
      <c r="U2402" s="5">
        <f t="shared" si="400"/>
        <v>1.280960748612828</v>
      </c>
      <c r="V2402" s="5">
        <f t="shared" si="401"/>
        <v>0.60798604289967806</v>
      </c>
      <c r="W2402" s="5">
        <f t="shared" si="402"/>
        <v>21.329999999999927</v>
      </c>
      <c r="X2402" s="5">
        <f t="shared" si="403"/>
        <v>743.01</v>
      </c>
      <c r="Y2402" s="5">
        <f t="shared" si="404"/>
        <v>21.17860805133105</v>
      </c>
      <c r="Z2402" s="10">
        <f t="shared" si="405"/>
        <v>0.4698510402244524</v>
      </c>
      <c r="AA2402">
        <f t="shared" si="406"/>
        <v>92.899999999999977</v>
      </c>
    </row>
    <row r="2403" spans="1:27">
      <c r="A2403" s="1">
        <f t="shared" si="389"/>
        <v>900807</v>
      </c>
      <c r="B2403" s="1">
        <v>-9</v>
      </c>
      <c r="C2403" s="1">
        <v>4</v>
      </c>
      <c r="D2403" s="2">
        <v>7</v>
      </c>
      <c r="E2403" s="5">
        <v>4352.8100000000004</v>
      </c>
      <c r="F2403" s="5">
        <v>4082.56</v>
      </c>
      <c r="G2403" s="5">
        <v>183.51</v>
      </c>
      <c r="H2403" s="5">
        <v>4296.79</v>
      </c>
      <c r="I2403" s="5">
        <v>3975.17</v>
      </c>
      <c r="J2403" s="5">
        <v>122.17</v>
      </c>
      <c r="K2403" s="6">
        <f t="shared" si="390"/>
        <v>4324.8</v>
      </c>
      <c r="L2403" s="6">
        <f t="shared" si="391"/>
        <v>56.020000000000437</v>
      </c>
      <c r="M2403" s="6">
        <f t="shared" si="392"/>
        <v>4028.8649999999998</v>
      </c>
      <c r="N2403" s="5">
        <f t="shared" si="393"/>
        <v>110.22865893223957</v>
      </c>
      <c r="O2403" s="6">
        <f t="shared" si="394"/>
        <v>107.38999999999987</v>
      </c>
      <c r="P2403" s="6">
        <f t="shared" si="395"/>
        <v>220.45731786447914</v>
      </c>
      <c r="Q2403" s="6">
        <f t="shared" si="396"/>
        <v>0.38579958626319394</v>
      </c>
      <c r="R2403" s="5">
        <f t="shared" si="397"/>
        <v>0.23301562632444758</v>
      </c>
      <c r="S2403" s="5">
        <f t="shared" si="398"/>
        <v>51.369999999999436</v>
      </c>
      <c r="T2403" s="5">
        <f t="shared" si="399"/>
        <v>107.38999999999987</v>
      </c>
      <c r="U2403" s="5">
        <f t="shared" si="400"/>
        <v>0.48712377089707365</v>
      </c>
      <c r="V2403" s="5">
        <f t="shared" si="401"/>
        <v>2.6847373710853124</v>
      </c>
      <c r="W2403" s="5">
        <f t="shared" si="402"/>
        <v>295.9350000000004</v>
      </c>
      <c r="X2403" s="5">
        <f t="shared" si="403"/>
        <v>4028.8649999999998</v>
      </c>
      <c r="Y2403" s="5">
        <f t="shared" si="404"/>
        <v>36.55006818577597</v>
      </c>
      <c r="Z2403" s="10">
        <f t="shared" si="405"/>
        <v>0.46986487419257039</v>
      </c>
      <c r="AA2403">
        <f t="shared" si="406"/>
        <v>56.020000000000437</v>
      </c>
    </row>
    <row r="2404" spans="1:27">
      <c r="A2404" s="1">
        <f t="shared" si="389"/>
        <v>1000203</v>
      </c>
      <c r="B2404" s="1">
        <v>-10</v>
      </c>
      <c r="C2404" s="1">
        <v>1</v>
      </c>
      <c r="D2404" s="2">
        <v>3</v>
      </c>
      <c r="E2404" s="5">
        <v>947.93</v>
      </c>
      <c r="F2404" s="5">
        <v>996</v>
      </c>
      <c r="G2404" s="5">
        <v>40.69</v>
      </c>
      <c r="H2404" s="5">
        <v>998.85</v>
      </c>
      <c r="I2404" s="5">
        <v>1009.22</v>
      </c>
      <c r="J2404" s="5">
        <v>34.03</v>
      </c>
      <c r="K2404" s="6">
        <f t="shared" si="390"/>
        <v>973.39</v>
      </c>
      <c r="L2404" s="6">
        <f t="shared" si="391"/>
        <v>-50.920000000000073</v>
      </c>
      <c r="M2404" s="6">
        <f t="shared" si="392"/>
        <v>1002.61</v>
      </c>
      <c r="N2404" s="5">
        <f t="shared" si="393"/>
        <v>26.522240667032637</v>
      </c>
      <c r="O2404" s="6">
        <f t="shared" si="394"/>
        <v>-13.220000000000027</v>
      </c>
      <c r="P2404" s="6">
        <f t="shared" si="395"/>
        <v>53.044481334065274</v>
      </c>
      <c r="Q2404" s="6">
        <f t="shared" si="396"/>
        <v>0.17686043052659525</v>
      </c>
      <c r="R2404" s="5">
        <f t="shared" si="397"/>
        <v>0.71072426484051654</v>
      </c>
      <c r="S2404" s="5">
        <f t="shared" si="398"/>
        <v>37.700000000000045</v>
      </c>
      <c r="T2404" s="5">
        <f t="shared" si="399"/>
        <v>13.220000000000027</v>
      </c>
      <c r="U2404" s="5">
        <f t="shared" si="400"/>
        <v>0.24922479525707261</v>
      </c>
      <c r="V2404" s="5">
        <f t="shared" si="401"/>
        <v>1.1017168710153786</v>
      </c>
      <c r="W2404" s="5">
        <f t="shared" si="402"/>
        <v>29.220000000000027</v>
      </c>
      <c r="X2404" s="5">
        <f t="shared" si="403"/>
        <v>1002.61</v>
      </c>
      <c r="Y2404" s="5">
        <f t="shared" si="404"/>
        <v>37.802613006458856</v>
      </c>
      <c r="Z2404" s="10">
        <f t="shared" si="405"/>
        <v>0.46995531702492738</v>
      </c>
      <c r="AA2404">
        <f t="shared" si="406"/>
        <v>50.920000000000073</v>
      </c>
    </row>
    <row r="2405" spans="1:27">
      <c r="A2405" s="1">
        <f t="shared" si="389"/>
        <v>801011</v>
      </c>
      <c r="B2405" s="1">
        <v>-8</v>
      </c>
      <c r="C2405" s="1">
        <v>5</v>
      </c>
      <c r="D2405" s="2">
        <v>11</v>
      </c>
      <c r="E2405" s="5">
        <v>2670.26</v>
      </c>
      <c r="F2405" s="5">
        <v>2600.96</v>
      </c>
      <c r="G2405" s="5">
        <v>134.38999999999999</v>
      </c>
      <c r="H2405" s="5">
        <v>2799.66</v>
      </c>
      <c r="I2405" s="5">
        <v>2677.4</v>
      </c>
      <c r="J2405" s="5">
        <v>72.56</v>
      </c>
      <c r="K2405" s="6">
        <f t="shared" si="390"/>
        <v>2734.96</v>
      </c>
      <c r="L2405" s="6">
        <f t="shared" si="391"/>
        <v>-129.39999999999964</v>
      </c>
      <c r="M2405" s="6">
        <f t="shared" si="392"/>
        <v>2639.1800000000003</v>
      </c>
      <c r="N2405" s="5">
        <f t="shared" si="393"/>
        <v>76.363645964555673</v>
      </c>
      <c r="O2405" s="6">
        <f t="shared" si="394"/>
        <v>-76.440000000000055</v>
      </c>
      <c r="P2405" s="6">
        <f t="shared" si="395"/>
        <v>152.72729192911135</v>
      </c>
      <c r="Q2405" s="6">
        <f t="shared" si="396"/>
        <v>0.5485691429919497</v>
      </c>
      <c r="R2405" s="5">
        <f t="shared" si="397"/>
        <v>0.34676186116480784</v>
      </c>
      <c r="S2405" s="5">
        <f t="shared" si="398"/>
        <v>52.959999999999582</v>
      </c>
      <c r="T2405" s="5">
        <f t="shared" si="399"/>
        <v>76.440000000000055</v>
      </c>
      <c r="U2405" s="5">
        <f t="shared" si="400"/>
        <v>0.50049993707398299</v>
      </c>
      <c r="V2405" s="5">
        <f t="shared" si="401"/>
        <v>1.2542617470681823</v>
      </c>
      <c r="W2405" s="5">
        <f t="shared" si="402"/>
        <v>95.779999999999745</v>
      </c>
      <c r="X2405" s="5">
        <f t="shared" si="403"/>
        <v>2639.1800000000003</v>
      </c>
      <c r="Y2405" s="5">
        <f t="shared" si="404"/>
        <v>34.560686131002448</v>
      </c>
      <c r="Z2405" s="10">
        <f t="shared" si="405"/>
        <v>0.46998510614699268</v>
      </c>
      <c r="AA2405">
        <f t="shared" si="406"/>
        <v>129.39999999999964</v>
      </c>
    </row>
    <row r="2406" spans="1:27">
      <c r="A2406" s="1">
        <f t="shared" si="389"/>
        <v>700221</v>
      </c>
      <c r="B2406" s="1">
        <v>-7</v>
      </c>
      <c r="C2406" s="1">
        <v>1</v>
      </c>
      <c r="D2406" s="2">
        <v>21</v>
      </c>
      <c r="E2406" s="5">
        <v>352.22</v>
      </c>
      <c r="F2406" s="5">
        <v>311.20999999999998</v>
      </c>
      <c r="G2406" s="5">
        <v>40.369999999999997</v>
      </c>
      <c r="H2406" s="5">
        <v>501.7</v>
      </c>
      <c r="I2406" s="5">
        <v>466.75</v>
      </c>
      <c r="J2406" s="5">
        <v>22.86</v>
      </c>
      <c r="K2406" s="6">
        <f t="shared" si="390"/>
        <v>426.96000000000004</v>
      </c>
      <c r="L2406" s="6">
        <f t="shared" si="391"/>
        <v>-149.47999999999996</v>
      </c>
      <c r="M2406" s="6">
        <f t="shared" si="392"/>
        <v>388.98</v>
      </c>
      <c r="N2406" s="5">
        <f t="shared" si="393"/>
        <v>23.196532607266974</v>
      </c>
      <c r="O2406" s="6">
        <f t="shared" si="394"/>
        <v>-155.54000000000002</v>
      </c>
      <c r="P2406" s="6">
        <f t="shared" si="395"/>
        <v>46.393065214533948</v>
      </c>
      <c r="Q2406" s="6">
        <f t="shared" si="396"/>
        <v>0.5144026447783121</v>
      </c>
      <c r="R2406" s="5">
        <f t="shared" si="397"/>
        <v>0.13062297073877308</v>
      </c>
      <c r="S2406" s="5">
        <f t="shared" si="398"/>
        <v>6.0600000000000591</v>
      </c>
      <c r="T2406" s="5">
        <f t="shared" si="399"/>
        <v>155.54000000000002</v>
      </c>
      <c r="U2406" s="5">
        <f t="shared" si="400"/>
        <v>3.3526562489618099</v>
      </c>
      <c r="V2406" s="5">
        <f t="shared" si="401"/>
        <v>1.6373136728246058</v>
      </c>
      <c r="W2406" s="5">
        <f t="shared" si="402"/>
        <v>37.980000000000018</v>
      </c>
      <c r="X2406" s="5">
        <f t="shared" si="403"/>
        <v>388.98</v>
      </c>
      <c r="Y2406" s="5">
        <f t="shared" si="404"/>
        <v>16.768885530682329</v>
      </c>
      <c r="Z2406" s="10">
        <f t="shared" si="405"/>
        <v>0.47014359508558656</v>
      </c>
      <c r="AA2406">
        <f t="shared" si="406"/>
        <v>149.47999999999996</v>
      </c>
    </row>
    <row r="2407" spans="1:27">
      <c r="A2407" s="1">
        <f t="shared" si="389"/>
        <v>100628</v>
      </c>
      <c r="B2407" s="1">
        <v>-1</v>
      </c>
      <c r="C2407" s="1">
        <v>3</v>
      </c>
      <c r="D2407" s="2">
        <v>28</v>
      </c>
      <c r="E2407" s="5">
        <v>225.36</v>
      </c>
      <c r="F2407" s="5">
        <v>230.39</v>
      </c>
      <c r="G2407" s="5">
        <v>31.98</v>
      </c>
      <c r="H2407" s="5">
        <v>354.09</v>
      </c>
      <c r="I2407" s="5">
        <v>353.04</v>
      </c>
      <c r="J2407" s="5">
        <v>42.12</v>
      </c>
      <c r="K2407" s="6">
        <f t="shared" si="390"/>
        <v>289.72500000000002</v>
      </c>
      <c r="L2407" s="6">
        <f t="shared" si="391"/>
        <v>-128.72999999999996</v>
      </c>
      <c r="M2407" s="6">
        <f t="shared" si="392"/>
        <v>291.71500000000003</v>
      </c>
      <c r="N2407" s="5">
        <f t="shared" si="393"/>
        <v>26.44246017298693</v>
      </c>
      <c r="O2407" s="6">
        <f t="shared" si="394"/>
        <v>-122.65000000000003</v>
      </c>
      <c r="P2407" s="6">
        <f t="shared" si="395"/>
        <v>52.88492034597386</v>
      </c>
      <c r="Q2407" s="6">
        <f t="shared" si="396"/>
        <v>-0.26865346965412218</v>
      </c>
      <c r="R2407" s="5">
        <f t="shared" si="397"/>
        <v>0.11496660976748165</v>
      </c>
      <c r="S2407" s="5">
        <f t="shared" si="398"/>
        <v>6.0799999999999272</v>
      </c>
      <c r="T2407" s="5">
        <f t="shared" si="399"/>
        <v>122.65000000000003</v>
      </c>
      <c r="U2407" s="5">
        <f t="shared" si="400"/>
        <v>2.3191866263127956</v>
      </c>
      <c r="V2407" s="5">
        <f t="shared" si="401"/>
        <v>7.5257747841214556E-2</v>
      </c>
      <c r="W2407" s="5">
        <f t="shared" si="402"/>
        <v>1.9900000000000091</v>
      </c>
      <c r="X2407" s="5">
        <f t="shared" si="403"/>
        <v>291.71500000000003</v>
      </c>
      <c r="Y2407" s="5">
        <f t="shared" si="404"/>
        <v>11.032067292210959</v>
      </c>
      <c r="Z2407" s="10">
        <f t="shared" si="405"/>
        <v>0.47048379355722764</v>
      </c>
      <c r="AA2407">
        <f t="shared" si="406"/>
        <v>128.72999999999996</v>
      </c>
    </row>
    <row r="2408" spans="1:27">
      <c r="A2408" s="1">
        <f t="shared" si="389"/>
        <v>401023</v>
      </c>
      <c r="B2408" s="1">
        <v>-4</v>
      </c>
      <c r="C2408" s="1">
        <v>5</v>
      </c>
      <c r="D2408" s="2">
        <v>23</v>
      </c>
      <c r="E2408" s="5">
        <v>508.47</v>
      </c>
      <c r="F2408" s="5">
        <v>471.35</v>
      </c>
      <c r="G2408" s="5">
        <v>47.02</v>
      </c>
      <c r="H2408" s="5">
        <v>590.08000000000004</v>
      </c>
      <c r="I2408" s="5">
        <v>613.5</v>
      </c>
      <c r="J2408" s="5">
        <v>36.65</v>
      </c>
      <c r="K2408" s="6">
        <f t="shared" si="390"/>
        <v>549.27500000000009</v>
      </c>
      <c r="L2408" s="6">
        <f t="shared" si="391"/>
        <v>-81.610000000000014</v>
      </c>
      <c r="M2408" s="6">
        <f t="shared" si="392"/>
        <v>542.42499999999995</v>
      </c>
      <c r="N2408" s="5">
        <f t="shared" si="393"/>
        <v>29.808148634224167</v>
      </c>
      <c r="O2408" s="6">
        <f t="shared" si="394"/>
        <v>-142.14999999999998</v>
      </c>
      <c r="P2408" s="6">
        <f t="shared" si="395"/>
        <v>59.616297268448335</v>
      </c>
      <c r="Q2408" s="6">
        <f t="shared" si="396"/>
        <v>0.2441285253727461</v>
      </c>
      <c r="R2408" s="5">
        <f t="shared" si="397"/>
        <v>1.0154941312002699</v>
      </c>
      <c r="S2408" s="5">
        <f t="shared" si="398"/>
        <v>60.539999999999964</v>
      </c>
      <c r="T2408" s="5">
        <f t="shared" si="399"/>
        <v>142.14999999999998</v>
      </c>
      <c r="U2408" s="5">
        <f t="shared" si="400"/>
        <v>2.384415109846687</v>
      </c>
      <c r="V2408" s="5">
        <f t="shared" si="401"/>
        <v>0.2298029335554011</v>
      </c>
      <c r="W2408" s="5">
        <f t="shared" si="402"/>
        <v>6.8500000000001364</v>
      </c>
      <c r="X2408" s="5">
        <f t="shared" si="403"/>
        <v>542.42499999999995</v>
      </c>
      <c r="Y2408" s="5">
        <f t="shared" si="404"/>
        <v>18.197205289603787</v>
      </c>
      <c r="Z2408" s="10">
        <f t="shared" si="405"/>
        <v>0.47054649079554295</v>
      </c>
      <c r="AA2408">
        <f t="shared" si="406"/>
        <v>81.610000000000014</v>
      </c>
    </row>
    <row r="2409" spans="1:27">
      <c r="A2409" s="1">
        <f t="shared" si="389"/>
        <v>401221</v>
      </c>
      <c r="B2409" s="1">
        <v>-4</v>
      </c>
      <c r="C2409" s="1">
        <v>6</v>
      </c>
      <c r="D2409" s="2">
        <v>21</v>
      </c>
      <c r="E2409" s="5">
        <v>267.38</v>
      </c>
      <c r="F2409" s="5">
        <v>276.02999999999997</v>
      </c>
      <c r="G2409" s="5">
        <v>32.61</v>
      </c>
      <c r="H2409" s="5">
        <v>290.45</v>
      </c>
      <c r="I2409" s="5">
        <v>334.74</v>
      </c>
      <c r="J2409" s="5">
        <v>49.96</v>
      </c>
      <c r="K2409" s="6">
        <f t="shared" si="390"/>
        <v>278.91499999999996</v>
      </c>
      <c r="L2409" s="6">
        <f t="shared" si="391"/>
        <v>-23.069999999999993</v>
      </c>
      <c r="M2409" s="6">
        <f t="shared" si="392"/>
        <v>305.38499999999999</v>
      </c>
      <c r="N2409" s="5">
        <f t="shared" si="393"/>
        <v>29.830411076617768</v>
      </c>
      <c r="O2409" s="6">
        <f t="shared" si="394"/>
        <v>-58.710000000000036</v>
      </c>
      <c r="P2409" s="6">
        <f t="shared" si="395"/>
        <v>59.660822153235536</v>
      </c>
      <c r="Q2409" s="6">
        <f t="shared" si="396"/>
        <v>-0.40247906558318863</v>
      </c>
      <c r="R2409" s="5">
        <f t="shared" si="397"/>
        <v>0.5973769504627453</v>
      </c>
      <c r="S2409" s="5">
        <f t="shared" si="398"/>
        <v>35.640000000000043</v>
      </c>
      <c r="T2409" s="5">
        <f t="shared" si="399"/>
        <v>58.710000000000036</v>
      </c>
      <c r="U2409" s="5">
        <f t="shared" si="400"/>
        <v>0.98406287210066656</v>
      </c>
      <c r="V2409" s="5">
        <f t="shared" si="401"/>
        <v>0.8873494881452787</v>
      </c>
      <c r="W2409" s="5">
        <f t="shared" si="402"/>
        <v>26.470000000000027</v>
      </c>
      <c r="X2409" s="5">
        <f t="shared" si="403"/>
        <v>305.38499999999999</v>
      </c>
      <c r="Y2409" s="5">
        <f t="shared" si="404"/>
        <v>10.237371493662472</v>
      </c>
      <c r="Z2409" s="10">
        <f t="shared" si="405"/>
        <v>0.47061661679120509</v>
      </c>
      <c r="AA2409">
        <f t="shared" si="406"/>
        <v>23.069999999999993</v>
      </c>
    </row>
    <row r="2410" spans="1:27">
      <c r="A2410" s="1">
        <f t="shared" si="389"/>
        <v>501802</v>
      </c>
      <c r="B2410" s="1">
        <v>-5</v>
      </c>
      <c r="C2410" s="1">
        <v>9</v>
      </c>
      <c r="D2410" s="2">
        <v>2</v>
      </c>
      <c r="E2410" s="5">
        <v>2149.37</v>
      </c>
      <c r="F2410" s="5">
        <v>1942.4</v>
      </c>
      <c r="G2410" s="5">
        <v>109.6</v>
      </c>
      <c r="H2410" s="5">
        <v>2091.64</v>
      </c>
      <c r="I2410" s="5">
        <v>1960.53</v>
      </c>
      <c r="J2410" s="5">
        <v>109.79</v>
      </c>
      <c r="K2410" s="6">
        <f t="shared" si="390"/>
        <v>2120.5050000000001</v>
      </c>
      <c r="L2410" s="6">
        <f t="shared" si="391"/>
        <v>57.730000000000018</v>
      </c>
      <c r="M2410" s="6">
        <f t="shared" si="392"/>
        <v>1951.4650000000001</v>
      </c>
      <c r="N2410" s="5">
        <f t="shared" si="393"/>
        <v>77.566107450354892</v>
      </c>
      <c r="O2410" s="6">
        <f t="shared" si="394"/>
        <v>-18.129999999999882</v>
      </c>
      <c r="P2410" s="6">
        <f t="shared" si="395"/>
        <v>155.13221490070978</v>
      </c>
      <c r="Q2410" s="6">
        <f t="shared" si="396"/>
        <v>-1.7320740006025361E-3</v>
      </c>
      <c r="R2410" s="5">
        <f t="shared" si="397"/>
        <v>0.48900223624443856</v>
      </c>
      <c r="S2410" s="5">
        <f t="shared" si="398"/>
        <v>75.8599999999999</v>
      </c>
      <c r="T2410" s="5">
        <f t="shared" si="399"/>
        <v>18.129999999999882</v>
      </c>
      <c r="U2410" s="5">
        <f t="shared" si="400"/>
        <v>0.11686805356065945</v>
      </c>
      <c r="V2410" s="5">
        <f t="shared" si="401"/>
        <v>2.1793023468167676</v>
      </c>
      <c r="W2410" s="5">
        <f t="shared" si="402"/>
        <v>169.03999999999996</v>
      </c>
      <c r="X2410" s="5">
        <f t="shared" si="403"/>
        <v>1951.4650000000001</v>
      </c>
      <c r="Y2410" s="5">
        <f t="shared" si="404"/>
        <v>25.158733165113489</v>
      </c>
      <c r="Z2410" s="10">
        <f t="shared" si="405"/>
        <v>0.4706622993187366</v>
      </c>
      <c r="AA2410">
        <f t="shared" si="406"/>
        <v>57.730000000000018</v>
      </c>
    </row>
    <row r="2411" spans="1:27">
      <c r="A2411" s="1">
        <f t="shared" si="389"/>
        <v>600423</v>
      </c>
      <c r="B2411" s="1">
        <v>-6</v>
      </c>
      <c r="C2411" s="1">
        <v>2</v>
      </c>
      <c r="D2411" s="2">
        <v>23</v>
      </c>
      <c r="E2411" s="5">
        <v>2155.96</v>
      </c>
      <c r="F2411" s="5">
        <v>2250.25</v>
      </c>
      <c r="G2411" s="5">
        <v>62.33</v>
      </c>
      <c r="H2411" s="5">
        <v>1786.88</v>
      </c>
      <c r="I2411" s="5">
        <v>1774.15</v>
      </c>
      <c r="J2411" s="5">
        <v>47.88</v>
      </c>
      <c r="K2411" s="6">
        <f t="shared" si="390"/>
        <v>1971.42</v>
      </c>
      <c r="L2411" s="6">
        <f t="shared" si="391"/>
        <v>369.07999999999993</v>
      </c>
      <c r="M2411" s="6">
        <f t="shared" si="392"/>
        <v>2012.2</v>
      </c>
      <c r="N2411" s="5">
        <f t="shared" si="393"/>
        <v>39.2986109805423</v>
      </c>
      <c r="O2411" s="6">
        <f t="shared" si="394"/>
        <v>476.09999999999991</v>
      </c>
      <c r="P2411" s="6">
        <f t="shared" si="395"/>
        <v>78.5972219610846</v>
      </c>
      <c r="Q2411" s="6">
        <f t="shared" si="396"/>
        <v>0.25779498071662471</v>
      </c>
      <c r="R2411" s="5">
        <f t="shared" si="397"/>
        <v>1.3616257334513451</v>
      </c>
      <c r="S2411" s="5">
        <f t="shared" si="398"/>
        <v>107.01999999999998</v>
      </c>
      <c r="T2411" s="5">
        <f t="shared" si="399"/>
        <v>476.09999999999991</v>
      </c>
      <c r="U2411" s="5">
        <f t="shared" si="400"/>
        <v>6.0574660035150938</v>
      </c>
      <c r="V2411" s="5">
        <f t="shared" si="401"/>
        <v>1.0376957094028372</v>
      </c>
      <c r="W2411" s="5">
        <f t="shared" si="402"/>
        <v>40.779999999999973</v>
      </c>
      <c r="X2411" s="5">
        <f t="shared" si="403"/>
        <v>2012.2</v>
      </c>
      <c r="Y2411" s="5">
        <f t="shared" si="404"/>
        <v>51.202827524776623</v>
      </c>
      <c r="Z2411" s="10">
        <f t="shared" si="405"/>
        <v>0.47072284839382927</v>
      </c>
      <c r="AA2411">
        <f t="shared" si="406"/>
        <v>369.07999999999993</v>
      </c>
    </row>
    <row r="2412" spans="1:27">
      <c r="A2412" s="1">
        <f t="shared" si="389"/>
        <v>800814</v>
      </c>
      <c r="B2412" s="1">
        <v>-8</v>
      </c>
      <c r="C2412" s="1">
        <v>4</v>
      </c>
      <c r="D2412" s="2">
        <v>14</v>
      </c>
      <c r="E2412" s="5">
        <v>3568.8</v>
      </c>
      <c r="F2412" s="5">
        <v>3258.43</v>
      </c>
      <c r="G2412" s="5">
        <v>157.62</v>
      </c>
      <c r="H2412" s="5">
        <v>3447.06</v>
      </c>
      <c r="I2412" s="5">
        <v>3252.3</v>
      </c>
      <c r="J2412" s="5">
        <v>85.43</v>
      </c>
      <c r="K2412" s="6">
        <f t="shared" si="390"/>
        <v>3507.9300000000003</v>
      </c>
      <c r="L2412" s="6">
        <f t="shared" si="391"/>
        <v>121.74000000000024</v>
      </c>
      <c r="M2412" s="6">
        <f t="shared" si="392"/>
        <v>3255.3649999999998</v>
      </c>
      <c r="N2412" s="5">
        <f t="shared" si="393"/>
        <v>89.641437544251829</v>
      </c>
      <c r="O2412" s="6">
        <f t="shared" si="394"/>
        <v>6.1299999999996544</v>
      </c>
      <c r="P2412" s="6">
        <f t="shared" si="395"/>
        <v>179.28287508850366</v>
      </c>
      <c r="Q2412" s="6">
        <f t="shared" si="396"/>
        <v>0.54587732017460211</v>
      </c>
      <c r="R2412" s="5">
        <f t="shared" si="397"/>
        <v>0.64484686528442425</v>
      </c>
      <c r="S2412" s="5">
        <f t="shared" si="398"/>
        <v>115.61000000000058</v>
      </c>
      <c r="T2412" s="5">
        <f t="shared" si="399"/>
        <v>6.1299999999996544</v>
      </c>
      <c r="U2412" s="5">
        <f t="shared" si="400"/>
        <v>3.4191776526193908E-2</v>
      </c>
      <c r="V2412" s="5">
        <f t="shared" si="401"/>
        <v>2.8175027857548676</v>
      </c>
      <c r="W2412" s="5">
        <f t="shared" si="402"/>
        <v>252.56500000000051</v>
      </c>
      <c r="X2412" s="5">
        <f t="shared" si="403"/>
        <v>3255.3649999999998</v>
      </c>
      <c r="Y2412" s="5">
        <f t="shared" si="404"/>
        <v>36.315403781794295</v>
      </c>
      <c r="Z2412" s="10">
        <f t="shared" si="405"/>
        <v>0.4707440918375928</v>
      </c>
      <c r="AA2412">
        <f t="shared" si="406"/>
        <v>121.74000000000024</v>
      </c>
    </row>
    <row r="2413" spans="1:27">
      <c r="A2413" s="1">
        <f t="shared" si="389"/>
        <v>100827</v>
      </c>
      <c r="B2413" s="1">
        <v>-1</v>
      </c>
      <c r="C2413" s="1">
        <v>4</v>
      </c>
      <c r="D2413" s="2">
        <v>27</v>
      </c>
      <c r="E2413" s="5">
        <v>2916.57</v>
      </c>
      <c r="F2413" s="5">
        <v>2875.27</v>
      </c>
      <c r="G2413" s="5">
        <v>100.73</v>
      </c>
      <c r="H2413" s="5">
        <v>2830.52</v>
      </c>
      <c r="I2413" s="5">
        <v>2686.54</v>
      </c>
      <c r="J2413" s="5">
        <v>119.77</v>
      </c>
      <c r="K2413" s="6">
        <f t="shared" si="390"/>
        <v>2873.5450000000001</v>
      </c>
      <c r="L2413" s="6">
        <f t="shared" si="391"/>
        <v>86.050000000000182</v>
      </c>
      <c r="M2413" s="6">
        <f t="shared" si="392"/>
        <v>2780.9049999999997</v>
      </c>
      <c r="N2413" s="5">
        <f t="shared" si="393"/>
        <v>78.248619476639973</v>
      </c>
      <c r="O2413" s="6">
        <f t="shared" si="394"/>
        <v>188.73000000000002</v>
      </c>
      <c r="P2413" s="6">
        <f t="shared" si="395"/>
        <v>156.49723895327995</v>
      </c>
      <c r="Q2413" s="6">
        <f t="shared" si="396"/>
        <v>-0.17142027136741278</v>
      </c>
      <c r="R2413" s="5">
        <f t="shared" si="397"/>
        <v>0.65611381189065898</v>
      </c>
      <c r="S2413" s="5">
        <f t="shared" si="398"/>
        <v>102.67999999999984</v>
      </c>
      <c r="T2413" s="5">
        <f t="shared" si="399"/>
        <v>188.73000000000002</v>
      </c>
      <c r="U2413" s="5">
        <f t="shared" si="400"/>
        <v>1.205963768193653</v>
      </c>
      <c r="V2413" s="5">
        <f t="shared" si="401"/>
        <v>1.1839186508288073</v>
      </c>
      <c r="W2413" s="5">
        <f t="shared" si="402"/>
        <v>92.640000000000327</v>
      </c>
      <c r="X2413" s="5">
        <f t="shared" si="403"/>
        <v>2780.9049999999997</v>
      </c>
      <c r="Y2413" s="5">
        <f t="shared" si="404"/>
        <v>35.539349046665286</v>
      </c>
      <c r="Z2413" s="10">
        <f t="shared" si="405"/>
        <v>0.4708003823277972</v>
      </c>
      <c r="AA2413">
        <f t="shared" si="406"/>
        <v>86.050000000000182</v>
      </c>
    </row>
    <row r="2414" spans="1:27">
      <c r="A2414" s="1">
        <f t="shared" ref="A2414:A2477" si="407">100000*ABS(B2414)+200*C2414+D2414</f>
        <v>601019</v>
      </c>
      <c r="B2414" s="1">
        <v>-6</v>
      </c>
      <c r="C2414" s="1">
        <v>5</v>
      </c>
      <c r="D2414" s="2">
        <v>19</v>
      </c>
      <c r="E2414" s="5">
        <v>175.55</v>
      </c>
      <c r="F2414" s="5">
        <v>148.57</v>
      </c>
      <c r="G2414" s="5">
        <v>27.09</v>
      </c>
      <c r="H2414" s="5">
        <v>213.11</v>
      </c>
      <c r="I2414" s="5">
        <v>232.3</v>
      </c>
      <c r="J2414" s="5">
        <v>24.07</v>
      </c>
      <c r="K2414" s="6">
        <f t="shared" ref="K2414:K2477" si="408" xml:space="preserve"> 0.5*(E2414+H2414)</f>
        <v>194.33</v>
      </c>
      <c r="L2414" s="6">
        <f t="shared" ref="L2414:L2477" si="409">E2414-H2414</f>
        <v>-37.56</v>
      </c>
      <c r="M2414" s="6">
        <f t="shared" ref="M2414:M2477" si="410">0.5*(F2414+I2414)</f>
        <v>190.435</v>
      </c>
      <c r="N2414" s="5">
        <f t="shared" ref="N2414:N2477" si="411">0.5*P2414</f>
        <v>18.119278407265561</v>
      </c>
      <c r="O2414" s="6">
        <f t="shared" ref="O2414:O2477" si="412">F2414-I2414</f>
        <v>-83.730000000000018</v>
      </c>
      <c r="P2414" s="6">
        <f t="shared" ref="P2414:P2477" si="413">SQRT(G2414*G2414+J2414*J2414)</f>
        <v>36.238556814531123</v>
      </c>
      <c r="Q2414" s="6">
        <f t="shared" ref="Q2414:Q2477" si="414">(G2414*G2414-J2414*J2414)/(G2414*G2414+J2414*J2414)</f>
        <v>0.11765101851689683</v>
      </c>
      <c r="R2414" s="5">
        <f t="shared" ref="R2414:R2477" si="415">ABS(O2414-L2414)/P2414</f>
        <v>1.274057359300979</v>
      </c>
      <c r="S2414" s="5">
        <f t="shared" ref="S2414:S2477" si="416">ABS(O2414-L2414)</f>
        <v>46.170000000000016</v>
      </c>
      <c r="T2414" s="5">
        <f t="shared" ref="T2414:T2477" si="417">ABS(O2414)</f>
        <v>83.730000000000018</v>
      </c>
      <c r="U2414" s="5">
        <f t="shared" ref="U2414:U2477" si="418">ABS(O2414)/P2414</f>
        <v>2.3105224755094422</v>
      </c>
      <c r="V2414" s="5">
        <f t="shared" ref="V2414:V2477" si="419">ABS(M2414-K2414)/N2414</f>
        <v>0.21496441041703809</v>
      </c>
      <c r="W2414" s="5">
        <f t="shared" ref="W2414:W2477" si="420">ABS(M2414-K2414)</f>
        <v>3.8950000000000102</v>
      </c>
      <c r="X2414" s="5">
        <f t="shared" ref="X2414:X2477" si="421">ABS(M2414)</f>
        <v>190.435</v>
      </c>
      <c r="Y2414" s="5">
        <f t="shared" ref="Y2414:Y2477" si="422">ABS(M2414)/N2414</f>
        <v>10.510076379401422</v>
      </c>
      <c r="Z2414" s="10">
        <f t="shared" ref="Z2414:Z2477" si="423">SQRT(0.002165*B2414*B2414+0.002054*C2414*C2414+0.000256*D2414*D2414)</f>
        <v>0.47085666608852417</v>
      </c>
      <c r="AA2414">
        <f t="shared" si="406"/>
        <v>37.56</v>
      </c>
    </row>
    <row r="2415" spans="1:27">
      <c r="A2415" s="1">
        <f t="shared" si="407"/>
        <v>801206</v>
      </c>
      <c r="B2415" s="1">
        <v>-8</v>
      </c>
      <c r="C2415" s="1">
        <v>6</v>
      </c>
      <c r="D2415" s="2">
        <v>6</v>
      </c>
      <c r="E2415" s="5">
        <v>1265.02</v>
      </c>
      <c r="F2415" s="5">
        <v>1026.03</v>
      </c>
      <c r="G2415" s="5">
        <v>75.13</v>
      </c>
      <c r="H2415" s="5">
        <v>1202.42</v>
      </c>
      <c r="I2415" s="5">
        <v>1085.19</v>
      </c>
      <c r="J2415" s="5">
        <v>80.62</v>
      </c>
      <c r="K2415" s="6">
        <f t="shared" si="408"/>
        <v>1233.72</v>
      </c>
      <c r="L2415" s="6">
        <f t="shared" si="409"/>
        <v>62.599999999999909</v>
      </c>
      <c r="M2415" s="6">
        <f t="shared" si="410"/>
        <v>1055.6100000000001</v>
      </c>
      <c r="N2415" s="5">
        <f t="shared" si="411"/>
        <v>55.100139065160263</v>
      </c>
      <c r="O2415" s="6">
        <f t="shared" si="412"/>
        <v>-59.160000000000082</v>
      </c>
      <c r="P2415" s="6">
        <f t="shared" si="413"/>
        <v>110.20027813032053</v>
      </c>
      <c r="Q2415" s="6">
        <f t="shared" si="414"/>
        <v>-7.0410109309611987E-2</v>
      </c>
      <c r="R2415" s="5">
        <f t="shared" si="415"/>
        <v>1.1048973928723591</v>
      </c>
      <c r="S2415" s="5">
        <f t="shared" si="416"/>
        <v>121.75999999999999</v>
      </c>
      <c r="T2415" s="5">
        <f t="shared" si="417"/>
        <v>59.160000000000082</v>
      </c>
      <c r="U2415" s="5">
        <f t="shared" si="418"/>
        <v>0.53684075034764167</v>
      </c>
      <c r="V2415" s="5">
        <f t="shared" si="419"/>
        <v>3.2324782300344244</v>
      </c>
      <c r="W2415" s="5">
        <f t="shared" si="420"/>
        <v>178.1099999999999</v>
      </c>
      <c r="X2415" s="5">
        <f t="shared" si="421"/>
        <v>1055.6100000000001</v>
      </c>
      <c r="Y2415" s="5">
        <f t="shared" si="422"/>
        <v>19.158027872700249</v>
      </c>
      <c r="Z2415" s="10">
        <f t="shared" si="423"/>
        <v>0.47087153237374624</v>
      </c>
      <c r="AA2415">
        <f t="shared" ref="AA2415:AA2478" si="424">ABS(L2415)</f>
        <v>62.599999999999909</v>
      </c>
    </row>
    <row r="2416" spans="1:27">
      <c r="A2416" s="1">
        <f t="shared" si="407"/>
        <v>401809</v>
      </c>
      <c r="B2416" s="1">
        <v>-4</v>
      </c>
      <c r="C2416" s="1">
        <v>9</v>
      </c>
      <c r="D2416" s="2">
        <v>9</v>
      </c>
      <c r="E2416" s="5">
        <v>774.94</v>
      </c>
      <c r="F2416" s="5">
        <v>786.42</v>
      </c>
      <c r="G2416" s="5">
        <v>43.28</v>
      </c>
      <c r="H2416" s="5">
        <v>760.24</v>
      </c>
      <c r="I2416" s="5">
        <v>701.49</v>
      </c>
      <c r="J2416" s="5">
        <v>63.97</v>
      </c>
      <c r="K2416" s="6">
        <f t="shared" si="408"/>
        <v>767.59</v>
      </c>
      <c r="L2416" s="6">
        <f t="shared" si="409"/>
        <v>14.700000000000045</v>
      </c>
      <c r="M2416" s="6">
        <f t="shared" si="410"/>
        <v>743.95499999999993</v>
      </c>
      <c r="N2416" s="5">
        <f t="shared" si="411"/>
        <v>38.617739770732314</v>
      </c>
      <c r="O2416" s="6">
        <f t="shared" si="412"/>
        <v>84.92999999999995</v>
      </c>
      <c r="P2416" s="6">
        <f t="shared" si="413"/>
        <v>77.235479541464628</v>
      </c>
      <c r="Q2416" s="6">
        <f t="shared" si="414"/>
        <v>-0.37198386010955015</v>
      </c>
      <c r="R2416" s="5">
        <f t="shared" si="415"/>
        <v>0.9092971315377959</v>
      </c>
      <c r="S2416" s="5">
        <f t="shared" si="416"/>
        <v>70.229999999999905</v>
      </c>
      <c r="T2416" s="5">
        <f t="shared" si="417"/>
        <v>84.92999999999995</v>
      </c>
      <c r="U2416" s="5">
        <f t="shared" si="418"/>
        <v>1.0996241688951311</v>
      </c>
      <c r="V2416" s="5">
        <f t="shared" si="419"/>
        <v>0.61202442557015324</v>
      </c>
      <c r="W2416" s="5">
        <f t="shared" si="420"/>
        <v>23.635000000000105</v>
      </c>
      <c r="X2416" s="5">
        <f t="shared" si="421"/>
        <v>743.95499999999993</v>
      </c>
      <c r="Y2416" s="5">
        <f t="shared" si="422"/>
        <v>19.264591983289243</v>
      </c>
      <c r="Z2416" s="10">
        <f t="shared" si="423"/>
        <v>0.47090338711884416</v>
      </c>
      <c r="AA2416">
        <f t="shared" si="424"/>
        <v>14.700000000000045</v>
      </c>
    </row>
    <row r="2417" spans="1:27">
      <c r="A2417" s="1">
        <f t="shared" si="407"/>
        <v>601413</v>
      </c>
      <c r="B2417" s="1">
        <v>-6</v>
      </c>
      <c r="C2417" s="1">
        <v>7</v>
      </c>
      <c r="D2417" s="2">
        <v>13</v>
      </c>
      <c r="E2417" s="5">
        <v>2957.57</v>
      </c>
      <c r="F2417" s="5">
        <v>2934.64</v>
      </c>
      <c r="G2417" s="5">
        <v>179.25</v>
      </c>
      <c r="H2417" s="5">
        <v>2964.62</v>
      </c>
      <c r="I2417" s="5">
        <v>2921.86</v>
      </c>
      <c r="J2417" s="5">
        <v>99.03</v>
      </c>
      <c r="K2417" s="6">
        <f t="shared" si="408"/>
        <v>2961.0950000000003</v>
      </c>
      <c r="L2417" s="6">
        <f t="shared" si="409"/>
        <v>-7.0499999999997272</v>
      </c>
      <c r="M2417" s="6">
        <f t="shared" si="410"/>
        <v>2928.25</v>
      </c>
      <c r="N2417" s="5">
        <f t="shared" si="411"/>
        <v>102.39324123202664</v>
      </c>
      <c r="O2417" s="6">
        <f t="shared" si="412"/>
        <v>12.779999999999745</v>
      </c>
      <c r="P2417" s="6">
        <f t="shared" si="413"/>
        <v>204.78648246405328</v>
      </c>
      <c r="Q2417" s="6">
        <f t="shared" si="414"/>
        <v>0.53230688024218431</v>
      </c>
      <c r="R2417" s="5">
        <f t="shared" si="415"/>
        <v>9.6832563172133623E-2</v>
      </c>
      <c r="S2417" s="5">
        <f t="shared" si="416"/>
        <v>19.829999999999472</v>
      </c>
      <c r="T2417" s="5">
        <f t="shared" si="417"/>
        <v>12.779999999999745</v>
      </c>
      <c r="U2417" s="5">
        <f t="shared" si="418"/>
        <v>6.2406462800800602E-2</v>
      </c>
      <c r="V2417" s="5">
        <f t="shared" si="419"/>
        <v>0.32077312530396751</v>
      </c>
      <c r="W2417" s="5">
        <f t="shared" si="420"/>
        <v>32.845000000000255</v>
      </c>
      <c r="X2417" s="5">
        <f t="shared" si="421"/>
        <v>2928.25</v>
      </c>
      <c r="Y2417" s="5">
        <f t="shared" si="422"/>
        <v>28.598078982229733</v>
      </c>
      <c r="Z2417" s="10">
        <f t="shared" si="423"/>
        <v>0.47100955404322742</v>
      </c>
      <c r="AA2417">
        <f t="shared" si="424"/>
        <v>7.0499999999997272</v>
      </c>
    </row>
    <row r="2418" spans="1:27">
      <c r="A2418" s="1">
        <f t="shared" si="407"/>
        <v>700818</v>
      </c>
      <c r="B2418" s="1">
        <v>-7</v>
      </c>
      <c r="C2418" s="1">
        <v>4</v>
      </c>
      <c r="D2418" s="2">
        <v>18</v>
      </c>
      <c r="E2418" s="5">
        <v>611.57000000000005</v>
      </c>
      <c r="F2418" s="5">
        <v>567.05999999999995</v>
      </c>
      <c r="G2418" s="5">
        <v>38.92</v>
      </c>
      <c r="H2418" s="5">
        <v>670.93</v>
      </c>
      <c r="I2418" s="5">
        <v>619.61</v>
      </c>
      <c r="J2418" s="5">
        <v>45.85</v>
      </c>
      <c r="K2418" s="6">
        <f t="shared" si="408"/>
        <v>641.25</v>
      </c>
      <c r="L2418" s="6">
        <f t="shared" si="409"/>
        <v>-59.3599999999999</v>
      </c>
      <c r="M2418" s="6">
        <f t="shared" si="410"/>
        <v>593.33500000000004</v>
      </c>
      <c r="N2418" s="5">
        <f t="shared" si="411"/>
        <v>30.070703766290539</v>
      </c>
      <c r="O2418" s="6">
        <f t="shared" si="412"/>
        <v>-52.550000000000068</v>
      </c>
      <c r="P2418" s="6">
        <f t="shared" si="413"/>
        <v>60.141407532581077</v>
      </c>
      <c r="Q2418" s="6">
        <f t="shared" si="414"/>
        <v>-0.16241578734178588</v>
      </c>
      <c r="R2418" s="5">
        <f t="shared" si="415"/>
        <v>0.11323313303418404</v>
      </c>
      <c r="S2418" s="5">
        <f t="shared" si="416"/>
        <v>6.8099999999998317</v>
      </c>
      <c r="T2418" s="5">
        <f t="shared" si="417"/>
        <v>52.550000000000068</v>
      </c>
      <c r="U2418" s="5">
        <f t="shared" si="418"/>
        <v>0.87377402950756633</v>
      </c>
      <c r="V2418" s="5">
        <f t="shared" si="419"/>
        <v>1.5934113272637471</v>
      </c>
      <c r="W2418" s="5">
        <f t="shared" si="420"/>
        <v>47.914999999999964</v>
      </c>
      <c r="X2418" s="5">
        <f t="shared" si="421"/>
        <v>593.33500000000004</v>
      </c>
      <c r="Y2418" s="5">
        <f t="shared" si="422"/>
        <v>19.731330686883776</v>
      </c>
      <c r="Z2418" s="10">
        <f t="shared" si="423"/>
        <v>0.47105519846404414</v>
      </c>
      <c r="AA2418">
        <f t="shared" si="424"/>
        <v>59.3599999999999</v>
      </c>
    </row>
    <row r="2419" spans="1:27">
      <c r="A2419" s="1">
        <f t="shared" si="407"/>
        <v>601607</v>
      </c>
      <c r="B2419" s="1">
        <v>-6</v>
      </c>
      <c r="C2419" s="1">
        <v>8</v>
      </c>
      <c r="D2419" s="2">
        <v>7</v>
      </c>
      <c r="E2419" s="5">
        <v>1215.8699999999999</v>
      </c>
      <c r="F2419" s="5">
        <v>1324.11</v>
      </c>
      <c r="G2419" s="5">
        <v>86.36</v>
      </c>
      <c r="H2419" s="5">
        <v>1430.83</v>
      </c>
      <c r="I2419" s="5">
        <v>1410.86</v>
      </c>
      <c r="J2419" s="5">
        <v>87.98</v>
      </c>
      <c r="K2419" s="6">
        <f t="shared" si="408"/>
        <v>1323.35</v>
      </c>
      <c r="L2419" s="6">
        <f t="shared" si="409"/>
        <v>-214.96000000000004</v>
      </c>
      <c r="M2419" s="6">
        <f t="shared" si="410"/>
        <v>1367.4849999999999</v>
      </c>
      <c r="N2419" s="5">
        <f t="shared" si="411"/>
        <v>61.641159139003868</v>
      </c>
      <c r="O2419" s="6">
        <f t="shared" si="412"/>
        <v>-86.75</v>
      </c>
      <c r="P2419" s="6">
        <f t="shared" si="413"/>
        <v>123.28231827800774</v>
      </c>
      <c r="Q2419" s="6">
        <f t="shared" si="414"/>
        <v>-1.8582770833758269E-2</v>
      </c>
      <c r="R2419" s="5">
        <f t="shared" si="415"/>
        <v>1.0399707094319894</v>
      </c>
      <c r="S2419" s="5">
        <f t="shared" si="416"/>
        <v>128.21000000000004</v>
      </c>
      <c r="T2419" s="5">
        <f t="shared" si="417"/>
        <v>86.75</v>
      </c>
      <c r="U2419" s="5">
        <f t="shared" si="418"/>
        <v>0.7036694410983938</v>
      </c>
      <c r="V2419" s="5">
        <f t="shared" si="419"/>
        <v>0.71599886531129919</v>
      </c>
      <c r="W2419" s="5">
        <f t="shared" si="420"/>
        <v>44.134999999999991</v>
      </c>
      <c r="X2419" s="5">
        <f t="shared" si="421"/>
        <v>1367.4849999999999</v>
      </c>
      <c r="Y2419" s="5">
        <f t="shared" si="422"/>
        <v>22.18460877603313</v>
      </c>
      <c r="Z2419" s="10">
        <f t="shared" si="423"/>
        <v>0.47110508381888638</v>
      </c>
      <c r="AA2419">
        <f t="shared" si="424"/>
        <v>214.96000000000004</v>
      </c>
    </row>
    <row r="2420" spans="1:27">
      <c r="A2420" s="1">
        <f t="shared" si="407"/>
        <v>201421</v>
      </c>
      <c r="B2420" s="1">
        <v>-2</v>
      </c>
      <c r="C2420" s="1">
        <v>7</v>
      </c>
      <c r="D2420" s="2">
        <v>21</v>
      </c>
      <c r="E2420" s="5">
        <v>208.71</v>
      </c>
      <c r="F2420" s="5">
        <v>229.95</v>
      </c>
      <c r="G2420" s="5">
        <v>31.64</v>
      </c>
      <c r="H2420" s="5">
        <v>375.9</v>
      </c>
      <c r="I2420" s="5">
        <v>440.46</v>
      </c>
      <c r="J2420" s="5">
        <v>33.39</v>
      </c>
      <c r="K2420" s="6">
        <f t="shared" si="408"/>
        <v>292.30500000000001</v>
      </c>
      <c r="L2420" s="6">
        <f t="shared" si="409"/>
        <v>-167.18999999999997</v>
      </c>
      <c r="M2420" s="6">
        <f t="shared" si="410"/>
        <v>335.20499999999998</v>
      </c>
      <c r="N2420" s="5">
        <f t="shared" si="411"/>
        <v>22.999900543263227</v>
      </c>
      <c r="O2420" s="6">
        <f t="shared" si="412"/>
        <v>-210.51</v>
      </c>
      <c r="P2420" s="6">
        <f t="shared" si="413"/>
        <v>45.999801086526453</v>
      </c>
      <c r="Q2420" s="6">
        <f t="shared" si="414"/>
        <v>-5.3782364942003037E-2</v>
      </c>
      <c r="R2420" s="5">
        <f t="shared" si="415"/>
        <v>0.94174320272634049</v>
      </c>
      <c r="S2420" s="5">
        <f t="shared" si="416"/>
        <v>43.320000000000022</v>
      </c>
      <c r="T2420" s="5">
        <f t="shared" si="417"/>
        <v>210.51</v>
      </c>
      <c r="U2420" s="5">
        <f t="shared" si="418"/>
        <v>4.576324136794133</v>
      </c>
      <c r="V2420" s="5">
        <f t="shared" si="419"/>
        <v>1.8652254569233595</v>
      </c>
      <c r="W2420" s="5">
        <f t="shared" si="420"/>
        <v>42.899999999999977</v>
      </c>
      <c r="X2420" s="5">
        <f t="shared" si="421"/>
        <v>335.20499999999998</v>
      </c>
      <c r="Y2420" s="5">
        <f t="shared" si="422"/>
        <v>14.574193456596621</v>
      </c>
      <c r="Z2420" s="10">
        <f t="shared" si="423"/>
        <v>0.47138307139735086</v>
      </c>
      <c r="AA2420">
        <f t="shared" si="424"/>
        <v>167.18999999999997</v>
      </c>
    </row>
    <row r="2421" spans="1:27">
      <c r="A2421" s="1">
        <f t="shared" si="407"/>
        <v>300228</v>
      </c>
      <c r="B2421" s="1">
        <v>-3</v>
      </c>
      <c r="C2421" s="1">
        <v>1</v>
      </c>
      <c r="D2421" s="2">
        <v>28</v>
      </c>
      <c r="E2421" s="5">
        <v>494</v>
      </c>
      <c r="F2421" s="5">
        <v>488.79</v>
      </c>
      <c r="G2421" s="5">
        <v>31.36</v>
      </c>
      <c r="H2421" s="5">
        <v>558.89</v>
      </c>
      <c r="I2421" s="5">
        <v>569.11</v>
      </c>
      <c r="J2421" s="5">
        <v>28.94</v>
      </c>
      <c r="K2421" s="6">
        <f t="shared" si="408"/>
        <v>526.44499999999994</v>
      </c>
      <c r="L2421" s="6">
        <f t="shared" si="409"/>
        <v>-64.889999999999986</v>
      </c>
      <c r="M2421" s="6">
        <f t="shared" si="410"/>
        <v>528.95000000000005</v>
      </c>
      <c r="N2421" s="5">
        <f t="shared" si="411"/>
        <v>21.336431285479772</v>
      </c>
      <c r="O2421" s="6">
        <f t="shared" si="412"/>
        <v>-80.319999999999993</v>
      </c>
      <c r="P2421" s="6">
        <f t="shared" si="413"/>
        <v>42.672862570959545</v>
      </c>
      <c r="Q2421" s="6">
        <f t="shared" si="414"/>
        <v>8.0136269990134845E-2</v>
      </c>
      <c r="R2421" s="5">
        <f t="shared" si="415"/>
        <v>0.36158811643680755</v>
      </c>
      <c r="S2421" s="5">
        <f t="shared" si="416"/>
        <v>15.430000000000007</v>
      </c>
      <c r="T2421" s="5">
        <f t="shared" si="417"/>
        <v>80.319999999999993</v>
      </c>
      <c r="U2421" s="5">
        <f t="shared" si="418"/>
        <v>1.8822266696179111</v>
      </c>
      <c r="V2421" s="5">
        <f t="shared" si="419"/>
        <v>0.11740482588130162</v>
      </c>
      <c r="W2421" s="5">
        <f t="shared" si="420"/>
        <v>2.5050000000001091</v>
      </c>
      <c r="X2421" s="5">
        <f t="shared" si="421"/>
        <v>528.95000000000005</v>
      </c>
      <c r="Y2421" s="5">
        <f t="shared" si="422"/>
        <v>24.790931197569577</v>
      </c>
      <c r="Z2421" s="10">
        <f t="shared" si="423"/>
        <v>0.47142655843726072</v>
      </c>
      <c r="AA2421">
        <f t="shared" si="424"/>
        <v>64.889999999999986</v>
      </c>
    </row>
    <row r="2422" spans="1:27">
      <c r="A2422" s="1">
        <f t="shared" si="407"/>
        <v>500425</v>
      </c>
      <c r="B2422" s="1">
        <v>-5</v>
      </c>
      <c r="C2422" s="1">
        <v>2</v>
      </c>
      <c r="D2422" s="2">
        <v>25</v>
      </c>
      <c r="E2422" s="5">
        <v>663.52</v>
      </c>
      <c r="F2422" s="5">
        <v>625.12</v>
      </c>
      <c r="G2422" s="5">
        <v>33.770000000000003</v>
      </c>
      <c r="H2422" s="5">
        <v>743.09</v>
      </c>
      <c r="I2422" s="5">
        <v>714.01</v>
      </c>
      <c r="J2422" s="5">
        <v>29.65</v>
      </c>
      <c r="K2422" s="6">
        <f t="shared" si="408"/>
        <v>703.30500000000006</v>
      </c>
      <c r="L2422" s="6">
        <f t="shared" si="409"/>
        <v>-79.57000000000005</v>
      </c>
      <c r="M2422" s="6">
        <f t="shared" si="410"/>
        <v>669.56500000000005</v>
      </c>
      <c r="N2422" s="5">
        <f t="shared" si="411"/>
        <v>22.469620602048447</v>
      </c>
      <c r="O2422" s="6">
        <f t="shared" si="412"/>
        <v>-88.889999999999986</v>
      </c>
      <c r="P2422" s="6">
        <f t="shared" si="413"/>
        <v>44.939241204096895</v>
      </c>
      <c r="Q2422" s="6">
        <f t="shared" si="414"/>
        <v>0.12938144089972392</v>
      </c>
      <c r="R2422" s="5">
        <f t="shared" si="415"/>
        <v>0.20739112967377554</v>
      </c>
      <c r="S2422" s="5">
        <f t="shared" si="416"/>
        <v>9.3199999999999363</v>
      </c>
      <c r="T2422" s="5">
        <f t="shared" si="417"/>
        <v>88.889999999999986</v>
      </c>
      <c r="U2422" s="5">
        <f t="shared" si="418"/>
        <v>1.9780040253972138</v>
      </c>
      <c r="V2422" s="5">
        <f t="shared" si="419"/>
        <v>1.5015829860929693</v>
      </c>
      <c r="W2422" s="5">
        <f t="shared" si="420"/>
        <v>33.740000000000009</v>
      </c>
      <c r="X2422" s="5">
        <f t="shared" si="421"/>
        <v>669.56500000000005</v>
      </c>
      <c r="Y2422" s="5">
        <f t="shared" si="422"/>
        <v>29.798678484983366</v>
      </c>
      <c r="Z2422" s="10">
        <f t="shared" si="423"/>
        <v>0.47153048681925114</v>
      </c>
      <c r="AA2422">
        <f t="shared" si="424"/>
        <v>79.57000000000005</v>
      </c>
    </row>
    <row r="2423" spans="1:27">
      <c r="A2423" s="1">
        <f t="shared" si="407"/>
        <v>500823</v>
      </c>
      <c r="B2423" s="1">
        <v>-5</v>
      </c>
      <c r="C2423" s="1">
        <v>4</v>
      </c>
      <c r="D2423" s="2">
        <v>23</v>
      </c>
      <c r="E2423" s="5">
        <v>24.57</v>
      </c>
      <c r="F2423" s="5">
        <v>35.11</v>
      </c>
      <c r="G2423" s="5">
        <v>24.29</v>
      </c>
      <c r="H2423" s="5">
        <v>38.68</v>
      </c>
      <c r="I2423" s="5">
        <v>34.83</v>
      </c>
      <c r="J2423" s="5">
        <v>15.04</v>
      </c>
      <c r="K2423" s="6">
        <f t="shared" si="408"/>
        <v>31.625</v>
      </c>
      <c r="L2423" s="6">
        <f t="shared" si="409"/>
        <v>-14.11</v>
      </c>
      <c r="M2423" s="6">
        <f t="shared" si="410"/>
        <v>34.97</v>
      </c>
      <c r="N2423" s="5">
        <f t="shared" si="411"/>
        <v>14.284656978730711</v>
      </c>
      <c r="O2423" s="6">
        <f t="shared" si="412"/>
        <v>0.28000000000000114</v>
      </c>
      <c r="P2423" s="6">
        <f t="shared" si="413"/>
        <v>28.569313957461421</v>
      </c>
      <c r="Q2423" s="6">
        <f t="shared" si="414"/>
        <v>0.44572403745771444</v>
      </c>
      <c r="R2423" s="5">
        <f t="shared" si="415"/>
        <v>0.50368727864540752</v>
      </c>
      <c r="S2423" s="5">
        <f t="shared" si="416"/>
        <v>14.39</v>
      </c>
      <c r="T2423" s="5">
        <f t="shared" si="417"/>
        <v>0.28000000000000114</v>
      </c>
      <c r="U2423" s="5">
        <f t="shared" si="418"/>
        <v>9.8007253662762105E-3</v>
      </c>
      <c r="V2423" s="5">
        <f t="shared" si="419"/>
        <v>0.23416733107281271</v>
      </c>
      <c r="W2423" s="5">
        <f t="shared" si="420"/>
        <v>3.3449999999999989</v>
      </c>
      <c r="X2423" s="5">
        <f t="shared" si="421"/>
        <v>34.97</v>
      </c>
      <c r="Y2423" s="5">
        <f t="shared" si="422"/>
        <v>2.448081186133412</v>
      </c>
      <c r="Z2423" s="10">
        <f t="shared" si="423"/>
        <v>0.47160682777076074</v>
      </c>
      <c r="AA2423">
        <f t="shared" si="424"/>
        <v>14.11</v>
      </c>
    </row>
    <row r="2424" spans="1:27">
      <c r="A2424" s="1">
        <f t="shared" si="407"/>
        <v>501612</v>
      </c>
      <c r="B2424" s="1">
        <v>-5</v>
      </c>
      <c r="C2424" s="1">
        <v>8</v>
      </c>
      <c r="D2424" s="2">
        <v>12</v>
      </c>
      <c r="E2424" s="5">
        <v>1045.49</v>
      </c>
      <c r="F2424" s="5">
        <v>956.09</v>
      </c>
      <c r="G2424" s="5">
        <v>80.97</v>
      </c>
      <c r="H2424" s="5">
        <v>1059.3</v>
      </c>
      <c r="I2424" s="5">
        <v>1012.28</v>
      </c>
      <c r="J2424" s="5">
        <v>74.03</v>
      </c>
      <c r="K2424" s="6">
        <f t="shared" si="408"/>
        <v>1052.395</v>
      </c>
      <c r="L2424" s="6">
        <f t="shared" si="409"/>
        <v>-13.809999999999945</v>
      </c>
      <c r="M2424" s="6">
        <f t="shared" si="410"/>
        <v>984.18499999999995</v>
      </c>
      <c r="N2424" s="5">
        <f t="shared" si="411"/>
        <v>54.855678375169148</v>
      </c>
      <c r="O2424" s="6">
        <f t="shared" si="412"/>
        <v>-56.189999999999941</v>
      </c>
      <c r="P2424" s="6">
        <f t="shared" si="413"/>
        <v>109.7113567503383</v>
      </c>
      <c r="Q2424" s="6">
        <f t="shared" si="414"/>
        <v>8.9369226070477828E-2</v>
      </c>
      <c r="R2424" s="5">
        <f t="shared" si="415"/>
        <v>0.38628635407764489</v>
      </c>
      <c r="S2424" s="5">
        <f t="shared" si="416"/>
        <v>42.379999999999995</v>
      </c>
      <c r="T2424" s="5">
        <f t="shared" si="417"/>
        <v>56.189999999999941</v>
      </c>
      <c r="U2424" s="5">
        <f t="shared" si="418"/>
        <v>0.51216211032616432</v>
      </c>
      <c r="V2424" s="5">
        <f t="shared" si="419"/>
        <v>1.243444653687408</v>
      </c>
      <c r="W2424" s="5">
        <f t="shared" si="420"/>
        <v>68.210000000000036</v>
      </c>
      <c r="X2424" s="5">
        <f t="shared" si="421"/>
        <v>984.18499999999995</v>
      </c>
      <c r="Y2424" s="5">
        <f t="shared" si="422"/>
        <v>17.941351363280177</v>
      </c>
      <c r="Z2424" s="10">
        <f t="shared" si="423"/>
        <v>0.4716407531161827</v>
      </c>
      <c r="AA2424">
        <f t="shared" si="424"/>
        <v>13.809999999999945</v>
      </c>
    </row>
    <row r="2425" spans="1:27">
      <c r="A2425" s="1">
        <f t="shared" si="407"/>
        <v>301420</v>
      </c>
      <c r="B2425" s="1">
        <v>-3</v>
      </c>
      <c r="C2425" s="1">
        <v>7</v>
      </c>
      <c r="D2425" s="2">
        <v>20</v>
      </c>
      <c r="E2425" s="5">
        <v>230.5</v>
      </c>
      <c r="F2425" s="5">
        <v>213.08</v>
      </c>
      <c r="G2425" s="5">
        <v>29.8</v>
      </c>
      <c r="H2425" s="5">
        <v>279.33999999999997</v>
      </c>
      <c r="I2425" s="5">
        <v>248.46</v>
      </c>
      <c r="J2425" s="5">
        <v>34.4</v>
      </c>
      <c r="K2425" s="6">
        <f t="shared" si="408"/>
        <v>254.92</v>
      </c>
      <c r="L2425" s="6">
        <f t="shared" si="409"/>
        <v>-48.839999999999975</v>
      </c>
      <c r="M2425" s="6">
        <f t="shared" si="410"/>
        <v>230.77</v>
      </c>
      <c r="N2425" s="5">
        <f t="shared" si="411"/>
        <v>22.756317804073664</v>
      </c>
      <c r="O2425" s="6">
        <f t="shared" si="412"/>
        <v>-35.379999999999995</v>
      </c>
      <c r="P2425" s="6">
        <f t="shared" si="413"/>
        <v>45.512635608147328</v>
      </c>
      <c r="Q2425" s="6">
        <f t="shared" si="414"/>
        <v>-0.14257024234817023</v>
      </c>
      <c r="R2425" s="5">
        <f t="shared" si="415"/>
        <v>0.29574204657992764</v>
      </c>
      <c r="S2425" s="5">
        <f t="shared" si="416"/>
        <v>13.45999999999998</v>
      </c>
      <c r="T2425" s="5">
        <f t="shared" si="417"/>
        <v>35.379999999999995</v>
      </c>
      <c r="U2425" s="5">
        <f t="shared" si="418"/>
        <v>0.77736653848423876</v>
      </c>
      <c r="V2425" s="5">
        <f t="shared" si="419"/>
        <v>1.061243748128567</v>
      </c>
      <c r="W2425" s="5">
        <f t="shared" si="420"/>
        <v>24.149999999999977</v>
      </c>
      <c r="X2425" s="5">
        <f t="shared" si="421"/>
        <v>230.77</v>
      </c>
      <c r="Y2425" s="5">
        <f t="shared" si="422"/>
        <v>10.140920072696881</v>
      </c>
      <c r="Z2425" s="10">
        <f t="shared" si="423"/>
        <v>0.4717319153926306</v>
      </c>
      <c r="AA2425">
        <f t="shared" si="424"/>
        <v>48.839999999999975</v>
      </c>
    </row>
    <row r="2426" spans="1:27">
      <c r="A2426" s="1">
        <f t="shared" si="407"/>
        <v>800616</v>
      </c>
      <c r="B2426" s="1">
        <v>-8</v>
      </c>
      <c r="C2426" s="1">
        <v>3</v>
      </c>
      <c r="D2426" s="2">
        <v>16</v>
      </c>
      <c r="E2426" s="5">
        <v>1371.67</v>
      </c>
      <c r="F2426" s="5">
        <v>1395.24</v>
      </c>
      <c r="G2426" s="5">
        <v>85.01</v>
      </c>
      <c r="H2426" s="5">
        <v>1278.99</v>
      </c>
      <c r="I2426" s="5">
        <v>1314.58</v>
      </c>
      <c r="J2426" s="5">
        <v>45.6</v>
      </c>
      <c r="K2426" s="6">
        <f t="shared" si="408"/>
        <v>1325.33</v>
      </c>
      <c r="L2426" s="6">
        <f t="shared" si="409"/>
        <v>92.680000000000064</v>
      </c>
      <c r="M2426" s="6">
        <f t="shared" si="410"/>
        <v>1354.9099999999999</v>
      </c>
      <c r="N2426" s="5">
        <f t="shared" si="411"/>
        <v>48.233961323946843</v>
      </c>
      <c r="O2426" s="6">
        <f t="shared" si="412"/>
        <v>80.660000000000082</v>
      </c>
      <c r="P2426" s="6">
        <f t="shared" si="413"/>
        <v>96.467922647893687</v>
      </c>
      <c r="Q2426" s="6">
        <f t="shared" si="414"/>
        <v>0.5531170059819408</v>
      </c>
      <c r="R2426" s="5">
        <f t="shared" si="415"/>
        <v>0.12460100383702448</v>
      </c>
      <c r="S2426" s="5">
        <f t="shared" si="416"/>
        <v>12.019999999999982</v>
      </c>
      <c r="T2426" s="5">
        <f t="shared" si="417"/>
        <v>80.660000000000082</v>
      </c>
      <c r="U2426" s="5">
        <f t="shared" si="418"/>
        <v>0.83613285935893678</v>
      </c>
      <c r="V2426" s="5">
        <f t="shared" si="419"/>
        <v>0.61326084750402343</v>
      </c>
      <c r="W2426" s="5">
        <f t="shared" si="420"/>
        <v>29.579999999999927</v>
      </c>
      <c r="X2426" s="5">
        <f t="shared" si="421"/>
        <v>1354.9099999999999</v>
      </c>
      <c r="Y2426" s="5">
        <f t="shared" si="422"/>
        <v>28.09037372858953</v>
      </c>
      <c r="Z2426" s="10">
        <f t="shared" si="423"/>
        <v>0.47178596842212256</v>
      </c>
      <c r="AA2426">
        <f t="shared" si="424"/>
        <v>92.680000000000064</v>
      </c>
    </row>
    <row r="2427" spans="1:27">
      <c r="A2427" s="1">
        <f t="shared" si="407"/>
        <v>1000204</v>
      </c>
      <c r="B2427" s="1">
        <v>-10</v>
      </c>
      <c r="C2427" s="1">
        <v>1</v>
      </c>
      <c r="D2427" s="2">
        <v>4</v>
      </c>
      <c r="E2427" s="5">
        <v>80.010000000000005</v>
      </c>
      <c r="F2427" s="5">
        <v>84.01</v>
      </c>
      <c r="G2427" s="5">
        <v>18.04</v>
      </c>
      <c r="H2427" s="5">
        <v>128.75</v>
      </c>
      <c r="I2427" s="5">
        <v>140.27000000000001</v>
      </c>
      <c r="J2427" s="5">
        <v>16.34</v>
      </c>
      <c r="K2427" s="6">
        <f t="shared" si="408"/>
        <v>104.38</v>
      </c>
      <c r="L2427" s="6">
        <f t="shared" si="409"/>
        <v>-48.739999999999995</v>
      </c>
      <c r="M2427" s="6">
        <f t="shared" si="410"/>
        <v>112.14000000000001</v>
      </c>
      <c r="N2427" s="5">
        <f t="shared" si="411"/>
        <v>12.170016433842642</v>
      </c>
      <c r="O2427" s="6">
        <f t="shared" si="412"/>
        <v>-56.260000000000005</v>
      </c>
      <c r="P2427" s="6">
        <f t="shared" si="413"/>
        <v>24.340032867685284</v>
      </c>
      <c r="Q2427" s="6">
        <f t="shared" si="414"/>
        <v>9.8653494412572387E-2</v>
      </c>
      <c r="R2427" s="5">
        <f t="shared" si="415"/>
        <v>0.30895603308670289</v>
      </c>
      <c r="S2427" s="5">
        <f t="shared" si="416"/>
        <v>7.5200000000000102</v>
      </c>
      <c r="T2427" s="5">
        <f t="shared" si="417"/>
        <v>56.260000000000005</v>
      </c>
      <c r="U2427" s="5">
        <f t="shared" si="418"/>
        <v>2.3114184071087607</v>
      </c>
      <c r="V2427" s="5">
        <f t="shared" si="419"/>
        <v>0.63763266403000451</v>
      </c>
      <c r="W2427" s="5">
        <f t="shared" si="420"/>
        <v>7.7600000000000193</v>
      </c>
      <c r="X2427" s="5">
        <f t="shared" si="421"/>
        <v>112.14000000000001</v>
      </c>
      <c r="Y2427" s="5">
        <f t="shared" si="422"/>
        <v>9.21444934849543</v>
      </c>
      <c r="Z2427" s="10">
        <f t="shared" si="423"/>
        <v>0.47185802949616107</v>
      </c>
      <c r="AA2427">
        <f t="shared" si="424"/>
        <v>48.739999999999995</v>
      </c>
    </row>
    <row r="2428" spans="1:27">
      <c r="A2428" s="1">
        <f t="shared" si="407"/>
        <v>301812</v>
      </c>
      <c r="B2428" s="1">
        <v>-3</v>
      </c>
      <c r="C2428" s="1">
        <v>9</v>
      </c>
      <c r="D2428" s="2">
        <v>12</v>
      </c>
      <c r="E2428" s="5">
        <v>386.15</v>
      </c>
      <c r="F2428" s="5">
        <v>446.73</v>
      </c>
      <c r="G2428" s="5">
        <v>34.54</v>
      </c>
      <c r="H2428" s="5">
        <v>378.01</v>
      </c>
      <c r="I2428" s="5">
        <v>418.09</v>
      </c>
      <c r="J2428" s="5">
        <v>31.49</v>
      </c>
      <c r="K2428" s="6">
        <f t="shared" si="408"/>
        <v>382.08</v>
      </c>
      <c r="L2428" s="6">
        <f t="shared" si="409"/>
        <v>8.1399999999999864</v>
      </c>
      <c r="M2428" s="6">
        <f t="shared" si="410"/>
        <v>432.40999999999997</v>
      </c>
      <c r="N2428" s="5">
        <f t="shared" si="411"/>
        <v>23.370021929814271</v>
      </c>
      <c r="O2428" s="6">
        <f t="shared" si="412"/>
        <v>28.640000000000043</v>
      </c>
      <c r="P2428" s="6">
        <f t="shared" si="413"/>
        <v>46.740043859628543</v>
      </c>
      <c r="Q2428" s="6">
        <f t="shared" si="414"/>
        <v>9.2185561529662036E-2</v>
      </c>
      <c r="R2428" s="5">
        <f t="shared" si="415"/>
        <v>0.438596079660653</v>
      </c>
      <c r="S2428" s="5">
        <f t="shared" si="416"/>
        <v>20.500000000000057</v>
      </c>
      <c r="T2428" s="5">
        <f t="shared" si="417"/>
        <v>28.640000000000043</v>
      </c>
      <c r="U2428" s="5">
        <f t="shared" si="418"/>
        <v>0.61275081568200429</v>
      </c>
      <c r="V2428" s="5">
        <f t="shared" si="419"/>
        <v>2.1536137257873755</v>
      </c>
      <c r="W2428" s="5">
        <f t="shared" si="420"/>
        <v>50.329999999999984</v>
      </c>
      <c r="X2428" s="5">
        <f t="shared" si="421"/>
        <v>432.40999999999997</v>
      </c>
      <c r="Y2428" s="5">
        <f t="shared" si="422"/>
        <v>18.502763981079262</v>
      </c>
      <c r="Z2428" s="10">
        <f t="shared" si="423"/>
        <v>0.47193537693205412</v>
      </c>
      <c r="AA2428">
        <f t="shared" si="424"/>
        <v>8.1399999999999864</v>
      </c>
    </row>
    <row r="2429" spans="1:27">
      <c r="A2429" s="1">
        <f t="shared" si="407"/>
        <v>501803</v>
      </c>
      <c r="B2429" s="1">
        <v>-5</v>
      </c>
      <c r="C2429" s="1">
        <v>9</v>
      </c>
      <c r="D2429" s="2">
        <v>3</v>
      </c>
      <c r="E2429" s="5">
        <v>209.47</v>
      </c>
      <c r="F2429" s="5">
        <v>216.68</v>
      </c>
      <c r="G2429" s="5">
        <v>43.83</v>
      </c>
      <c r="H2429" s="5">
        <v>186.2</v>
      </c>
      <c r="I2429" s="5">
        <v>217.84</v>
      </c>
      <c r="J2429" s="5">
        <v>41.37</v>
      </c>
      <c r="K2429" s="6">
        <f t="shared" si="408"/>
        <v>197.83499999999998</v>
      </c>
      <c r="L2429" s="6">
        <f t="shared" si="409"/>
        <v>23.27000000000001</v>
      </c>
      <c r="M2429" s="6">
        <f t="shared" si="410"/>
        <v>217.26</v>
      </c>
      <c r="N2429" s="5">
        <f t="shared" si="411"/>
        <v>30.135302387731237</v>
      </c>
      <c r="O2429" s="6">
        <f t="shared" si="412"/>
        <v>-1.1599999999999966</v>
      </c>
      <c r="P2429" s="6">
        <f t="shared" si="413"/>
        <v>60.270604775462473</v>
      </c>
      <c r="Q2429" s="6">
        <f t="shared" si="414"/>
        <v>5.7698377815360205E-2</v>
      </c>
      <c r="R2429" s="5">
        <f t="shared" si="415"/>
        <v>0.40533855751097442</v>
      </c>
      <c r="S2429" s="5">
        <f t="shared" si="416"/>
        <v>24.430000000000007</v>
      </c>
      <c r="T2429" s="5">
        <f t="shared" si="417"/>
        <v>1.1599999999999966</v>
      </c>
      <c r="U2429" s="5">
        <f t="shared" si="418"/>
        <v>1.9246529951401099E-2</v>
      </c>
      <c r="V2429" s="5">
        <f t="shared" si="419"/>
        <v>0.64459283501028908</v>
      </c>
      <c r="W2429" s="5">
        <f t="shared" si="420"/>
        <v>19.425000000000011</v>
      </c>
      <c r="X2429" s="5">
        <f t="shared" si="421"/>
        <v>217.26</v>
      </c>
      <c r="Y2429" s="5">
        <f t="shared" si="422"/>
        <v>7.2094846504162327</v>
      </c>
      <c r="Z2429" s="10">
        <f t="shared" si="423"/>
        <v>0.47202012668953003</v>
      </c>
      <c r="AA2429">
        <f t="shared" si="424"/>
        <v>23.27000000000001</v>
      </c>
    </row>
    <row r="2430" spans="1:27">
      <c r="A2430" s="1">
        <f t="shared" si="407"/>
        <v>701016</v>
      </c>
      <c r="B2430" s="1">
        <v>-7</v>
      </c>
      <c r="C2430" s="1">
        <v>5</v>
      </c>
      <c r="D2430" s="2">
        <v>16</v>
      </c>
      <c r="E2430" s="5">
        <v>493.02</v>
      </c>
      <c r="F2430" s="5">
        <v>474.49</v>
      </c>
      <c r="G2430" s="5">
        <v>35.97</v>
      </c>
      <c r="H2430" s="5">
        <v>594.12</v>
      </c>
      <c r="I2430" s="5">
        <v>579.14</v>
      </c>
      <c r="J2430" s="5">
        <v>30.64</v>
      </c>
      <c r="K2430" s="6">
        <f t="shared" si="408"/>
        <v>543.56999999999994</v>
      </c>
      <c r="L2430" s="6">
        <f t="shared" si="409"/>
        <v>-101.10000000000002</v>
      </c>
      <c r="M2430" s="6">
        <f t="shared" si="410"/>
        <v>526.81500000000005</v>
      </c>
      <c r="N2430" s="5">
        <f t="shared" si="411"/>
        <v>23.625465603877522</v>
      </c>
      <c r="O2430" s="6">
        <f t="shared" si="412"/>
        <v>-104.64999999999998</v>
      </c>
      <c r="P2430" s="6">
        <f t="shared" si="413"/>
        <v>47.250931207755045</v>
      </c>
      <c r="Q2430" s="6">
        <f t="shared" si="414"/>
        <v>0.15901785792267975</v>
      </c>
      <c r="R2430" s="5">
        <f t="shared" si="415"/>
        <v>7.5130794447016355E-2</v>
      </c>
      <c r="S2430" s="5">
        <f t="shared" si="416"/>
        <v>3.5499999999999545</v>
      </c>
      <c r="T2430" s="5">
        <f t="shared" si="417"/>
        <v>104.64999999999998</v>
      </c>
      <c r="U2430" s="5">
        <f t="shared" si="418"/>
        <v>2.2147711658817917</v>
      </c>
      <c r="V2430" s="5">
        <f t="shared" si="419"/>
        <v>0.7091923723716993</v>
      </c>
      <c r="W2430" s="5">
        <f t="shared" si="420"/>
        <v>16.754999999999882</v>
      </c>
      <c r="X2430" s="5">
        <f t="shared" si="421"/>
        <v>526.81500000000005</v>
      </c>
      <c r="Y2430" s="5">
        <f t="shared" si="422"/>
        <v>22.298608155834046</v>
      </c>
      <c r="Z2430" s="10">
        <f t="shared" si="423"/>
        <v>0.47219805166900042</v>
      </c>
      <c r="AA2430">
        <f t="shared" si="424"/>
        <v>101.10000000000002</v>
      </c>
    </row>
    <row r="2431" spans="1:27">
      <c r="A2431" s="1">
        <f t="shared" si="407"/>
        <v>201618</v>
      </c>
      <c r="B2431" s="1">
        <v>-2</v>
      </c>
      <c r="C2431" s="1">
        <v>8</v>
      </c>
      <c r="D2431" s="2">
        <v>18</v>
      </c>
      <c r="E2431" s="5">
        <v>1803.86</v>
      </c>
      <c r="F2431" s="5">
        <v>1776.52</v>
      </c>
      <c r="G2431" s="5">
        <v>71.010000000000005</v>
      </c>
      <c r="H2431" s="5">
        <v>1828.85</v>
      </c>
      <c r="I2431" s="5">
        <v>1751.85</v>
      </c>
      <c r="J2431" s="5">
        <v>68.86</v>
      </c>
      <c r="K2431" s="6">
        <f t="shared" si="408"/>
        <v>1816.355</v>
      </c>
      <c r="L2431" s="6">
        <f t="shared" si="409"/>
        <v>-24.990000000000009</v>
      </c>
      <c r="M2431" s="6">
        <f t="shared" si="410"/>
        <v>1764.1849999999999</v>
      </c>
      <c r="N2431" s="5">
        <f t="shared" si="411"/>
        <v>49.457354609805002</v>
      </c>
      <c r="O2431" s="6">
        <f t="shared" si="412"/>
        <v>24.670000000000073</v>
      </c>
      <c r="P2431" s="6">
        <f t="shared" si="413"/>
        <v>98.914709219610003</v>
      </c>
      <c r="Q2431" s="6">
        <f t="shared" si="414"/>
        <v>3.0735570416212343E-2</v>
      </c>
      <c r="R2431" s="5">
        <f t="shared" si="415"/>
        <v>0.50204868812529357</v>
      </c>
      <c r="S2431" s="5">
        <f t="shared" si="416"/>
        <v>49.660000000000082</v>
      </c>
      <c r="T2431" s="5">
        <f t="shared" si="417"/>
        <v>24.670000000000073</v>
      </c>
      <c r="U2431" s="5">
        <f t="shared" si="418"/>
        <v>0.24940678888544116</v>
      </c>
      <c r="V2431" s="5">
        <f t="shared" si="419"/>
        <v>1.0548481699354233</v>
      </c>
      <c r="W2431" s="5">
        <f t="shared" si="420"/>
        <v>52.170000000000073</v>
      </c>
      <c r="X2431" s="5">
        <f t="shared" si="421"/>
        <v>1764.1849999999999</v>
      </c>
      <c r="Y2431" s="5">
        <f t="shared" si="422"/>
        <v>35.670832253738197</v>
      </c>
      <c r="Z2431" s="10">
        <f t="shared" si="423"/>
        <v>0.47229228238454202</v>
      </c>
      <c r="AA2431">
        <f t="shared" si="424"/>
        <v>24.990000000000009</v>
      </c>
    </row>
    <row r="2432" spans="1:27">
      <c r="A2432" s="1">
        <f t="shared" si="407"/>
        <v>701408</v>
      </c>
      <c r="B2432" s="1">
        <v>-7</v>
      </c>
      <c r="C2432" s="1">
        <v>7</v>
      </c>
      <c r="D2432" s="2">
        <v>8</v>
      </c>
      <c r="E2432" s="5">
        <v>3541.81</v>
      </c>
      <c r="F2432" s="5">
        <v>3714.91</v>
      </c>
      <c r="G2432" s="5">
        <v>175.95</v>
      </c>
      <c r="H2432" s="5">
        <v>3699.5</v>
      </c>
      <c r="I2432" s="5">
        <v>3709.61</v>
      </c>
      <c r="J2432" s="5">
        <v>118.78</v>
      </c>
      <c r="K2432" s="6">
        <f t="shared" si="408"/>
        <v>3620.6549999999997</v>
      </c>
      <c r="L2432" s="6">
        <f t="shared" si="409"/>
        <v>-157.69000000000005</v>
      </c>
      <c r="M2432" s="6">
        <f t="shared" si="410"/>
        <v>3712.26</v>
      </c>
      <c r="N2432" s="5">
        <f t="shared" si="411"/>
        <v>106.14505511327411</v>
      </c>
      <c r="O2432" s="6">
        <f t="shared" si="412"/>
        <v>5.2999999999997272</v>
      </c>
      <c r="P2432" s="6">
        <f t="shared" si="413"/>
        <v>212.29011022654822</v>
      </c>
      <c r="Q2432" s="6">
        <f t="shared" si="414"/>
        <v>0.37388066909816892</v>
      </c>
      <c r="R2432" s="5">
        <f t="shared" si="415"/>
        <v>0.76777010396792778</v>
      </c>
      <c r="S2432" s="5">
        <f t="shared" si="416"/>
        <v>162.98999999999978</v>
      </c>
      <c r="T2432" s="5">
        <f t="shared" si="417"/>
        <v>5.2999999999997272</v>
      </c>
      <c r="U2432" s="5">
        <f t="shared" si="418"/>
        <v>2.4965835640406241E-2</v>
      </c>
      <c r="V2432" s="5">
        <f t="shared" si="419"/>
        <v>0.86301712220360127</v>
      </c>
      <c r="W2432" s="5">
        <f t="shared" si="420"/>
        <v>91.605000000000473</v>
      </c>
      <c r="X2432" s="5">
        <f t="shared" si="421"/>
        <v>3712.26</v>
      </c>
      <c r="Y2432" s="5">
        <f t="shared" si="422"/>
        <v>34.973461514890282</v>
      </c>
      <c r="Z2432" s="10">
        <f t="shared" si="423"/>
        <v>0.47235050545119561</v>
      </c>
      <c r="AA2432">
        <f t="shared" si="424"/>
        <v>157.69000000000005</v>
      </c>
    </row>
    <row r="2433" spans="1:27">
      <c r="A2433" s="1">
        <f t="shared" si="407"/>
        <v>202006</v>
      </c>
      <c r="B2433" s="1">
        <v>-2</v>
      </c>
      <c r="C2433" s="1">
        <v>10</v>
      </c>
      <c r="D2433" s="2">
        <v>6</v>
      </c>
      <c r="E2433" s="5">
        <v>2528.89</v>
      </c>
      <c r="F2433" s="5">
        <v>2373.5300000000002</v>
      </c>
      <c r="G2433" s="5">
        <v>86.43</v>
      </c>
      <c r="H2433" s="5">
        <v>2705.02</v>
      </c>
      <c r="I2433" s="5">
        <v>2528.6999999999998</v>
      </c>
      <c r="J2433" s="5">
        <v>86.29</v>
      </c>
      <c r="K2433" s="6">
        <f t="shared" si="408"/>
        <v>2616.9549999999999</v>
      </c>
      <c r="L2433" s="6">
        <f t="shared" si="409"/>
        <v>-176.13000000000011</v>
      </c>
      <c r="M2433" s="6">
        <f t="shared" si="410"/>
        <v>2451.1149999999998</v>
      </c>
      <c r="N2433" s="5">
        <f t="shared" si="411"/>
        <v>61.065761683614497</v>
      </c>
      <c r="O2433" s="6">
        <f t="shared" si="412"/>
        <v>-155.16999999999962</v>
      </c>
      <c r="P2433" s="6">
        <f t="shared" si="413"/>
        <v>122.13152336722899</v>
      </c>
      <c r="Q2433" s="6">
        <f t="shared" si="414"/>
        <v>1.6211198242115344E-3</v>
      </c>
      <c r="R2433" s="5">
        <f t="shared" si="415"/>
        <v>0.1716182638365796</v>
      </c>
      <c r="S2433" s="5">
        <f t="shared" si="416"/>
        <v>20.960000000000491</v>
      </c>
      <c r="T2433" s="5">
        <f t="shared" si="417"/>
        <v>155.16999999999962</v>
      </c>
      <c r="U2433" s="5">
        <f t="shared" si="418"/>
        <v>1.270515553412279</v>
      </c>
      <c r="V2433" s="5">
        <f t="shared" si="419"/>
        <v>2.7157607704826066</v>
      </c>
      <c r="W2433" s="5">
        <f t="shared" si="420"/>
        <v>165.84000000000015</v>
      </c>
      <c r="X2433" s="5">
        <f t="shared" si="421"/>
        <v>2451.1149999999998</v>
      </c>
      <c r="Y2433" s="5">
        <f t="shared" si="422"/>
        <v>40.13894091257518</v>
      </c>
      <c r="Z2433" s="10">
        <f t="shared" si="423"/>
        <v>0.47252089900871053</v>
      </c>
      <c r="AA2433">
        <f t="shared" si="424"/>
        <v>176.13000000000011</v>
      </c>
    </row>
    <row r="2434" spans="1:27">
      <c r="A2434" s="1">
        <f t="shared" si="407"/>
        <v>701213</v>
      </c>
      <c r="B2434" s="1">
        <v>-7</v>
      </c>
      <c r="C2434" s="1">
        <v>6</v>
      </c>
      <c r="D2434" s="2">
        <v>13</v>
      </c>
      <c r="E2434" s="5">
        <v>475.34</v>
      </c>
      <c r="F2434" s="5">
        <v>490.68</v>
      </c>
      <c r="G2434" s="5">
        <v>34.61</v>
      </c>
      <c r="H2434" s="5">
        <v>349</v>
      </c>
      <c r="I2434" s="5">
        <v>372.4</v>
      </c>
      <c r="J2434" s="5">
        <v>25.7</v>
      </c>
      <c r="K2434" s="6">
        <f t="shared" si="408"/>
        <v>412.16999999999996</v>
      </c>
      <c r="L2434" s="6">
        <f t="shared" si="409"/>
        <v>126.33999999999997</v>
      </c>
      <c r="M2434" s="6">
        <f t="shared" si="410"/>
        <v>431.53999999999996</v>
      </c>
      <c r="N2434" s="5">
        <f t="shared" si="411"/>
        <v>21.554246101406562</v>
      </c>
      <c r="O2434" s="6">
        <f t="shared" si="412"/>
        <v>118.28000000000003</v>
      </c>
      <c r="P2434" s="6">
        <f t="shared" si="413"/>
        <v>43.108492202813125</v>
      </c>
      <c r="Q2434" s="6">
        <f t="shared" si="414"/>
        <v>0.28916209776445362</v>
      </c>
      <c r="R2434" s="5">
        <f t="shared" si="415"/>
        <v>0.18697012092373705</v>
      </c>
      <c r="S2434" s="5">
        <f t="shared" si="416"/>
        <v>8.0599999999999454</v>
      </c>
      <c r="T2434" s="5">
        <f t="shared" si="417"/>
        <v>118.28000000000003</v>
      </c>
      <c r="U2434" s="5">
        <f t="shared" si="418"/>
        <v>2.7437749259131232</v>
      </c>
      <c r="V2434" s="5">
        <f t="shared" si="419"/>
        <v>0.89866283927861335</v>
      </c>
      <c r="W2434" s="5">
        <f t="shared" si="420"/>
        <v>19.370000000000005</v>
      </c>
      <c r="X2434" s="5">
        <f t="shared" si="421"/>
        <v>431.53999999999996</v>
      </c>
      <c r="Y2434" s="5">
        <f t="shared" si="422"/>
        <v>20.021113147253107</v>
      </c>
      <c r="Z2434" s="10">
        <f t="shared" si="423"/>
        <v>0.47253888728865473</v>
      </c>
      <c r="AA2434">
        <f t="shared" si="424"/>
        <v>126.33999999999997</v>
      </c>
    </row>
    <row r="2435" spans="1:27">
      <c r="A2435" s="1">
        <f t="shared" si="407"/>
        <v>400227</v>
      </c>
      <c r="B2435" s="1">
        <v>-4</v>
      </c>
      <c r="C2435" s="1">
        <v>1</v>
      </c>
      <c r="D2435" s="2">
        <v>27</v>
      </c>
      <c r="E2435" s="5">
        <v>258.56</v>
      </c>
      <c r="F2435" s="5">
        <v>256.55</v>
      </c>
      <c r="G2435" s="5">
        <v>25.95</v>
      </c>
      <c r="H2435" s="5">
        <v>332.16</v>
      </c>
      <c r="I2435" s="5">
        <v>298.19</v>
      </c>
      <c r="J2435" s="5">
        <v>32.1</v>
      </c>
      <c r="K2435" s="6">
        <f t="shared" si="408"/>
        <v>295.36</v>
      </c>
      <c r="L2435" s="6">
        <f t="shared" si="409"/>
        <v>-73.600000000000023</v>
      </c>
      <c r="M2435" s="6">
        <f t="shared" si="410"/>
        <v>277.37</v>
      </c>
      <c r="N2435" s="5">
        <f t="shared" si="411"/>
        <v>20.638631858725521</v>
      </c>
      <c r="O2435" s="6">
        <f t="shared" si="412"/>
        <v>-41.639999999999986</v>
      </c>
      <c r="P2435" s="6">
        <f t="shared" si="413"/>
        <v>41.277263717451042</v>
      </c>
      <c r="Q2435" s="6">
        <f t="shared" si="414"/>
        <v>-0.20953449983492911</v>
      </c>
      <c r="R2435" s="5">
        <f t="shared" si="415"/>
        <v>0.77427612980286076</v>
      </c>
      <c r="S2435" s="5">
        <f t="shared" si="416"/>
        <v>31.960000000000036</v>
      </c>
      <c r="T2435" s="5">
        <f t="shared" si="417"/>
        <v>41.639999999999986</v>
      </c>
      <c r="U2435" s="5">
        <f t="shared" si="418"/>
        <v>1.0087877986542888</v>
      </c>
      <c r="V2435" s="5">
        <f t="shared" si="419"/>
        <v>0.87166630633000353</v>
      </c>
      <c r="W2435" s="5">
        <f t="shared" si="420"/>
        <v>17.990000000000009</v>
      </c>
      <c r="X2435" s="5">
        <f t="shared" si="421"/>
        <v>277.37</v>
      </c>
      <c r="Y2435" s="5">
        <f t="shared" si="422"/>
        <v>13.439359832504334</v>
      </c>
      <c r="Z2435" s="10">
        <f t="shared" si="423"/>
        <v>0.4725653393976329</v>
      </c>
      <c r="AA2435">
        <f t="shared" si="424"/>
        <v>73.600000000000023</v>
      </c>
    </row>
    <row r="2436" spans="1:27">
      <c r="A2436" s="1">
        <f t="shared" si="407"/>
        <v>800218</v>
      </c>
      <c r="B2436" s="1">
        <v>-8</v>
      </c>
      <c r="C2436" s="1">
        <v>1</v>
      </c>
      <c r="D2436" s="2">
        <v>18</v>
      </c>
      <c r="E2436" s="5">
        <v>3942.33</v>
      </c>
      <c r="F2436" s="5">
        <v>3921.39</v>
      </c>
      <c r="G2436" s="5">
        <v>181.18</v>
      </c>
      <c r="H2436" s="5">
        <v>4011.6</v>
      </c>
      <c r="I2436" s="5">
        <v>3921.97</v>
      </c>
      <c r="J2436" s="5">
        <v>124.25</v>
      </c>
      <c r="K2436" s="6">
        <f t="shared" si="408"/>
        <v>3976.9650000000001</v>
      </c>
      <c r="L2436" s="6">
        <f t="shared" si="409"/>
        <v>-69.269999999999982</v>
      </c>
      <c r="M2436" s="6">
        <f t="shared" si="410"/>
        <v>3921.68</v>
      </c>
      <c r="N2436" s="5">
        <f t="shared" si="411"/>
        <v>109.84563589419473</v>
      </c>
      <c r="O2436" s="6">
        <f t="shared" si="412"/>
        <v>-0.57999999999992724</v>
      </c>
      <c r="P2436" s="6">
        <f t="shared" si="413"/>
        <v>219.69127178838946</v>
      </c>
      <c r="Q2436" s="6">
        <f t="shared" si="414"/>
        <v>0.36026931185464128</v>
      </c>
      <c r="R2436" s="5">
        <f t="shared" si="415"/>
        <v>0.31266604012454113</v>
      </c>
      <c r="S2436" s="5">
        <f t="shared" si="416"/>
        <v>68.690000000000055</v>
      </c>
      <c r="T2436" s="5">
        <f t="shared" si="417"/>
        <v>0.57999999999992724</v>
      </c>
      <c r="U2436" s="5">
        <f t="shared" si="418"/>
        <v>2.6400684709886589E-3</v>
      </c>
      <c r="V2436" s="5">
        <f t="shared" si="419"/>
        <v>0.50329719109871429</v>
      </c>
      <c r="W2436" s="5">
        <f t="shared" si="420"/>
        <v>55.285000000000309</v>
      </c>
      <c r="X2436" s="5">
        <f t="shared" si="421"/>
        <v>3921.68</v>
      </c>
      <c r="Y2436" s="5">
        <f t="shared" si="422"/>
        <v>35.701736970027937</v>
      </c>
      <c r="Z2436" s="10">
        <f t="shared" si="423"/>
        <v>0.47281920434770836</v>
      </c>
      <c r="AA2436">
        <f t="shared" si="424"/>
        <v>69.269999999999982</v>
      </c>
    </row>
    <row r="2437" spans="1:27">
      <c r="A2437" s="1">
        <f t="shared" si="407"/>
        <v>101224</v>
      </c>
      <c r="B2437" s="1">
        <v>-1</v>
      </c>
      <c r="C2437" s="1">
        <v>6</v>
      </c>
      <c r="D2437" s="2">
        <v>24</v>
      </c>
      <c r="E2437" s="5">
        <v>1406.1</v>
      </c>
      <c r="F2437" s="5">
        <v>1366.97</v>
      </c>
      <c r="G2437" s="5">
        <v>61.78</v>
      </c>
      <c r="H2437" s="5">
        <v>1331.51</v>
      </c>
      <c r="I2437" s="5">
        <v>1283.67</v>
      </c>
      <c r="J2437" s="5">
        <v>59.35</v>
      </c>
      <c r="K2437" s="6">
        <f t="shared" si="408"/>
        <v>1368.8049999999998</v>
      </c>
      <c r="L2437" s="6">
        <f t="shared" si="409"/>
        <v>74.589999999999918</v>
      </c>
      <c r="M2437" s="6">
        <f t="shared" si="410"/>
        <v>1325.3200000000002</v>
      </c>
      <c r="N2437" s="5">
        <f t="shared" si="411"/>
        <v>42.834538925964871</v>
      </c>
      <c r="O2437" s="6">
        <f t="shared" si="412"/>
        <v>83.299999999999955</v>
      </c>
      <c r="P2437" s="6">
        <f t="shared" si="413"/>
        <v>85.669077851929742</v>
      </c>
      <c r="Q2437" s="6">
        <f t="shared" si="414"/>
        <v>4.0106042206914091E-2</v>
      </c>
      <c r="R2437" s="5">
        <f t="shared" si="415"/>
        <v>0.10167029012562015</v>
      </c>
      <c r="S2437" s="5">
        <f t="shared" si="416"/>
        <v>8.7100000000000364</v>
      </c>
      <c r="T2437" s="5">
        <f t="shared" si="417"/>
        <v>83.299999999999955</v>
      </c>
      <c r="U2437" s="5">
        <f t="shared" si="418"/>
        <v>0.97234617307280347</v>
      </c>
      <c r="V2437" s="5">
        <f t="shared" si="419"/>
        <v>1.0151854342393893</v>
      </c>
      <c r="W2437" s="5">
        <f t="shared" si="420"/>
        <v>43.484999999999673</v>
      </c>
      <c r="X2437" s="5">
        <f t="shared" si="421"/>
        <v>1325.3200000000002</v>
      </c>
      <c r="Y2437" s="5">
        <f t="shared" si="422"/>
        <v>30.940452103165637</v>
      </c>
      <c r="Z2437" s="10">
        <f t="shared" si="423"/>
        <v>0.472826606696366</v>
      </c>
      <c r="AA2437">
        <f t="shared" si="424"/>
        <v>74.589999999999918</v>
      </c>
    </row>
    <row r="2438" spans="1:27">
      <c r="A2438" s="1">
        <f t="shared" si="407"/>
        <v>401615</v>
      </c>
      <c r="B2438" s="1">
        <v>-4</v>
      </c>
      <c r="C2438" s="1">
        <v>8</v>
      </c>
      <c r="D2438" s="2">
        <v>15</v>
      </c>
      <c r="E2438" s="5">
        <v>8.36</v>
      </c>
      <c r="F2438" s="5">
        <v>19.149999999999999</v>
      </c>
      <c r="G2438" s="5">
        <v>22.54</v>
      </c>
      <c r="H2438" s="5">
        <v>5.0999999999999996</v>
      </c>
      <c r="I2438" s="5">
        <v>37.630000000000003</v>
      </c>
      <c r="J2438" s="5">
        <v>36.020000000000003</v>
      </c>
      <c r="K2438" s="6">
        <f t="shared" si="408"/>
        <v>6.7299999999999995</v>
      </c>
      <c r="L2438" s="6">
        <f t="shared" si="409"/>
        <v>3.26</v>
      </c>
      <c r="M2438" s="6">
        <f t="shared" si="410"/>
        <v>28.39</v>
      </c>
      <c r="N2438" s="5">
        <f t="shared" si="411"/>
        <v>21.24554070858165</v>
      </c>
      <c r="O2438" s="6">
        <f t="shared" si="412"/>
        <v>-18.480000000000004</v>
      </c>
      <c r="P2438" s="6">
        <f t="shared" si="413"/>
        <v>42.491081417163301</v>
      </c>
      <c r="Q2438" s="6">
        <f t="shared" si="414"/>
        <v>-0.43721534074922519</v>
      </c>
      <c r="R2438" s="5">
        <f t="shared" si="415"/>
        <v>0.51163677823503517</v>
      </c>
      <c r="S2438" s="5">
        <f t="shared" si="416"/>
        <v>21.740000000000002</v>
      </c>
      <c r="T2438" s="5">
        <f t="shared" si="417"/>
        <v>18.480000000000004</v>
      </c>
      <c r="U2438" s="5">
        <f t="shared" si="418"/>
        <v>0.43491479585020471</v>
      </c>
      <c r="V2438" s="5">
        <f t="shared" si="419"/>
        <v>1.019508060402103</v>
      </c>
      <c r="W2438" s="5">
        <f t="shared" si="420"/>
        <v>21.66</v>
      </c>
      <c r="X2438" s="5">
        <f t="shared" si="421"/>
        <v>28.39</v>
      </c>
      <c r="Y2438" s="5">
        <f t="shared" si="422"/>
        <v>1.3362804171198386</v>
      </c>
      <c r="Z2438" s="10">
        <f t="shared" si="423"/>
        <v>0.47296511499263877</v>
      </c>
      <c r="AA2438">
        <f t="shared" si="424"/>
        <v>3.26</v>
      </c>
    </row>
    <row r="2439" spans="1:27">
      <c r="A2439" s="1">
        <f t="shared" si="407"/>
        <v>600821</v>
      </c>
      <c r="B2439" s="1">
        <v>-6</v>
      </c>
      <c r="C2439" s="1">
        <v>4</v>
      </c>
      <c r="D2439" s="2">
        <v>21</v>
      </c>
      <c r="E2439" s="5">
        <v>439.6</v>
      </c>
      <c r="F2439" s="5">
        <v>426.12</v>
      </c>
      <c r="G2439" s="5">
        <v>55.8</v>
      </c>
      <c r="H2439" s="5">
        <v>391.6</v>
      </c>
      <c r="I2439" s="5">
        <v>432.19</v>
      </c>
      <c r="J2439" s="5">
        <v>29.12</v>
      </c>
      <c r="K2439" s="6">
        <f t="shared" si="408"/>
        <v>415.6</v>
      </c>
      <c r="L2439" s="6">
        <f t="shared" si="409"/>
        <v>48</v>
      </c>
      <c r="M2439" s="6">
        <f t="shared" si="410"/>
        <v>429.15499999999997</v>
      </c>
      <c r="N2439" s="5">
        <f t="shared" si="411"/>
        <v>31.470678416583269</v>
      </c>
      <c r="O2439" s="6">
        <f t="shared" si="412"/>
        <v>-6.0699999999999932</v>
      </c>
      <c r="P2439" s="6">
        <f t="shared" si="413"/>
        <v>62.941356833166537</v>
      </c>
      <c r="Q2439" s="6">
        <f t="shared" si="414"/>
        <v>0.57190462554861465</v>
      </c>
      <c r="R2439" s="5">
        <f t="shared" si="415"/>
        <v>0.85905361308493688</v>
      </c>
      <c r="S2439" s="5">
        <f t="shared" si="416"/>
        <v>54.069999999999993</v>
      </c>
      <c r="T2439" s="5">
        <f t="shared" si="417"/>
        <v>6.0699999999999932</v>
      </c>
      <c r="U2439" s="5">
        <f t="shared" si="418"/>
        <v>9.643897598345777E-2</v>
      </c>
      <c r="V2439" s="5">
        <f t="shared" si="419"/>
        <v>0.43071839191293798</v>
      </c>
      <c r="W2439" s="5">
        <f t="shared" si="420"/>
        <v>13.55499999999995</v>
      </c>
      <c r="X2439" s="5">
        <f t="shared" si="421"/>
        <v>429.15499999999997</v>
      </c>
      <c r="Y2439" s="5">
        <f t="shared" si="422"/>
        <v>13.636661857720219</v>
      </c>
      <c r="Z2439" s="10">
        <f t="shared" si="423"/>
        <v>0.4729693436154187</v>
      </c>
      <c r="AA2439">
        <f t="shared" si="424"/>
        <v>48</v>
      </c>
    </row>
    <row r="2440" spans="1:27">
      <c r="A2440" s="1">
        <f t="shared" si="407"/>
        <v>102008</v>
      </c>
      <c r="B2440" s="1">
        <v>-1</v>
      </c>
      <c r="C2440" s="1">
        <v>10</v>
      </c>
      <c r="D2440" s="2">
        <v>8</v>
      </c>
      <c r="E2440" s="5">
        <v>2042.23</v>
      </c>
      <c r="F2440" s="5">
        <v>1963.35</v>
      </c>
      <c r="G2440" s="5">
        <v>95.66</v>
      </c>
      <c r="H2440" s="5">
        <v>2069.25</v>
      </c>
      <c r="I2440" s="5">
        <v>2065.56</v>
      </c>
      <c r="J2440" s="5">
        <v>75.349999999999994</v>
      </c>
      <c r="K2440" s="6">
        <f t="shared" si="408"/>
        <v>2055.7399999999998</v>
      </c>
      <c r="L2440" s="6">
        <f t="shared" si="409"/>
        <v>-27.019999999999982</v>
      </c>
      <c r="M2440" s="6">
        <f t="shared" si="410"/>
        <v>2014.4549999999999</v>
      </c>
      <c r="N2440" s="5">
        <f t="shared" si="411"/>
        <v>60.886078252750025</v>
      </c>
      <c r="O2440" s="6">
        <f t="shared" si="412"/>
        <v>-102.21000000000004</v>
      </c>
      <c r="P2440" s="6">
        <f t="shared" si="413"/>
        <v>121.77215650550005</v>
      </c>
      <c r="Q2440" s="6">
        <f t="shared" si="414"/>
        <v>0.23422618026617342</v>
      </c>
      <c r="R2440" s="5">
        <f t="shared" si="415"/>
        <v>0.61746463360533466</v>
      </c>
      <c r="S2440" s="5">
        <f t="shared" si="416"/>
        <v>75.190000000000055</v>
      </c>
      <c r="T2440" s="5">
        <f t="shared" si="417"/>
        <v>102.21000000000004</v>
      </c>
      <c r="U2440" s="5">
        <f t="shared" si="418"/>
        <v>0.83935443810082766</v>
      </c>
      <c r="V2440" s="5">
        <f t="shared" si="419"/>
        <v>0.67806962091757239</v>
      </c>
      <c r="W2440" s="5">
        <f t="shared" si="420"/>
        <v>41.284999999999854</v>
      </c>
      <c r="X2440" s="5">
        <f t="shared" si="421"/>
        <v>2014.4549999999999</v>
      </c>
      <c r="Y2440" s="5">
        <f t="shared" si="422"/>
        <v>33.085642199479544</v>
      </c>
      <c r="Z2440" s="10">
        <f t="shared" si="423"/>
        <v>0.47323250099713143</v>
      </c>
      <c r="AA2440">
        <f t="shared" si="424"/>
        <v>27.019999999999982</v>
      </c>
    </row>
    <row r="2441" spans="1:27">
      <c r="A2441" s="1">
        <f t="shared" si="407"/>
        <v>300627</v>
      </c>
      <c r="B2441" s="1">
        <v>-3</v>
      </c>
      <c r="C2441" s="1">
        <v>3</v>
      </c>
      <c r="D2441" s="2">
        <v>27</v>
      </c>
      <c r="E2441" s="5">
        <v>271.92</v>
      </c>
      <c r="F2441" s="5">
        <v>278.83</v>
      </c>
      <c r="G2441" s="5">
        <v>25.58</v>
      </c>
      <c r="H2441" s="5">
        <v>311.64999999999998</v>
      </c>
      <c r="I2441" s="5">
        <v>277.85000000000002</v>
      </c>
      <c r="J2441" s="5">
        <v>30.1</v>
      </c>
      <c r="K2441" s="6">
        <f t="shared" si="408"/>
        <v>291.78499999999997</v>
      </c>
      <c r="L2441" s="6">
        <f t="shared" si="409"/>
        <v>-39.729999999999961</v>
      </c>
      <c r="M2441" s="6">
        <f t="shared" si="410"/>
        <v>278.34000000000003</v>
      </c>
      <c r="N2441" s="5">
        <f t="shared" si="411"/>
        <v>19.750610117158406</v>
      </c>
      <c r="O2441" s="6">
        <f t="shared" si="412"/>
        <v>0.97999999999996135</v>
      </c>
      <c r="P2441" s="6">
        <f t="shared" si="413"/>
        <v>39.501220234316811</v>
      </c>
      <c r="Q2441" s="6">
        <f t="shared" si="414"/>
        <v>-0.16129341535956387</v>
      </c>
      <c r="R2441" s="5">
        <f t="shared" si="415"/>
        <v>1.0306010740557574</v>
      </c>
      <c r="S2441" s="5">
        <f t="shared" si="416"/>
        <v>40.709999999999923</v>
      </c>
      <c r="T2441" s="5">
        <f t="shared" si="417"/>
        <v>0.97999999999996135</v>
      </c>
      <c r="U2441" s="5">
        <f t="shared" si="418"/>
        <v>2.4809360171324107E-2</v>
      </c>
      <c r="V2441" s="5">
        <f t="shared" si="419"/>
        <v>0.68073846429278406</v>
      </c>
      <c r="W2441" s="5">
        <f t="shared" si="420"/>
        <v>13.444999999999936</v>
      </c>
      <c r="X2441" s="5">
        <f t="shared" si="421"/>
        <v>278.34000000000003</v>
      </c>
      <c r="Y2441" s="5">
        <f t="shared" si="422"/>
        <v>14.092729204258418</v>
      </c>
      <c r="Z2441" s="10">
        <f t="shared" si="423"/>
        <v>0.47391454925967402</v>
      </c>
      <c r="AA2441">
        <f t="shared" si="424"/>
        <v>39.729999999999961</v>
      </c>
    </row>
    <row r="2442" spans="1:27">
      <c r="A2442" s="1">
        <f t="shared" si="407"/>
        <v>501804</v>
      </c>
      <c r="B2442" s="1">
        <v>-5</v>
      </c>
      <c r="C2442" s="1">
        <v>9</v>
      </c>
      <c r="D2442" s="2">
        <v>4</v>
      </c>
      <c r="E2442" s="5">
        <v>3093.15</v>
      </c>
      <c r="F2442" s="5">
        <v>2960.03</v>
      </c>
      <c r="G2442" s="5">
        <v>146.91</v>
      </c>
      <c r="H2442" s="5">
        <v>3012.05</v>
      </c>
      <c r="I2442" s="5">
        <v>2976.69</v>
      </c>
      <c r="J2442" s="5">
        <v>147.68</v>
      </c>
      <c r="K2442" s="6">
        <f t="shared" si="408"/>
        <v>3052.6000000000004</v>
      </c>
      <c r="L2442" s="6">
        <f t="shared" si="409"/>
        <v>81.099999999999909</v>
      </c>
      <c r="M2442" s="6">
        <f t="shared" si="410"/>
        <v>2968.36</v>
      </c>
      <c r="N2442" s="5">
        <f t="shared" si="411"/>
        <v>104.15364911994203</v>
      </c>
      <c r="O2442" s="6">
        <f t="shared" si="412"/>
        <v>-16.659999999999854</v>
      </c>
      <c r="P2442" s="6">
        <f t="shared" si="413"/>
        <v>208.30729823988406</v>
      </c>
      <c r="Q2442" s="6">
        <f t="shared" si="414"/>
        <v>-5.2275687526740083E-3</v>
      </c>
      <c r="R2442" s="5">
        <f t="shared" si="415"/>
        <v>0.46930664852376214</v>
      </c>
      <c r="S2442" s="5">
        <f t="shared" si="416"/>
        <v>97.759999999999764</v>
      </c>
      <c r="T2442" s="5">
        <f t="shared" si="417"/>
        <v>16.659999999999854</v>
      </c>
      <c r="U2442" s="5">
        <f t="shared" si="418"/>
        <v>7.9977994725918863E-2</v>
      </c>
      <c r="V2442" s="5">
        <f t="shared" si="419"/>
        <v>0.8088050751154241</v>
      </c>
      <c r="W2442" s="5">
        <f t="shared" si="420"/>
        <v>84.240000000000236</v>
      </c>
      <c r="X2442" s="5">
        <f t="shared" si="421"/>
        <v>2968.36</v>
      </c>
      <c r="Y2442" s="5">
        <f t="shared" si="422"/>
        <v>28.499817577986864</v>
      </c>
      <c r="Z2442" s="10">
        <f t="shared" si="423"/>
        <v>0.47391454925967402</v>
      </c>
      <c r="AA2442">
        <f t="shared" si="424"/>
        <v>81.099999999999909</v>
      </c>
    </row>
    <row r="2443" spans="1:27">
      <c r="A2443" s="1">
        <f t="shared" si="407"/>
        <v>900808</v>
      </c>
      <c r="B2443" s="1">
        <v>-9</v>
      </c>
      <c r="C2443" s="1">
        <v>4</v>
      </c>
      <c r="D2443" s="2">
        <v>8</v>
      </c>
      <c r="E2443" s="5">
        <v>708.74</v>
      </c>
      <c r="F2443" s="5">
        <v>633.01</v>
      </c>
      <c r="G2443" s="5">
        <v>59.83</v>
      </c>
      <c r="H2443" s="5">
        <v>649.08000000000004</v>
      </c>
      <c r="I2443" s="5">
        <v>654.77</v>
      </c>
      <c r="J2443" s="5">
        <v>40.24</v>
      </c>
      <c r="K2443" s="6">
        <f t="shared" si="408"/>
        <v>678.91000000000008</v>
      </c>
      <c r="L2443" s="6">
        <f t="shared" si="409"/>
        <v>59.659999999999968</v>
      </c>
      <c r="M2443" s="6">
        <f t="shared" si="410"/>
        <v>643.89</v>
      </c>
      <c r="N2443" s="5">
        <f t="shared" si="411"/>
        <v>36.051652181280126</v>
      </c>
      <c r="O2443" s="6">
        <f t="shared" si="412"/>
        <v>-21.759999999999991</v>
      </c>
      <c r="P2443" s="6">
        <f t="shared" si="413"/>
        <v>72.103304362560252</v>
      </c>
      <c r="Q2443" s="6">
        <f t="shared" si="414"/>
        <v>0.37707522562764156</v>
      </c>
      <c r="R2443" s="5">
        <f t="shared" si="415"/>
        <v>1.1292131577020681</v>
      </c>
      <c r="S2443" s="5">
        <f t="shared" si="416"/>
        <v>81.419999999999959</v>
      </c>
      <c r="T2443" s="5">
        <f t="shared" si="417"/>
        <v>21.759999999999991</v>
      </c>
      <c r="U2443" s="5">
        <f t="shared" si="418"/>
        <v>0.30178922023577748</v>
      </c>
      <c r="V2443" s="5">
        <f t="shared" si="419"/>
        <v>0.97138405263391181</v>
      </c>
      <c r="W2443" s="5">
        <f t="shared" si="420"/>
        <v>35.020000000000095</v>
      </c>
      <c r="X2443" s="5">
        <f t="shared" si="421"/>
        <v>643.89</v>
      </c>
      <c r="Y2443" s="5">
        <f t="shared" si="422"/>
        <v>17.860207814119011</v>
      </c>
      <c r="Z2443" s="10">
        <f t="shared" si="423"/>
        <v>0.47393353964453711</v>
      </c>
      <c r="AA2443">
        <f t="shared" si="424"/>
        <v>59.659999999999968</v>
      </c>
    </row>
    <row r="2444" spans="1:27">
      <c r="A2444" s="1">
        <f t="shared" si="407"/>
        <v>900611</v>
      </c>
      <c r="B2444" s="1">
        <v>-9</v>
      </c>
      <c r="C2444" s="1">
        <v>3</v>
      </c>
      <c r="D2444" s="2">
        <v>11</v>
      </c>
      <c r="E2444" s="5">
        <v>132.88999999999999</v>
      </c>
      <c r="F2444" s="5">
        <v>149.04</v>
      </c>
      <c r="G2444" s="5">
        <v>37.31</v>
      </c>
      <c r="H2444" s="5">
        <v>185.75</v>
      </c>
      <c r="I2444" s="5">
        <v>190.3</v>
      </c>
      <c r="J2444" s="5">
        <v>19.489999999999998</v>
      </c>
      <c r="K2444" s="6">
        <f t="shared" si="408"/>
        <v>159.32</v>
      </c>
      <c r="L2444" s="6">
        <f t="shared" si="409"/>
        <v>-52.860000000000014</v>
      </c>
      <c r="M2444" s="6">
        <f t="shared" si="410"/>
        <v>169.67000000000002</v>
      </c>
      <c r="N2444" s="5">
        <f t="shared" si="411"/>
        <v>21.046948709967438</v>
      </c>
      <c r="O2444" s="6">
        <f t="shared" si="412"/>
        <v>-41.260000000000019</v>
      </c>
      <c r="P2444" s="6">
        <f t="shared" si="413"/>
        <v>42.093897419934876</v>
      </c>
      <c r="Q2444" s="6">
        <f t="shared" si="414"/>
        <v>0.57123887956867925</v>
      </c>
      <c r="R2444" s="5">
        <f t="shared" si="415"/>
        <v>0.27557438752407976</v>
      </c>
      <c r="S2444" s="5">
        <f t="shared" si="416"/>
        <v>11.599999999999994</v>
      </c>
      <c r="T2444" s="5">
        <f t="shared" si="417"/>
        <v>41.260000000000019</v>
      </c>
      <c r="U2444" s="5">
        <f t="shared" si="418"/>
        <v>0.98018958872789153</v>
      </c>
      <c r="V2444" s="5">
        <f t="shared" si="419"/>
        <v>0.49175774325417809</v>
      </c>
      <c r="W2444" s="5">
        <f t="shared" si="420"/>
        <v>10.350000000000023</v>
      </c>
      <c r="X2444" s="5">
        <f t="shared" si="421"/>
        <v>169.67000000000002</v>
      </c>
      <c r="Y2444" s="5">
        <f t="shared" si="422"/>
        <v>8.0615010915880418</v>
      </c>
      <c r="Z2444" s="10">
        <f t="shared" si="423"/>
        <v>0.47415925594677577</v>
      </c>
      <c r="AA2444">
        <f t="shared" si="424"/>
        <v>52.860000000000014</v>
      </c>
    </row>
    <row r="2445" spans="1:27">
      <c r="A2445" s="1">
        <f t="shared" si="407"/>
        <v>301617</v>
      </c>
      <c r="B2445" s="1">
        <v>-3</v>
      </c>
      <c r="C2445" s="1">
        <v>8</v>
      </c>
      <c r="D2445" s="2">
        <v>17</v>
      </c>
      <c r="E2445" s="5">
        <v>2046.39</v>
      </c>
      <c r="F2445" s="5">
        <v>1954.63</v>
      </c>
      <c r="G2445" s="5">
        <v>77.19</v>
      </c>
      <c r="H2445" s="5">
        <v>1869.24</v>
      </c>
      <c r="I2445" s="5">
        <v>2055.73</v>
      </c>
      <c r="J2445" s="5">
        <v>74.459999999999994</v>
      </c>
      <c r="K2445" s="6">
        <f t="shared" si="408"/>
        <v>1957.8150000000001</v>
      </c>
      <c r="L2445" s="6">
        <f t="shared" si="409"/>
        <v>177.15000000000009</v>
      </c>
      <c r="M2445" s="6">
        <f t="shared" si="410"/>
        <v>2005.18</v>
      </c>
      <c r="N2445" s="5">
        <f t="shared" si="411"/>
        <v>53.625058741226567</v>
      </c>
      <c r="O2445" s="6">
        <f t="shared" si="412"/>
        <v>-101.09999999999991</v>
      </c>
      <c r="P2445" s="6">
        <f t="shared" si="413"/>
        <v>107.25011748245313</v>
      </c>
      <c r="Q2445" s="6">
        <f t="shared" si="414"/>
        <v>3.5992292412602163E-2</v>
      </c>
      <c r="R2445" s="5">
        <f t="shared" si="415"/>
        <v>2.5944027524773912</v>
      </c>
      <c r="S2445" s="5">
        <f t="shared" si="416"/>
        <v>278.25</v>
      </c>
      <c r="T2445" s="5">
        <f t="shared" si="417"/>
        <v>101.09999999999991</v>
      </c>
      <c r="U2445" s="5">
        <f t="shared" si="418"/>
        <v>0.94265631006456074</v>
      </c>
      <c r="V2445" s="5">
        <f t="shared" si="419"/>
        <v>0.88326243573111707</v>
      </c>
      <c r="W2445" s="5">
        <f t="shared" si="420"/>
        <v>47.365000000000009</v>
      </c>
      <c r="X2445" s="5">
        <f t="shared" si="421"/>
        <v>2005.18</v>
      </c>
      <c r="Y2445" s="5">
        <f t="shared" si="422"/>
        <v>37.392593072507573</v>
      </c>
      <c r="Z2445" s="10">
        <f t="shared" si="423"/>
        <v>0.47426258549457595</v>
      </c>
      <c r="AA2445">
        <f t="shared" si="424"/>
        <v>177.15000000000009</v>
      </c>
    </row>
    <row r="2446" spans="1:27">
      <c r="A2446" s="1">
        <f t="shared" si="407"/>
        <v>1000205</v>
      </c>
      <c r="B2446" s="1">
        <v>-10</v>
      </c>
      <c r="C2446" s="1">
        <v>1</v>
      </c>
      <c r="D2446" s="2">
        <v>5</v>
      </c>
      <c r="E2446" s="5">
        <v>243.94</v>
      </c>
      <c r="F2446" s="5">
        <v>252.99</v>
      </c>
      <c r="G2446" s="5">
        <v>33.31</v>
      </c>
      <c r="H2446" s="5">
        <v>280.2</v>
      </c>
      <c r="I2446" s="5">
        <v>312.68</v>
      </c>
      <c r="J2446" s="5">
        <v>19.84</v>
      </c>
      <c r="K2446" s="6">
        <f t="shared" si="408"/>
        <v>262.07</v>
      </c>
      <c r="L2446" s="6">
        <f t="shared" si="409"/>
        <v>-36.259999999999991</v>
      </c>
      <c r="M2446" s="6">
        <f t="shared" si="410"/>
        <v>282.83500000000004</v>
      </c>
      <c r="N2446" s="5">
        <f t="shared" si="411"/>
        <v>19.38544363691479</v>
      </c>
      <c r="O2446" s="6">
        <f t="shared" si="412"/>
        <v>-59.69</v>
      </c>
      <c r="P2446" s="6">
        <f t="shared" si="413"/>
        <v>38.77088727382958</v>
      </c>
      <c r="Q2446" s="6">
        <f t="shared" si="414"/>
        <v>0.47627675350225457</v>
      </c>
      <c r="R2446" s="5">
        <f t="shared" si="415"/>
        <v>0.6043194171575047</v>
      </c>
      <c r="S2446" s="5">
        <f t="shared" si="416"/>
        <v>23.430000000000007</v>
      </c>
      <c r="T2446" s="5">
        <f t="shared" si="417"/>
        <v>59.69</v>
      </c>
      <c r="U2446" s="5">
        <f t="shared" si="418"/>
        <v>1.539557234747394</v>
      </c>
      <c r="V2446" s="5">
        <f t="shared" si="419"/>
        <v>1.0711645494900219</v>
      </c>
      <c r="W2446" s="5">
        <f t="shared" si="420"/>
        <v>20.765000000000043</v>
      </c>
      <c r="X2446" s="5">
        <f t="shared" si="421"/>
        <v>282.83500000000004</v>
      </c>
      <c r="Y2446" s="5">
        <f t="shared" si="422"/>
        <v>14.590071050084747</v>
      </c>
      <c r="Z2446" s="10">
        <f t="shared" si="423"/>
        <v>0.47429315828925889</v>
      </c>
      <c r="AA2446">
        <f t="shared" si="424"/>
        <v>36.259999999999991</v>
      </c>
    </row>
    <row r="2447" spans="1:27">
      <c r="A2447" s="1">
        <f t="shared" si="407"/>
        <v>1000401</v>
      </c>
      <c r="B2447" s="1">
        <v>-10</v>
      </c>
      <c r="C2447" s="1">
        <v>2</v>
      </c>
      <c r="D2447" s="2">
        <v>1</v>
      </c>
      <c r="E2447" s="5">
        <v>2271.41</v>
      </c>
      <c r="F2447" s="5">
        <v>2260.3200000000002</v>
      </c>
      <c r="G2447" s="5">
        <v>75.180000000000007</v>
      </c>
      <c r="H2447" s="5">
        <v>2408.65</v>
      </c>
      <c r="I2447" s="5">
        <v>2377.87</v>
      </c>
      <c r="J2447" s="5">
        <v>75.66</v>
      </c>
      <c r="K2447" s="6">
        <f t="shared" si="408"/>
        <v>2340.0299999999997</v>
      </c>
      <c r="L2447" s="6">
        <f t="shared" si="409"/>
        <v>-137.24000000000024</v>
      </c>
      <c r="M2447" s="6">
        <f t="shared" si="410"/>
        <v>2319.0950000000003</v>
      </c>
      <c r="N2447" s="5">
        <f t="shared" si="411"/>
        <v>53.330263453315141</v>
      </c>
      <c r="O2447" s="6">
        <f t="shared" si="412"/>
        <v>-117.54999999999973</v>
      </c>
      <c r="P2447" s="6">
        <f t="shared" si="413"/>
        <v>106.66052690663028</v>
      </c>
      <c r="Q2447" s="6">
        <f t="shared" si="414"/>
        <v>-6.3642951397568058E-3</v>
      </c>
      <c r="R2447" s="5">
        <f t="shared" si="415"/>
        <v>0.18460437587409415</v>
      </c>
      <c r="S2447" s="5">
        <f t="shared" si="416"/>
        <v>19.690000000000509</v>
      </c>
      <c r="T2447" s="5">
        <f t="shared" si="417"/>
        <v>117.54999999999973</v>
      </c>
      <c r="U2447" s="5">
        <f t="shared" si="418"/>
        <v>1.1020946868460719</v>
      </c>
      <c r="V2447" s="5">
        <f t="shared" si="419"/>
        <v>0.39255384549760963</v>
      </c>
      <c r="W2447" s="5">
        <f t="shared" si="420"/>
        <v>20.934999999999491</v>
      </c>
      <c r="X2447" s="5">
        <f t="shared" si="421"/>
        <v>2319.0950000000003</v>
      </c>
      <c r="Y2447" s="5">
        <f t="shared" si="422"/>
        <v>43.485534288239855</v>
      </c>
      <c r="Z2447" s="10">
        <f t="shared" si="423"/>
        <v>0.47431213351547313</v>
      </c>
      <c r="AA2447">
        <f t="shared" si="424"/>
        <v>137.24000000000024</v>
      </c>
    </row>
    <row r="2448" spans="1:27">
      <c r="A2448" s="1">
        <f t="shared" si="407"/>
        <v>801207</v>
      </c>
      <c r="B2448" s="1">
        <v>-8</v>
      </c>
      <c r="C2448" s="1">
        <v>6</v>
      </c>
      <c r="D2448" s="2">
        <v>7</v>
      </c>
      <c r="E2448" s="5">
        <v>678.61</v>
      </c>
      <c r="F2448" s="5">
        <v>676.25</v>
      </c>
      <c r="G2448" s="5">
        <v>63.38</v>
      </c>
      <c r="H2448" s="5">
        <v>788.3</v>
      </c>
      <c r="I2448" s="5">
        <v>787.28</v>
      </c>
      <c r="J2448" s="5">
        <v>44.82</v>
      </c>
      <c r="K2448" s="6">
        <f t="shared" si="408"/>
        <v>733.45499999999993</v>
      </c>
      <c r="L2448" s="6">
        <f t="shared" si="409"/>
        <v>-109.68999999999994</v>
      </c>
      <c r="M2448" s="6">
        <f t="shared" si="410"/>
        <v>731.76499999999999</v>
      </c>
      <c r="N2448" s="5">
        <f t="shared" si="411"/>
        <v>38.813196209536777</v>
      </c>
      <c r="O2448" s="6">
        <f t="shared" si="412"/>
        <v>-111.02999999999997</v>
      </c>
      <c r="P2448" s="6">
        <f t="shared" si="413"/>
        <v>77.626392419073554</v>
      </c>
      <c r="Q2448" s="6">
        <f t="shared" si="414"/>
        <v>0.33326248310447737</v>
      </c>
      <c r="R2448" s="5">
        <f t="shared" si="415"/>
        <v>1.7262170226408472E-2</v>
      </c>
      <c r="S2448" s="5">
        <f t="shared" si="416"/>
        <v>1.3400000000000318</v>
      </c>
      <c r="T2448" s="5">
        <f t="shared" si="417"/>
        <v>111.02999999999997</v>
      </c>
      <c r="U2448" s="5">
        <f t="shared" si="418"/>
        <v>1.4303125076403631</v>
      </c>
      <c r="V2448" s="5">
        <f t="shared" si="419"/>
        <v>4.3541892063624785E-2</v>
      </c>
      <c r="W2448" s="5">
        <f t="shared" si="420"/>
        <v>1.6899999999999409</v>
      </c>
      <c r="X2448" s="5">
        <f t="shared" si="421"/>
        <v>731.76499999999999</v>
      </c>
      <c r="Y2448" s="5">
        <f t="shared" si="422"/>
        <v>18.853510441384323</v>
      </c>
      <c r="Z2448" s="10">
        <f t="shared" si="423"/>
        <v>0.47439224276963043</v>
      </c>
      <c r="AA2448">
        <f t="shared" si="424"/>
        <v>109.68999999999994</v>
      </c>
    </row>
    <row r="2449" spans="1:27">
      <c r="A2449" s="1">
        <f t="shared" si="407"/>
        <v>302001</v>
      </c>
      <c r="B2449" s="1">
        <v>-3</v>
      </c>
      <c r="C2449" s="1">
        <v>10</v>
      </c>
      <c r="D2449" s="2">
        <v>1</v>
      </c>
      <c r="E2449" s="5">
        <v>236.17</v>
      </c>
      <c r="F2449" s="5">
        <v>272.58</v>
      </c>
      <c r="G2449" s="5">
        <v>27.78</v>
      </c>
      <c r="H2449" s="5">
        <v>237.92</v>
      </c>
      <c r="I2449" s="5">
        <v>217.34</v>
      </c>
      <c r="J2449" s="5">
        <v>26.84</v>
      </c>
      <c r="K2449" s="6">
        <f t="shared" si="408"/>
        <v>237.04499999999999</v>
      </c>
      <c r="L2449" s="6">
        <f t="shared" si="409"/>
        <v>-1.75</v>
      </c>
      <c r="M2449" s="6">
        <f t="shared" si="410"/>
        <v>244.95999999999998</v>
      </c>
      <c r="N2449" s="5">
        <f t="shared" si="411"/>
        <v>19.313945738766069</v>
      </c>
      <c r="O2449" s="6">
        <f t="shared" si="412"/>
        <v>55.239999999999981</v>
      </c>
      <c r="P2449" s="6">
        <f t="shared" si="413"/>
        <v>38.627891477532138</v>
      </c>
      <c r="Q2449" s="6">
        <f t="shared" si="414"/>
        <v>3.4409435204012642E-2</v>
      </c>
      <c r="R2449" s="5">
        <f t="shared" si="415"/>
        <v>1.4753588099197219</v>
      </c>
      <c r="S2449" s="5">
        <f t="shared" si="416"/>
        <v>56.989999999999981</v>
      </c>
      <c r="T2449" s="5">
        <f t="shared" si="417"/>
        <v>55.239999999999981</v>
      </c>
      <c r="U2449" s="5">
        <f t="shared" si="418"/>
        <v>1.4300547580271177</v>
      </c>
      <c r="V2449" s="5">
        <f t="shared" si="419"/>
        <v>0.40980750940567084</v>
      </c>
      <c r="W2449" s="5">
        <f t="shared" si="420"/>
        <v>7.914999999999992</v>
      </c>
      <c r="X2449" s="5">
        <f t="shared" si="421"/>
        <v>244.95999999999998</v>
      </c>
      <c r="Y2449" s="5">
        <f t="shared" si="422"/>
        <v>12.683063487556945</v>
      </c>
      <c r="Z2449" s="10">
        <f t="shared" si="423"/>
        <v>0.47449025279767337</v>
      </c>
      <c r="AA2449">
        <f t="shared" si="424"/>
        <v>1.75</v>
      </c>
    </row>
    <row r="2450" spans="1:27">
      <c r="A2450" s="1">
        <f t="shared" si="407"/>
        <v>201814</v>
      </c>
      <c r="B2450" s="1">
        <v>-2</v>
      </c>
      <c r="C2450" s="1">
        <v>9</v>
      </c>
      <c r="D2450" s="2">
        <v>14</v>
      </c>
      <c r="E2450" s="5">
        <v>546.42999999999995</v>
      </c>
      <c r="F2450" s="5">
        <v>530.25</v>
      </c>
      <c r="G2450" s="5">
        <v>38.700000000000003</v>
      </c>
      <c r="H2450" s="5">
        <v>500.34</v>
      </c>
      <c r="I2450" s="5">
        <v>540.26</v>
      </c>
      <c r="J2450" s="5">
        <v>37.659999999999997</v>
      </c>
      <c r="K2450" s="6">
        <f t="shared" si="408"/>
        <v>523.38499999999999</v>
      </c>
      <c r="L2450" s="6">
        <f t="shared" si="409"/>
        <v>46.089999999999975</v>
      </c>
      <c r="M2450" s="6">
        <f t="shared" si="410"/>
        <v>535.255</v>
      </c>
      <c r="N2450" s="5">
        <f t="shared" si="411"/>
        <v>26.999840740271043</v>
      </c>
      <c r="O2450" s="6">
        <f t="shared" si="412"/>
        <v>-10.009999999999991</v>
      </c>
      <c r="P2450" s="6">
        <f t="shared" si="413"/>
        <v>53.999681480542087</v>
      </c>
      <c r="Q2450" s="6">
        <f t="shared" si="414"/>
        <v>2.7234340487418841E-2</v>
      </c>
      <c r="R2450" s="5">
        <f t="shared" si="415"/>
        <v>1.0388950168199547</v>
      </c>
      <c r="S2450" s="5">
        <f t="shared" si="416"/>
        <v>56.099999999999966</v>
      </c>
      <c r="T2450" s="5">
        <f t="shared" si="417"/>
        <v>10.009999999999991</v>
      </c>
      <c r="U2450" s="5">
        <f t="shared" si="418"/>
        <v>0.18537146378552127</v>
      </c>
      <c r="V2450" s="5">
        <f t="shared" si="419"/>
        <v>0.43963222280402403</v>
      </c>
      <c r="W2450" s="5">
        <f t="shared" si="420"/>
        <v>11.870000000000005</v>
      </c>
      <c r="X2450" s="5">
        <f t="shared" si="421"/>
        <v>535.255</v>
      </c>
      <c r="Y2450" s="5">
        <f t="shared" si="422"/>
        <v>19.824376193510346</v>
      </c>
      <c r="Z2450" s="10">
        <f t="shared" si="423"/>
        <v>0.47456295683502309</v>
      </c>
      <c r="AA2450">
        <f t="shared" si="424"/>
        <v>46.089999999999975</v>
      </c>
    </row>
    <row r="2451" spans="1:27">
      <c r="A2451" s="1">
        <f t="shared" si="407"/>
        <v>300826</v>
      </c>
      <c r="B2451" s="1">
        <v>-3</v>
      </c>
      <c r="C2451" s="1">
        <v>4</v>
      </c>
      <c r="D2451" s="2">
        <v>26</v>
      </c>
      <c r="E2451" s="5">
        <v>817.48</v>
      </c>
      <c r="F2451" s="5">
        <v>814.7</v>
      </c>
      <c r="G2451" s="5">
        <v>80.94</v>
      </c>
      <c r="H2451" s="5">
        <v>705.23</v>
      </c>
      <c r="I2451" s="5">
        <v>671.42</v>
      </c>
      <c r="J2451" s="5">
        <v>44.83</v>
      </c>
      <c r="K2451" s="6">
        <f t="shared" si="408"/>
        <v>761.35500000000002</v>
      </c>
      <c r="L2451" s="6">
        <f t="shared" si="409"/>
        <v>112.25</v>
      </c>
      <c r="M2451" s="6">
        <f t="shared" si="410"/>
        <v>743.06</v>
      </c>
      <c r="N2451" s="5">
        <f t="shared" si="411"/>
        <v>46.262869830999456</v>
      </c>
      <c r="O2451" s="6">
        <f t="shared" si="412"/>
        <v>143.28000000000009</v>
      </c>
      <c r="P2451" s="6">
        <f t="shared" si="413"/>
        <v>92.525739661998912</v>
      </c>
      <c r="Q2451" s="6">
        <f t="shared" si="414"/>
        <v>0.53049270749225053</v>
      </c>
      <c r="R2451" s="5">
        <f t="shared" si="415"/>
        <v>0.33536613825897749</v>
      </c>
      <c r="S2451" s="5">
        <f t="shared" si="416"/>
        <v>31.030000000000086</v>
      </c>
      <c r="T2451" s="5">
        <f t="shared" si="417"/>
        <v>143.28000000000009</v>
      </c>
      <c r="U2451" s="5">
        <f t="shared" si="418"/>
        <v>1.5485420654123814</v>
      </c>
      <c r="V2451" s="5">
        <f t="shared" si="419"/>
        <v>0.39545752494025144</v>
      </c>
      <c r="W2451" s="5">
        <f t="shared" si="420"/>
        <v>18.295000000000073</v>
      </c>
      <c r="X2451" s="5">
        <f t="shared" si="421"/>
        <v>743.06</v>
      </c>
      <c r="Y2451" s="5">
        <f t="shared" si="422"/>
        <v>16.061692729275869</v>
      </c>
      <c r="Z2451" s="10">
        <f t="shared" si="423"/>
        <v>0.47476836457371502</v>
      </c>
      <c r="AA2451">
        <f t="shared" si="424"/>
        <v>112.25</v>
      </c>
    </row>
    <row r="2452" spans="1:27">
      <c r="A2452" s="1">
        <f t="shared" si="407"/>
        <v>100429</v>
      </c>
      <c r="B2452" s="1">
        <v>-1</v>
      </c>
      <c r="C2452" s="1">
        <v>2</v>
      </c>
      <c r="D2452" s="2">
        <v>29</v>
      </c>
      <c r="E2452" s="5">
        <v>2435.37</v>
      </c>
      <c r="F2452" s="5">
        <v>2320.56</v>
      </c>
      <c r="G2452" s="5">
        <v>72.37</v>
      </c>
      <c r="H2452" s="5">
        <v>2424.85</v>
      </c>
      <c r="I2452" s="5">
        <v>2380.36</v>
      </c>
      <c r="J2452" s="5">
        <v>72.42</v>
      </c>
      <c r="K2452" s="6">
        <f t="shared" si="408"/>
        <v>2430.1099999999997</v>
      </c>
      <c r="L2452" s="6">
        <f t="shared" si="409"/>
        <v>10.519999999999982</v>
      </c>
      <c r="M2452" s="6">
        <f t="shared" si="410"/>
        <v>2350.46</v>
      </c>
      <c r="N2452" s="5">
        <f t="shared" si="411"/>
        <v>51.190998476294638</v>
      </c>
      <c r="O2452" s="6">
        <f t="shared" si="412"/>
        <v>-59.800000000000182</v>
      </c>
      <c r="P2452" s="6">
        <f t="shared" si="413"/>
        <v>102.38199695258928</v>
      </c>
      <c r="Q2452" s="6">
        <f t="shared" si="414"/>
        <v>-6.9065534964335451E-4</v>
      </c>
      <c r="R2452" s="5">
        <f t="shared" si="415"/>
        <v>0.68683950394680937</v>
      </c>
      <c r="S2452" s="5">
        <f t="shared" si="416"/>
        <v>70.320000000000164</v>
      </c>
      <c r="T2452" s="5">
        <f t="shared" si="417"/>
        <v>59.800000000000182</v>
      </c>
      <c r="U2452" s="5">
        <f t="shared" si="418"/>
        <v>0.58408706393656462</v>
      </c>
      <c r="V2452" s="5">
        <f t="shared" si="419"/>
        <v>1.5559376134631111</v>
      </c>
      <c r="W2452" s="5">
        <f t="shared" si="420"/>
        <v>79.649999999999636</v>
      </c>
      <c r="X2452" s="5">
        <f t="shared" si="421"/>
        <v>2350.46</v>
      </c>
      <c r="Y2452" s="5">
        <f t="shared" si="422"/>
        <v>45.915494324425872</v>
      </c>
      <c r="Z2452" s="10">
        <f t="shared" si="423"/>
        <v>0.47505473368865614</v>
      </c>
      <c r="AA2452">
        <f t="shared" si="424"/>
        <v>10.519999999999982</v>
      </c>
    </row>
    <row r="2453" spans="1:27">
      <c r="A2453" s="1">
        <f t="shared" si="407"/>
        <v>1000402</v>
      </c>
      <c r="B2453" s="1">
        <v>-10</v>
      </c>
      <c r="C2453" s="1">
        <v>2</v>
      </c>
      <c r="D2453" s="2">
        <v>2</v>
      </c>
      <c r="E2453" s="5">
        <v>597.75</v>
      </c>
      <c r="F2453" s="5">
        <v>604.28</v>
      </c>
      <c r="G2453" s="5">
        <v>32.58</v>
      </c>
      <c r="H2453" s="5">
        <v>467.89</v>
      </c>
      <c r="I2453" s="5">
        <v>416.98</v>
      </c>
      <c r="J2453" s="5">
        <v>29.75</v>
      </c>
      <c r="K2453" s="6">
        <f t="shared" si="408"/>
        <v>532.81999999999994</v>
      </c>
      <c r="L2453" s="6">
        <f t="shared" si="409"/>
        <v>129.86000000000001</v>
      </c>
      <c r="M2453" s="6">
        <f t="shared" si="410"/>
        <v>510.63</v>
      </c>
      <c r="N2453" s="5">
        <f t="shared" si="411"/>
        <v>22.059685514530798</v>
      </c>
      <c r="O2453" s="6">
        <f t="shared" si="412"/>
        <v>187.29999999999995</v>
      </c>
      <c r="P2453" s="6">
        <f t="shared" si="413"/>
        <v>44.119371029061597</v>
      </c>
      <c r="Q2453" s="6">
        <f t="shared" si="414"/>
        <v>9.0620183549206645E-2</v>
      </c>
      <c r="R2453" s="5">
        <f t="shared" si="415"/>
        <v>1.3019224585537268</v>
      </c>
      <c r="S2453" s="5">
        <f t="shared" si="416"/>
        <v>57.439999999999941</v>
      </c>
      <c r="T2453" s="5">
        <f t="shared" si="417"/>
        <v>187.29999999999995</v>
      </c>
      <c r="U2453" s="5">
        <f t="shared" si="418"/>
        <v>4.2453007744970961</v>
      </c>
      <c r="V2453" s="5">
        <f t="shared" si="419"/>
        <v>1.0059073591680763</v>
      </c>
      <c r="W2453" s="5">
        <f t="shared" si="420"/>
        <v>22.189999999999941</v>
      </c>
      <c r="X2453" s="5">
        <f t="shared" si="421"/>
        <v>510.63</v>
      </c>
      <c r="Y2453" s="5">
        <f t="shared" si="422"/>
        <v>23.147655466966928</v>
      </c>
      <c r="Z2453" s="10">
        <f t="shared" si="423"/>
        <v>0.47512103721051963</v>
      </c>
      <c r="AA2453">
        <f t="shared" si="424"/>
        <v>129.86000000000001</v>
      </c>
    </row>
    <row r="2454" spans="1:27">
      <c r="A2454" s="1">
        <f t="shared" si="407"/>
        <v>601608</v>
      </c>
      <c r="B2454" s="1">
        <v>-6</v>
      </c>
      <c r="C2454" s="1">
        <v>8</v>
      </c>
      <c r="D2454" s="2">
        <v>8</v>
      </c>
      <c r="E2454" s="5">
        <v>51.41</v>
      </c>
      <c r="F2454" s="5">
        <v>74.91</v>
      </c>
      <c r="G2454" s="5">
        <v>21.63</v>
      </c>
      <c r="H2454" s="5">
        <v>27.09</v>
      </c>
      <c r="I2454" s="5">
        <v>11.49</v>
      </c>
      <c r="J2454" s="5">
        <v>34.21</v>
      </c>
      <c r="K2454" s="6">
        <f t="shared" si="408"/>
        <v>39.25</v>
      </c>
      <c r="L2454" s="6">
        <f t="shared" si="409"/>
        <v>24.319999999999997</v>
      </c>
      <c r="M2454" s="6">
        <f t="shared" si="410"/>
        <v>43.199999999999996</v>
      </c>
      <c r="N2454" s="5">
        <f t="shared" si="411"/>
        <v>20.237224365016068</v>
      </c>
      <c r="O2454" s="6">
        <f t="shared" si="412"/>
        <v>63.419999999999995</v>
      </c>
      <c r="P2454" s="6">
        <f t="shared" si="413"/>
        <v>40.474448730032137</v>
      </c>
      <c r="Q2454" s="6">
        <f t="shared" si="414"/>
        <v>-0.428809270770446</v>
      </c>
      <c r="R2454" s="5">
        <f t="shared" si="415"/>
        <v>0.96604157009772196</v>
      </c>
      <c r="S2454" s="5">
        <f t="shared" si="416"/>
        <v>39.099999999999994</v>
      </c>
      <c r="T2454" s="5">
        <f t="shared" si="417"/>
        <v>63.419999999999995</v>
      </c>
      <c r="U2454" s="5">
        <f t="shared" si="418"/>
        <v>1.5669144853093997</v>
      </c>
      <c r="V2454" s="5">
        <f t="shared" si="419"/>
        <v>0.19518486966168788</v>
      </c>
      <c r="W2454" s="5">
        <f t="shared" si="420"/>
        <v>3.9499999999999957</v>
      </c>
      <c r="X2454" s="5">
        <f t="shared" si="421"/>
        <v>43.199999999999996</v>
      </c>
      <c r="Y2454" s="5">
        <f t="shared" si="422"/>
        <v>2.1346800935151711</v>
      </c>
      <c r="Z2454" s="10">
        <f t="shared" si="423"/>
        <v>0.47516312988278037</v>
      </c>
      <c r="AA2454">
        <f t="shared" si="424"/>
        <v>24.319999999999997</v>
      </c>
    </row>
    <row r="2455" spans="1:27">
      <c r="A2455" s="1">
        <f t="shared" si="407"/>
        <v>601217</v>
      </c>
      <c r="B2455" s="1">
        <v>-6</v>
      </c>
      <c r="C2455" s="1">
        <v>6</v>
      </c>
      <c r="D2455" s="2">
        <v>17</v>
      </c>
      <c r="E2455" s="5">
        <v>1219.43</v>
      </c>
      <c r="F2455" s="5">
        <v>1285.32</v>
      </c>
      <c r="G2455" s="5">
        <v>57.98</v>
      </c>
      <c r="H2455" s="5">
        <v>1265.31</v>
      </c>
      <c r="I2455" s="5">
        <v>1218.57</v>
      </c>
      <c r="J2455" s="5">
        <v>56.86</v>
      </c>
      <c r="K2455" s="6">
        <f t="shared" si="408"/>
        <v>1242.3699999999999</v>
      </c>
      <c r="L2455" s="6">
        <f t="shared" si="409"/>
        <v>-45.879999999999882</v>
      </c>
      <c r="M2455" s="6">
        <f t="shared" si="410"/>
        <v>1251.9449999999999</v>
      </c>
      <c r="N2455" s="5">
        <f t="shared" si="411"/>
        <v>40.604002265786555</v>
      </c>
      <c r="O2455" s="6">
        <f t="shared" si="412"/>
        <v>66.75</v>
      </c>
      <c r="P2455" s="6">
        <f t="shared" si="413"/>
        <v>81.20800453157311</v>
      </c>
      <c r="Q2455" s="6">
        <f t="shared" si="414"/>
        <v>1.9503543733338947E-2</v>
      </c>
      <c r="R2455" s="5">
        <f t="shared" si="415"/>
        <v>1.3869322445450574</v>
      </c>
      <c r="S2455" s="5">
        <f t="shared" si="416"/>
        <v>112.62999999999988</v>
      </c>
      <c r="T2455" s="5">
        <f t="shared" si="417"/>
        <v>66.75</v>
      </c>
      <c r="U2455" s="5">
        <f t="shared" si="418"/>
        <v>0.82196330749696067</v>
      </c>
      <c r="V2455" s="5">
        <f t="shared" si="419"/>
        <v>0.23581419233808046</v>
      </c>
      <c r="W2455" s="5">
        <f t="shared" si="420"/>
        <v>9.5750000000000455</v>
      </c>
      <c r="X2455" s="5">
        <f t="shared" si="421"/>
        <v>1251.9449999999999</v>
      </c>
      <c r="Y2455" s="5">
        <f t="shared" si="422"/>
        <v>30.833044284772505</v>
      </c>
      <c r="Z2455" s="10">
        <f t="shared" si="423"/>
        <v>0.47525572063889981</v>
      </c>
      <c r="AA2455">
        <f t="shared" si="424"/>
        <v>45.879999999999882</v>
      </c>
    </row>
    <row r="2456" spans="1:27">
      <c r="A2456" s="1">
        <f t="shared" si="407"/>
        <v>302002</v>
      </c>
      <c r="B2456" s="1">
        <v>-3</v>
      </c>
      <c r="C2456" s="1">
        <v>10</v>
      </c>
      <c r="D2456" s="2">
        <v>2</v>
      </c>
      <c r="E2456" s="5">
        <v>239.31</v>
      </c>
      <c r="F2456" s="5">
        <v>264.08999999999997</v>
      </c>
      <c r="G2456" s="5">
        <v>41.66</v>
      </c>
      <c r="H2456" s="5">
        <v>218.59</v>
      </c>
      <c r="I2456" s="5">
        <v>246.07</v>
      </c>
      <c r="J2456" s="5">
        <v>27.28</v>
      </c>
      <c r="K2456" s="6">
        <f t="shared" si="408"/>
        <v>228.95</v>
      </c>
      <c r="L2456" s="6">
        <f t="shared" si="409"/>
        <v>20.72</v>
      </c>
      <c r="M2456" s="6">
        <f t="shared" si="410"/>
        <v>255.07999999999998</v>
      </c>
      <c r="N2456" s="5">
        <f t="shared" si="411"/>
        <v>24.898564215632998</v>
      </c>
      <c r="O2456" s="6">
        <f t="shared" si="412"/>
        <v>18.019999999999982</v>
      </c>
      <c r="P2456" s="6">
        <f t="shared" si="413"/>
        <v>49.797128431265996</v>
      </c>
      <c r="Q2456" s="6">
        <f t="shared" si="414"/>
        <v>0.39978046209422369</v>
      </c>
      <c r="R2456" s="5">
        <f t="shared" si="415"/>
        <v>5.4219993904403026E-2</v>
      </c>
      <c r="S2456" s="5">
        <f t="shared" si="416"/>
        <v>2.7000000000000171</v>
      </c>
      <c r="T2456" s="5">
        <f t="shared" si="417"/>
        <v>18.019999999999982</v>
      </c>
      <c r="U2456" s="5">
        <f t="shared" si="418"/>
        <v>0.3618682556138279</v>
      </c>
      <c r="V2456" s="5">
        <f t="shared" si="419"/>
        <v>1.0494581042385496</v>
      </c>
      <c r="W2456" s="5">
        <f t="shared" si="420"/>
        <v>26.129999999999995</v>
      </c>
      <c r="X2456" s="5">
        <f t="shared" si="421"/>
        <v>255.07999999999998</v>
      </c>
      <c r="Y2456" s="5">
        <f t="shared" si="422"/>
        <v>10.244767440840768</v>
      </c>
      <c r="Z2456" s="10">
        <f t="shared" si="423"/>
        <v>0.4752988533543922</v>
      </c>
      <c r="AA2456">
        <f t="shared" si="424"/>
        <v>20.72</v>
      </c>
    </row>
    <row r="2457" spans="1:27">
      <c r="A2457" s="1">
        <f t="shared" si="407"/>
        <v>200229</v>
      </c>
      <c r="B2457" s="1">
        <v>-2</v>
      </c>
      <c r="C2457" s="1">
        <v>1</v>
      </c>
      <c r="D2457" s="2">
        <v>29</v>
      </c>
      <c r="E2457" s="5">
        <v>683.8</v>
      </c>
      <c r="F2457" s="5">
        <v>679.32</v>
      </c>
      <c r="G2457" s="5">
        <v>59.11</v>
      </c>
      <c r="H2457" s="5">
        <v>605.54</v>
      </c>
      <c r="I2457" s="5">
        <v>607.37</v>
      </c>
      <c r="J2457" s="5">
        <v>30.31</v>
      </c>
      <c r="K2457" s="6">
        <f t="shared" si="408"/>
        <v>644.66999999999996</v>
      </c>
      <c r="L2457" s="6">
        <f t="shared" si="409"/>
        <v>78.259999999999991</v>
      </c>
      <c r="M2457" s="6">
        <f t="shared" si="410"/>
        <v>643.34500000000003</v>
      </c>
      <c r="N2457" s="5">
        <f t="shared" si="411"/>
        <v>33.214033931457344</v>
      </c>
      <c r="O2457" s="6">
        <f t="shared" si="412"/>
        <v>71.950000000000045</v>
      </c>
      <c r="P2457" s="6">
        <f t="shared" si="413"/>
        <v>66.428067862914688</v>
      </c>
      <c r="Q2457" s="6">
        <f t="shared" si="414"/>
        <v>0.583611595308275</v>
      </c>
      <c r="R2457" s="5">
        <f t="shared" si="415"/>
        <v>9.4989967388810326E-2</v>
      </c>
      <c r="S2457" s="5">
        <f t="shared" si="416"/>
        <v>6.3099999999999454</v>
      </c>
      <c r="T2457" s="5">
        <f t="shared" si="417"/>
        <v>71.950000000000045</v>
      </c>
      <c r="U2457" s="5">
        <f t="shared" si="418"/>
        <v>1.0831264902733702</v>
      </c>
      <c r="V2457" s="5">
        <f t="shared" si="419"/>
        <v>3.9892775527787097E-2</v>
      </c>
      <c r="W2457" s="5">
        <f t="shared" si="420"/>
        <v>1.3249999999999318</v>
      </c>
      <c r="X2457" s="5">
        <f t="shared" si="421"/>
        <v>643.34500000000003</v>
      </c>
      <c r="Y2457" s="5">
        <f t="shared" si="422"/>
        <v>19.369673714660763</v>
      </c>
      <c r="Z2457" s="10">
        <f t="shared" si="423"/>
        <v>0.47540509042289397</v>
      </c>
      <c r="AA2457">
        <f t="shared" si="424"/>
        <v>78.259999999999991</v>
      </c>
    </row>
    <row r="2458" spans="1:27">
      <c r="A2458" s="1">
        <f t="shared" si="407"/>
        <v>101619</v>
      </c>
      <c r="B2458" s="1">
        <v>-1</v>
      </c>
      <c r="C2458" s="1">
        <v>8</v>
      </c>
      <c r="D2458" s="2">
        <v>19</v>
      </c>
      <c r="E2458" s="5">
        <v>696.16</v>
      </c>
      <c r="F2458" s="5">
        <v>718.51</v>
      </c>
      <c r="G2458" s="5">
        <v>43.44</v>
      </c>
      <c r="H2458" s="5">
        <v>611.13</v>
      </c>
      <c r="I2458" s="5">
        <v>627.95000000000005</v>
      </c>
      <c r="J2458" s="5">
        <v>77.23</v>
      </c>
      <c r="K2458" s="6">
        <f t="shared" si="408"/>
        <v>653.64499999999998</v>
      </c>
      <c r="L2458" s="6">
        <f t="shared" si="409"/>
        <v>85.029999999999973</v>
      </c>
      <c r="M2458" s="6">
        <f t="shared" si="410"/>
        <v>673.23</v>
      </c>
      <c r="N2458" s="5">
        <f t="shared" si="411"/>
        <v>44.304363498418532</v>
      </c>
      <c r="O2458" s="6">
        <f t="shared" si="412"/>
        <v>90.559999999999945</v>
      </c>
      <c r="P2458" s="6">
        <f t="shared" si="413"/>
        <v>88.608726996837063</v>
      </c>
      <c r="Q2458" s="6">
        <f t="shared" si="414"/>
        <v>-0.51931935610064139</v>
      </c>
      <c r="R2458" s="5">
        <f t="shared" si="415"/>
        <v>6.2409202653338748E-2</v>
      </c>
      <c r="S2458" s="5">
        <f t="shared" si="416"/>
        <v>5.5299999999999727</v>
      </c>
      <c r="T2458" s="5">
        <f t="shared" si="417"/>
        <v>90.559999999999945</v>
      </c>
      <c r="U2458" s="5">
        <f t="shared" si="418"/>
        <v>1.022021228261552</v>
      </c>
      <c r="V2458" s="5">
        <f t="shared" si="419"/>
        <v>0.44205578081940244</v>
      </c>
      <c r="W2458" s="5">
        <f t="shared" si="420"/>
        <v>19.585000000000036</v>
      </c>
      <c r="X2458" s="5">
        <f t="shared" si="421"/>
        <v>673.23</v>
      </c>
      <c r="Y2458" s="5">
        <f t="shared" si="422"/>
        <v>15.195568716928555</v>
      </c>
      <c r="Z2458" s="10">
        <f t="shared" si="423"/>
        <v>0.47543348641003402</v>
      </c>
      <c r="AA2458">
        <f t="shared" si="424"/>
        <v>85.029999999999973</v>
      </c>
    </row>
    <row r="2459" spans="1:27">
      <c r="A2459" s="1">
        <f t="shared" si="407"/>
        <v>101815</v>
      </c>
      <c r="B2459" s="1">
        <v>-1</v>
      </c>
      <c r="C2459" s="1">
        <v>9</v>
      </c>
      <c r="D2459" s="2">
        <v>15</v>
      </c>
      <c r="E2459" s="5">
        <v>883.94</v>
      </c>
      <c r="F2459" s="5">
        <v>924.5</v>
      </c>
      <c r="G2459" s="5">
        <v>47.83</v>
      </c>
      <c r="H2459" s="5">
        <v>810.03</v>
      </c>
      <c r="I2459" s="5">
        <v>778.53</v>
      </c>
      <c r="J2459" s="5">
        <v>45.45</v>
      </c>
      <c r="K2459" s="6">
        <f t="shared" si="408"/>
        <v>846.98500000000001</v>
      </c>
      <c r="L2459" s="6">
        <f t="shared" si="409"/>
        <v>73.910000000000082</v>
      </c>
      <c r="M2459" s="6">
        <f t="shared" si="410"/>
        <v>851.51499999999999</v>
      </c>
      <c r="N2459" s="5">
        <f t="shared" si="411"/>
        <v>32.990193239809919</v>
      </c>
      <c r="O2459" s="6">
        <f t="shared" si="412"/>
        <v>145.97000000000003</v>
      </c>
      <c r="P2459" s="6">
        <f t="shared" si="413"/>
        <v>65.980386479619838</v>
      </c>
      <c r="Q2459" s="6">
        <f t="shared" si="414"/>
        <v>5.0995961465989476E-2</v>
      </c>
      <c r="R2459" s="5">
        <f t="shared" si="415"/>
        <v>1.09214273884646</v>
      </c>
      <c r="S2459" s="5">
        <f t="shared" si="416"/>
        <v>72.059999999999945</v>
      </c>
      <c r="T2459" s="5">
        <f t="shared" si="417"/>
        <v>145.97000000000003</v>
      </c>
      <c r="U2459" s="5">
        <f t="shared" si="418"/>
        <v>2.2123241130921163</v>
      </c>
      <c r="V2459" s="5">
        <f t="shared" si="419"/>
        <v>0.13731353336037849</v>
      </c>
      <c r="W2459" s="5">
        <f t="shared" si="420"/>
        <v>4.5299999999999727</v>
      </c>
      <c r="X2459" s="5">
        <f t="shared" si="421"/>
        <v>851.51499999999999</v>
      </c>
      <c r="Y2459" s="5">
        <f t="shared" si="422"/>
        <v>25.811155266967639</v>
      </c>
      <c r="Z2459" s="10">
        <f t="shared" si="423"/>
        <v>0.47554074483686459</v>
      </c>
      <c r="AA2459">
        <f t="shared" si="424"/>
        <v>73.910000000000082</v>
      </c>
    </row>
    <row r="2460" spans="1:27">
      <c r="A2460" s="1">
        <f t="shared" si="407"/>
        <v>400626</v>
      </c>
      <c r="B2460" s="1">
        <v>-4</v>
      </c>
      <c r="C2460" s="1">
        <v>3</v>
      </c>
      <c r="D2460" s="2">
        <v>26</v>
      </c>
      <c r="E2460" s="5">
        <v>442.45</v>
      </c>
      <c r="F2460" s="5">
        <v>419.55</v>
      </c>
      <c r="G2460" s="5">
        <v>29.09</v>
      </c>
      <c r="H2460" s="5">
        <v>416.28</v>
      </c>
      <c r="I2460" s="5">
        <v>432.99</v>
      </c>
      <c r="J2460" s="5">
        <v>24.83</v>
      </c>
      <c r="K2460" s="6">
        <f t="shared" si="408"/>
        <v>429.36500000000001</v>
      </c>
      <c r="L2460" s="6">
        <f t="shared" si="409"/>
        <v>26.170000000000016</v>
      </c>
      <c r="M2460" s="6">
        <f t="shared" si="410"/>
        <v>426.27</v>
      </c>
      <c r="N2460" s="5">
        <f t="shared" si="411"/>
        <v>19.12300316372928</v>
      </c>
      <c r="O2460" s="6">
        <f t="shared" si="412"/>
        <v>-13.439999999999998</v>
      </c>
      <c r="P2460" s="6">
        <f t="shared" si="413"/>
        <v>38.246006327458559</v>
      </c>
      <c r="Q2460" s="6">
        <f t="shared" si="414"/>
        <v>0.15703168742313325</v>
      </c>
      <c r="R2460" s="5">
        <f t="shared" si="415"/>
        <v>1.0356636889316775</v>
      </c>
      <c r="S2460" s="5">
        <f t="shared" si="416"/>
        <v>39.610000000000014</v>
      </c>
      <c r="T2460" s="5">
        <f t="shared" si="417"/>
        <v>13.439999999999998</v>
      </c>
      <c r="U2460" s="5">
        <f t="shared" si="418"/>
        <v>0.35140923956681996</v>
      </c>
      <c r="V2460" s="5">
        <f t="shared" si="419"/>
        <v>0.16184696375882704</v>
      </c>
      <c r="W2460" s="5">
        <f t="shared" si="420"/>
        <v>3.0950000000000273</v>
      </c>
      <c r="X2460" s="5">
        <f t="shared" si="421"/>
        <v>426.27</v>
      </c>
      <c r="Y2460" s="5">
        <f t="shared" si="422"/>
        <v>22.290954843772081</v>
      </c>
      <c r="Z2460" s="10">
        <f t="shared" si="423"/>
        <v>0.47558595437628304</v>
      </c>
      <c r="AA2460">
        <f t="shared" si="424"/>
        <v>26.170000000000016</v>
      </c>
    </row>
    <row r="2461" spans="1:27">
      <c r="A2461" s="1">
        <f t="shared" si="407"/>
        <v>101026</v>
      </c>
      <c r="B2461" s="1">
        <v>-1</v>
      </c>
      <c r="C2461" s="1">
        <v>5</v>
      </c>
      <c r="D2461" s="2">
        <v>26</v>
      </c>
      <c r="E2461" s="5">
        <v>1.79</v>
      </c>
      <c r="F2461" s="5">
        <v>-10.84</v>
      </c>
      <c r="G2461" s="5">
        <v>23.42</v>
      </c>
      <c r="H2461" s="5">
        <v>2.35</v>
      </c>
      <c r="I2461" s="5">
        <v>-19.149999999999999</v>
      </c>
      <c r="J2461" s="5">
        <v>22.7</v>
      </c>
      <c r="K2461" s="6">
        <f t="shared" si="408"/>
        <v>2.0700000000000003</v>
      </c>
      <c r="L2461" s="6">
        <f t="shared" si="409"/>
        <v>-0.56000000000000005</v>
      </c>
      <c r="M2461" s="6">
        <f t="shared" si="410"/>
        <v>-14.994999999999999</v>
      </c>
      <c r="N2461" s="5">
        <f t="shared" si="411"/>
        <v>16.307869266093594</v>
      </c>
      <c r="O2461" s="6">
        <f t="shared" si="412"/>
        <v>8.3099999999999987</v>
      </c>
      <c r="P2461" s="6">
        <f t="shared" si="413"/>
        <v>32.615738532187187</v>
      </c>
      <c r="Q2461" s="6">
        <f t="shared" si="414"/>
        <v>3.1215289084350152E-2</v>
      </c>
      <c r="R2461" s="5">
        <f t="shared" si="415"/>
        <v>0.27195459612991885</v>
      </c>
      <c r="S2461" s="5">
        <f t="shared" si="416"/>
        <v>8.8699999999999992</v>
      </c>
      <c r="T2461" s="5">
        <f t="shared" si="417"/>
        <v>8.3099999999999987</v>
      </c>
      <c r="U2461" s="5">
        <f t="shared" si="418"/>
        <v>0.25478497112058912</v>
      </c>
      <c r="V2461" s="5">
        <f t="shared" si="419"/>
        <v>1.0464273242293269</v>
      </c>
      <c r="W2461" s="5">
        <f t="shared" si="420"/>
        <v>17.064999999999998</v>
      </c>
      <c r="X2461" s="5">
        <f t="shared" si="421"/>
        <v>14.994999999999999</v>
      </c>
      <c r="Y2461" s="5">
        <f t="shared" si="422"/>
        <v>0.91949473933892523</v>
      </c>
      <c r="Z2461" s="10">
        <f t="shared" si="423"/>
        <v>0.47599474787018398</v>
      </c>
      <c r="AA2461">
        <f t="shared" si="424"/>
        <v>0.56000000000000005</v>
      </c>
    </row>
    <row r="2462" spans="1:27">
      <c r="A2462" s="1">
        <f t="shared" si="407"/>
        <v>202007</v>
      </c>
      <c r="B2462" s="1">
        <v>-2</v>
      </c>
      <c r="C2462" s="1">
        <v>10</v>
      </c>
      <c r="D2462" s="2">
        <v>7</v>
      </c>
      <c r="E2462" s="5">
        <v>43.74</v>
      </c>
      <c r="F2462" s="5">
        <v>55.58</v>
      </c>
      <c r="G2462" s="5">
        <v>22.58</v>
      </c>
      <c r="H2462" s="5">
        <v>26.31</v>
      </c>
      <c r="I2462" s="5">
        <v>47.29</v>
      </c>
      <c r="J2462" s="5">
        <v>22.17</v>
      </c>
      <c r="K2462" s="6">
        <f t="shared" si="408"/>
        <v>35.024999999999999</v>
      </c>
      <c r="L2462" s="6">
        <f t="shared" si="409"/>
        <v>17.430000000000003</v>
      </c>
      <c r="M2462" s="6">
        <f t="shared" si="410"/>
        <v>51.435000000000002</v>
      </c>
      <c r="N2462" s="5">
        <f t="shared" si="411"/>
        <v>15.822178263437687</v>
      </c>
      <c r="O2462" s="6">
        <f t="shared" si="412"/>
        <v>8.2899999999999991</v>
      </c>
      <c r="P2462" s="6">
        <f t="shared" si="413"/>
        <v>31.644356526875374</v>
      </c>
      <c r="Q2462" s="6">
        <f t="shared" si="414"/>
        <v>1.8322484312168451E-2</v>
      </c>
      <c r="R2462" s="5">
        <f t="shared" si="415"/>
        <v>0.28883507213165965</v>
      </c>
      <c r="S2462" s="5">
        <f t="shared" si="416"/>
        <v>9.1400000000000041</v>
      </c>
      <c r="T2462" s="5">
        <f t="shared" si="417"/>
        <v>8.2899999999999991</v>
      </c>
      <c r="U2462" s="5">
        <f t="shared" si="418"/>
        <v>0.26197404244764305</v>
      </c>
      <c r="V2462" s="5">
        <f t="shared" si="419"/>
        <v>1.0371517579169658</v>
      </c>
      <c r="W2462" s="5">
        <f t="shared" si="420"/>
        <v>16.410000000000004</v>
      </c>
      <c r="X2462" s="5">
        <f t="shared" si="421"/>
        <v>51.435000000000002</v>
      </c>
      <c r="Y2462" s="5">
        <f t="shared" si="422"/>
        <v>3.2508166159938532</v>
      </c>
      <c r="Z2462" s="10">
        <f t="shared" si="423"/>
        <v>0.47602941085609407</v>
      </c>
      <c r="AA2462">
        <f t="shared" si="424"/>
        <v>17.430000000000003</v>
      </c>
    </row>
    <row r="2463" spans="1:27">
      <c r="A2463" s="1">
        <f t="shared" si="407"/>
        <v>401810</v>
      </c>
      <c r="B2463" s="1">
        <v>-4</v>
      </c>
      <c r="C2463" s="1">
        <v>9</v>
      </c>
      <c r="D2463" s="2">
        <v>10</v>
      </c>
      <c r="E2463" s="5">
        <v>469.99</v>
      </c>
      <c r="F2463" s="5">
        <v>483.72</v>
      </c>
      <c r="G2463" s="5">
        <v>36.950000000000003</v>
      </c>
      <c r="H2463" s="5">
        <v>427.53</v>
      </c>
      <c r="I2463" s="5">
        <v>536.32000000000005</v>
      </c>
      <c r="J2463" s="5">
        <v>56.8</v>
      </c>
      <c r="K2463" s="6">
        <f t="shared" si="408"/>
        <v>448.76</v>
      </c>
      <c r="L2463" s="6">
        <f t="shared" si="409"/>
        <v>42.460000000000036</v>
      </c>
      <c r="M2463" s="6">
        <f t="shared" si="410"/>
        <v>510.02000000000004</v>
      </c>
      <c r="N2463" s="5">
        <f t="shared" si="411"/>
        <v>33.880460814457642</v>
      </c>
      <c r="O2463" s="6">
        <f t="shared" si="412"/>
        <v>-52.600000000000023</v>
      </c>
      <c r="P2463" s="6">
        <f t="shared" si="413"/>
        <v>67.760921628915284</v>
      </c>
      <c r="Q2463" s="6">
        <f t="shared" si="414"/>
        <v>-0.40529680385186456</v>
      </c>
      <c r="R2463" s="5">
        <f t="shared" si="415"/>
        <v>1.4028734809804531</v>
      </c>
      <c r="S2463" s="5">
        <f t="shared" si="416"/>
        <v>95.060000000000059</v>
      </c>
      <c r="T2463" s="5">
        <f t="shared" si="417"/>
        <v>52.600000000000023</v>
      </c>
      <c r="U2463" s="5">
        <f t="shared" si="418"/>
        <v>0.77625862717832761</v>
      </c>
      <c r="V2463" s="5">
        <f t="shared" si="419"/>
        <v>1.8081218061195576</v>
      </c>
      <c r="W2463" s="5">
        <f t="shared" si="420"/>
        <v>61.260000000000048</v>
      </c>
      <c r="X2463" s="5">
        <f t="shared" si="421"/>
        <v>510.02000000000004</v>
      </c>
      <c r="Y2463" s="5">
        <f t="shared" si="422"/>
        <v>15.053514259828535</v>
      </c>
      <c r="Z2463" s="10">
        <f t="shared" si="423"/>
        <v>0.47603991429290882</v>
      </c>
      <c r="AA2463">
        <f t="shared" si="424"/>
        <v>42.460000000000036</v>
      </c>
    </row>
    <row r="2464" spans="1:27">
      <c r="A2464" s="1">
        <f t="shared" si="407"/>
        <v>101422</v>
      </c>
      <c r="B2464" s="1">
        <v>-1</v>
      </c>
      <c r="C2464" s="1">
        <v>7</v>
      </c>
      <c r="D2464" s="2">
        <v>22</v>
      </c>
      <c r="E2464" s="5">
        <v>2643.12</v>
      </c>
      <c r="F2464" s="5">
        <v>2644.15</v>
      </c>
      <c r="G2464" s="5">
        <v>124.99</v>
      </c>
      <c r="H2464" s="5">
        <v>2430.25</v>
      </c>
      <c r="I2464" s="5">
        <v>2356.91</v>
      </c>
      <c r="J2464" s="5">
        <v>89.21</v>
      </c>
      <c r="K2464" s="6">
        <f t="shared" si="408"/>
        <v>2536.6849999999999</v>
      </c>
      <c r="L2464" s="6">
        <f t="shared" si="409"/>
        <v>212.86999999999989</v>
      </c>
      <c r="M2464" s="6">
        <f t="shared" si="410"/>
        <v>2500.5299999999997</v>
      </c>
      <c r="N2464" s="5">
        <f t="shared" si="411"/>
        <v>76.780407982766022</v>
      </c>
      <c r="O2464" s="6">
        <f t="shared" si="412"/>
        <v>287.24000000000024</v>
      </c>
      <c r="P2464" s="6">
        <f t="shared" si="413"/>
        <v>153.56081596553204</v>
      </c>
      <c r="Q2464" s="6">
        <f t="shared" si="414"/>
        <v>0.32501168889724857</v>
      </c>
      <c r="R2464" s="5">
        <f t="shared" si="415"/>
        <v>0.48430323538195635</v>
      </c>
      <c r="S2464" s="5">
        <f t="shared" si="416"/>
        <v>74.370000000000346</v>
      </c>
      <c r="T2464" s="5">
        <f t="shared" si="417"/>
        <v>287.24000000000024</v>
      </c>
      <c r="U2464" s="5">
        <f t="shared" si="418"/>
        <v>1.8705292635620896</v>
      </c>
      <c r="V2464" s="5">
        <f t="shared" si="419"/>
        <v>0.47088835485369496</v>
      </c>
      <c r="W2464" s="5">
        <f t="shared" si="420"/>
        <v>36.1550000000002</v>
      </c>
      <c r="X2464" s="5">
        <f t="shared" si="421"/>
        <v>2500.5299999999997</v>
      </c>
      <c r="Y2464" s="5">
        <f t="shared" si="422"/>
        <v>32.567292434305166</v>
      </c>
      <c r="Z2464" s="10">
        <f t="shared" si="423"/>
        <v>0.47614598601689379</v>
      </c>
      <c r="AA2464">
        <f t="shared" si="424"/>
        <v>212.86999999999989</v>
      </c>
    </row>
    <row r="2465" spans="1:27">
      <c r="A2465" s="1">
        <f t="shared" si="407"/>
        <v>801012</v>
      </c>
      <c r="B2465" s="1">
        <v>-8</v>
      </c>
      <c r="C2465" s="1">
        <v>5</v>
      </c>
      <c r="D2465" s="2">
        <v>12</v>
      </c>
      <c r="E2465" s="5">
        <v>1423.96</v>
      </c>
      <c r="F2465" s="5">
        <v>1381.23</v>
      </c>
      <c r="G2465" s="5">
        <v>90.04</v>
      </c>
      <c r="H2465" s="5">
        <v>1490.01</v>
      </c>
      <c r="I2465" s="5">
        <v>1506.35</v>
      </c>
      <c r="J2465" s="5">
        <v>48.24</v>
      </c>
      <c r="K2465" s="6">
        <f t="shared" si="408"/>
        <v>1456.9850000000001</v>
      </c>
      <c r="L2465" s="6">
        <f t="shared" si="409"/>
        <v>-66.049999999999955</v>
      </c>
      <c r="M2465" s="6">
        <f t="shared" si="410"/>
        <v>1443.79</v>
      </c>
      <c r="N2465" s="5">
        <f t="shared" si="411"/>
        <v>51.074208755496159</v>
      </c>
      <c r="O2465" s="6">
        <f t="shared" si="412"/>
        <v>-125.11999999999989</v>
      </c>
      <c r="P2465" s="6">
        <f t="shared" si="413"/>
        <v>102.14841751099232</v>
      </c>
      <c r="Q2465" s="6">
        <f t="shared" si="414"/>
        <v>0.55395229609670393</v>
      </c>
      <c r="R2465" s="5">
        <f t="shared" si="415"/>
        <v>0.57827621258687967</v>
      </c>
      <c r="S2465" s="5">
        <f t="shared" si="416"/>
        <v>59.069999999999936</v>
      </c>
      <c r="T2465" s="5">
        <f t="shared" si="417"/>
        <v>125.11999999999989</v>
      </c>
      <c r="U2465" s="5">
        <f t="shared" si="418"/>
        <v>1.2248843697117047</v>
      </c>
      <c r="V2465" s="5">
        <f t="shared" si="419"/>
        <v>0.2583495725438964</v>
      </c>
      <c r="W2465" s="5">
        <f t="shared" si="420"/>
        <v>13.195000000000164</v>
      </c>
      <c r="X2465" s="5">
        <f t="shared" si="421"/>
        <v>1443.79</v>
      </c>
      <c r="Y2465" s="5">
        <f t="shared" si="422"/>
        <v>28.268475130212018</v>
      </c>
      <c r="Z2465" s="10">
        <f t="shared" si="423"/>
        <v>0.4762079377750858</v>
      </c>
      <c r="AA2465">
        <f t="shared" si="424"/>
        <v>66.049999999999955</v>
      </c>
    </row>
    <row r="2466" spans="1:27">
      <c r="A2466" s="1">
        <f t="shared" si="407"/>
        <v>900413</v>
      </c>
      <c r="B2466" s="1">
        <v>-9</v>
      </c>
      <c r="C2466" s="1">
        <v>2</v>
      </c>
      <c r="D2466" s="2">
        <v>13</v>
      </c>
      <c r="E2466" s="5">
        <v>609.58000000000004</v>
      </c>
      <c r="F2466" s="5">
        <v>493.01</v>
      </c>
      <c r="G2466" s="5">
        <v>52.61</v>
      </c>
      <c r="H2466" s="5">
        <v>629.61</v>
      </c>
      <c r="I2466" s="5">
        <v>610.54999999999995</v>
      </c>
      <c r="J2466" s="5">
        <v>29.74</v>
      </c>
      <c r="K2466" s="6">
        <f t="shared" si="408"/>
        <v>619.59500000000003</v>
      </c>
      <c r="L2466" s="6">
        <f t="shared" si="409"/>
        <v>-20.029999999999973</v>
      </c>
      <c r="M2466" s="6">
        <f t="shared" si="410"/>
        <v>551.78</v>
      </c>
      <c r="N2466" s="5">
        <f t="shared" si="411"/>
        <v>30.217046927189958</v>
      </c>
      <c r="O2466" s="6">
        <f t="shared" si="412"/>
        <v>-117.53999999999996</v>
      </c>
      <c r="P2466" s="6">
        <f t="shared" si="413"/>
        <v>60.434093854379917</v>
      </c>
      <c r="Q2466" s="6">
        <f t="shared" si="414"/>
        <v>0.51566272429792281</v>
      </c>
      <c r="R2466" s="5">
        <f t="shared" si="415"/>
        <v>1.6134932085679485</v>
      </c>
      <c r="S2466" s="5">
        <f t="shared" si="416"/>
        <v>97.509999999999991</v>
      </c>
      <c r="T2466" s="5">
        <f t="shared" si="417"/>
        <v>117.53999999999996</v>
      </c>
      <c r="U2466" s="5">
        <f t="shared" si="418"/>
        <v>1.9449286404991963</v>
      </c>
      <c r="V2466" s="5">
        <f t="shared" si="419"/>
        <v>2.24426298716102</v>
      </c>
      <c r="W2466" s="5">
        <f t="shared" si="420"/>
        <v>67.815000000000055</v>
      </c>
      <c r="X2466" s="5">
        <f t="shared" si="421"/>
        <v>551.78</v>
      </c>
      <c r="Y2466" s="5">
        <f t="shared" si="422"/>
        <v>18.260553432952982</v>
      </c>
      <c r="Z2466" s="10">
        <f t="shared" si="423"/>
        <v>0.4762824792074552</v>
      </c>
      <c r="AA2466">
        <f t="shared" si="424"/>
        <v>20.029999999999973</v>
      </c>
    </row>
    <row r="2467" spans="1:27">
      <c r="A2467" s="1">
        <f t="shared" si="407"/>
        <v>700620</v>
      </c>
      <c r="B2467" s="1">
        <v>-7</v>
      </c>
      <c r="C2467" s="1">
        <v>3</v>
      </c>
      <c r="D2467" s="2">
        <v>20</v>
      </c>
      <c r="E2467" s="5">
        <v>2634.59</v>
      </c>
      <c r="F2467" s="5">
        <v>2478.66</v>
      </c>
      <c r="G2467" s="5">
        <v>90.6</v>
      </c>
      <c r="H2467" s="5">
        <v>2520.9</v>
      </c>
      <c r="I2467" s="5">
        <v>2476.29</v>
      </c>
      <c r="J2467" s="5">
        <v>70.89</v>
      </c>
      <c r="K2467" s="6">
        <f t="shared" si="408"/>
        <v>2577.7449999999999</v>
      </c>
      <c r="L2467" s="6">
        <f t="shared" si="409"/>
        <v>113.69000000000005</v>
      </c>
      <c r="M2467" s="6">
        <f t="shared" si="410"/>
        <v>2477.4749999999999</v>
      </c>
      <c r="N2467" s="5">
        <f t="shared" si="411"/>
        <v>57.51902315756066</v>
      </c>
      <c r="O2467" s="6">
        <f t="shared" si="412"/>
        <v>2.3699999999998909</v>
      </c>
      <c r="P2467" s="6">
        <f t="shared" si="413"/>
        <v>115.03804631512132</v>
      </c>
      <c r="Q2467" s="6">
        <f t="shared" si="414"/>
        <v>0.24051893037954061</v>
      </c>
      <c r="R2467" s="5">
        <f t="shared" si="415"/>
        <v>0.96767985519385136</v>
      </c>
      <c r="S2467" s="5">
        <f t="shared" si="416"/>
        <v>111.32000000000016</v>
      </c>
      <c r="T2467" s="5">
        <f t="shared" si="417"/>
        <v>2.3699999999998909</v>
      </c>
      <c r="U2467" s="5">
        <f t="shared" si="418"/>
        <v>2.0601879777302538E-2</v>
      </c>
      <c r="V2467" s="5">
        <f t="shared" si="419"/>
        <v>1.7432493546584138</v>
      </c>
      <c r="W2467" s="5">
        <f t="shared" si="420"/>
        <v>100.26999999999998</v>
      </c>
      <c r="X2467" s="5">
        <f t="shared" si="421"/>
        <v>2477.4749999999999</v>
      </c>
      <c r="Y2467" s="5">
        <f t="shared" si="422"/>
        <v>43.072271815421907</v>
      </c>
      <c r="Z2467" s="10">
        <f t="shared" si="423"/>
        <v>0.47641473528848788</v>
      </c>
      <c r="AA2467">
        <f t="shared" si="424"/>
        <v>113.69000000000005</v>
      </c>
    </row>
    <row r="2468" spans="1:27">
      <c r="A2468" s="1">
        <f t="shared" si="407"/>
        <v>901001</v>
      </c>
      <c r="B2468" s="1">
        <v>-9</v>
      </c>
      <c r="C2468" s="1">
        <v>5</v>
      </c>
      <c r="D2468" s="2">
        <v>1</v>
      </c>
      <c r="E2468" s="5">
        <v>2537.0500000000002</v>
      </c>
      <c r="F2468" s="5">
        <v>2341.6799999999998</v>
      </c>
      <c r="G2468" s="5">
        <v>127.16</v>
      </c>
      <c r="H2468" s="5">
        <v>2844.85</v>
      </c>
      <c r="I2468" s="5">
        <v>2714.31</v>
      </c>
      <c r="J2468" s="5">
        <v>87.54</v>
      </c>
      <c r="K2468" s="6">
        <f t="shared" si="408"/>
        <v>2690.95</v>
      </c>
      <c r="L2468" s="6">
        <f t="shared" si="409"/>
        <v>-307.79999999999973</v>
      </c>
      <c r="M2468" s="6">
        <f t="shared" si="410"/>
        <v>2527.9949999999999</v>
      </c>
      <c r="N2468" s="5">
        <f t="shared" si="411"/>
        <v>77.189567300251142</v>
      </c>
      <c r="O2468" s="6">
        <f t="shared" si="412"/>
        <v>-372.63000000000011</v>
      </c>
      <c r="P2468" s="6">
        <f t="shared" si="413"/>
        <v>154.37913460050228</v>
      </c>
      <c r="Q2468" s="6">
        <f t="shared" si="414"/>
        <v>0.35691870737502485</v>
      </c>
      <c r="R2468" s="5">
        <f t="shared" si="415"/>
        <v>0.41994016981482324</v>
      </c>
      <c r="S2468" s="5">
        <f t="shared" si="416"/>
        <v>64.830000000000382</v>
      </c>
      <c r="T2468" s="5">
        <f t="shared" si="417"/>
        <v>372.63000000000011</v>
      </c>
      <c r="U2468" s="5">
        <f t="shared" si="418"/>
        <v>2.4137329242340999</v>
      </c>
      <c r="V2468" s="5">
        <f t="shared" si="419"/>
        <v>2.1111013534528484</v>
      </c>
      <c r="W2468" s="5">
        <f t="shared" si="420"/>
        <v>162.95499999999993</v>
      </c>
      <c r="X2468" s="5">
        <f t="shared" si="421"/>
        <v>2527.9949999999999</v>
      </c>
      <c r="Y2468" s="5">
        <f t="shared" si="422"/>
        <v>32.750475076076441</v>
      </c>
      <c r="Z2468" s="10">
        <f t="shared" si="423"/>
        <v>0.47641473528848793</v>
      </c>
      <c r="AA2468">
        <f t="shared" si="424"/>
        <v>307.79999999999973</v>
      </c>
    </row>
    <row r="2469" spans="1:27">
      <c r="A2469" s="1">
        <f t="shared" si="407"/>
        <v>1000403</v>
      </c>
      <c r="B2469" s="1">
        <v>-10</v>
      </c>
      <c r="C2469" s="1">
        <v>2</v>
      </c>
      <c r="D2469" s="2">
        <v>3</v>
      </c>
      <c r="E2469" s="5">
        <v>839.68</v>
      </c>
      <c r="F2469" s="5">
        <v>883.6</v>
      </c>
      <c r="G2469" s="5">
        <v>40.729999999999997</v>
      </c>
      <c r="H2469" s="5">
        <v>973.12</v>
      </c>
      <c r="I2469" s="5">
        <v>993.11</v>
      </c>
      <c r="J2469" s="5">
        <v>56.77</v>
      </c>
      <c r="K2469" s="6">
        <f t="shared" si="408"/>
        <v>906.4</v>
      </c>
      <c r="L2469" s="6">
        <f t="shared" si="409"/>
        <v>-133.44000000000005</v>
      </c>
      <c r="M2469" s="6">
        <f t="shared" si="410"/>
        <v>938.35500000000002</v>
      </c>
      <c r="N2469" s="5">
        <f t="shared" si="411"/>
        <v>34.93481715996235</v>
      </c>
      <c r="O2469" s="6">
        <f t="shared" si="412"/>
        <v>-109.50999999999999</v>
      </c>
      <c r="P2469" s="6">
        <f t="shared" si="413"/>
        <v>69.8696343199247</v>
      </c>
      <c r="Q2469" s="6">
        <f t="shared" si="414"/>
        <v>-0.32035539271466085</v>
      </c>
      <c r="R2469" s="5">
        <f t="shared" si="415"/>
        <v>0.34249499418341672</v>
      </c>
      <c r="S2469" s="5">
        <f t="shared" si="416"/>
        <v>23.930000000000064</v>
      </c>
      <c r="T2469" s="5">
        <f t="shared" si="417"/>
        <v>109.50999999999999</v>
      </c>
      <c r="U2469" s="5">
        <f t="shared" si="418"/>
        <v>1.5673475475564507</v>
      </c>
      <c r="V2469" s="5">
        <f t="shared" si="419"/>
        <v>0.91470351350865575</v>
      </c>
      <c r="W2469" s="5">
        <f t="shared" si="420"/>
        <v>31.955000000000041</v>
      </c>
      <c r="X2469" s="5">
        <f t="shared" si="421"/>
        <v>938.35500000000002</v>
      </c>
      <c r="Y2469" s="5">
        <f t="shared" si="422"/>
        <v>26.860166340742094</v>
      </c>
      <c r="Z2469" s="10">
        <f t="shared" si="423"/>
        <v>0.47646615829458444</v>
      </c>
      <c r="AA2469">
        <f t="shared" si="424"/>
        <v>133.44000000000005</v>
      </c>
    </row>
    <row r="2470" spans="1:27">
      <c r="A2470" s="1">
        <f t="shared" si="407"/>
        <v>302003</v>
      </c>
      <c r="B2470" s="1">
        <v>-3</v>
      </c>
      <c r="C2470" s="1">
        <v>10</v>
      </c>
      <c r="D2470" s="2">
        <v>3</v>
      </c>
      <c r="E2470" s="5">
        <v>2974.52</v>
      </c>
      <c r="F2470" s="5">
        <v>2866.14</v>
      </c>
      <c r="G2470" s="5">
        <v>97.35</v>
      </c>
      <c r="H2470" s="5">
        <v>3132</v>
      </c>
      <c r="I2470" s="5">
        <v>2870.69</v>
      </c>
      <c r="J2470" s="5">
        <v>96.74</v>
      </c>
      <c r="K2470" s="6">
        <f t="shared" si="408"/>
        <v>3053.26</v>
      </c>
      <c r="L2470" s="6">
        <f t="shared" si="409"/>
        <v>-157.48000000000002</v>
      </c>
      <c r="M2470" s="6">
        <f t="shared" si="410"/>
        <v>2868.415</v>
      </c>
      <c r="N2470" s="5">
        <f t="shared" si="411"/>
        <v>68.621516487177686</v>
      </c>
      <c r="O2470" s="6">
        <f t="shared" si="412"/>
        <v>-4.5500000000001819</v>
      </c>
      <c r="P2470" s="6">
        <f t="shared" si="413"/>
        <v>137.24303297435537</v>
      </c>
      <c r="Q2470" s="6">
        <f t="shared" si="414"/>
        <v>6.2856816394141514E-3</v>
      </c>
      <c r="R2470" s="5">
        <f t="shared" si="415"/>
        <v>1.1143006437971656</v>
      </c>
      <c r="S2470" s="5">
        <f t="shared" si="416"/>
        <v>152.92999999999984</v>
      </c>
      <c r="T2470" s="5">
        <f t="shared" si="417"/>
        <v>4.5500000000001819</v>
      </c>
      <c r="U2470" s="5">
        <f t="shared" si="418"/>
        <v>3.315286686246853E-2</v>
      </c>
      <c r="V2470" s="5">
        <f t="shared" si="419"/>
        <v>2.6936886484363773</v>
      </c>
      <c r="W2470" s="5">
        <f t="shared" si="420"/>
        <v>184.84500000000025</v>
      </c>
      <c r="X2470" s="5">
        <f t="shared" si="421"/>
        <v>2868.415</v>
      </c>
      <c r="Y2470" s="5">
        <f t="shared" si="422"/>
        <v>41.80051894562807</v>
      </c>
      <c r="Z2470" s="10">
        <f t="shared" si="423"/>
        <v>0.47664347262917595</v>
      </c>
      <c r="AA2470">
        <f t="shared" si="424"/>
        <v>157.48000000000002</v>
      </c>
    </row>
    <row r="2471" spans="1:27">
      <c r="A2471" s="1">
        <f t="shared" si="407"/>
        <v>700421</v>
      </c>
      <c r="B2471" s="1">
        <v>-7</v>
      </c>
      <c r="C2471" s="1">
        <v>2</v>
      </c>
      <c r="D2471" s="2">
        <v>21</v>
      </c>
      <c r="E2471" s="5">
        <v>5226.16</v>
      </c>
      <c r="F2471" s="5">
        <v>5137.57</v>
      </c>
      <c r="G2471" s="5">
        <v>223.07</v>
      </c>
      <c r="H2471" s="5">
        <v>5194.91</v>
      </c>
      <c r="I2471" s="5">
        <v>4826.28</v>
      </c>
      <c r="J2471" s="5">
        <v>121.81</v>
      </c>
      <c r="K2471" s="6">
        <f t="shared" si="408"/>
        <v>5210.5349999999999</v>
      </c>
      <c r="L2471" s="6">
        <f t="shared" si="409"/>
        <v>31.25</v>
      </c>
      <c r="M2471" s="6">
        <f t="shared" si="410"/>
        <v>4981.9249999999993</v>
      </c>
      <c r="N2471" s="5">
        <f t="shared" si="411"/>
        <v>127.0805856533562</v>
      </c>
      <c r="O2471" s="6">
        <f t="shared" si="412"/>
        <v>311.28999999999996</v>
      </c>
      <c r="P2471" s="6">
        <f t="shared" si="413"/>
        <v>254.16117130671239</v>
      </c>
      <c r="Q2471" s="6">
        <f t="shared" si="414"/>
        <v>0.54061429643046743</v>
      </c>
      <c r="R2471" s="5">
        <f t="shared" si="415"/>
        <v>1.1018205438707942</v>
      </c>
      <c r="S2471" s="5">
        <f t="shared" si="416"/>
        <v>280.03999999999996</v>
      </c>
      <c r="T2471" s="5">
        <f t="shared" si="417"/>
        <v>311.28999999999996</v>
      </c>
      <c r="U2471" s="5">
        <f t="shared" si="418"/>
        <v>1.2247740219309369</v>
      </c>
      <c r="V2471" s="5">
        <f t="shared" si="419"/>
        <v>1.7989372556370731</v>
      </c>
      <c r="W2471" s="5">
        <f t="shared" si="420"/>
        <v>228.61000000000058</v>
      </c>
      <c r="X2471" s="5">
        <f t="shared" si="421"/>
        <v>4981.9249999999993</v>
      </c>
      <c r="Y2471" s="5">
        <f t="shared" si="422"/>
        <v>39.202880395825645</v>
      </c>
      <c r="Z2471" s="10">
        <f t="shared" si="423"/>
        <v>0.47665186457203751</v>
      </c>
      <c r="AA2471">
        <f t="shared" si="424"/>
        <v>31.25</v>
      </c>
    </row>
    <row r="2472" spans="1:27">
      <c r="A2472" s="1">
        <f t="shared" si="407"/>
        <v>600224</v>
      </c>
      <c r="B2472" s="1">
        <v>-6</v>
      </c>
      <c r="C2472" s="1">
        <v>1</v>
      </c>
      <c r="D2472" s="2">
        <v>24</v>
      </c>
      <c r="E2472" s="5">
        <v>224.53</v>
      </c>
      <c r="F2472" s="5">
        <v>261.51</v>
      </c>
      <c r="G2472" s="5">
        <v>31.63</v>
      </c>
      <c r="H2472" s="5">
        <v>137.57</v>
      </c>
      <c r="I2472" s="5">
        <v>154.57</v>
      </c>
      <c r="J2472" s="5">
        <v>26.51</v>
      </c>
      <c r="K2472" s="6">
        <f t="shared" si="408"/>
        <v>181.05</v>
      </c>
      <c r="L2472" s="6">
        <f t="shared" si="409"/>
        <v>86.960000000000008</v>
      </c>
      <c r="M2472" s="6">
        <f t="shared" si="410"/>
        <v>208.04</v>
      </c>
      <c r="N2472" s="5">
        <f t="shared" si="411"/>
        <v>20.63514598930669</v>
      </c>
      <c r="O2472" s="6">
        <f t="shared" si="412"/>
        <v>106.94</v>
      </c>
      <c r="P2472" s="6">
        <f t="shared" si="413"/>
        <v>41.270291978613379</v>
      </c>
      <c r="Q2472" s="6">
        <f t="shared" si="414"/>
        <v>0.17477121504523435</v>
      </c>
      <c r="R2472" s="5">
        <f t="shared" si="415"/>
        <v>0.48412548208657691</v>
      </c>
      <c r="S2472" s="5">
        <f t="shared" si="416"/>
        <v>19.97999999999999</v>
      </c>
      <c r="T2472" s="5">
        <f t="shared" si="417"/>
        <v>106.94</v>
      </c>
      <c r="U2472" s="5">
        <f t="shared" si="418"/>
        <v>2.5912101628798077</v>
      </c>
      <c r="V2472" s="5">
        <f t="shared" si="419"/>
        <v>1.3079626387904613</v>
      </c>
      <c r="W2472" s="5">
        <f t="shared" si="420"/>
        <v>26.989999999999981</v>
      </c>
      <c r="X2472" s="5">
        <f t="shared" si="421"/>
        <v>208.04</v>
      </c>
      <c r="Y2472" s="5">
        <f t="shared" si="422"/>
        <v>10.081828357686838</v>
      </c>
      <c r="Z2472" s="10">
        <f t="shared" si="423"/>
        <v>0.47691718358641683</v>
      </c>
      <c r="AA2472">
        <f t="shared" si="424"/>
        <v>86.960000000000008</v>
      </c>
    </row>
    <row r="2473" spans="1:27">
      <c r="A2473" s="1">
        <f t="shared" si="407"/>
        <v>701409</v>
      </c>
      <c r="B2473" s="1">
        <v>-7</v>
      </c>
      <c r="C2473" s="1">
        <v>7</v>
      </c>
      <c r="D2473" s="2">
        <v>9</v>
      </c>
      <c r="E2473" s="5">
        <v>639.5</v>
      </c>
      <c r="F2473" s="5">
        <v>709.11</v>
      </c>
      <c r="G2473" s="5">
        <v>61.06</v>
      </c>
      <c r="H2473" s="5">
        <v>538.32000000000005</v>
      </c>
      <c r="I2473" s="5">
        <v>449.35</v>
      </c>
      <c r="J2473" s="5">
        <v>37.46</v>
      </c>
      <c r="K2473" s="6">
        <f t="shared" si="408"/>
        <v>588.91000000000008</v>
      </c>
      <c r="L2473" s="6">
        <f t="shared" si="409"/>
        <v>101.17999999999995</v>
      </c>
      <c r="M2473" s="6">
        <f t="shared" si="410"/>
        <v>579.23</v>
      </c>
      <c r="N2473" s="5">
        <f t="shared" si="411"/>
        <v>35.817506892579779</v>
      </c>
      <c r="O2473" s="6">
        <f t="shared" si="412"/>
        <v>259.76</v>
      </c>
      <c r="P2473" s="6">
        <f t="shared" si="413"/>
        <v>71.635013785159558</v>
      </c>
      <c r="Q2473" s="6">
        <f t="shared" si="414"/>
        <v>0.45309128471896892</v>
      </c>
      <c r="R2473" s="5">
        <f t="shared" si="415"/>
        <v>2.2137219164303792</v>
      </c>
      <c r="S2473" s="5">
        <f t="shared" si="416"/>
        <v>158.58000000000004</v>
      </c>
      <c r="T2473" s="5">
        <f t="shared" si="417"/>
        <v>259.76</v>
      </c>
      <c r="U2473" s="5">
        <f t="shared" si="418"/>
        <v>3.6261596986502402</v>
      </c>
      <c r="V2473" s="5">
        <f t="shared" si="419"/>
        <v>0.27025889962222482</v>
      </c>
      <c r="W2473" s="5">
        <f t="shared" si="420"/>
        <v>9.6800000000000637</v>
      </c>
      <c r="X2473" s="5">
        <f t="shared" si="421"/>
        <v>579.23</v>
      </c>
      <c r="Y2473" s="5">
        <f t="shared" si="422"/>
        <v>16.171700664068208</v>
      </c>
      <c r="Z2473" s="10">
        <f t="shared" si="423"/>
        <v>0.47693500605428407</v>
      </c>
      <c r="AA2473">
        <f t="shared" si="424"/>
        <v>101.17999999999995</v>
      </c>
    </row>
    <row r="2474" spans="1:27">
      <c r="A2474" s="1">
        <f t="shared" si="407"/>
        <v>400825</v>
      </c>
      <c r="B2474" s="1">
        <v>-4</v>
      </c>
      <c r="C2474" s="1">
        <v>4</v>
      </c>
      <c r="D2474" s="2">
        <v>25</v>
      </c>
      <c r="E2474" s="5">
        <v>348.48</v>
      </c>
      <c r="F2474" s="5">
        <v>364.95</v>
      </c>
      <c r="G2474" s="5">
        <v>38.020000000000003</v>
      </c>
      <c r="H2474" s="5">
        <v>370.36</v>
      </c>
      <c r="I2474" s="5">
        <v>344.15</v>
      </c>
      <c r="J2474" s="5">
        <v>55.8</v>
      </c>
      <c r="K2474" s="6">
        <f t="shared" si="408"/>
        <v>359.42</v>
      </c>
      <c r="L2474" s="6">
        <f t="shared" si="409"/>
        <v>-21.879999999999995</v>
      </c>
      <c r="M2474" s="6">
        <f t="shared" si="410"/>
        <v>354.54999999999995</v>
      </c>
      <c r="N2474" s="5">
        <f t="shared" si="411"/>
        <v>33.760777538439484</v>
      </c>
      <c r="O2474" s="6">
        <f t="shared" si="412"/>
        <v>20.800000000000011</v>
      </c>
      <c r="P2474" s="6">
        <f t="shared" si="413"/>
        <v>67.521555076878968</v>
      </c>
      <c r="Q2474" s="6">
        <f t="shared" si="414"/>
        <v>-0.36588306917212199</v>
      </c>
      <c r="R2474" s="5">
        <f t="shared" si="415"/>
        <v>0.63209444674971182</v>
      </c>
      <c r="S2474" s="5">
        <f t="shared" si="416"/>
        <v>42.680000000000007</v>
      </c>
      <c r="T2474" s="5">
        <f t="shared" si="417"/>
        <v>20.800000000000011</v>
      </c>
      <c r="U2474" s="5">
        <f t="shared" si="418"/>
        <v>0.30804977723509869</v>
      </c>
      <c r="V2474" s="5">
        <f t="shared" si="419"/>
        <v>0.14425023222451427</v>
      </c>
      <c r="W2474" s="5">
        <f t="shared" si="420"/>
        <v>4.8700000000000614</v>
      </c>
      <c r="X2474" s="5">
        <f t="shared" si="421"/>
        <v>354.54999999999995</v>
      </c>
      <c r="Y2474" s="5">
        <f t="shared" si="422"/>
        <v>10.501831588336938</v>
      </c>
      <c r="Z2474" s="10">
        <f t="shared" si="423"/>
        <v>0.47697379382938848</v>
      </c>
      <c r="AA2474">
        <f t="shared" si="424"/>
        <v>21.879999999999995</v>
      </c>
    </row>
    <row r="2475" spans="1:27">
      <c r="A2475" s="1">
        <f t="shared" si="407"/>
        <v>900214</v>
      </c>
      <c r="B2475" s="1">
        <v>-9</v>
      </c>
      <c r="C2475" s="1">
        <v>1</v>
      </c>
      <c r="D2475" s="2">
        <v>14</v>
      </c>
      <c r="E2475" s="5">
        <v>194.38</v>
      </c>
      <c r="F2475" s="5">
        <v>204.03</v>
      </c>
      <c r="G2475" s="5">
        <v>37.700000000000003</v>
      </c>
      <c r="H2475" s="5">
        <v>143.91</v>
      </c>
      <c r="I2475" s="5">
        <v>149.54</v>
      </c>
      <c r="J2475" s="5">
        <v>18.79</v>
      </c>
      <c r="K2475" s="6">
        <f t="shared" si="408"/>
        <v>169.14499999999998</v>
      </c>
      <c r="L2475" s="6">
        <f t="shared" si="409"/>
        <v>50.47</v>
      </c>
      <c r="M2475" s="6">
        <f t="shared" si="410"/>
        <v>176.785</v>
      </c>
      <c r="N2475" s="5">
        <f t="shared" si="411"/>
        <v>21.061541372843539</v>
      </c>
      <c r="O2475" s="6">
        <f t="shared" si="412"/>
        <v>54.490000000000009</v>
      </c>
      <c r="P2475" s="6">
        <f t="shared" si="413"/>
        <v>42.123082745687078</v>
      </c>
      <c r="Q2475" s="6">
        <f t="shared" si="414"/>
        <v>0.60203648189501746</v>
      </c>
      <c r="R2475" s="5">
        <f t="shared" si="415"/>
        <v>9.5434610621218413E-2</v>
      </c>
      <c r="S2475" s="5">
        <f t="shared" si="416"/>
        <v>4.0200000000000102</v>
      </c>
      <c r="T2475" s="5">
        <f t="shared" si="417"/>
        <v>54.490000000000009</v>
      </c>
      <c r="U2475" s="5">
        <f t="shared" si="418"/>
        <v>1.2935900330224326</v>
      </c>
      <c r="V2475" s="5">
        <f t="shared" si="419"/>
        <v>0.36274648017219319</v>
      </c>
      <c r="W2475" s="5">
        <f t="shared" si="420"/>
        <v>7.6400000000000148</v>
      </c>
      <c r="X2475" s="5">
        <f t="shared" si="421"/>
        <v>176.785</v>
      </c>
      <c r="Y2475" s="5">
        <f t="shared" si="422"/>
        <v>8.3937351436179366</v>
      </c>
      <c r="Z2475" s="10">
        <f t="shared" si="423"/>
        <v>0.47706917737368026</v>
      </c>
      <c r="AA2475">
        <f t="shared" si="424"/>
        <v>50.47</v>
      </c>
    </row>
    <row r="2476" spans="1:27">
      <c r="A2476" s="1">
        <f t="shared" si="407"/>
        <v>401419</v>
      </c>
      <c r="B2476" s="1">
        <v>-4</v>
      </c>
      <c r="C2476" s="1">
        <v>7</v>
      </c>
      <c r="D2476" s="2">
        <v>19</v>
      </c>
      <c r="E2476" s="5">
        <v>1789.55</v>
      </c>
      <c r="F2476" s="5">
        <v>1801.78</v>
      </c>
      <c r="G2476" s="5">
        <v>109.7</v>
      </c>
      <c r="H2476" s="5">
        <v>1932.13</v>
      </c>
      <c r="I2476" s="5">
        <v>2111.77</v>
      </c>
      <c r="J2476" s="5">
        <v>111.28</v>
      </c>
      <c r="K2476" s="6">
        <f t="shared" si="408"/>
        <v>1860.8400000000001</v>
      </c>
      <c r="L2476" s="6">
        <f t="shared" si="409"/>
        <v>-142.58000000000015</v>
      </c>
      <c r="M2476" s="6">
        <f t="shared" si="410"/>
        <v>1956.7750000000001</v>
      </c>
      <c r="N2476" s="5">
        <f t="shared" si="411"/>
        <v>78.130225265258261</v>
      </c>
      <c r="O2476" s="6">
        <f t="shared" si="412"/>
        <v>-309.99</v>
      </c>
      <c r="P2476" s="6">
        <f t="shared" si="413"/>
        <v>156.26045053051652</v>
      </c>
      <c r="Q2476" s="6">
        <f t="shared" si="414"/>
        <v>-1.4299205641187186E-2</v>
      </c>
      <c r="R2476" s="5">
        <f t="shared" si="415"/>
        <v>1.0713523443176423</v>
      </c>
      <c r="S2476" s="5">
        <f t="shared" si="416"/>
        <v>167.40999999999985</v>
      </c>
      <c r="T2476" s="5">
        <f t="shared" si="417"/>
        <v>309.99</v>
      </c>
      <c r="U2476" s="5">
        <f t="shared" si="418"/>
        <v>1.9838033164985738</v>
      </c>
      <c r="V2476" s="5">
        <f t="shared" si="419"/>
        <v>1.2278858748236432</v>
      </c>
      <c r="W2476" s="5">
        <f t="shared" si="420"/>
        <v>95.934999999999945</v>
      </c>
      <c r="X2476" s="5">
        <f t="shared" si="421"/>
        <v>1956.7750000000001</v>
      </c>
      <c r="Y2476" s="5">
        <f t="shared" si="422"/>
        <v>25.045044902361347</v>
      </c>
      <c r="Z2476" s="10">
        <f t="shared" si="423"/>
        <v>0.47718130726171576</v>
      </c>
      <c r="AA2476">
        <f t="shared" si="424"/>
        <v>142.58000000000015</v>
      </c>
    </row>
    <row r="2477" spans="1:27">
      <c r="A2477" s="1">
        <f t="shared" si="407"/>
        <v>901002</v>
      </c>
      <c r="B2477" s="1">
        <v>-9</v>
      </c>
      <c r="C2477" s="1">
        <v>5</v>
      </c>
      <c r="D2477" s="2">
        <v>2</v>
      </c>
      <c r="E2477" s="5">
        <v>23.08</v>
      </c>
      <c r="F2477" s="5">
        <v>73.069999999999993</v>
      </c>
      <c r="G2477" s="5">
        <v>34.270000000000003</v>
      </c>
      <c r="H2477" s="5">
        <v>35.03</v>
      </c>
      <c r="I2477" s="5">
        <v>37.450000000000003</v>
      </c>
      <c r="J2477" s="5">
        <v>23.51</v>
      </c>
      <c r="K2477" s="6">
        <f t="shared" si="408"/>
        <v>29.055</v>
      </c>
      <c r="L2477" s="6">
        <f t="shared" si="409"/>
        <v>-11.950000000000003</v>
      </c>
      <c r="M2477" s="6">
        <f t="shared" si="410"/>
        <v>55.26</v>
      </c>
      <c r="N2477" s="5">
        <f t="shared" si="411"/>
        <v>20.779515153150232</v>
      </c>
      <c r="O2477" s="6">
        <f t="shared" si="412"/>
        <v>35.61999999999999</v>
      </c>
      <c r="P2477" s="6">
        <f t="shared" si="413"/>
        <v>41.559030306300464</v>
      </c>
      <c r="Q2477" s="6">
        <f t="shared" si="414"/>
        <v>0.35996394065841303</v>
      </c>
      <c r="R2477" s="5">
        <f t="shared" si="415"/>
        <v>1.144636909220383</v>
      </c>
      <c r="S2477" s="5">
        <f t="shared" si="416"/>
        <v>47.569999999999993</v>
      </c>
      <c r="T2477" s="5">
        <f t="shared" si="417"/>
        <v>35.61999999999999</v>
      </c>
      <c r="U2477" s="5">
        <f t="shared" si="418"/>
        <v>0.8570941077660299</v>
      </c>
      <c r="V2477" s="5">
        <f t="shared" si="419"/>
        <v>1.2610977593491757</v>
      </c>
      <c r="W2477" s="5">
        <f t="shared" si="420"/>
        <v>26.204999999999998</v>
      </c>
      <c r="X2477" s="5">
        <f t="shared" si="421"/>
        <v>55.26</v>
      </c>
      <c r="Y2477" s="5">
        <f t="shared" si="422"/>
        <v>2.65934982566821</v>
      </c>
      <c r="Z2477" s="10">
        <f t="shared" si="423"/>
        <v>0.47722007501780561</v>
      </c>
      <c r="AA2477">
        <f t="shared" si="424"/>
        <v>11.950000000000003</v>
      </c>
    </row>
    <row r="2478" spans="1:27">
      <c r="A2478" s="1">
        <f t="shared" ref="A2478:A2541" si="425">100000*ABS(B2478)+200*C2478+D2478</f>
        <v>1000206</v>
      </c>
      <c r="B2478" s="1">
        <v>-10</v>
      </c>
      <c r="C2478" s="1">
        <v>1</v>
      </c>
      <c r="D2478" s="2">
        <v>6</v>
      </c>
      <c r="E2478" s="5">
        <v>748.14</v>
      </c>
      <c r="F2478" s="5">
        <v>776.9</v>
      </c>
      <c r="G2478" s="5">
        <v>35.17</v>
      </c>
      <c r="H2478" s="5">
        <v>718.44</v>
      </c>
      <c r="I2478" s="5">
        <v>762.1</v>
      </c>
      <c r="J2478" s="5">
        <v>30.33</v>
      </c>
      <c r="K2478" s="6">
        <f t="shared" ref="K2478:K2541" si="426" xml:space="preserve"> 0.5*(E2478+H2478)</f>
        <v>733.29</v>
      </c>
      <c r="L2478" s="6">
        <f t="shared" ref="L2478:L2541" si="427">E2478-H2478</f>
        <v>29.699999999999932</v>
      </c>
      <c r="M2478" s="6">
        <f t="shared" ref="M2478:M2541" si="428">0.5*(F2478+I2478)</f>
        <v>769.5</v>
      </c>
      <c r="N2478" s="5">
        <f t="shared" ref="N2478:N2541" si="429">0.5*P2478</f>
        <v>23.220883919437693</v>
      </c>
      <c r="O2478" s="6">
        <f t="shared" ref="O2478:O2541" si="430">F2478-I2478</f>
        <v>14.799999999999955</v>
      </c>
      <c r="P2478" s="6">
        <f t="shared" ref="P2478:P2541" si="431">SQRT(G2478*G2478+J2478*J2478)</f>
        <v>46.441767838875386</v>
      </c>
      <c r="Q2478" s="6">
        <f t="shared" ref="Q2478:Q2541" si="432">(G2478*G2478-J2478*J2478)/(G2478*G2478+J2478*J2478)</f>
        <v>0.14698369993330057</v>
      </c>
      <c r="R2478" s="5">
        <f t="shared" ref="R2478:R2541" si="433">ABS(O2478-L2478)/P2478</f>
        <v>0.32083188675534252</v>
      </c>
      <c r="S2478" s="5">
        <f t="shared" ref="S2478:S2541" si="434">ABS(O2478-L2478)</f>
        <v>14.899999999999977</v>
      </c>
      <c r="T2478" s="5">
        <f t="shared" ref="T2478:T2541" si="435">ABS(O2478)</f>
        <v>14.799999999999955</v>
      </c>
      <c r="U2478" s="5">
        <f t="shared" ref="U2478:U2541" si="436">ABS(O2478)/P2478</f>
        <v>0.31867865261604444</v>
      </c>
      <c r="V2478" s="5">
        <f t="shared" ref="V2478:V2541" si="437">ABS(M2478-K2478)/N2478</f>
        <v>1.5593721636793265</v>
      </c>
      <c r="W2478" s="5">
        <f t="shared" ref="W2478:W2541" si="438">ABS(M2478-K2478)</f>
        <v>36.210000000000036</v>
      </c>
      <c r="X2478" s="5">
        <f t="shared" ref="X2478:X2541" si="439">ABS(M2478)</f>
        <v>769.5</v>
      </c>
      <c r="Y2478" s="5">
        <f t="shared" ref="Y2478:Y2541" si="440">ABS(M2478)/N2478</f>
        <v>33.13827340379013</v>
      </c>
      <c r="Z2478" s="10">
        <f t="shared" ref="Z2478:Z2541" si="441">SQRT(0.002165*B2478*B2478+0.002054*C2478*C2478+0.000256*D2478*D2478)</f>
        <v>0.47725255368620084</v>
      </c>
      <c r="AA2478">
        <f t="shared" si="424"/>
        <v>29.699999999999932</v>
      </c>
    </row>
    <row r="2479" spans="1:27">
      <c r="A2479" s="1">
        <f t="shared" si="425"/>
        <v>200628</v>
      </c>
      <c r="B2479" s="1">
        <v>-2</v>
      </c>
      <c r="C2479" s="1">
        <v>3</v>
      </c>
      <c r="D2479" s="2">
        <v>28</v>
      </c>
      <c r="E2479" s="5">
        <v>371.39</v>
      </c>
      <c r="F2479" s="5">
        <v>385.72</v>
      </c>
      <c r="G2479" s="5">
        <v>29.68</v>
      </c>
      <c r="H2479" s="5">
        <v>372.01</v>
      </c>
      <c r="I2479" s="5">
        <v>359.88</v>
      </c>
      <c r="J2479" s="5">
        <v>42.83</v>
      </c>
      <c r="K2479" s="6">
        <f t="shared" si="426"/>
        <v>371.7</v>
      </c>
      <c r="L2479" s="6">
        <f t="shared" si="427"/>
        <v>-0.62000000000000455</v>
      </c>
      <c r="M2479" s="6">
        <f t="shared" si="428"/>
        <v>372.8</v>
      </c>
      <c r="N2479" s="5">
        <f t="shared" si="429"/>
        <v>26.054324497096445</v>
      </c>
      <c r="O2479" s="6">
        <f t="shared" si="430"/>
        <v>25.840000000000032</v>
      </c>
      <c r="P2479" s="6">
        <f t="shared" si="431"/>
        <v>52.10864899419289</v>
      </c>
      <c r="Q2479" s="6">
        <f t="shared" si="432"/>
        <v>-0.35115918384753897</v>
      </c>
      <c r="R2479" s="5">
        <f t="shared" si="433"/>
        <v>0.50778518558308428</v>
      </c>
      <c r="S2479" s="5">
        <f t="shared" si="434"/>
        <v>26.460000000000036</v>
      </c>
      <c r="T2479" s="5">
        <f t="shared" si="435"/>
        <v>25.840000000000032</v>
      </c>
      <c r="U2479" s="5">
        <f t="shared" si="436"/>
        <v>0.49588696883850708</v>
      </c>
      <c r="V2479" s="5">
        <f t="shared" si="437"/>
        <v>4.2219478771081141E-2</v>
      </c>
      <c r="W2479" s="5">
        <f t="shared" si="438"/>
        <v>1.1000000000000227</v>
      </c>
      <c r="X2479" s="5">
        <f t="shared" si="439"/>
        <v>372.8</v>
      </c>
      <c r="Y2479" s="5">
        <f t="shared" si="440"/>
        <v>14.308565168962478</v>
      </c>
      <c r="Z2479" s="10">
        <f t="shared" si="441"/>
        <v>0.47733635939450497</v>
      </c>
      <c r="AA2479">
        <f t="shared" ref="AA2479:AA2542" si="442">ABS(L2479)</f>
        <v>0.62000000000000455</v>
      </c>
    </row>
    <row r="2480" spans="1:27">
      <c r="A2480" s="1">
        <f t="shared" si="425"/>
        <v>200827</v>
      </c>
      <c r="B2480" s="1">
        <v>-2</v>
      </c>
      <c r="C2480" s="1">
        <v>4</v>
      </c>
      <c r="D2480" s="2">
        <v>27</v>
      </c>
      <c r="E2480" s="5">
        <v>53.33</v>
      </c>
      <c r="F2480" s="5">
        <v>43.24</v>
      </c>
      <c r="G2480" s="5">
        <v>25.79</v>
      </c>
      <c r="H2480" s="5">
        <v>38.56</v>
      </c>
      <c r="I2480" s="5">
        <v>40.369999999999997</v>
      </c>
      <c r="J2480" s="5">
        <v>37.950000000000003</v>
      </c>
      <c r="K2480" s="6">
        <f t="shared" si="426"/>
        <v>45.945</v>
      </c>
      <c r="L2480" s="6">
        <f t="shared" si="427"/>
        <v>14.769999999999996</v>
      </c>
      <c r="M2480" s="6">
        <f t="shared" si="428"/>
        <v>41.805</v>
      </c>
      <c r="N2480" s="5">
        <f t="shared" si="429"/>
        <v>22.94191905660902</v>
      </c>
      <c r="O2480" s="6">
        <f t="shared" si="430"/>
        <v>2.8700000000000045</v>
      </c>
      <c r="P2480" s="6">
        <f t="shared" si="431"/>
        <v>45.88383811321804</v>
      </c>
      <c r="Q2480" s="6">
        <f t="shared" si="432"/>
        <v>-0.36815114576522245</v>
      </c>
      <c r="R2480" s="5">
        <f t="shared" si="433"/>
        <v>0.25935057940525436</v>
      </c>
      <c r="S2480" s="5">
        <f t="shared" si="434"/>
        <v>11.899999999999991</v>
      </c>
      <c r="T2480" s="5">
        <f t="shared" si="435"/>
        <v>2.8700000000000045</v>
      </c>
      <c r="U2480" s="5">
        <f t="shared" si="436"/>
        <v>6.254925738597325E-2</v>
      </c>
      <c r="V2480" s="5">
        <f t="shared" si="437"/>
        <v>0.1804556972668494</v>
      </c>
      <c r="W2480" s="5">
        <f t="shared" si="438"/>
        <v>4.1400000000000006</v>
      </c>
      <c r="X2480" s="5">
        <f t="shared" si="439"/>
        <v>41.805</v>
      </c>
      <c r="Y2480" s="5">
        <f t="shared" si="440"/>
        <v>1.8222102474011204</v>
      </c>
      <c r="Z2480" s="10">
        <f t="shared" si="441"/>
        <v>0.47764840625715477</v>
      </c>
      <c r="AA2480">
        <f t="shared" si="442"/>
        <v>14.769999999999996</v>
      </c>
    </row>
    <row r="2481" spans="1:27">
      <c r="A2481" s="1">
        <f t="shared" si="425"/>
        <v>102009</v>
      </c>
      <c r="B2481" s="1">
        <v>-1</v>
      </c>
      <c r="C2481" s="1">
        <v>10</v>
      </c>
      <c r="D2481" s="2">
        <v>9</v>
      </c>
      <c r="E2481" s="5">
        <v>327.24</v>
      </c>
      <c r="F2481" s="5">
        <v>312.14999999999998</v>
      </c>
      <c r="G2481" s="5">
        <v>31.22</v>
      </c>
      <c r="H2481" s="5">
        <v>313.14</v>
      </c>
      <c r="I2481" s="5">
        <v>349.13</v>
      </c>
      <c r="J2481" s="5">
        <v>32.21</v>
      </c>
      <c r="K2481" s="6">
        <f t="shared" si="426"/>
        <v>320.19</v>
      </c>
      <c r="L2481" s="6">
        <f t="shared" si="427"/>
        <v>14.100000000000023</v>
      </c>
      <c r="M2481" s="6">
        <f t="shared" si="428"/>
        <v>330.64</v>
      </c>
      <c r="N2481" s="5">
        <f t="shared" si="429"/>
        <v>22.428622895755325</v>
      </c>
      <c r="O2481" s="6">
        <f t="shared" si="430"/>
        <v>-36.980000000000018</v>
      </c>
      <c r="P2481" s="6">
        <f t="shared" si="431"/>
        <v>44.85724579151065</v>
      </c>
      <c r="Q2481" s="6">
        <f t="shared" si="432"/>
        <v>-3.1207910852573642E-2</v>
      </c>
      <c r="R2481" s="5">
        <f t="shared" si="433"/>
        <v>1.1387235016035484</v>
      </c>
      <c r="S2481" s="5">
        <f t="shared" si="434"/>
        <v>51.080000000000041</v>
      </c>
      <c r="T2481" s="5">
        <f t="shared" si="435"/>
        <v>36.980000000000018</v>
      </c>
      <c r="U2481" s="5">
        <f t="shared" si="436"/>
        <v>0.82439301271141752</v>
      </c>
      <c r="V2481" s="5">
        <f t="shared" si="437"/>
        <v>0.46592249771954025</v>
      </c>
      <c r="W2481" s="5">
        <f t="shared" si="438"/>
        <v>10.449999999999989</v>
      </c>
      <c r="X2481" s="5">
        <f t="shared" si="439"/>
        <v>330.64</v>
      </c>
      <c r="Y2481" s="5">
        <f t="shared" si="440"/>
        <v>14.741876999616167</v>
      </c>
      <c r="Z2481" s="10">
        <f t="shared" si="441"/>
        <v>0.47780853906141108</v>
      </c>
      <c r="AA2481">
        <f t="shared" si="442"/>
        <v>14.100000000000023</v>
      </c>
    </row>
    <row r="2482" spans="1:27">
      <c r="A2482" s="1">
        <f t="shared" si="425"/>
        <v>300428</v>
      </c>
      <c r="B2482" s="1">
        <v>-3</v>
      </c>
      <c r="C2482" s="1">
        <v>2</v>
      </c>
      <c r="D2482" s="2">
        <v>28</v>
      </c>
      <c r="E2482" s="5">
        <v>1183.1600000000001</v>
      </c>
      <c r="F2482" s="5">
        <v>1199.04</v>
      </c>
      <c r="G2482" s="5">
        <v>46.85</v>
      </c>
      <c r="H2482" s="5">
        <v>1117.27</v>
      </c>
      <c r="I2482" s="5">
        <v>1170.4000000000001</v>
      </c>
      <c r="J2482" s="5">
        <v>45.61</v>
      </c>
      <c r="K2482" s="6">
        <f t="shared" si="426"/>
        <v>1150.2150000000001</v>
      </c>
      <c r="L2482" s="6">
        <f t="shared" si="427"/>
        <v>65.8900000000001</v>
      </c>
      <c r="M2482" s="6">
        <f t="shared" si="428"/>
        <v>1184.72</v>
      </c>
      <c r="N2482" s="5">
        <f t="shared" si="429"/>
        <v>32.692486139784478</v>
      </c>
      <c r="O2482" s="6">
        <f t="shared" si="430"/>
        <v>28.639999999999873</v>
      </c>
      <c r="P2482" s="6">
        <f t="shared" si="431"/>
        <v>65.384972279568956</v>
      </c>
      <c r="Q2482" s="6">
        <f t="shared" si="432"/>
        <v>2.6817586268470674E-2</v>
      </c>
      <c r="R2482" s="5">
        <f t="shared" si="433"/>
        <v>0.56970277269108593</v>
      </c>
      <c r="S2482" s="5">
        <f t="shared" si="434"/>
        <v>37.250000000000227</v>
      </c>
      <c r="T2482" s="5">
        <f t="shared" si="435"/>
        <v>28.639999999999873</v>
      </c>
      <c r="U2482" s="5">
        <f t="shared" si="436"/>
        <v>0.43802113852006791</v>
      </c>
      <c r="V2482" s="5">
        <f t="shared" si="437"/>
        <v>1.0554412978097039</v>
      </c>
      <c r="W2482" s="5">
        <f t="shared" si="438"/>
        <v>34.504999999999882</v>
      </c>
      <c r="X2482" s="5">
        <f t="shared" si="439"/>
        <v>1184.72</v>
      </c>
      <c r="Y2482" s="5">
        <f t="shared" si="440"/>
        <v>36.238296314769357</v>
      </c>
      <c r="Z2482" s="10">
        <f t="shared" si="441"/>
        <v>0.47791735687250364</v>
      </c>
      <c r="AA2482">
        <f t="shared" si="442"/>
        <v>65.8900000000001</v>
      </c>
    </row>
    <row r="2483" spans="1:27">
      <c r="A2483" s="1">
        <f t="shared" si="425"/>
        <v>501417</v>
      </c>
      <c r="B2483" s="1">
        <v>-5</v>
      </c>
      <c r="C2483" s="1">
        <v>7</v>
      </c>
      <c r="D2483" s="2">
        <v>17</v>
      </c>
      <c r="E2483" s="5">
        <v>21.4</v>
      </c>
      <c r="F2483" s="5">
        <v>16.87</v>
      </c>
      <c r="G2483" s="5">
        <v>26.04</v>
      </c>
      <c r="H2483" s="5">
        <v>14.46</v>
      </c>
      <c r="I2483" s="5">
        <v>39.83</v>
      </c>
      <c r="J2483" s="5">
        <v>34.270000000000003</v>
      </c>
      <c r="K2483" s="6">
        <f t="shared" si="426"/>
        <v>17.93</v>
      </c>
      <c r="L2483" s="6">
        <f t="shared" si="427"/>
        <v>6.9399999999999977</v>
      </c>
      <c r="M2483" s="6">
        <f t="shared" si="428"/>
        <v>28.35</v>
      </c>
      <c r="N2483" s="5">
        <f t="shared" si="429"/>
        <v>21.520423439142643</v>
      </c>
      <c r="O2483" s="6">
        <f t="shared" si="430"/>
        <v>-22.959999999999997</v>
      </c>
      <c r="P2483" s="6">
        <f t="shared" si="431"/>
        <v>43.040846878285286</v>
      </c>
      <c r="Q2483" s="6">
        <f t="shared" si="432"/>
        <v>-0.26793382723859932</v>
      </c>
      <c r="R2483" s="5">
        <f t="shared" si="433"/>
        <v>0.6946889331558429</v>
      </c>
      <c r="S2483" s="5">
        <f t="shared" si="434"/>
        <v>29.899999999999995</v>
      </c>
      <c r="T2483" s="5">
        <f t="shared" si="435"/>
        <v>22.959999999999997</v>
      </c>
      <c r="U2483" s="5">
        <f t="shared" si="436"/>
        <v>0.53344675268421915</v>
      </c>
      <c r="V2483" s="5">
        <f t="shared" si="437"/>
        <v>0.48419121628654749</v>
      </c>
      <c r="W2483" s="5">
        <f t="shared" si="438"/>
        <v>10.420000000000002</v>
      </c>
      <c r="X2483" s="5">
        <f t="shared" si="439"/>
        <v>28.35</v>
      </c>
      <c r="Y2483" s="5">
        <f t="shared" si="440"/>
        <v>1.3173532612018828</v>
      </c>
      <c r="Z2483" s="10">
        <f t="shared" si="441"/>
        <v>0.47828338879789667</v>
      </c>
      <c r="AA2483">
        <f t="shared" si="442"/>
        <v>6.9399999999999977</v>
      </c>
    </row>
    <row r="2484" spans="1:27">
      <c r="A2484" s="1">
        <f t="shared" si="425"/>
        <v>601414</v>
      </c>
      <c r="B2484" s="1">
        <v>-6</v>
      </c>
      <c r="C2484" s="1">
        <v>7</v>
      </c>
      <c r="D2484" s="2">
        <v>14</v>
      </c>
      <c r="E2484" s="5">
        <v>745.32</v>
      </c>
      <c r="F2484" s="5">
        <v>694.84</v>
      </c>
      <c r="G2484" s="5">
        <v>42.72</v>
      </c>
      <c r="H2484" s="5">
        <v>651.91999999999996</v>
      </c>
      <c r="I2484" s="5">
        <v>660.48</v>
      </c>
      <c r="J2484" s="5">
        <v>43.59</v>
      </c>
      <c r="K2484" s="6">
        <f t="shared" si="426"/>
        <v>698.62</v>
      </c>
      <c r="L2484" s="6">
        <f t="shared" si="427"/>
        <v>93.400000000000091</v>
      </c>
      <c r="M2484" s="6">
        <f t="shared" si="428"/>
        <v>677.66000000000008</v>
      </c>
      <c r="N2484" s="5">
        <f t="shared" si="429"/>
        <v>30.516743355082962</v>
      </c>
      <c r="O2484" s="6">
        <f t="shared" si="430"/>
        <v>34.360000000000014</v>
      </c>
      <c r="P2484" s="6">
        <f t="shared" si="431"/>
        <v>61.033486710165924</v>
      </c>
      <c r="Q2484" s="6">
        <f t="shared" si="432"/>
        <v>-2.0157840630009648E-2</v>
      </c>
      <c r="R2484" s="5">
        <f t="shared" si="433"/>
        <v>0.96733782030785065</v>
      </c>
      <c r="S2484" s="5">
        <f t="shared" si="434"/>
        <v>59.040000000000077</v>
      </c>
      <c r="T2484" s="5">
        <f t="shared" si="435"/>
        <v>34.360000000000014</v>
      </c>
      <c r="U2484" s="5">
        <f t="shared" si="436"/>
        <v>0.56296963932550337</v>
      </c>
      <c r="V2484" s="5">
        <f t="shared" si="437"/>
        <v>0.68683606753565207</v>
      </c>
      <c r="W2484" s="5">
        <f t="shared" si="438"/>
        <v>20.959999999999923</v>
      </c>
      <c r="X2484" s="5">
        <f t="shared" si="439"/>
        <v>677.66000000000008</v>
      </c>
      <c r="Y2484" s="5">
        <f t="shared" si="440"/>
        <v>22.206170301823079</v>
      </c>
      <c r="Z2484" s="10">
        <f t="shared" si="441"/>
        <v>0.47829070657916817</v>
      </c>
      <c r="AA2484">
        <f t="shared" si="442"/>
        <v>93.400000000000091</v>
      </c>
    </row>
    <row r="2485" spans="1:27">
      <c r="A2485" s="1">
        <f t="shared" si="425"/>
        <v>1000404</v>
      </c>
      <c r="B2485" s="1">
        <v>-10</v>
      </c>
      <c r="C2485" s="1">
        <v>2</v>
      </c>
      <c r="D2485" s="2">
        <v>4</v>
      </c>
      <c r="E2485" s="5">
        <v>1011.91</v>
      </c>
      <c r="F2485" s="5">
        <v>1026.3699999999999</v>
      </c>
      <c r="G2485" s="5">
        <v>43.07</v>
      </c>
      <c r="H2485" s="5">
        <v>935.32</v>
      </c>
      <c r="I2485" s="5">
        <v>924.28</v>
      </c>
      <c r="J2485" s="5">
        <v>42.77</v>
      </c>
      <c r="K2485" s="6">
        <f t="shared" si="426"/>
        <v>973.61500000000001</v>
      </c>
      <c r="L2485" s="6">
        <f t="shared" si="427"/>
        <v>76.589999999999918</v>
      </c>
      <c r="M2485" s="6">
        <f t="shared" si="428"/>
        <v>975.32499999999993</v>
      </c>
      <c r="N2485" s="5">
        <f t="shared" si="429"/>
        <v>30.349208391653317</v>
      </c>
      <c r="O2485" s="6">
        <f t="shared" si="430"/>
        <v>102.08999999999992</v>
      </c>
      <c r="P2485" s="6">
        <f t="shared" si="431"/>
        <v>60.698416783306634</v>
      </c>
      <c r="Q2485" s="6">
        <f t="shared" si="432"/>
        <v>6.9896629962974089E-3</v>
      </c>
      <c r="R2485" s="5">
        <f t="shared" si="433"/>
        <v>0.42010980436334949</v>
      </c>
      <c r="S2485" s="5">
        <f t="shared" si="434"/>
        <v>25.5</v>
      </c>
      <c r="T2485" s="5">
        <f t="shared" si="435"/>
        <v>102.08999999999992</v>
      </c>
      <c r="U2485" s="5">
        <f t="shared" si="436"/>
        <v>1.6819219579393849</v>
      </c>
      <c r="V2485" s="5">
        <f t="shared" si="437"/>
        <v>5.6344138467552561E-2</v>
      </c>
      <c r="W2485" s="5">
        <f t="shared" si="438"/>
        <v>1.7099999999999227</v>
      </c>
      <c r="X2485" s="5">
        <f t="shared" si="439"/>
        <v>975.32499999999993</v>
      </c>
      <c r="Y2485" s="5">
        <f t="shared" si="440"/>
        <v>32.136752544367361</v>
      </c>
      <c r="Z2485" s="10">
        <f t="shared" si="441"/>
        <v>0.47834297318973967</v>
      </c>
      <c r="AA2485">
        <f t="shared" si="442"/>
        <v>76.589999999999918</v>
      </c>
    </row>
    <row r="2486" spans="1:27">
      <c r="A2486" s="1">
        <f t="shared" si="425"/>
        <v>501613</v>
      </c>
      <c r="B2486" s="1">
        <v>-5</v>
      </c>
      <c r="C2486" s="1">
        <v>8</v>
      </c>
      <c r="D2486" s="2">
        <v>13</v>
      </c>
      <c r="E2486" s="5">
        <v>2215.17</v>
      </c>
      <c r="F2486" s="5">
        <v>2166.88</v>
      </c>
      <c r="G2486" s="5">
        <v>90.91</v>
      </c>
      <c r="H2486" s="5">
        <v>2334.8200000000002</v>
      </c>
      <c r="I2486" s="5">
        <v>2202.84</v>
      </c>
      <c r="J2486" s="5">
        <v>118.96</v>
      </c>
      <c r="K2486" s="6">
        <f t="shared" si="426"/>
        <v>2274.9949999999999</v>
      </c>
      <c r="L2486" s="6">
        <f t="shared" si="427"/>
        <v>-119.65000000000009</v>
      </c>
      <c r="M2486" s="6">
        <f t="shared" si="428"/>
        <v>2184.86</v>
      </c>
      <c r="N2486" s="5">
        <f t="shared" si="429"/>
        <v>74.860052264208306</v>
      </c>
      <c r="O2486" s="6">
        <f t="shared" si="430"/>
        <v>-35.960000000000036</v>
      </c>
      <c r="P2486" s="6">
        <f t="shared" si="431"/>
        <v>149.72010452841661</v>
      </c>
      <c r="Q2486" s="6">
        <f t="shared" si="432"/>
        <v>-0.26261709006536488</v>
      </c>
      <c r="R2486" s="5">
        <f t="shared" si="433"/>
        <v>0.55897636635777159</v>
      </c>
      <c r="S2486" s="5">
        <f t="shared" si="434"/>
        <v>83.690000000000055</v>
      </c>
      <c r="T2486" s="5">
        <f t="shared" si="435"/>
        <v>35.960000000000036</v>
      </c>
      <c r="U2486" s="5">
        <f t="shared" si="436"/>
        <v>0.24018150477028882</v>
      </c>
      <c r="V2486" s="5">
        <f t="shared" si="437"/>
        <v>1.2040467148203506</v>
      </c>
      <c r="W2486" s="5">
        <f t="shared" si="438"/>
        <v>90.134999999999764</v>
      </c>
      <c r="X2486" s="5">
        <f t="shared" si="439"/>
        <v>2184.86</v>
      </c>
      <c r="Y2486" s="5">
        <f t="shared" si="440"/>
        <v>29.185926724828295</v>
      </c>
      <c r="Z2486" s="10">
        <f t="shared" si="441"/>
        <v>0.47837746602447734</v>
      </c>
      <c r="AA2486">
        <f t="shared" si="442"/>
        <v>119.65000000000009</v>
      </c>
    </row>
    <row r="2487" spans="1:27">
      <c r="A2487" s="1">
        <f t="shared" si="425"/>
        <v>301223</v>
      </c>
      <c r="B2487" s="1">
        <v>-3</v>
      </c>
      <c r="C2487" s="1">
        <v>6</v>
      </c>
      <c r="D2487" s="2">
        <v>23</v>
      </c>
      <c r="E2487" s="5">
        <v>184</v>
      </c>
      <c r="F2487" s="5">
        <v>222.4</v>
      </c>
      <c r="G2487" s="5">
        <v>31.38</v>
      </c>
      <c r="H2487" s="5">
        <v>131.06</v>
      </c>
      <c r="I2487" s="5">
        <v>165.31</v>
      </c>
      <c r="J2487" s="5">
        <v>26.49</v>
      </c>
      <c r="K2487" s="6">
        <f t="shared" si="426"/>
        <v>157.53</v>
      </c>
      <c r="L2487" s="6">
        <f t="shared" si="427"/>
        <v>52.94</v>
      </c>
      <c r="M2487" s="6">
        <f t="shared" si="428"/>
        <v>193.85500000000002</v>
      </c>
      <c r="N2487" s="5">
        <f t="shared" si="429"/>
        <v>20.533049578667072</v>
      </c>
      <c r="O2487" s="6">
        <f t="shared" si="430"/>
        <v>57.09</v>
      </c>
      <c r="P2487" s="6">
        <f t="shared" si="431"/>
        <v>41.066099157334143</v>
      </c>
      <c r="Q2487" s="6">
        <f t="shared" si="432"/>
        <v>0.1678013453907958</v>
      </c>
      <c r="R2487" s="5">
        <f t="shared" si="433"/>
        <v>0.10105659132853971</v>
      </c>
      <c r="S2487" s="5">
        <f t="shared" si="434"/>
        <v>4.1500000000000057</v>
      </c>
      <c r="T2487" s="5">
        <f t="shared" si="435"/>
        <v>57.09</v>
      </c>
      <c r="U2487" s="5">
        <f t="shared" si="436"/>
        <v>1.3901977828786325</v>
      </c>
      <c r="V2487" s="5">
        <f t="shared" si="437"/>
        <v>1.7690991228960009</v>
      </c>
      <c r="W2487" s="5">
        <f t="shared" si="438"/>
        <v>36.325000000000017</v>
      </c>
      <c r="X2487" s="5">
        <f t="shared" si="439"/>
        <v>193.85500000000002</v>
      </c>
      <c r="Y2487" s="5">
        <f t="shared" si="440"/>
        <v>9.4411207286718266</v>
      </c>
      <c r="Z2487" s="10">
        <f t="shared" si="441"/>
        <v>0.47838582754927006</v>
      </c>
      <c r="AA2487">
        <f t="shared" si="442"/>
        <v>52.94</v>
      </c>
    </row>
    <row r="2488" spans="1:27">
      <c r="A2488" s="1">
        <f t="shared" si="425"/>
        <v>801208</v>
      </c>
      <c r="B2488" s="1">
        <v>-8</v>
      </c>
      <c r="C2488" s="1">
        <v>6</v>
      </c>
      <c r="D2488" s="2">
        <v>8</v>
      </c>
      <c r="E2488" s="5">
        <v>2361.56</v>
      </c>
      <c r="F2488" s="5">
        <v>2317.86</v>
      </c>
      <c r="G2488" s="5">
        <v>124.77</v>
      </c>
      <c r="H2488" s="5">
        <v>2522.06</v>
      </c>
      <c r="I2488" s="5">
        <v>2383.54</v>
      </c>
      <c r="J2488" s="5">
        <v>83.42</v>
      </c>
      <c r="K2488" s="6">
        <f t="shared" si="426"/>
        <v>2441.81</v>
      </c>
      <c r="L2488" s="6">
        <f t="shared" si="427"/>
        <v>-160.5</v>
      </c>
      <c r="M2488" s="6">
        <f t="shared" si="428"/>
        <v>2350.6999999999998</v>
      </c>
      <c r="N2488" s="5">
        <f t="shared" si="429"/>
        <v>75.044069219359372</v>
      </c>
      <c r="O2488" s="6">
        <f t="shared" si="430"/>
        <v>-65.679999999999836</v>
      </c>
      <c r="P2488" s="6">
        <f t="shared" si="431"/>
        <v>150.08813843871874</v>
      </c>
      <c r="Q2488" s="6">
        <f t="shared" si="432"/>
        <v>0.38215771981428059</v>
      </c>
      <c r="R2488" s="5">
        <f t="shared" si="433"/>
        <v>0.63176211648940761</v>
      </c>
      <c r="S2488" s="5">
        <f t="shared" si="434"/>
        <v>94.820000000000164</v>
      </c>
      <c r="T2488" s="5">
        <f t="shared" si="435"/>
        <v>65.679999999999836</v>
      </c>
      <c r="U2488" s="5">
        <f t="shared" si="436"/>
        <v>0.43760953186062135</v>
      </c>
      <c r="V2488" s="5">
        <f t="shared" si="437"/>
        <v>1.214086615341698</v>
      </c>
      <c r="W2488" s="5">
        <f t="shared" si="438"/>
        <v>91.110000000000127</v>
      </c>
      <c r="X2488" s="5">
        <f t="shared" si="439"/>
        <v>2350.6999999999998</v>
      </c>
      <c r="Y2488" s="5">
        <f t="shared" si="440"/>
        <v>31.32426085702695</v>
      </c>
      <c r="Z2488" s="10">
        <f t="shared" si="441"/>
        <v>0.47842240750198978</v>
      </c>
      <c r="AA2488">
        <f t="shared" si="442"/>
        <v>160.5</v>
      </c>
    </row>
    <row r="2489" spans="1:27">
      <c r="A2489" s="1">
        <f t="shared" si="425"/>
        <v>900809</v>
      </c>
      <c r="B2489" s="1">
        <v>-9</v>
      </c>
      <c r="C2489" s="1">
        <v>4</v>
      </c>
      <c r="D2489" s="2">
        <v>9</v>
      </c>
      <c r="E2489" s="5">
        <v>559.29</v>
      </c>
      <c r="F2489" s="5">
        <v>552.84</v>
      </c>
      <c r="G2489" s="5">
        <v>54.15</v>
      </c>
      <c r="H2489" s="5">
        <v>483.55</v>
      </c>
      <c r="I2489" s="5">
        <v>480.74</v>
      </c>
      <c r="J2489" s="5">
        <v>34.56</v>
      </c>
      <c r="K2489" s="6">
        <f t="shared" si="426"/>
        <v>521.41999999999996</v>
      </c>
      <c r="L2489" s="6">
        <f t="shared" si="427"/>
        <v>75.739999999999952</v>
      </c>
      <c r="M2489" s="6">
        <f t="shared" si="428"/>
        <v>516.79</v>
      </c>
      <c r="N2489" s="5">
        <f t="shared" si="429"/>
        <v>32.119371491360162</v>
      </c>
      <c r="O2489" s="6">
        <f t="shared" si="430"/>
        <v>72.100000000000023</v>
      </c>
      <c r="P2489" s="6">
        <f t="shared" si="431"/>
        <v>64.238742982720325</v>
      </c>
      <c r="Q2489" s="6">
        <f t="shared" si="432"/>
        <v>0.42112686469671839</v>
      </c>
      <c r="R2489" s="5">
        <f t="shared" si="433"/>
        <v>5.6663624333045538E-2</v>
      </c>
      <c r="S2489" s="5">
        <f t="shared" si="434"/>
        <v>3.6399999999999295</v>
      </c>
      <c r="T2489" s="5">
        <f t="shared" si="435"/>
        <v>72.100000000000023</v>
      </c>
      <c r="U2489" s="5">
        <f t="shared" si="436"/>
        <v>1.1223756358276549</v>
      </c>
      <c r="V2489" s="5">
        <f t="shared" si="437"/>
        <v>0.14414976959450859</v>
      </c>
      <c r="W2489" s="5">
        <f t="shared" si="438"/>
        <v>4.6299999999999955</v>
      </c>
      <c r="X2489" s="5">
        <f t="shared" si="439"/>
        <v>516.79</v>
      </c>
      <c r="Y2489" s="5">
        <f t="shared" si="440"/>
        <v>16.089667263228115</v>
      </c>
      <c r="Z2489" s="10">
        <f t="shared" si="441"/>
        <v>0.47850287355459004</v>
      </c>
      <c r="AA2489">
        <f t="shared" si="442"/>
        <v>75.739999999999952</v>
      </c>
    </row>
    <row r="2490" spans="1:27">
      <c r="A2490" s="1">
        <f t="shared" si="425"/>
        <v>302004</v>
      </c>
      <c r="B2490" s="1">
        <v>-3</v>
      </c>
      <c r="C2490" s="1">
        <v>10</v>
      </c>
      <c r="D2490" s="2">
        <v>4</v>
      </c>
      <c r="E2490" s="5">
        <v>654.24</v>
      </c>
      <c r="F2490" s="5">
        <v>593.21</v>
      </c>
      <c r="G2490" s="5">
        <v>38.65</v>
      </c>
      <c r="H2490" s="5">
        <v>637.67999999999995</v>
      </c>
      <c r="I2490" s="5">
        <v>599.69000000000005</v>
      </c>
      <c r="J2490" s="5">
        <v>93.27</v>
      </c>
      <c r="K2490" s="6">
        <f t="shared" si="426"/>
        <v>645.96</v>
      </c>
      <c r="L2490" s="6">
        <f t="shared" si="427"/>
        <v>16.560000000000059</v>
      </c>
      <c r="M2490" s="6">
        <f t="shared" si="428"/>
        <v>596.45000000000005</v>
      </c>
      <c r="N2490" s="5">
        <f t="shared" si="429"/>
        <v>50.480479890745883</v>
      </c>
      <c r="O2490" s="6">
        <f t="shared" si="430"/>
        <v>-6.4800000000000182</v>
      </c>
      <c r="P2490" s="6">
        <f t="shared" si="431"/>
        <v>100.96095978149177</v>
      </c>
      <c r="Q2490" s="6">
        <f t="shared" si="432"/>
        <v>-0.7068957936059469</v>
      </c>
      <c r="R2490" s="5">
        <f t="shared" si="433"/>
        <v>0.22820702229718487</v>
      </c>
      <c r="S2490" s="5">
        <f t="shared" si="434"/>
        <v>23.040000000000077</v>
      </c>
      <c r="T2490" s="5">
        <f t="shared" si="435"/>
        <v>6.4800000000000182</v>
      </c>
      <c r="U2490" s="5">
        <f t="shared" si="436"/>
        <v>6.4183225021083215E-2</v>
      </c>
      <c r="V2490" s="5">
        <f t="shared" si="437"/>
        <v>0.98077514530673471</v>
      </c>
      <c r="W2490" s="5">
        <f t="shared" si="438"/>
        <v>49.509999999999991</v>
      </c>
      <c r="X2490" s="5">
        <f t="shared" si="439"/>
        <v>596.45000000000005</v>
      </c>
      <c r="Y2490" s="5">
        <f t="shared" si="440"/>
        <v>11.815458198711413</v>
      </c>
      <c r="Z2490" s="10">
        <f t="shared" si="441"/>
        <v>0.47851959207539246</v>
      </c>
      <c r="AA2490">
        <f t="shared" si="442"/>
        <v>16.560000000000059</v>
      </c>
    </row>
    <row r="2491" spans="1:27">
      <c r="A2491" s="1">
        <f t="shared" si="425"/>
        <v>901003</v>
      </c>
      <c r="B2491" s="1">
        <v>-9</v>
      </c>
      <c r="C2491" s="1">
        <v>5</v>
      </c>
      <c r="D2491" s="2">
        <v>3</v>
      </c>
      <c r="E2491" s="5">
        <v>2037.98</v>
      </c>
      <c r="F2491" s="5">
        <v>1915.93</v>
      </c>
      <c r="G2491" s="5">
        <v>104.24</v>
      </c>
      <c r="H2491" s="5">
        <v>1967.84</v>
      </c>
      <c r="I2491" s="5">
        <v>1888.62</v>
      </c>
      <c r="J2491" s="5">
        <v>69.7</v>
      </c>
      <c r="K2491" s="6">
        <f t="shared" si="426"/>
        <v>2002.9099999999999</v>
      </c>
      <c r="L2491" s="6">
        <f t="shared" si="427"/>
        <v>70.1400000000001</v>
      </c>
      <c r="M2491" s="6">
        <f t="shared" si="428"/>
        <v>1902.2750000000001</v>
      </c>
      <c r="N2491" s="5">
        <f t="shared" si="429"/>
        <v>62.697822131235142</v>
      </c>
      <c r="O2491" s="6">
        <f t="shared" si="430"/>
        <v>27.310000000000173</v>
      </c>
      <c r="P2491" s="6">
        <f t="shared" si="431"/>
        <v>125.39564426247028</v>
      </c>
      <c r="Q2491" s="6">
        <f t="shared" si="432"/>
        <v>0.38208228003293493</v>
      </c>
      <c r="R2491" s="5">
        <f t="shared" si="433"/>
        <v>0.34155891340492545</v>
      </c>
      <c r="S2491" s="5">
        <f t="shared" si="434"/>
        <v>42.829999999999927</v>
      </c>
      <c r="T2491" s="5">
        <f t="shared" si="435"/>
        <v>27.310000000000173</v>
      </c>
      <c r="U2491" s="5">
        <f t="shared" si="436"/>
        <v>0.21779065900276884</v>
      </c>
      <c r="V2491" s="5">
        <f t="shared" si="437"/>
        <v>1.6050796754846908</v>
      </c>
      <c r="W2491" s="5">
        <f t="shared" si="438"/>
        <v>100.63499999999976</v>
      </c>
      <c r="X2491" s="5">
        <f t="shared" si="439"/>
        <v>1902.2750000000001</v>
      </c>
      <c r="Y2491" s="5">
        <f t="shared" si="440"/>
        <v>30.340368059647712</v>
      </c>
      <c r="Z2491" s="10">
        <f t="shared" si="441"/>
        <v>0.47855929622148186</v>
      </c>
      <c r="AA2491">
        <f t="shared" si="442"/>
        <v>70.1400000000001</v>
      </c>
    </row>
    <row r="2492" spans="1:27">
      <c r="A2492" s="1">
        <f t="shared" si="425"/>
        <v>800815</v>
      </c>
      <c r="B2492" s="1">
        <v>-8</v>
      </c>
      <c r="C2492" s="1">
        <v>4</v>
      </c>
      <c r="D2492" s="2">
        <v>15</v>
      </c>
      <c r="E2492" s="5">
        <v>13.78</v>
      </c>
      <c r="F2492" s="5">
        <v>29.95</v>
      </c>
      <c r="G2492" s="5">
        <v>34.6</v>
      </c>
      <c r="H2492" s="5">
        <v>45.89</v>
      </c>
      <c r="I2492" s="5">
        <v>67.209999999999994</v>
      </c>
      <c r="J2492" s="5">
        <v>18.72</v>
      </c>
      <c r="K2492" s="6">
        <f t="shared" si="426"/>
        <v>29.835000000000001</v>
      </c>
      <c r="L2492" s="6">
        <f t="shared" si="427"/>
        <v>-32.11</v>
      </c>
      <c r="M2492" s="6">
        <f t="shared" si="428"/>
        <v>48.58</v>
      </c>
      <c r="N2492" s="5">
        <f t="shared" si="429"/>
        <v>19.669763597969347</v>
      </c>
      <c r="O2492" s="6">
        <f t="shared" si="430"/>
        <v>-37.259999999999991</v>
      </c>
      <c r="P2492" s="6">
        <f t="shared" si="431"/>
        <v>39.339527195938693</v>
      </c>
      <c r="Q2492" s="6">
        <f t="shared" si="432"/>
        <v>0.54711971788029767</v>
      </c>
      <c r="R2492" s="5">
        <f t="shared" si="433"/>
        <v>0.13091158860017169</v>
      </c>
      <c r="S2492" s="5">
        <f t="shared" si="434"/>
        <v>5.1499999999999915</v>
      </c>
      <c r="T2492" s="5">
        <f t="shared" si="435"/>
        <v>37.259999999999991</v>
      </c>
      <c r="U2492" s="5">
        <f t="shared" si="436"/>
        <v>0.94713898859075796</v>
      </c>
      <c r="V2492" s="5">
        <f t="shared" si="437"/>
        <v>0.95298552555736771</v>
      </c>
      <c r="W2492" s="5">
        <f t="shared" si="438"/>
        <v>18.744999999999997</v>
      </c>
      <c r="X2492" s="5">
        <f t="shared" si="439"/>
        <v>48.58</v>
      </c>
      <c r="Y2492" s="5">
        <f t="shared" si="440"/>
        <v>2.4697805725034372</v>
      </c>
      <c r="Z2492" s="10">
        <f t="shared" si="441"/>
        <v>0.47856452020600104</v>
      </c>
      <c r="AA2492">
        <f t="shared" si="442"/>
        <v>32.11</v>
      </c>
    </row>
    <row r="2493" spans="1:27">
      <c r="A2493" s="1">
        <f t="shared" si="425"/>
        <v>301813</v>
      </c>
      <c r="B2493" s="1">
        <v>-3</v>
      </c>
      <c r="C2493" s="1">
        <v>9</v>
      </c>
      <c r="D2493" s="2">
        <v>13</v>
      </c>
      <c r="E2493" s="5">
        <v>1589.03</v>
      </c>
      <c r="F2493" s="5">
        <v>1580.97</v>
      </c>
      <c r="G2493" s="5">
        <v>65.58</v>
      </c>
      <c r="H2493" s="5">
        <v>1649.07</v>
      </c>
      <c r="I2493" s="5">
        <v>1525.62</v>
      </c>
      <c r="J2493" s="5">
        <v>96.11</v>
      </c>
      <c r="K2493" s="6">
        <f t="shared" si="426"/>
        <v>1619.05</v>
      </c>
      <c r="L2493" s="6">
        <f t="shared" si="427"/>
        <v>-60.039999999999964</v>
      </c>
      <c r="M2493" s="6">
        <f t="shared" si="428"/>
        <v>1553.2950000000001</v>
      </c>
      <c r="N2493" s="5">
        <f t="shared" si="429"/>
        <v>58.176173172528287</v>
      </c>
      <c r="O2493" s="6">
        <f t="shared" si="430"/>
        <v>55.350000000000136</v>
      </c>
      <c r="P2493" s="6">
        <f t="shared" si="431"/>
        <v>116.35234634505657</v>
      </c>
      <c r="Q2493" s="6">
        <f t="shared" si="432"/>
        <v>-0.36463610944366914</v>
      </c>
      <c r="R2493" s="5">
        <f t="shared" si="433"/>
        <v>0.99172903361826048</v>
      </c>
      <c r="S2493" s="5">
        <f t="shared" si="434"/>
        <v>115.3900000000001</v>
      </c>
      <c r="T2493" s="5">
        <f t="shared" si="435"/>
        <v>55.350000000000136</v>
      </c>
      <c r="U2493" s="5">
        <f t="shared" si="436"/>
        <v>0.47571021761652488</v>
      </c>
      <c r="V2493" s="5">
        <f t="shared" si="437"/>
        <v>1.1302737257226545</v>
      </c>
      <c r="W2493" s="5">
        <f t="shared" si="438"/>
        <v>65.754999999999882</v>
      </c>
      <c r="X2493" s="5">
        <f t="shared" si="439"/>
        <v>1553.2950000000001</v>
      </c>
      <c r="Y2493" s="5">
        <f t="shared" si="440"/>
        <v>26.699848327828661</v>
      </c>
      <c r="Z2493" s="10">
        <f t="shared" si="441"/>
        <v>0.47866794335948587</v>
      </c>
      <c r="AA2493">
        <f t="shared" si="442"/>
        <v>60.039999999999964</v>
      </c>
    </row>
    <row r="2494" spans="1:27">
      <c r="A2494" s="1">
        <f t="shared" si="425"/>
        <v>500226</v>
      </c>
      <c r="B2494" s="1">
        <v>-5</v>
      </c>
      <c r="C2494" s="1">
        <v>1</v>
      </c>
      <c r="D2494" s="2">
        <v>26</v>
      </c>
      <c r="E2494" s="5">
        <v>287.66000000000003</v>
      </c>
      <c r="F2494" s="5">
        <v>312.51</v>
      </c>
      <c r="G2494" s="5">
        <v>26.38</v>
      </c>
      <c r="H2494" s="5">
        <v>327.35000000000002</v>
      </c>
      <c r="I2494" s="5">
        <v>295.08999999999997</v>
      </c>
      <c r="J2494" s="5">
        <v>31.51</v>
      </c>
      <c r="K2494" s="6">
        <f t="shared" si="426"/>
        <v>307.505</v>
      </c>
      <c r="L2494" s="6">
        <f t="shared" si="427"/>
        <v>-39.69</v>
      </c>
      <c r="M2494" s="6">
        <f t="shared" si="428"/>
        <v>303.79999999999995</v>
      </c>
      <c r="N2494" s="5">
        <f t="shared" si="429"/>
        <v>20.54741163747882</v>
      </c>
      <c r="O2494" s="6">
        <f t="shared" si="430"/>
        <v>17.420000000000016</v>
      </c>
      <c r="P2494" s="6">
        <f t="shared" si="431"/>
        <v>41.094823274957641</v>
      </c>
      <c r="Q2494" s="6">
        <f t="shared" si="432"/>
        <v>-0.17585174425748235</v>
      </c>
      <c r="R2494" s="5">
        <f t="shared" si="433"/>
        <v>1.3897127533044218</v>
      </c>
      <c r="S2494" s="5">
        <f t="shared" si="434"/>
        <v>57.110000000000014</v>
      </c>
      <c r="T2494" s="5">
        <f t="shared" si="435"/>
        <v>17.420000000000016</v>
      </c>
      <c r="U2494" s="5">
        <f t="shared" si="436"/>
        <v>0.42389767400740752</v>
      </c>
      <c r="V2494" s="5">
        <f t="shared" si="437"/>
        <v>0.18031468222703337</v>
      </c>
      <c r="W2494" s="5">
        <f t="shared" si="438"/>
        <v>3.7050000000000409</v>
      </c>
      <c r="X2494" s="5">
        <f t="shared" si="439"/>
        <v>303.79999999999995</v>
      </c>
      <c r="Y2494" s="5">
        <f t="shared" si="440"/>
        <v>14.785317263312315</v>
      </c>
      <c r="Z2494" s="10">
        <f t="shared" si="441"/>
        <v>0.47878492039745779</v>
      </c>
      <c r="AA2494">
        <f t="shared" si="442"/>
        <v>39.69</v>
      </c>
    </row>
    <row r="2495" spans="1:27">
      <c r="A2495" s="1">
        <f t="shared" si="425"/>
        <v>501022</v>
      </c>
      <c r="B2495" s="1">
        <v>-5</v>
      </c>
      <c r="C2495" s="1">
        <v>5</v>
      </c>
      <c r="D2495" s="2">
        <v>22</v>
      </c>
      <c r="E2495" s="5">
        <v>262.39999999999998</v>
      </c>
      <c r="F2495" s="5">
        <v>274.45</v>
      </c>
      <c r="G2495" s="5">
        <v>32.75</v>
      </c>
      <c r="H2495" s="5">
        <v>311.42</v>
      </c>
      <c r="I2495" s="5">
        <v>354.41</v>
      </c>
      <c r="J2495" s="5">
        <v>33.89</v>
      </c>
      <c r="K2495" s="6">
        <f t="shared" si="426"/>
        <v>286.90999999999997</v>
      </c>
      <c r="L2495" s="6">
        <f t="shared" si="427"/>
        <v>-49.020000000000039</v>
      </c>
      <c r="M2495" s="6">
        <f t="shared" si="428"/>
        <v>314.43</v>
      </c>
      <c r="N2495" s="5">
        <f t="shared" si="429"/>
        <v>23.564245160836364</v>
      </c>
      <c r="O2495" s="6">
        <f t="shared" si="430"/>
        <v>-79.960000000000036</v>
      </c>
      <c r="P2495" s="6">
        <f t="shared" si="431"/>
        <v>47.128490321672729</v>
      </c>
      <c r="Q2495" s="6">
        <f t="shared" si="432"/>
        <v>-3.420367597129817E-2</v>
      </c>
      <c r="R2495" s="5">
        <f t="shared" si="433"/>
        <v>0.65650310011674162</v>
      </c>
      <c r="S2495" s="5">
        <f t="shared" si="434"/>
        <v>30.939999999999998</v>
      </c>
      <c r="T2495" s="5">
        <f t="shared" si="435"/>
        <v>79.960000000000036</v>
      </c>
      <c r="U2495" s="5">
        <f t="shared" si="436"/>
        <v>1.6966382639086841</v>
      </c>
      <c r="V2495" s="5">
        <f t="shared" si="437"/>
        <v>1.1678710610997256</v>
      </c>
      <c r="W2495" s="5">
        <f t="shared" si="438"/>
        <v>27.520000000000039</v>
      </c>
      <c r="X2495" s="5">
        <f t="shared" si="439"/>
        <v>314.43</v>
      </c>
      <c r="Y2495" s="5">
        <f t="shared" si="440"/>
        <v>13.343520993516941</v>
      </c>
      <c r="Z2495" s="10">
        <f t="shared" si="441"/>
        <v>0.47893527746450248</v>
      </c>
      <c r="AA2495">
        <f t="shared" si="442"/>
        <v>49.020000000000039</v>
      </c>
    </row>
    <row r="2496" spans="1:27">
      <c r="A2496" s="1">
        <f t="shared" si="425"/>
        <v>400427</v>
      </c>
      <c r="B2496" s="1">
        <v>-4</v>
      </c>
      <c r="C2496" s="1">
        <v>2</v>
      </c>
      <c r="D2496" s="2">
        <v>27</v>
      </c>
      <c r="E2496" s="5">
        <v>602.77</v>
      </c>
      <c r="F2496" s="5">
        <v>614.48</v>
      </c>
      <c r="G2496" s="5">
        <v>33.76</v>
      </c>
      <c r="H2496" s="5">
        <v>630.25</v>
      </c>
      <c r="I2496" s="5">
        <v>612.54999999999995</v>
      </c>
      <c r="J2496" s="5">
        <v>33.4</v>
      </c>
      <c r="K2496" s="6">
        <f t="shared" si="426"/>
        <v>616.51</v>
      </c>
      <c r="L2496" s="6">
        <f t="shared" si="427"/>
        <v>-27.480000000000018</v>
      </c>
      <c r="M2496" s="6">
        <f t="shared" si="428"/>
        <v>613.51499999999999</v>
      </c>
      <c r="N2496" s="5">
        <f t="shared" si="429"/>
        <v>23.744986839330949</v>
      </c>
      <c r="O2496" s="6">
        <f t="shared" si="430"/>
        <v>1.9300000000000637</v>
      </c>
      <c r="P2496" s="6">
        <f t="shared" si="431"/>
        <v>47.489973678661897</v>
      </c>
      <c r="Q2496" s="6">
        <f t="shared" si="432"/>
        <v>1.0720359033770083E-2</v>
      </c>
      <c r="R2496" s="5">
        <f t="shared" si="433"/>
        <v>0.61928861445578198</v>
      </c>
      <c r="S2496" s="5">
        <f t="shared" si="434"/>
        <v>29.410000000000082</v>
      </c>
      <c r="T2496" s="5">
        <f t="shared" si="435"/>
        <v>1.9300000000000637</v>
      </c>
      <c r="U2496" s="5">
        <f t="shared" si="436"/>
        <v>4.064015729002704E-2</v>
      </c>
      <c r="V2496" s="5">
        <f t="shared" si="437"/>
        <v>0.1261318871332924</v>
      </c>
      <c r="W2496" s="5">
        <f t="shared" si="438"/>
        <v>2.9950000000000045</v>
      </c>
      <c r="X2496" s="5">
        <f t="shared" si="439"/>
        <v>613.51499999999999</v>
      </c>
      <c r="Y2496" s="5">
        <f t="shared" si="440"/>
        <v>25.83766435211411</v>
      </c>
      <c r="Z2496" s="10">
        <f t="shared" si="441"/>
        <v>0.47904070808230897</v>
      </c>
      <c r="AA2496">
        <f t="shared" si="442"/>
        <v>27.480000000000018</v>
      </c>
    </row>
    <row r="2497" spans="1:27">
      <c r="A2497" s="1">
        <f t="shared" si="425"/>
        <v>501806</v>
      </c>
      <c r="B2497" s="1">
        <v>-5</v>
      </c>
      <c r="C2497" s="1">
        <v>9</v>
      </c>
      <c r="D2497" s="2">
        <v>6</v>
      </c>
      <c r="E2497" s="5">
        <v>206.65</v>
      </c>
      <c r="F2497" s="5">
        <v>187.83</v>
      </c>
      <c r="G2497" s="5">
        <v>32.630000000000003</v>
      </c>
      <c r="H2497" s="5">
        <v>235.68</v>
      </c>
      <c r="I2497" s="5">
        <v>207.9</v>
      </c>
      <c r="J2497" s="5">
        <v>43.96</v>
      </c>
      <c r="K2497" s="6">
        <f t="shared" si="426"/>
        <v>221.16500000000002</v>
      </c>
      <c r="L2497" s="6">
        <f t="shared" si="427"/>
        <v>-29.03</v>
      </c>
      <c r="M2497" s="6">
        <f t="shared" si="428"/>
        <v>197.86500000000001</v>
      </c>
      <c r="N2497" s="5">
        <f t="shared" si="429"/>
        <v>27.373337849082272</v>
      </c>
      <c r="O2497" s="6">
        <f t="shared" si="430"/>
        <v>-20.069999999999993</v>
      </c>
      <c r="P2497" s="6">
        <f t="shared" si="431"/>
        <v>54.746675698164545</v>
      </c>
      <c r="Q2497" s="6">
        <f t="shared" si="432"/>
        <v>-0.28952526834642411</v>
      </c>
      <c r="R2497" s="5">
        <f t="shared" si="433"/>
        <v>0.16366290529491281</v>
      </c>
      <c r="S2497" s="5">
        <f t="shared" si="434"/>
        <v>8.960000000000008</v>
      </c>
      <c r="T2497" s="5">
        <f t="shared" si="435"/>
        <v>20.069999999999993</v>
      </c>
      <c r="U2497" s="5">
        <f t="shared" si="436"/>
        <v>0.36659760148090353</v>
      </c>
      <c r="V2497" s="5">
        <f t="shared" si="437"/>
        <v>0.85119323512755951</v>
      </c>
      <c r="W2497" s="5">
        <f t="shared" si="438"/>
        <v>23.300000000000011</v>
      </c>
      <c r="X2497" s="5">
        <f t="shared" si="439"/>
        <v>197.86500000000001</v>
      </c>
      <c r="Y2497" s="5">
        <f t="shared" si="440"/>
        <v>7.2283840973611371</v>
      </c>
      <c r="Z2497" s="10">
        <f t="shared" si="441"/>
        <v>0.47928592718751922</v>
      </c>
      <c r="AA2497">
        <f t="shared" si="442"/>
        <v>29.03</v>
      </c>
    </row>
    <row r="2498" spans="1:27">
      <c r="A2498" s="1">
        <f t="shared" si="425"/>
        <v>800418</v>
      </c>
      <c r="B2498" s="1">
        <v>-8</v>
      </c>
      <c r="C2498" s="1">
        <v>2</v>
      </c>
      <c r="D2498" s="2">
        <v>18</v>
      </c>
      <c r="E2498" s="5">
        <v>209.04</v>
      </c>
      <c r="F2498" s="5">
        <v>190.02</v>
      </c>
      <c r="G2498" s="5">
        <v>39.83</v>
      </c>
      <c r="H2498" s="5">
        <v>293.95</v>
      </c>
      <c r="I2498" s="5">
        <v>232.61</v>
      </c>
      <c r="J2498" s="5">
        <v>22.74</v>
      </c>
      <c r="K2498" s="6">
        <f t="shared" si="426"/>
        <v>251.495</v>
      </c>
      <c r="L2498" s="6">
        <f t="shared" si="427"/>
        <v>-84.91</v>
      </c>
      <c r="M2498" s="6">
        <f t="shared" si="428"/>
        <v>211.315</v>
      </c>
      <c r="N2498" s="5">
        <f t="shared" si="429"/>
        <v>22.93216354816963</v>
      </c>
      <c r="O2498" s="6">
        <f t="shared" si="430"/>
        <v>-42.59</v>
      </c>
      <c r="P2498" s="6">
        <f t="shared" si="431"/>
        <v>45.86432709633926</v>
      </c>
      <c r="Q2498" s="6">
        <f t="shared" si="432"/>
        <v>0.50834454263094564</v>
      </c>
      <c r="R2498" s="5">
        <f t="shared" si="433"/>
        <v>0.92272148485043048</v>
      </c>
      <c r="S2498" s="5">
        <f t="shared" si="434"/>
        <v>42.319999999999993</v>
      </c>
      <c r="T2498" s="5">
        <f t="shared" si="435"/>
        <v>42.59</v>
      </c>
      <c r="U2498" s="5">
        <f t="shared" si="436"/>
        <v>0.92860841303827601</v>
      </c>
      <c r="V2498" s="5">
        <f t="shared" si="437"/>
        <v>1.752124256204646</v>
      </c>
      <c r="W2498" s="5">
        <f t="shared" si="438"/>
        <v>40.180000000000007</v>
      </c>
      <c r="X2498" s="5">
        <f t="shared" si="439"/>
        <v>211.315</v>
      </c>
      <c r="Y2498" s="5">
        <f t="shared" si="440"/>
        <v>9.2147868889966329</v>
      </c>
      <c r="Z2498" s="10">
        <f t="shared" si="441"/>
        <v>0.47929114325219901</v>
      </c>
      <c r="AA2498">
        <f t="shared" si="442"/>
        <v>84.91</v>
      </c>
    </row>
    <row r="2499" spans="1:27">
      <c r="A2499" s="1">
        <f t="shared" si="425"/>
        <v>201224</v>
      </c>
      <c r="B2499" s="1">
        <v>-2</v>
      </c>
      <c r="C2499" s="1">
        <v>6</v>
      </c>
      <c r="D2499" s="2">
        <v>24</v>
      </c>
      <c r="E2499" s="5">
        <v>350.47</v>
      </c>
      <c r="F2499" s="5">
        <v>359.63</v>
      </c>
      <c r="G2499" s="5">
        <v>66.55</v>
      </c>
      <c r="H2499" s="5">
        <v>359.21</v>
      </c>
      <c r="I2499" s="5">
        <v>412.93</v>
      </c>
      <c r="J2499" s="5">
        <v>34.659999999999997</v>
      </c>
      <c r="K2499" s="6">
        <f t="shared" si="426"/>
        <v>354.84000000000003</v>
      </c>
      <c r="L2499" s="6">
        <f t="shared" si="427"/>
        <v>-8.7399999999999523</v>
      </c>
      <c r="M2499" s="6">
        <f t="shared" si="428"/>
        <v>386.28</v>
      </c>
      <c r="N2499" s="5">
        <f t="shared" si="429"/>
        <v>37.517389634674743</v>
      </c>
      <c r="O2499" s="6">
        <f t="shared" si="430"/>
        <v>-53.300000000000011</v>
      </c>
      <c r="P2499" s="6">
        <f t="shared" si="431"/>
        <v>75.034779269349485</v>
      </c>
      <c r="Q2499" s="6">
        <f t="shared" si="432"/>
        <v>0.57326143369117444</v>
      </c>
      <c r="R2499" s="5">
        <f t="shared" si="433"/>
        <v>0.59385794739323117</v>
      </c>
      <c r="S2499" s="5">
        <f t="shared" si="434"/>
        <v>44.560000000000059</v>
      </c>
      <c r="T2499" s="5">
        <f t="shared" si="435"/>
        <v>53.300000000000011</v>
      </c>
      <c r="U2499" s="5">
        <f t="shared" si="436"/>
        <v>0.71033726651838391</v>
      </c>
      <c r="V2499" s="5">
        <f t="shared" si="437"/>
        <v>0.83801139434663952</v>
      </c>
      <c r="W2499" s="5">
        <f t="shared" si="438"/>
        <v>31.439999999999941</v>
      </c>
      <c r="X2499" s="5">
        <f t="shared" si="439"/>
        <v>386.28</v>
      </c>
      <c r="Y2499" s="5">
        <f t="shared" si="440"/>
        <v>10.296025490083348</v>
      </c>
      <c r="Z2499" s="10">
        <f t="shared" si="441"/>
        <v>0.47964570257639128</v>
      </c>
      <c r="AA2499">
        <f t="shared" si="442"/>
        <v>8.7399999999999523</v>
      </c>
    </row>
    <row r="2500" spans="1:27">
      <c r="A2500" s="1">
        <f t="shared" si="425"/>
        <v>601609</v>
      </c>
      <c r="B2500" s="1">
        <v>-6</v>
      </c>
      <c r="C2500" s="1">
        <v>8</v>
      </c>
      <c r="D2500" s="2">
        <v>9</v>
      </c>
      <c r="E2500" s="5">
        <v>315.77999999999997</v>
      </c>
      <c r="F2500" s="5">
        <v>326.48</v>
      </c>
      <c r="G2500" s="5">
        <v>50.09</v>
      </c>
      <c r="H2500" s="5">
        <v>262.74</v>
      </c>
      <c r="I2500" s="5">
        <v>299.75</v>
      </c>
      <c r="J2500" s="5">
        <v>48.15</v>
      </c>
      <c r="K2500" s="6">
        <f t="shared" si="426"/>
        <v>289.26</v>
      </c>
      <c r="L2500" s="6">
        <f t="shared" si="427"/>
        <v>53.039999999999964</v>
      </c>
      <c r="M2500" s="6">
        <f t="shared" si="428"/>
        <v>313.11500000000001</v>
      </c>
      <c r="N2500" s="5">
        <f t="shared" si="429"/>
        <v>34.739856793026654</v>
      </c>
      <c r="O2500" s="6">
        <f t="shared" si="430"/>
        <v>26.730000000000018</v>
      </c>
      <c r="P2500" s="6">
        <f t="shared" si="431"/>
        <v>69.479713586053307</v>
      </c>
      <c r="Q2500" s="6">
        <f t="shared" si="432"/>
        <v>3.9479718258404545E-2</v>
      </c>
      <c r="R2500" s="5">
        <f t="shared" si="433"/>
        <v>0.37867168187753097</v>
      </c>
      <c r="S2500" s="5">
        <f t="shared" si="434"/>
        <v>26.309999999999945</v>
      </c>
      <c r="T2500" s="5">
        <f t="shared" si="435"/>
        <v>26.730000000000018</v>
      </c>
      <c r="U2500" s="5">
        <f t="shared" si="436"/>
        <v>0.38471661180488148</v>
      </c>
      <c r="V2500" s="5">
        <f t="shared" si="437"/>
        <v>0.68667525436628862</v>
      </c>
      <c r="W2500" s="5">
        <f t="shared" si="438"/>
        <v>23.855000000000018</v>
      </c>
      <c r="X2500" s="5">
        <f t="shared" si="439"/>
        <v>313.11500000000001</v>
      </c>
      <c r="Y2500" s="5">
        <f t="shared" si="440"/>
        <v>9.0131344485810239</v>
      </c>
      <c r="Z2500" s="10">
        <f t="shared" si="441"/>
        <v>0.47972075210480519</v>
      </c>
      <c r="AA2500">
        <f t="shared" si="442"/>
        <v>53.039999999999964</v>
      </c>
    </row>
    <row r="2501" spans="1:27">
      <c r="A2501" s="1">
        <f t="shared" si="425"/>
        <v>701214</v>
      </c>
      <c r="B2501" s="1">
        <v>-7</v>
      </c>
      <c r="C2501" s="1">
        <v>6</v>
      </c>
      <c r="D2501" s="2">
        <v>14</v>
      </c>
      <c r="E2501" s="5">
        <v>1723.56</v>
      </c>
      <c r="F2501" s="5">
        <v>1649.73</v>
      </c>
      <c r="G2501" s="5">
        <v>69.22</v>
      </c>
      <c r="H2501" s="5">
        <v>1967.4</v>
      </c>
      <c r="I2501" s="5">
        <v>1944.85</v>
      </c>
      <c r="J2501" s="5">
        <v>57.33</v>
      </c>
      <c r="K2501" s="6">
        <f t="shared" si="426"/>
        <v>1845.48</v>
      </c>
      <c r="L2501" s="6">
        <f t="shared" si="427"/>
        <v>-243.84000000000015</v>
      </c>
      <c r="M2501" s="6">
        <f t="shared" si="428"/>
        <v>1797.29</v>
      </c>
      <c r="N2501" s="5">
        <f t="shared" si="429"/>
        <v>44.939229243501721</v>
      </c>
      <c r="O2501" s="6">
        <f t="shared" si="430"/>
        <v>-295.11999999999989</v>
      </c>
      <c r="P2501" s="6">
        <f t="shared" si="431"/>
        <v>89.878458487003442</v>
      </c>
      <c r="Q2501" s="6">
        <f t="shared" si="432"/>
        <v>0.18626565062220476</v>
      </c>
      <c r="R2501" s="5">
        <f t="shared" si="433"/>
        <v>0.57054828112583744</v>
      </c>
      <c r="S2501" s="5">
        <f t="shared" si="434"/>
        <v>51.279999999999745</v>
      </c>
      <c r="T2501" s="5">
        <f t="shared" si="435"/>
        <v>295.11999999999989</v>
      </c>
      <c r="U2501" s="5">
        <f t="shared" si="436"/>
        <v>3.2835454119707079</v>
      </c>
      <c r="V2501" s="5">
        <f t="shared" si="437"/>
        <v>1.072337038512257</v>
      </c>
      <c r="W2501" s="5">
        <f t="shared" si="438"/>
        <v>48.190000000000055</v>
      </c>
      <c r="X2501" s="5">
        <f t="shared" si="439"/>
        <v>1797.29</v>
      </c>
      <c r="Y2501" s="5">
        <f t="shared" si="440"/>
        <v>39.993787838715342</v>
      </c>
      <c r="Z2501" s="10">
        <f t="shared" si="441"/>
        <v>0.47979683200288009</v>
      </c>
      <c r="AA2501">
        <f t="shared" si="442"/>
        <v>243.84000000000015</v>
      </c>
    </row>
    <row r="2502" spans="1:27">
      <c r="A2502" s="1">
        <f t="shared" si="425"/>
        <v>202008</v>
      </c>
      <c r="B2502" s="1">
        <v>-2</v>
      </c>
      <c r="C2502" s="1">
        <v>10</v>
      </c>
      <c r="D2502" s="2">
        <v>8</v>
      </c>
      <c r="E2502" s="5">
        <v>504.47</v>
      </c>
      <c r="F2502" s="5">
        <v>441.56</v>
      </c>
      <c r="G2502" s="5">
        <v>34.67</v>
      </c>
      <c r="H2502" s="5">
        <v>486.57</v>
      </c>
      <c r="I2502" s="5">
        <v>497.29</v>
      </c>
      <c r="J2502" s="5">
        <v>37.99</v>
      </c>
      <c r="K2502" s="6">
        <f t="shared" si="426"/>
        <v>495.52</v>
      </c>
      <c r="L2502" s="6">
        <f t="shared" si="427"/>
        <v>17.900000000000034</v>
      </c>
      <c r="M2502" s="6">
        <f t="shared" si="428"/>
        <v>469.42500000000001</v>
      </c>
      <c r="N2502" s="5">
        <f t="shared" si="429"/>
        <v>25.715992106080606</v>
      </c>
      <c r="O2502" s="6">
        <f t="shared" si="430"/>
        <v>-55.730000000000018</v>
      </c>
      <c r="P2502" s="6">
        <f t="shared" si="431"/>
        <v>51.431984212161211</v>
      </c>
      <c r="Q2502" s="6">
        <f t="shared" si="432"/>
        <v>-9.119413711147803E-2</v>
      </c>
      <c r="R2502" s="5">
        <f t="shared" si="433"/>
        <v>1.4315994439621498</v>
      </c>
      <c r="S2502" s="5">
        <f t="shared" si="434"/>
        <v>73.630000000000052</v>
      </c>
      <c r="T2502" s="5">
        <f t="shared" si="435"/>
        <v>55.730000000000018</v>
      </c>
      <c r="U2502" s="5">
        <f t="shared" si="436"/>
        <v>1.0835669837296016</v>
      </c>
      <c r="V2502" s="5">
        <f t="shared" si="437"/>
        <v>1.0147382178512081</v>
      </c>
      <c r="W2502" s="5">
        <f t="shared" si="438"/>
        <v>26.09499999999997</v>
      </c>
      <c r="X2502" s="5">
        <f t="shared" si="439"/>
        <v>469.42500000000001</v>
      </c>
      <c r="Y2502" s="5">
        <f t="shared" si="440"/>
        <v>18.254205323426095</v>
      </c>
      <c r="Z2502" s="10">
        <f t="shared" si="441"/>
        <v>0.4800458311453189</v>
      </c>
      <c r="AA2502">
        <f t="shared" si="442"/>
        <v>17.900000000000034</v>
      </c>
    </row>
    <row r="2503" spans="1:27">
      <c r="A2503" s="1">
        <f t="shared" si="425"/>
        <v>501220</v>
      </c>
      <c r="B2503" s="1">
        <v>-5</v>
      </c>
      <c r="C2503" s="1">
        <v>6</v>
      </c>
      <c r="D2503" s="2">
        <v>20</v>
      </c>
      <c r="E2503" s="5">
        <v>757.38</v>
      </c>
      <c r="F2503" s="5">
        <v>742.6</v>
      </c>
      <c r="G2503" s="5">
        <v>46.22</v>
      </c>
      <c r="H2503" s="5">
        <v>717.9</v>
      </c>
      <c r="I2503" s="5">
        <v>698.26</v>
      </c>
      <c r="J2503" s="5">
        <v>44.65</v>
      </c>
      <c r="K2503" s="6">
        <f t="shared" si="426"/>
        <v>737.64</v>
      </c>
      <c r="L2503" s="6">
        <f t="shared" si="427"/>
        <v>39.480000000000018</v>
      </c>
      <c r="M2503" s="6">
        <f t="shared" si="428"/>
        <v>720.43000000000006</v>
      </c>
      <c r="N2503" s="5">
        <f t="shared" si="429"/>
        <v>32.132191412973995</v>
      </c>
      <c r="O2503" s="6">
        <f t="shared" si="430"/>
        <v>44.340000000000032</v>
      </c>
      <c r="P2503" s="6">
        <f t="shared" si="431"/>
        <v>64.26438282594799</v>
      </c>
      <c r="Q2503" s="6">
        <f t="shared" si="432"/>
        <v>3.4544546711649388E-2</v>
      </c>
      <c r="R2503" s="5">
        <f t="shared" si="433"/>
        <v>7.5625094123485379E-2</v>
      </c>
      <c r="S2503" s="5">
        <f t="shared" si="434"/>
        <v>4.8600000000000136</v>
      </c>
      <c r="T2503" s="5">
        <f t="shared" si="435"/>
        <v>44.340000000000032</v>
      </c>
      <c r="U2503" s="5">
        <f t="shared" si="436"/>
        <v>0.68996227848463676</v>
      </c>
      <c r="V2503" s="5">
        <f t="shared" si="437"/>
        <v>0.5355999464465736</v>
      </c>
      <c r="W2503" s="5">
        <f t="shared" si="438"/>
        <v>17.209999999999923</v>
      </c>
      <c r="X2503" s="5">
        <f t="shared" si="439"/>
        <v>720.43000000000006</v>
      </c>
      <c r="Y2503" s="5">
        <f t="shared" si="440"/>
        <v>22.420817514149142</v>
      </c>
      <c r="Z2503" s="10">
        <f t="shared" si="441"/>
        <v>0.48007186961953935</v>
      </c>
      <c r="AA2503">
        <f t="shared" si="442"/>
        <v>39.480000000000018</v>
      </c>
    </row>
    <row r="2504" spans="1:27">
      <c r="A2504" s="1">
        <f t="shared" si="425"/>
        <v>900612</v>
      </c>
      <c r="B2504" s="1">
        <v>-9</v>
      </c>
      <c r="C2504" s="1">
        <v>3</v>
      </c>
      <c r="D2504" s="2">
        <v>12</v>
      </c>
      <c r="E2504" s="5">
        <v>358.26</v>
      </c>
      <c r="F2504" s="5">
        <v>441.95</v>
      </c>
      <c r="G2504" s="5">
        <v>48.02</v>
      </c>
      <c r="H2504" s="5">
        <v>279.64999999999998</v>
      </c>
      <c r="I2504" s="5">
        <v>294.86</v>
      </c>
      <c r="J2504" s="5">
        <v>22.88</v>
      </c>
      <c r="K2504" s="6">
        <f t="shared" si="426"/>
        <v>318.95499999999998</v>
      </c>
      <c r="L2504" s="6">
        <f t="shared" si="427"/>
        <v>78.610000000000014</v>
      </c>
      <c r="M2504" s="6">
        <f t="shared" si="428"/>
        <v>368.40499999999997</v>
      </c>
      <c r="N2504" s="5">
        <f t="shared" si="429"/>
        <v>26.596121897750432</v>
      </c>
      <c r="O2504" s="6">
        <f t="shared" si="430"/>
        <v>147.08999999999997</v>
      </c>
      <c r="P2504" s="6">
        <f t="shared" si="431"/>
        <v>53.192243795500865</v>
      </c>
      <c r="Q2504" s="6">
        <f t="shared" si="432"/>
        <v>0.62996277534138867</v>
      </c>
      <c r="R2504" s="5">
        <f t="shared" si="433"/>
        <v>1.2874057402668202</v>
      </c>
      <c r="S2504" s="5">
        <f t="shared" si="434"/>
        <v>68.479999999999961</v>
      </c>
      <c r="T2504" s="5">
        <f t="shared" si="435"/>
        <v>147.08999999999997</v>
      </c>
      <c r="U2504" s="5">
        <f t="shared" si="436"/>
        <v>2.765252779437013</v>
      </c>
      <c r="V2504" s="5">
        <f t="shared" si="437"/>
        <v>1.8592936289776365</v>
      </c>
      <c r="W2504" s="5">
        <f t="shared" si="438"/>
        <v>49.449999999999989</v>
      </c>
      <c r="X2504" s="5">
        <f t="shared" si="439"/>
        <v>368.40499999999997</v>
      </c>
      <c r="Y2504" s="5">
        <f t="shared" si="440"/>
        <v>13.851831534550179</v>
      </c>
      <c r="Z2504" s="10">
        <f t="shared" si="441"/>
        <v>0.48032801292450145</v>
      </c>
      <c r="AA2504">
        <f t="shared" si="442"/>
        <v>78.610000000000014</v>
      </c>
    </row>
    <row r="2505" spans="1:27">
      <c r="A2505" s="1">
        <f t="shared" si="425"/>
        <v>901004</v>
      </c>
      <c r="B2505" s="1">
        <v>-9</v>
      </c>
      <c r="C2505" s="1">
        <v>5</v>
      </c>
      <c r="D2505" s="2">
        <v>4</v>
      </c>
      <c r="E2505" s="5">
        <v>777.02</v>
      </c>
      <c r="F2505" s="5">
        <v>771.59</v>
      </c>
      <c r="G2505" s="5">
        <v>63.38</v>
      </c>
      <c r="H2505" s="5">
        <v>811.4</v>
      </c>
      <c r="I2505" s="5">
        <v>795.31</v>
      </c>
      <c r="J2505" s="5">
        <v>43.02</v>
      </c>
      <c r="K2505" s="6">
        <f t="shared" si="426"/>
        <v>794.21</v>
      </c>
      <c r="L2505" s="6">
        <f t="shared" si="427"/>
        <v>-34.379999999999995</v>
      </c>
      <c r="M2505" s="6">
        <f t="shared" si="428"/>
        <v>783.45</v>
      </c>
      <c r="N2505" s="5">
        <f t="shared" si="429"/>
        <v>38.300603128410394</v>
      </c>
      <c r="O2505" s="6">
        <f t="shared" si="430"/>
        <v>-23.719999999999914</v>
      </c>
      <c r="P2505" s="6">
        <f t="shared" si="431"/>
        <v>76.601206256820788</v>
      </c>
      <c r="Q2505" s="6">
        <f t="shared" si="432"/>
        <v>0.36918851685574328</v>
      </c>
      <c r="R2505" s="5">
        <f t="shared" si="433"/>
        <v>0.13916229940636066</v>
      </c>
      <c r="S2505" s="5">
        <f t="shared" si="434"/>
        <v>10.660000000000082</v>
      </c>
      <c r="T2505" s="5">
        <f t="shared" si="435"/>
        <v>23.719999999999914</v>
      </c>
      <c r="U2505" s="5">
        <f t="shared" si="436"/>
        <v>0.30965569811621363</v>
      </c>
      <c r="V2505" s="5">
        <f t="shared" si="437"/>
        <v>0.2809355237546769</v>
      </c>
      <c r="W2505" s="5">
        <f t="shared" si="438"/>
        <v>10.759999999999991</v>
      </c>
      <c r="X2505" s="5">
        <f t="shared" si="439"/>
        <v>783.45</v>
      </c>
      <c r="Y2505" s="5">
        <f t="shared" si="440"/>
        <v>20.455291457769686</v>
      </c>
      <c r="Z2505" s="10">
        <f t="shared" si="441"/>
        <v>0.48042793424196306</v>
      </c>
      <c r="AA2505">
        <f t="shared" si="442"/>
        <v>34.379999999999995</v>
      </c>
    </row>
    <row r="2506" spans="1:27">
      <c r="A2506" s="1">
        <f t="shared" si="425"/>
        <v>301025</v>
      </c>
      <c r="B2506" s="1">
        <v>-3</v>
      </c>
      <c r="C2506" s="1">
        <v>5</v>
      </c>
      <c r="D2506" s="2">
        <v>25</v>
      </c>
      <c r="E2506" s="5">
        <v>2564.23</v>
      </c>
      <c r="F2506" s="5">
        <v>2696.79</v>
      </c>
      <c r="G2506" s="5">
        <v>93.65</v>
      </c>
      <c r="H2506" s="5">
        <v>2218.69</v>
      </c>
      <c r="I2506" s="5">
        <v>2233.35</v>
      </c>
      <c r="J2506" s="5">
        <v>86.4</v>
      </c>
      <c r="K2506" s="6">
        <f t="shared" si="426"/>
        <v>2391.46</v>
      </c>
      <c r="L2506" s="6">
        <f t="shared" si="427"/>
        <v>345.53999999999996</v>
      </c>
      <c r="M2506" s="6">
        <f t="shared" si="428"/>
        <v>2465.0699999999997</v>
      </c>
      <c r="N2506" s="5">
        <f t="shared" si="429"/>
        <v>63.708873989421605</v>
      </c>
      <c r="O2506" s="6">
        <f t="shared" si="430"/>
        <v>463.44000000000005</v>
      </c>
      <c r="P2506" s="6">
        <f t="shared" si="431"/>
        <v>127.41774797884321</v>
      </c>
      <c r="Q2506" s="6">
        <f t="shared" si="432"/>
        <v>8.0402820215786153E-2</v>
      </c>
      <c r="R2506" s="5">
        <f t="shared" si="433"/>
        <v>0.9253028080481891</v>
      </c>
      <c r="S2506" s="5">
        <f t="shared" si="434"/>
        <v>117.90000000000009</v>
      </c>
      <c r="T2506" s="5">
        <f t="shared" si="435"/>
        <v>463.44000000000005</v>
      </c>
      <c r="U2506" s="5">
        <f t="shared" si="436"/>
        <v>3.6371699182515052</v>
      </c>
      <c r="V2506" s="5">
        <f t="shared" si="437"/>
        <v>1.1554120390233562</v>
      </c>
      <c r="W2506" s="5">
        <f t="shared" si="438"/>
        <v>73.609999999999673</v>
      </c>
      <c r="X2506" s="5">
        <f t="shared" si="439"/>
        <v>2465.0699999999997</v>
      </c>
      <c r="Y2506" s="5">
        <f t="shared" si="440"/>
        <v>38.692725920871034</v>
      </c>
      <c r="Z2506" s="10">
        <f t="shared" si="441"/>
        <v>0.48045291132430445</v>
      </c>
      <c r="AA2506">
        <f t="shared" si="442"/>
        <v>345.53999999999996</v>
      </c>
    </row>
    <row r="2507" spans="1:27">
      <c r="A2507" s="1">
        <f t="shared" si="425"/>
        <v>800617</v>
      </c>
      <c r="B2507" s="1">
        <v>-8</v>
      </c>
      <c r="C2507" s="1">
        <v>3</v>
      </c>
      <c r="D2507" s="2">
        <v>17</v>
      </c>
      <c r="E2507" s="5">
        <v>20.04</v>
      </c>
      <c r="F2507" s="5">
        <v>21.3</v>
      </c>
      <c r="G2507" s="5">
        <v>34.79</v>
      </c>
      <c r="H2507" s="5">
        <v>26.81</v>
      </c>
      <c r="I2507" s="5">
        <v>66.319999999999993</v>
      </c>
      <c r="J2507" s="5">
        <v>18.600000000000001</v>
      </c>
      <c r="K2507" s="6">
        <f t="shared" si="426"/>
        <v>23.424999999999997</v>
      </c>
      <c r="L2507" s="6">
        <f t="shared" si="427"/>
        <v>-6.77</v>
      </c>
      <c r="M2507" s="6">
        <f t="shared" si="428"/>
        <v>43.809999999999995</v>
      </c>
      <c r="N2507" s="5">
        <f t="shared" si="429"/>
        <v>19.725010139414376</v>
      </c>
      <c r="O2507" s="6">
        <f t="shared" si="430"/>
        <v>-45.019999999999996</v>
      </c>
      <c r="P2507" s="6">
        <f t="shared" si="431"/>
        <v>39.450020278828752</v>
      </c>
      <c r="Q2507" s="6">
        <f t="shared" si="432"/>
        <v>0.55540822645137278</v>
      </c>
      <c r="R2507" s="5">
        <f t="shared" si="433"/>
        <v>0.969581250647094</v>
      </c>
      <c r="S2507" s="5">
        <f t="shared" si="434"/>
        <v>38.25</v>
      </c>
      <c r="T2507" s="5">
        <f t="shared" si="435"/>
        <v>45.019999999999996</v>
      </c>
      <c r="U2507" s="5">
        <f t="shared" si="436"/>
        <v>1.1411907948792723</v>
      </c>
      <c r="V2507" s="5">
        <f t="shared" si="437"/>
        <v>1.0334595448073729</v>
      </c>
      <c r="W2507" s="5">
        <f t="shared" si="438"/>
        <v>20.384999999999998</v>
      </c>
      <c r="X2507" s="5">
        <f t="shared" si="439"/>
        <v>43.809999999999995</v>
      </c>
      <c r="Y2507" s="5">
        <f t="shared" si="440"/>
        <v>2.2210381485411337</v>
      </c>
      <c r="Z2507" s="10">
        <f t="shared" si="441"/>
        <v>0.48065580200388719</v>
      </c>
      <c r="AA2507">
        <f t="shared" si="442"/>
        <v>6.77</v>
      </c>
    </row>
    <row r="2508" spans="1:27">
      <c r="A2508" s="1">
        <f t="shared" si="425"/>
        <v>1000207</v>
      </c>
      <c r="B2508" s="1">
        <v>-10</v>
      </c>
      <c r="C2508" s="1">
        <v>1</v>
      </c>
      <c r="D2508" s="2">
        <v>7</v>
      </c>
      <c r="E2508" s="5">
        <v>3723.82</v>
      </c>
      <c r="F2508" s="5">
        <v>3719.52</v>
      </c>
      <c r="G2508" s="5">
        <v>104.4</v>
      </c>
      <c r="H2508" s="5">
        <v>3561.46</v>
      </c>
      <c r="I2508" s="5">
        <v>3407.95</v>
      </c>
      <c r="J2508" s="5">
        <v>87.31</v>
      </c>
      <c r="K2508" s="6">
        <f t="shared" si="426"/>
        <v>3642.6400000000003</v>
      </c>
      <c r="L2508" s="6">
        <f t="shared" si="427"/>
        <v>162.36000000000013</v>
      </c>
      <c r="M2508" s="6">
        <f t="shared" si="428"/>
        <v>3563.7349999999997</v>
      </c>
      <c r="N2508" s="5">
        <f t="shared" si="429"/>
        <v>68.048504943165355</v>
      </c>
      <c r="O2508" s="6">
        <f t="shared" si="430"/>
        <v>311.57000000000016</v>
      </c>
      <c r="P2508" s="6">
        <f t="shared" si="431"/>
        <v>136.09700988633071</v>
      </c>
      <c r="Q2508" s="6">
        <f t="shared" si="432"/>
        <v>0.17688445287054411</v>
      </c>
      <c r="R2508" s="5">
        <f t="shared" si="433"/>
        <v>1.0963503175023566</v>
      </c>
      <c r="S2508" s="5">
        <f t="shared" si="434"/>
        <v>149.21000000000004</v>
      </c>
      <c r="T2508" s="5">
        <f t="shared" si="435"/>
        <v>311.57000000000016</v>
      </c>
      <c r="U2508" s="5">
        <f t="shared" si="436"/>
        <v>2.2893228900489868</v>
      </c>
      <c r="V2508" s="5">
        <f t="shared" si="437"/>
        <v>1.1595405375313201</v>
      </c>
      <c r="W2508" s="5">
        <f t="shared" si="438"/>
        <v>78.905000000000655</v>
      </c>
      <c r="X2508" s="5">
        <f t="shared" si="439"/>
        <v>3563.7349999999997</v>
      </c>
      <c r="Y2508" s="5">
        <f t="shared" si="440"/>
        <v>52.370511342996572</v>
      </c>
      <c r="Z2508" s="10">
        <f t="shared" si="441"/>
        <v>0.48072653348863531</v>
      </c>
      <c r="AA2508">
        <f t="shared" si="442"/>
        <v>162.36000000000013</v>
      </c>
    </row>
    <row r="2509" spans="1:27">
      <c r="A2509" s="1">
        <f t="shared" si="425"/>
        <v>1000405</v>
      </c>
      <c r="B2509" s="1">
        <v>-10</v>
      </c>
      <c r="C2509" s="1">
        <v>2</v>
      </c>
      <c r="D2509" s="2">
        <v>5</v>
      </c>
      <c r="E2509" s="5">
        <v>482.37</v>
      </c>
      <c r="F2509" s="5">
        <v>485.06</v>
      </c>
      <c r="G2509" s="5">
        <v>30.88</v>
      </c>
      <c r="H2509" s="5">
        <v>445.78</v>
      </c>
      <c r="I2509" s="5">
        <v>460.36</v>
      </c>
      <c r="J2509" s="5">
        <v>30.54</v>
      </c>
      <c r="K2509" s="6">
        <f t="shared" si="426"/>
        <v>464.07499999999999</v>
      </c>
      <c r="L2509" s="6">
        <f t="shared" si="427"/>
        <v>36.590000000000032</v>
      </c>
      <c r="M2509" s="6">
        <f t="shared" si="428"/>
        <v>472.71000000000004</v>
      </c>
      <c r="N2509" s="5">
        <f t="shared" si="429"/>
        <v>21.715581963189475</v>
      </c>
      <c r="O2509" s="6">
        <f t="shared" si="430"/>
        <v>24.699999999999989</v>
      </c>
      <c r="P2509" s="6">
        <f t="shared" si="431"/>
        <v>43.43116392637895</v>
      </c>
      <c r="Q2509" s="6">
        <f t="shared" si="432"/>
        <v>1.1070973022892833E-2</v>
      </c>
      <c r="R2509" s="5">
        <f t="shared" si="433"/>
        <v>0.27376655205821848</v>
      </c>
      <c r="S2509" s="5">
        <f t="shared" si="434"/>
        <v>11.890000000000043</v>
      </c>
      <c r="T2509" s="5">
        <f t="shared" si="435"/>
        <v>24.699999999999989</v>
      </c>
      <c r="U2509" s="5">
        <f t="shared" si="436"/>
        <v>0.5687160501125289</v>
      </c>
      <c r="V2509" s="5">
        <f t="shared" si="437"/>
        <v>0.39764073625277058</v>
      </c>
      <c r="W2509" s="5">
        <f t="shared" si="438"/>
        <v>8.6350000000000477</v>
      </c>
      <c r="X2509" s="5">
        <f t="shared" si="439"/>
        <v>472.71000000000004</v>
      </c>
      <c r="Y2509" s="5">
        <f t="shared" si="440"/>
        <v>21.768240003942807</v>
      </c>
      <c r="Z2509" s="10">
        <f t="shared" si="441"/>
        <v>0.48074525478677371</v>
      </c>
      <c r="AA2509">
        <f t="shared" si="442"/>
        <v>36.590000000000032</v>
      </c>
    </row>
    <row r="2510" spans="1:27">
      <c r="A2510" s="1">
        <f t="shared" si="425"/>
        <v>302005</v>
      </c>
      <c r="B2510" s="1">
        <v>-3</v>
      </c>
      <c r="C2510" s="1">
        <v>10</v>
      </c>
      <c r="D2510" s="2">
        <v>5</v>
      </c>
      <c r="E2510" s="5">
        <v>1051.6099999999999</v>
      </c>
      <c r="F2510" s="5">
        <v>1070.26</v>
      </c>
      <c r="G2510" s="5">
        <v>50.13</v>
      </c>
      <c r="H2510" s="5">
        <v>986.47</v>
      </c>
      <c r="I2510" s="5">
        <v>960.04</v>
      </c>
      <c r="J2510" s="5">
        <v>46.88</v>
      </c>
      <c r="K2510" s="6">
        <f t="shared" si="426"/>
        <v>1019.04</v>
      </c>
      <c r="L2510" s="6">
        <f t="shared" si="427"/>
        <v>65.139999999999873</v>
      </c>
      <c r="M2510" s="6">
        <f t="shared" si="428"/>
        <v>1015.15</v>
      </c>
      <c r="N2510" s="5">
        <f t="shared" si="429"/>
        <v>34.317456563679073</v>
      </c>
      <c r="O2510" s="6">
        <f t="shared" si="430"/>
        <v>110.22000000000003</v>
      </c>
      <c r="P2510" s="6">
        <f t="shared" si="431"/>
        <v>68.634913127358146</v>
      </c>
      <c r="Q2510" s="6">
        <f t="shared" si="432"/>
        <v>6.6928283817487846E-2</v>
      </c>
      <c r="R2510" s="5">
        <f t="shared" si="433"/>
        <v>0.65680858248265328</v>
      </c>
      <c r="S2510" s="5">
        <f t="shared" si="434"/>
        <v>45.080000000000155</v>
      </c>
      <c r="T2510" s="5">
        <f t="shared" si="435"/>
        <v>110.22000000000003</v>
      </c>
      <c r="U2510" s="5">
        <f t="shared" si="436"/>
        <v>1.605888242263483</v>
      </c>
      <c r="V2510" s="5">
        <f t="shared" si="437"/>
        <v>0.11335338890228498</v>
      </c>
      <c r="W2510" s="5">
        <f t="shared" si="438"/>
        <v>3.8899999999999864</v>
      </c>
      <c r="X2510" s="5">
        <f t="shared" si="439"/>
        <v>1015.15</v>
      </c>
      <c r="Y2510" s="5">
        <f t="shared" si="440"/>
        <v>29.581154947083547</v>
      </c>
      <c r="Z2510" s="10">
        <f t="shared" si="441"/>
        <v>0.48092099143206463</v>
      </c>
      <c r="AA2510">
        <f t="shared" si="442"/>
        <v>65.139999999999873</v>
      </c>
    </row>
    <row r="2511" spans="1:27">
      <c r="A2511" s="1">
        <f t="shared" si="425"/>
        <v>700819</v>
      </c>
      <c r="B2511" s="1">
        <v>-7</v>
      </c>
      <c r="C2511" s="1">
        <v>4</v>
      </c>
      <c r="D2511" s="2">
        <v>19</v>
      </c>
      <c r="E2511" s="5">
        <v>177.17</v>
      </c>
      <c r="F2511" s="5">
        <v>169.61</v>
      </c>
      <c r="G2511" s="5">
        <v>28.32</v>
      </c>
      <c r="H2511" s="5">
        <v>98.7</v>
      </c>
      <c r="I2511" s="5">
        <v>99.19</v>
      </c>
      <c r="J2511" s="5">
        <v>20.68</v>
      </c>
      <c r="K2511" s="6">
        <f t="shared" si="426"/>
        <v>137.935</v>
      </c>
      <c r="L2511" s="6">
        <f t="shared" si="427"/>
        <v>78.469999999999985</v>
      </c>
      <c r="M2511" s="6">
        <f t="shared" si="428"/>
        <v>134.4</v>
      </c>
      <c r="N2511" s="5">
        <f t="shared" si="429"/>
        <v>17.533430924950199</v>
      </c>
      <c r="O2511" s="6">
        <f t="shared" si="430"/>
        <v>70.420000000000016</v>
      </c>
      <c r="P2511" s="6">
        <f t="shared" si="431"/>
        <v>35.066861849900398</v>
      </c>
      <c r="Q2511" s="6">
        <f t="shared" si="432"/>
        <v>0.30443573832904175</v>
      </c>
      <c r="R2511" s="5">
        <f t="shared" si="433"/>
        <v>0.22956145988931237</v>
      </c>
      <c r="S2511" s="5">
        <f t="shared" si="434"/>
        <v>8.0499999999999687</v>
      </c>
      <c r="T2511" s="5">
        <f t="shared" si="435"/>
        <v>70.420000000000016</v>
      </c>
      <c r="U2511" s="5">
        <f t="shared" si="436"/>
        <v>2.0081637273795581</v>
      </c>
      <c r="V2511" s="5">
        <f t="shared" si="437"/>
        <v>0.20161484738104885</v>
      </c>
      <c r="W2511" s="5">
        <f t="shared" si="438"/>
        <v>3.5349999999999966</v>
      </c>
      <c r="X2511" s="5">
        <f t="shared" si="439"/>
        <v>134.4</v>
      </c>
      <c r="Y2511" s="5">
        <f t="shared" si="440"/>
        <v>7.6653565736953304</v>
      </c>
      <c r="Z2511" s="10">
        <f t="shared" si="441"/>
        <v>0.48100415798618623</v>
      </c>
      <c r="AA2511">
        <f t="shared" si="442"/>
        <v>78.469999999999985</v>
      </c>
    </row>
    <row r="2512" spans="1:27">
      <c r="A2512" s="1">
        <f t="shared" si="425"/>
        <v>701017</v>
      </c>
      <c r="B2512" s="1">
        <v>-7</v>
      </c>
      <c r="C2512" s="1">
        <v>5</v>
      </c>
      <c r="D2512" s="2">
        <v>17</v>
      </c>
      <c r="E2512" s="5">
        <v>3363.48</v>
      </c>
      <c r="F2512" s="5">
        <v>3105.59</v>
      </c>
      <c r="G2512" s="5">
        <v>105.37</v>
      </c>
      <c r="H2512" s="5">
        <v>3190.53</v>
      </c>
      <c r="I2512" s="5">
        <v>3062.36</v>
      </c>
      <c r="J2512" s="5">
        <v>83.1</v>
      </c>
      <c r="K2512" s="6">
        <f t="shared" si="426"/>
        <v>3277.0050000000001</v>
      </c>
      <c r="L2512" s="6">
        <f t="shared" si="427"/>
        <v>172.94999999999982</v>
      </c>
      <c r="M2512" s="6">
        <f t="shared" si="428"/>
        <v>3083.9750000000004</v>
      </c>
      <c r="N2512" s="5">
        <f t="shared" si="429"/>
        <v>67.097777347688648</v>
      </c>
      <c r="O2512" s="6">
        <f t="shared" si="430"/>
        <v>43.230000000000018</v>
      </c>
      <c r="P2512" s="6">
        <f t="shared" si="431"/>
        <v>134.1955546953773</v>
      </c>
      <c r="Q2512" s="6">
        <f t="shared" si="432"/>
        <v>0.23306989899278885</v>
      </c>
      <c r="R2512" s="5">
        <f t="shared" si="433"/>
        <v>0.96664900930931008</v>
      </c>
      <c r="S2512" s="5">
        <f t="shared" si="434"/>
        <v>129.7199999999998</v>
      </c>
      <c r="T2512" s="5">
        <f t="shared" si="435"/>
        <v>43.230000000000018</v>
      </c>
      <c r="U2512" s="5">
        <f t="shared" si="436"/>
        <v>0.32214181831977767</v>
      </c>
      <c r="V2512" s="5">
        <f t="shared" si="437"/>
        <v>2.8768464117634314</v>
      </c>
      <c r="W2512" s="5">
        <f t="shared" si="438"/>
        <v>193.02999999999975</v>
      </c>
      <c r="X2512" s="5">
        <f t="shared" si="439"/>
        <v>3083.9750000000004</v>
      </c>
      <c r="Y2512" s="5">
        <f t="shared" si="440"/>
        <v>45.962401765104602</v>
      </c>
      <c r="Z2512" s="10">
        <f t="shared" si="441"/>
        <v>0.48106028728216588</v>
      </c>
      <c r="AA2512">
        <f t="shared" si="442"/>
        <v>172.94999999999982</v>
      </c>
    </row>
    <row r="2513" spans="1:27">
      <c r="A2513" s="1">
        <f t="shared" si="425"/>
        <v>401616</v>
      </c>
      <c r="B2513" s="1">
        <v>-4</v>
      </c>
      <c r="C2513" s="1">
        <v>8</v>
      </c>
      <c r="D2513" s="2">
        <v>16</v>
      </c>
      <c r="E2513" s="5">
        <v>1201.73</v>
      </c>
      <c r="F2513" s="5">
        <v>1156.27</v>
      </c>
      <c r="G2513" s="5">
        <v>56.58</v>
      </c>
      <c r="H2513" s="5">
        <v>1396.89</v>
      </c>
      <c r="I2513" s="5">
        <v>1290.0899999999999</v>
      </c>
      <c r="J2513" s="5">
        <v>84.56</v>
      </c>
      <c r="K2513" s="6">
        <f t="shared" si="426"/>
        <v>1299.31</v>
      </c>
      <c r="L2513" s="6">
        <f t="shared" si="427"/>
        <v>-195.16000000000008</v>
      </c>
      <c r="M2513" s="6">
        <f t="shared" si="428"/>
        <v>1223.1799999999998</v>
      </c>
      <c r="N2513" s="5">
        <f t="shared" si="429"/>
        <v>50.87162765235648</v>
      </c>
      <c r="O2513" s="6">
        <f t="shared" si="430"/>
        <v>-133.81999999999994</v>
      </c>
      <c r="P2513" s="6">
        <f t="shared" si="431"/>
        <v>101.74325530471296</v>
      </c>
      <c r="Q2513" s="6">
        <f t="shared" si="432"/>
        <v>-0.381492992931589</v>
      </c>
      <c r="R2513" s="5">
        <f t="shared" si="433"/>
        <v>0.60289008658403664</v>
      </c>
      <c r="S2513" s="5">
        <f t="shared" si="434"/>
        <v>61.340000000000146</v>
      </c>
      <c r="T2513" s="5">
        <f t="shared" si="435"/>
        <v>133.81999999999994</v>
      </c>
      <c r="U2513" s="5">
        <f t="shared" si="436"/>
        <v>1.3152714604935696</v>
      </c>
      <c r="V2513" s="5">
        <f t="shared" si="437"/>
        <v>1.4965119755996958</v>
      </c>
      <c r="W2513" s="5">
        <f t="shared" si="438"/>
        <v>76.130000000000109</v>
      </c>
      <c r="X2513" s="5">
        <f t="shared" si="439"/>
        <v>1223.1799999999998</v>
      </c>
      <c r="Y2513" s="5">
        <f t="shared" si="440"/>
        <v>24.044443955261173</v>
      </c>
      <c r="Z2513" s="10">
        <f t="shared" si="441"/>
        <v>0.48128162233769117</v>
      </c>
      <c r="AA2513">
        <f t="shared" si="442"/>
        <v>195.16000000000008</v>
      </c>
    </row>
    <row r="2514" spans="1:27">
      <c r="A2514" s="1">
        <f t="shared" si="425"/>
        <v>601020</v>
      </c>
      <c r="B2514" s="1">
        <v>-6</v>
      </c>
      <c r="C2514" s="1">
        <v>5</v>
      </c>
      <c r="D2514" s="2">
        <v>20</v>
      </c>
      <c r="E2514" s="5">
        <v>59.89</v>
      </c>
      <c r="F2514" s="5">
        <v>90.35</v>
      </c>
      <c r="G2514" s="5">
        <v>25.8</v>
      </c>
      <c r="H2514" s="5">
        <v>50.68</v>
      </c>
      <c r="I2514" s="5">
        <v>88.06</v>
      </c>
      <c r="J2514" s="5">
        <v>21.21</v>
      </c>
      <c r="K2514" s="6">
        <f t="shared" si="426"/>
        <v>55.284999999999997</v>
      </c>
      <c r="L2514" s="6">
        <f t="shared" si="427"/>
        <v>9.2100000000000009</v>
      </c>
      <c r="M2514" s="6">
        <f t="shared" si="428"/>
        <v>89.204999999999998</v>
      </c>
      <c r="N2514" s="5">
        <f t="shared" si="429"/>
        <v>16.699581581584614</v>
      </c>
      <c r="O2514" s="6">
        <f t="shared" si="430"/>
        <v>2.289999999999992</v>
      </c>
      <c r="P2514" s="6">
        <f t="shared" si="431"/>
        <v>33.399163163169227</v>
      </c>
      <c r="Q2514" s="6">
        <f t="shared" si="432"/>
        <v>0.19343353377186143</v>
      </c>
      <c r="R2514" s="5">
        <f t="shared" si="433"/>
        <v>0.20719081990745825</v>
      </c>
      <c r="S2514" s="5">
        <f t="shared" si="434"/>
        <v>6.9200000000000088</v>
      </c>
      <c r="T2514" s="5">
        <f t="shared" si="435"/>
        <v>2.289999999999992</v>
      </c>
      <c r="U2514" s="5">
        <f t="shared" si="436"/>
        <v>6.8564592137005359E-2</v>
      </c>
      <c r="V2514" s="5">
        <f t="shared" si="437"/>
        <v>2.0311886159713799</v>
      </c>
      <c r="W2514" s="5">
        <f t="shared" si="438"/>
        <v>33.92</v>
      </c>
      <c r="X2514" s="5">
        <f t="shared" si="439"/>
        <v>89.204999999999998</v>
      </c>
      <c r="Y2514" s="5">
        <f t="shared" si="440"/>
        <v>5.3417506040013842</v>
      </c>
      <c r="Z2514" s="10">
        <f t="shared" si="441"/>
        <v>0.48134187434712139</v>
      </c>
      <c r="AA2514">
        <f t="shared" si="442"/>
        <v>9.2100000000000009</v>
      </c>
    </row>
    <row r="2515" spans="1:27">
      <c r="A2515" s="1">
        <f t="shared" si="425"/>
        <v>600623</v>
      </c>
      <c r="B2515" s="1">
        <v>-6</v>
      </c>
      <c r="C2515" s="1">
        <v>3</v>
      </c>
      <c r="D2515" s="2">
        <v>23</v>
      </c>
      <c r="E2515" s="5">
        <v>371.47</v>
      </c>
      <c r="F2515" s="5">
        <v>383.34</v>
      </c>
      <c r="G2515" s="5">
        <v>36.159999999999997</v>
      </c>
      <c r="H2515" s="5">
        <v>427.77</v>
      </c>
      <c r="I2515" s="5">
        <v>434.81</v>
      </c>
      <c r="J2515" s="5">
        <v>28.61</v>
      </c>
      <c r="K2515" s="6">
        <f t="shared" si="426"/>
        <v>399.62</v>
      </c>
      <c r="L2515" s="6">
        <f t="shared" si="427"/>
        <v>-56.299999999999955</v>
      </c>
      <c r="M2515" s="6">
        <f t="shared" si="428"/>
        <v>409.07499999999999</v>
      </c>
      <c r="N2515" s="5">
        <f t="shared" si="429"/>
        <v>23.054705051247129</v>
      </c>
      <c r="O2515" s="6">
        <f t="shared" si="430"/>
        <v>-51.470000000000027</v>
      </c>
      <c r="P2515" s="6">
        <f t="shared" si="431"/>
        <v>46.109410102494259</v>
      </c>
      <c r="Q2515" s="6">
        <f t="shared" si="432"/>
        <v>0.23000735109539963</v>
      </c>
      <c r="R2515" s="5">
        <f t="shared" si="433"/>
        <v>0.10475085214197202</v>
      </c>
      <c r="S2515" s="5">
        <f t="shared" si="434"/>
        <v>4.8299999999999272</v>
      </c>
      <c r="T2515" s="5">
        <f t="shared" si="435"/>
        <v>51.470000000000027</v>
      </c>
      <c r="U2515" s="5">
        <f t="shared" si="436"/>
        <v>1.1162580454963529</v>
      </c>
      <c r="V2515" s="5">
        <f t="shared" si="437"/>
        <v>0.41011151428669101</v>
      </c>
      <c r="W2515" s="5">
        <f t="shared" si="438"/>
        <v>9.4549999999999841</v>
      </c>
      <c r="X2515" s="5">
        <f t="shared" si="439"/>
        <v>409.07499999999999</v>
      </c>
      <c r="Y2515" s="5">
        <f t="shared" si="440"/>
        <v>17.743666600404907</v>
      </c>
      <c r="Z2515" s="10">
        <f t="shared" si="441"/>
        <v>0.48150804770013966</v>
      </c>
      <c r="AA2515">
        <f t="shared" si="442"/>
        <v>56.299999999999955</v>
      </c>
    </row>
    <row r="2516" spans="1:27">
      <c r="A2516" s="1">
        <f t="shared" si="425"/>
        <v>401811</v>
      </c>
      <c r="B2516" s="1">
        <v>-4</v>
      </c>
      <c r="C2516" s="1">
        <v>9</v>
      </c>
      <c r="D2516" s="2">
        <v>11</v>
      </c>
      <c r="E2516" s="5">
        <v>4761.6499999999996</v>
      </c>
      <c r="F2516" s="5">
        <v>4480.57</v>
      </c>
      <c r="G2516" s="5">
        <v>142.82</v>
      </c>
      <c r="H2516" s="5">
        <v>4615.25</v>
      </c>
      <c r="I2516" s="5">
        <v>4544.26</v>
      </c>
      <c r="J2516" s="5">
        <v>207.58</v>
      </c>
      <c r="K2516" s="6">
        <f t="shared" si="426"/>
        <v>4688.45</v>
      </c>
      <c r="L2516" s="6">
        <f t="shared" si="427"/>
        <v>146.39999999999964</v>
      </c>
      <c r="M2516" s="6">
        <f t="shared" si="428"/>
        <v>4512.415</v>
      </c>
      <c r="N2516" s="5">
        <f t="shared" si="429"/>
        <v>125.98314252311695</v>
      </c>
      <c r="O2516" s="6">
        <f t="shared" si="430"/>
        <v>-63.690000000000509</v>
      </c>
      <c r="P2516" s="6">
        <f t="shared" si="431"/>
        <v>251.96628504623391</v>
      </c>
      <c r="Q2516" s="6">
        <f t="shared" si="432"/>
        <v>-0.35742594317973297</v>
      </c>
      <c r="R2516" s="5">
        <f t="shared" si="433"/>
        <v>0.83380203014641507</v>
      </c>
      <c r="S2516" s="5">
        <f t="shared" si="434"/>
        <v>210.09000000000015</v>
      </c>
      <c r="T2516" s="5">
        <f t="shared" si="435"/>
        <v>63.690000000000509</v>
      </c>
      <c r="U2516" s="5">
        <f t="shared" si="436"/>
        <v>0.25277191346577926</v>
      </c>
      <c r="V2516" s="5">
        <f t="shared" si="437"/>
        <v>1.3972901173480314</v>
      </c>
      <c r="W2516" s="5">
        <f t="shared" si="438"/>
        <v>176.03499999999985</v>
      </c>
      <c r="X2516" s="5">
        <f t="shared" si="439"/>
        <v>4512.415</v>
      </c>
      <c r="Y2516" s="5">
        <f t="shared" si="440"/>
        <v>35.817609480347784</v>
      </c>
      <c r="Z2516" s="10">
        <f t="shared" si="441"/>
        <v>0.48165340235484688</v>
      </c>
      <c r="AA2516">
        <f t="shared" si="442"/>
        <v>146.39999999999964</v>
      </c>
    </row>
    <row r="2517" spans="1:27">
      <c r="A2517" s="1">
        <f t="shared" si="425"/>
        <v>700222</v>
      </c>
      <c r="B2517" s="1">
        <v>-7</v>
      </c>
      <c r="C2517" s="1">
        <v>1</v>
      </c>
      <c r="D2517" s="2">
        <v>22</v>
      </c>
      <c r="E2517" s="5">
        <v>2.12</v>
      </c>
      <c r="F2517" s="5">
        <v>24.2</v>
      </c>
      <c r="G2517" s="5">
        <v>34.340000000000003</v>
      </c>
      <c r="H2517" s="5">
        <v>4.09</v>
      </c>
      <c r="I2517" s="5">
        <v>16.489999999999998</v>
      </c>
      <c r="J2517" s="5">
        <v>14.29</v>
      </c>
      <c r="K2517" s="6">
        <f t="shared" si="426"/>
        <v>3.105</v>
      </c>
      <c r="L2517" s="6">
        <f t="shared" si="427"/>
        <v>-1.9699999999999998</v>
      </c>
      <c r="M2517" s="6">
        <f t="shared" si="428"/>
        <v>20.344999999999999</v>
      </c>
      <c r="N2517" s="5">
        <f t="shared" si="429"/>
        <v>18.597309617253782</v>
      </c>
      <c r="O2517" s="6">
        <f t="shared" si="430"/>
        <v>7.7100000000000009</v>
      </c>
      <c r="P2517" s="6">
        <f t="shared" si="431"/>
        <v>37.194619234507563</v>
      </c>
      <c r="Q2517" s="6">
        <f t="shared" si="432"/>
        <v>0.70478785595064253</v>
      </c>
      <c r="R2517" s="5">
        <f t="shared" si="433"/>
        <v>0.26025269781547633</v>
      </c>
      <c r="S2517" s="5">
        <f t="shared" si="434"/>
        <v>9.68</v>
      </c>
      <c r="T2517" s="5">
        <f t="shared" si="435"/>
        <v>7.7100000000000009</v>
      </c>
      <c r="U2517" s="5">
        <f t="shared" si="436"/>
        <v>0.20728804753691349</v>
      </c>
      <c r="V2517" s="5">
        <f t="shared" si="437"/>
        <v>0.92701580792124205</v>
      </c>
      <c r="W2517" s="5">
        <f t="shared" si="438"/>
        <v>17.239999999999998</v>
      </c>
      <c r="X2517" s="5">
        <f t="shared" si="439"/>
        <v>20.344999999999999</v>
      </c>
      <c r="Y2517" s="5">
        <f t="shared" si="440"/>
        <v>1.0939754415404681</v>
      </c>
      <c r="Z2517" s="10">
        <f t="shared" si="441"/>
        <v>0.48170841802899811</v>
      </c>
      <c r="AA2517">
        <f t="shared" si="442"/>
        <v>1.9699999999999998</v>
      </c>
    </row>
    <row r="2518" spans="1:27">
      <c r="A2518" s="1">
        <f t="shared" si="425"/>
        <v>200429</v>
      </c>
      <c r="B2518" s="1">
        <v>-2</v>
      </c>
      <c r="C2518" s="1">
        <v>2</v>
      </c>
      <c r="D2518" s="2">
        <v>29</v>
      </c>
      <c r="E2518" s="5">
        <v>6072.93</v>
      </c>
      <c r="F2518" s="5">
        <v>5842.62</v>
      </c>
      <c r="G2518" s="5">
        <v>149.46</v>
      </c>
      <c r="H2518" s="5">
        <v>6307.18</v>
      </c>
      <c r="I2518" s="5">
        <v>5913.26</v>
      </c>
      <c r="J2518" s="5">
        <v>259.06</v>
      </c>
      <c r="K2518" s="6">
        <f t="shared" si="426"/>
        <v>6190.0550000000003</v>
      </c>
      <c r="L2518" s="6">
        <f t="shared" si="427"/>
        <v>-234.25</v>
      </c>
      <c r="M2518" s="6">
        <f t="shared" si="428"/>
        <v>5877.9400000000005</v>
      </c>
      <c r="N2518" s="5">
        <f t="shared" si="429"/>
        <v>149.54127791349117</v>
      </c>
      <c r="O2518" s="6">
        <f t="shared" si="430"/>
        <v>-70.640000000000327</v>
      </c>
      <c r="P2518" s="6">
        <f t="shared" si="431"/>
        <v>299.08255582698234</v>
      </c>
      <c r="Q2518" s="6">
        <f t="shared" si="432"/>
        <v>-0.50054336720099069</v>
      </c>
      <c r="R2518" s="5">
        <f t="shared" si="433"/>
        <v>0.54703959429398208</v>
      </c>
      <c r="S2518" s="5">
        <f t="shared" si="434"/>
        <v>163.60999999999967</v>
      </c>
      <c r="T2518" s="5">
        <f t="shared" si="435"/>
        <v>70.640000000000327</v>
      </c>
      <c r="U2518" s="5">
        <f t="shared" si="436"/>
        <v>0.23618896730595412</v>
      </c>
      <c r="V2518" s="5">
        <f t="shared" si="437"/>
        <v>2.0871494770865651</v>
      </c>
      <c r="W2518" s="5">
        <f t="shared" si="438"/>
        <v>312.11499999999978</v>
      </c>
      <c r="X2518" s="5">
        <f t="shared" si="439"/>
        <v>5877.9400000000005</v>
      </c>
      <c r="Y2518" s="5">
        <f t="shared" si="440"/>
        <v>39.306471644573996</v>
      </c>
      <c r="Z2518" s="10">
        <f t="shared" si="441"/>
        <v>0.48184229785273103</v>
      </c>
      <c r="AA2518">
        <f t="shared" si="442"/>
        <v>234.25</v>
      </c>
    </row>
    <row r="2519" spans="1:27">
      <c r="A2519" s="1">
        <f t="shared" si="425"/>
        <v>701410</v>
      </c>
      <c r="B2519" s="1">
        <v>-7</v>
      </c>
      <c r="C2519" s="1">
        <v>7</v>
      </c>
      <c r="D2519" s="2">
        <v>10</v>
      </c>
      <c r="E2519" s="5">
        <v>887.88</v>
      </c>
      <c r="F2519" s="5">
        <v>777.46</v>
      </c>
      <c r="G2519" s="5">
        <v>68.94</v>
      </c>
      <c r="H2519" s="5">
        <v>864.82</v>
      </c>
      <c r="I2519" s="5">
        <v>881.6</v>
      </c>
      <c r="J2519" s="5">
        <v>47.67</v>
      </c>
      <c r="K2519" s="6">
        <f t="shared" si="426"/>
        <v>876.35</v>
      </c>
      <c r="L2519" s="6">
        <f t="shared" si="427"/>
        <v>23.059999999999945</v>
      </c>
      <c r="M2519" s="6">
        <f t="shared" si="428"/>
        <v>829.53</v>
      </c>
      <c r="N2519" s="5">
        <f t="shared" si="429"/>
        <v>41.908091402496488</v>
      </c>
      <c r="O2519" s="6">
        <f t="shared" si="430"/>
        <v>-104.13999999999999</v>
      </c>
      <c r="P2519" s="6">
        <f t="shared" si="431"/>
        <v>83.816182804992977</v>
      </c>
      <c r="Q2519" s="6">
        <f t="shared" si="432"/>
        <v>0.35305919693558241</v>
      </c>
      <c r="R2519" s="5">
        <f t="shared" si="433"/>
        <v>1.517606692921627</v>
      </c>
      <c r="S2519" s="5">
        <f t="shared" si="434"/>
        <v>127.19999999999993</v>
      </c>
      <c r="T2519" s="5">
        <f t="shared" si="435"/>
        <v>104.13999999999999</v>
      </c>
      <c r="U2519" s="5">
        <f t="shared" si="436"/>
        <v>1.2424808254784458</v>
      </c>
      <c r="V2519" s="5">
        <f t="shared" si="437"/>
        <v>1.1172066880910485</v>
      </c>
      <c r="W2519" s="5">
        <f t="shared" si="438"/>
        <v>46.82000000000005</v>
      </c>
      <c r="X2519" s="5">
        <f t="shared" si="439"/>
        <v>829.53</v>
      </c>
      <c r="Y2519" s="5">
        <f t="shared" si="440"/>
        <v>19.794029559422608</v>
      </c>
      <c r="Z2519" s="10">
        <f t="shared" si="441"/>
        <v>0.48200726135609195</v>
      </c>
      <c r="AA2519">
        <f t="shared" si="442"/>
        <v>23.059999999999945</v>
      </c>
    </row>
    <row r="2520" spans="1:27">
      <c r="A2520" s="1">
        <f t="shared" si="425"/>
        <v>401222</v>
      </c>
      <c r="B2520" s="1">
        <v>-4</v>
      </c>
      <c r="C2520" s="1">
        <v>6</v>
      </c>
      <c r="D2520" s="2">
        <v>22</v>
      </c>
      <c r="E2520" s="5">
        <v>42.25</v>
      </c>
      <c r="F2520" s="5">
        <v>4.09</v>
      </c>
      <c r="G2520" s="5">
        <v>23.8</v>
      </c>
      <c r="H2520" s="5">
        <v>17.010000000000002</v>
      </c>
      <c r="I2520" s="5">
        <v>16.2</v>
      </c>
      <c r="J2520" s="5">
        <v>34.53</v>
      </c>
      <c r="K2520" s="6">
        <f t="shared" si="426"/>
        <v>29.630000000000003</v>
      </c>
      <c r="L2520" s="6">
        <f t="shared" si="427"/>
        <v>25.24</v>
      </c>
      <c r="M2520" s="6">
        <f t="shared" si="428"/>
        <v>10.145</v>
      </c>
      <c r="N2520" s="5">
        <f t="shared" si="429"/>
        <v>20.968791691463771</v>
      </c>
      <c r="O2520" s="6">
        <f t="shared" si="430"/>
        <v>-12.11</v>
      </c>
      <c r="P2520" s="6">
        <f t="shared" si="431"/>
        <v>41.937583382927542</v>
      </c>
      <c r="Q2520" s="6">
        <f t="shared" si="432"/>
        <v>-0.35586468859979775</v>
      </c>
      <c r="R2520" s="5">
        <f t="shared" si="433"/>
        <v>0.89060925754736942</v>
      </c>
      <c r="S2520" s="5">
        <f t="shared" si="434"/>
        <v>37.349999999999994</v>
      </c>
      <c r="T2520" s="5">
        <f t="shared" si="435"/>
        <v>12.11</v>
      </c>
      <c r="U2520" s="5">
        <f t="shared" si="436"/>
        <v>0.28876246610170397</v>
      </c>
      <c r="V2520" s="5">
        <f t="shared" si="437"/>
        <v>0.92923809281448444</v>
      </c>
      <c r="W2520" s="5">
        <f t="shared" si="438"/>
        <v>19.485000000000003</v>
      </c>
      <c r="X2520" s="5">
        <f t="shared" si="439"/>
        <v>10.145</v>
      </c>
      <c r="Y2520" s="5">
        <f t="shared" si="440"/>
        <v>0.48381423924059241</v>
      </c>
      <c r="Z2520" s="10">
        <f t="shared" si="441"/>
        <v>0.48217009446874654</v>
      </c>
      <c r="AA2520">
        <f t="shared" si="442"/>
        <v>25.24</v>
      </c>
    </row>
    <row r="2521" spans="1:27">
      <c r="A2521" s="1">
        <f t="shared" si="425"/>
        <v>201619</v>
      </c>
      <c r="B2521" s="1">
        <v>-2</v>
      </c>
      <c r="C2521" s="1">
        <v>8</v>
      </c>
      <c r="D2521" s="2">
        <v>19</v>
      </c>
      <c r="E2521" s="5">
        <v>84.71</v>
      </c>
      <c r="F2521" s="5">
        <v>60.12</v>
      </c>
      <c r="G2521" s="5">
        <v>25.78</v>
      </c>
      <c r="H2521" s="5">
        <v>89.25</v>
      </c>
      <c r="I2521" s="5">
        <v>60.58</v>
      </c>
      <c r="J2521" s="5">
        <v>23.77</v>
      </c>
      <c r="K2521" s="6">
        <f t="shared" si="426"/>
        <v>86.97999999999999</v>
      </c>
      <c r="L2521" s="6">
        <f t="shared" si="427"/>
        <v>-4.5400000000000063</v>
      </c>
      <c r="M2521" s="6">
        <f t="shared" si="428"/>
        <v>60.349999999999994</v>
      </c>
      <c r="N2521" s="5">
        <f t="shared" si="429"/>
        <v>17.532978212500009</v>
      </c>
      <c r="O2521" s="6">
        <f t="shared" si="430"/>
        <v>-0.46000000000000085</v>
      </c>
      <c r="P2521" s="6">
        <f t="shared" si="431"/>
        <v>35.065956425000017</v>
      </c>
      <c r="Q2521" s="6">
        <f t="shared" si="432"/>
        <v>8.0996889042179193E-2</v>
      </c>
      <c r="R2521" s="5">
        <f t="shared" si="433"/>
        <v>0.11635216648735693</v>
      </c>
      <c r="S2521" s="5">
        <f t="shared" si="434"/>
        <v>4.0800000000000054</v>
      </c>
      <c r="T2521" s="5">
        <f t="shared" si="435"/>
        <v>0.46000000000000085</v>
      </c>
      <c r="U2521" s="5">
        <f t="shared" si="436"/>
        <v>1.311813641769221E-2</v>
      </c>
      <c r="V2521" s="5">
        <f t="shared" si="437"/>
        <v>1.5188520556658385</v>
      </c>
      <c r="W2521" s="5">
        <f t="shared" si="438"/>
        <v>26.629999999999995</v>
      </c>
      <c r="X2521" s="5">
        <f t="shared" si="439"/>
        <v>60.349999999999994</v>
      </c>
      <c r="Y2521" s="5">
        <f t="shared" si="440"/>
        <v>3.4420849252509709</v>
      </c>
      <c r="Z2521" s="10">
        <f t="shared" si="441"/>
        <v>0.48221571936219576</v>
      </c>
      <c r="AA2521">
        <f t="shared" si="442"/>
        <v>4.5400000000000063</v>
      </c>
    </row>
    <row r="2522" spans="1:27">
      <c r="A2522" s="1">
        <f t="shared" si="425"/>
        <v>500625</v>
      </c>
      <c r="B2522" s="1">
        <v>-5</v>
      </c>
      <c r="C2522" s="1">
        <v>3</v>
      </c>
      <c r="D2522" s="2">
        <v>25</v>
      </c>
      <c r="E2522" s="5">
        <v>453.82</v>
      </c>
      <c r="F2522" s="5">
        <v>442.88</v>
      </c>
      <c r="G2522" s="5">
        <v>28.83</v>
      </c>
      <c r="H2522" s="5">
        <v>485.51</v>
      </c>
      <c r="I2522" s="5">
        <v>470.25</v>
      </c>
      <c r="J2522" s="5">
        <v>25.6</v>
      </c>
      <c r="K2522" s="6">
        <f t="shared" si="426"/>
        <v>469.66499999999996</v>
      </c>
      <c r="L2522" s="6">
        <f t="shared" si="427"/>
        <v>-31.689999999999998</v>
      </c>
      <c r="M2522" s="6">
        <f t="shared" si="428"/>
        <v>456.565</v>
      </c>
      <c r="N2522" s="5">
        <f t="shared" si="429"/>
        <v>19.277765041622434</v>
      </c>
      <c r="O2522" s="6">
        <f t="shared" si="430"/>
        <v>-27.370000000000005</v>
      </c>
      <c r="P2522" s="6">
        <f t="shared" si="431"/>
        <v>38.555530083244868</v>
      </c>
      <c r="Q2522" s="6">
        <f t="shared" si="432"/>
        <v>0.1182680673076721</v>
      </c>
      <c r="R2522" s="5">
        <f t="shared" si="433"/>
        <v>0.11204618353509142</v>
      </c>
      <c r="S2522" s="5">
        <f t="shared" si="434"/>
        <v>4.3199999999999932</v>
      </c>
      <c r="T2522" s="5">
        <f t="shared" si="435"/>
        <v>27.370000000000005</v>
      </c>
      <c r="U2522" s="5">
        <f t="shared" si="436"/>
        <v>0.70988519522117077</v>
      </c>
      <c r="V2522" s="5">
        <f t="shared" si="437"/>
        <v>0.67953935384708153</v>
      </c>
      <c r="W2522" s="5">
        <f t="shared" si="438"/>
        <v>13.099999999999966</v>
      </c>
      <c r="X2522" s="5">
        <f t="shared" si="439"/>
        <v>456.565</v>
      </c>
      <c r="Y2522" s="5">
        <f t="shared" si="440"/>
        <v>23.683502678564395</v>
      </c>
      <c r="Z2522" s="10">
        <f t="shared" si="441"/>
        <v>0.48229762595310371</v>
      </c>
      <c r="AA2522">
        <f t="shared" si="442"/>
        <v>31.689999999999998</v>
      </c>
    </row>
    <row r="2523" spans="1:27">
      <c r="A2523" s="1">
        <f t="shared" si="425"/>
        <v>201815</v>
      </c>
      <c r="B2523" s="1">
        <v>-2</v>
      </c>
      <c r="C2523" s="1">
        <v>9</v>
      </c>
      <c r="D2523" s="2">
        <v>15</v>
      </c>
      <c r="E2523" s="5">
        <v>633.80999999999995</v>
      </c>
      <c r="F2523" s="5">
        <v>640.44000000000005</v>
      </c>
      <c r="G2523" s="5">
        <v>42.89</v>
      </c>
      <c r="H2523" s="5">
        <v>689.29</v>
      </c>
      <c r="I2523" s="5">
        <v>697.39</v>
      </c>
      <c r="J2523" s="5">
        <v>41.41</v>
      </c>
      <c r="K2523" s="6">
        <f t="shared" si="426"/>
        <v>661.55</v>
      </c>
      <c r="L2523" s="6">
        <f t="shared" si="427"/>
        <v>-55.480000000000018</v>
      </c>
      <c r="M2523" s="6">
        <f t="shared" si="428"/>
        <v>668.91499999999996</v>
      </c>
      <c r="N2523" s="5">
        <f t="shared" si="429"/>
        <v>29.809143731412345</v>
      </c>
      <c r="O2523" s="6">
        <f t="shared" si="430"/>
        <v>-56.949999999999932</v>
      </c>
      <c r="P2523" s="6">
        <f t="shared" si="431"/>
        <v>59.618287462824689</v>
      </c>
      <c r="Q2523" s="6">
        <f t="shared" si="432"/>
        <v>3.5101873478515185E-2</v>
      </c>
      <c r="R2523" s="5">
        <f t="shared" si="433"/>
        <v>2.4656863901307804E-2</v>
      </c>
      <c r="S2523" s="5">
        <f t="shared" si="434"/>
        <v>1.4699999999999136</v>
      </c>
      <c r="T2523" s="5">
        <f t="shared" si="435"/>
        <v>56.949999999999932</v>
      </c>
      <c r="U2523" s="5">
        <f t="shared" si="436"/>
        <v>0.95524380896568717</v>
      </c>
      <c r="V2523" s="5">
        <f t="shared" si="437"/>
        <v>0.24707184031720117</v>
      </c>
      <c r="W2523" s="5">
        <f t="shared" si="438"/>
        <v>7.3650000000000091</v>
      </c>
      <c r="X2523" s="5">
        <f t="shared" si="439"/>
        <v>668.91499999999996</v>
      </c>
      <c r="Y2523" s="5">
        <f t="shared" si="440"/>
        <v>22.439926689175888</v>
      </c>
      <c r="Z2523" s="10">
        <f t="shared" si="441"/>
        <v>0.48232146956153632</v>
      </c>
      <c r="AA2523">
        <f t="shared" si="442"/>
        <v>55.480000000000018</v>
      </c>
    </row>
    <row r="2524" spans="1:27">
      <c r="A2524" s="1">
        <f t="shared" si="425"/>
        <v>301421</v>
      </c>
      <c r="B2524" s="1">
        <v>-3</v>
      </c>
      <c r="C2524" s="1">
        <v>7</v>
      </c>
      <c r="D2524" s="2">
        <v>21</v>
      </c>
      <c r="E2524" s="5">
        <v>8.3000000000000007</v>
      </c>
      <c r="F2524" s="5">
        <v>24.15</v>
      </c>
      <c r="G2524" s="5">
        <v>23.9</v>
      </c>
      <c r="H2524" s="5">
        <v>10.26</v>
      </c>
      <c r="I2524" s="5">
        <v>5.86</v>
      </c>
      <c r="J2524" s="5">
        <v>21.03</v>
      </c>
      <c r="K2524" s="6">
        <f t="shared" si="426"/>
        <v>9.2800000000000011</v>
      </c>
      <c r="L2524" s="6">
        <f t="shared" si="427"/>
        <v>-1.9599999999999991</v>
      </c>
      <c r="M2524" s="6">
        <f t="shared" si="428"/>
        <v>15.004999999999999</v>
      </c>
      <c r="N2524" s="5">
        <f t="shared" si="429"/>
        <v>15.9175288597194</v>
      </c>
      <c r="O2524" s="6">
        <f t="shared" si="430"/>
        <v>18.29</v>
      </c>
      <c r="P2524" s="6">
        <f t="shared" si="431"/>
        <v>31.835057719438801</v>
      </c>
      <c r="Q2524" s="6">
        <f t="shared" si="432"/>
        <v>0.12723512831004805</v>
      </c>
      <c r="R2524" s="5">
        <f t="shared" si="433"/>
        <v>0.63609119790083335</v>
      </c>
      <c r="S2524" s="5">
        <f t="shared" si="434"/>
        <v>20.25</v>
      </c>
      <c r="T2524" s="5">
        <f t="shared" si="435"/>
        <v>18.29</v>
      </c>
      <c r="U2524" s="5">
        <f t="shared" si="436"/>
        <v>0.57452385232623415</v>
      </c>
      <c r="V2524" s="5">
        <f t="shared" si="437"/>
        <v>0.35966638103528592</v>
      </c>
      <c r="W2524" s="5">
        <f t="shared" si="438"/>
        <v>5.7249999999999979</v>
      </c>
      <c r="X2524" s="5">
        <f t="shared" si="439"/>
        <v>15.004999999999999</v>
      </c>
      <c r="Y2524" s="5">
        <f t="shared" si="440"/>
        <v>0.94267144933353131</v>
      </c>
      <c r="Z2524" s="10">
        <f t="shared" si="441"/>
        <v>0.48272870227489062</v>
      </c>
      <c r="AA2524">
        <f t="shared" si="442"/>
        <v>1.9599999999999991</v>
      </c>
    </row>
    <row r="2525" spans="1:27">
      <c r="A2525" s="1">
        <f t="shared" si="425"/>
        <v>800219</v>
      </c>
      <c r="B2525" s="1">
        <v>-8</v>
      </c>
      <c r="C2525" s="1">
        <v>1</v>
      </c>
      <c r="D2525" s="2">
        <v>19</v>
      </c>
      <c r="E2525" s="5">
        <v>105.74</v>
      </c>
      <c r="F2525" s="5">
        <v>111.6</v>
      </c>
      <c r="G2525" s="5">
        <v>36.28</v>
      </c>
      <c r="H2525" s="5">
        <v>141.49</v>
      </c>
      <c r="I2525" s="5">
        <v>153.22999999999999</v>
      </c>
      <c r="J2525" s="5">
        <v>20.37</v>
      </c>
      <c r="K2525" s="6">
        <f t="shared" si="426"/>
        <v>123.61500000000001</v>
      </c>
      <c r="L2525" s="6">
        <f t="shared" si="427"/>
        <v>-35.750000000000014</v>
      </c>
      <c r="M2525" s="6">
        <f t="shared" si="428"/>
        <v>132.41499999999999</v>
      </c>
      <c r="N2525" s="5">
        <f t="shared" si="429"/>
        <v>20.803697387724139</v>
      </c>
      <c r="O2525" s="6">
        <f t="shared" si="430"/>
        <v>-41.629999999999995</v>
      </c>
      <c r="P2525" s="6">
        <f t="shared" si="431"/>
        <v>41.607394775448277</v>
      </c>
      <c r="Q2525" s="6">
        <f t="shared" si="432"/>
        <v>0.5206298287643083</v>
      </c>
      <c r="R2525" s="5">
        <f t="shared" si="433"/>
        <v>0.14132103275713037</v>
      </c>
      <c r="S2525" s="5">
        <f t="shared" si="434"/>
        <v>5.8799999999999812</v>
      </c>
      <c r="T2525" s="5">
        <f t="shared" si="435"/>
        <v>41.629999999999995</v>
      </c>
      <c r="U2525" s="5">
        <f t="shared" si="436"/>
        <v>1.0005432982447884</v>
      </c>
      <c r="V2525" s="5">
        <f t="shared" si="437"/>
        <v>0.42300173070161529</v>
      </c>
      <c r="W2525" s="5">
        <f t="shared" si="438"/>
        <v>8.7999999999999829</v>
      </c>
      <c r="X2525" s="5">
        <f t="shared" si="439"/>
        <v>132.41499999999999</v>
      </c>
      <c r="Y2525" s="5">
        <f t="shared" si="440"/>
        <v>6.3649743375971015</v>
      </c>
      <c r="Z2525" s="10">
        <f t="shared" si="441"/>
        <v>0.48273180960032036</v>
      </c>
      <c r="AA2525">
        <f t="shared" si="442"/>
        <v>35.750000000000014</v>
      </c>
    </row>
    <row r="2526" spans="1:27">
      <c r="A2526" s="1">
        <f t="shared" si="425"/>
        <v>501807</v>
      </c>
      <c r="B2526" s="1">
        <v>-5</v>
      </c>
      <c r="C2526" s="1">
        <v>9</v>
      </c>
      <c r="D2526" s="2">
        <v>7</v>
      </c>
      <c r="E2526" s="5">
        <v>3283.46</v>
      </c>
      <c r="F2526" s="5">
        <v>3212.39</v>
      </c>
      <c r="G2526" s="5">
        <v>125.45</v>
      </c>
      <c r="H2526" s="5">
        <v>3398.22</v>
      </c>
      <c r="I2526" s="5">
        <v>3441.87</v>
      </c>
      <c r="J2526" s="5">
        <v>162.08000000000001</v>
      </c>
      <c r="K2526" s="6">
        <f t="shared" si="426"/>
        <v>3340.84</v>
      </c>
      <c r="L2526" s="6">
        <f t="shared" si="427"/>
        <v>-114.75999999999976</v>
      </c>
      <c r="M2526" s="6">
        <f t="shared" si="428"/>
        <v>3327.13</v>
      </c>
      <c r="N2526" s="5">
        <f t="shared" si="429"/>
        <v>102.47881354211709</v>
      </c>
      <c r="O2526" s="6">
        <f t="shared" si="430"/>
        <v>-229.48000000000002</v>
      </c>
      <c r="P2526" s="6">
        <f t="shared" si="431"/>
        <v>204.95762708423419</v>
      </c>
      <c r="Q2526" s="6">
        <f t="shared" si="432"/>
        <v>-0.25072169450630433</v>
      </c>
      <c r="R2526" s="5">
        <f t="shared" si="433"/>
        <v>0.55972544975285177</v>
      </c>
      <c r="S2526" s="5">
        <f t="shared" si="434"/>
        <v>114.72000000000025</v>
      </c>
      <c r="T2526" s="5">
        <f t="shared" si="435"/>
        <v>229.48000000000002</v>
      </c>
      <c r="U2526" s="5">
        <f t="shared" si="436"/>
        <v>1.1196460617964099</v>
      </c>
      <c r="V2526" s="5">
        <f t="shared" si="437"/>
        <v>0.13378375028088565</v>
      </c>
      <c r="W2526" s="5">
        <f t="shared" si="438"/>
        <v>13.710000000000036</v>
      </c>
      <c r="X2526" s="5">
        <f t="shared" si="439"/>
        <v>3327.13</v>
      </c>
      <c r="Y2526" s="5">
        <f t="shared" si="440"/>
        <v>32.46651561429919</v>
      </c>
      <c r="Z2526" s="10">
        <f t="shared" si="441"/>
        <v>0.48274527444605814</v>
      </c>
      <c r="AA2526">
        <f t="shared" si="442"/>
        <v>114.75999999999976</v>
      </c>
    </row>
    <row r="2527" spans="1:27">
      <c r="A2527" s="1">
        <f t="shared" si="425"/>
        <v>201026</v>
      </c>
      <c r="B2527" s="1">
        <v>-2</v>
      </c>
      <c r="C2527" s="1">
        <v>5</v>
      </c>
      <c r="D2527" s="2">
        <v>26</v>
      </c>
      <c r="E2527" s="5">
        <v>1255.52</v>
      </c>
      <c r="F2527" s="5">
        <v>1186.33</v>
      </c>
      <c r="G2527" s="5">
        <v>65.03</v>
      </c>
      <c r="H2527" s="5">
        <v>1304.19</v>
      </c>
      <c r="I2527" s="5">
        <v>1184.27</v>
      </c>
      <c r="J2527" s="5">
        <v>56.65</v>
      </c>
      <c r="K2527" s="6">
        <f t="shared" si="426"/>
        <v>1279.855</v>
      </c>
      <c r="L2527" s="6">
        <f t="shared" si="427"/>
        <v>-48.670000000000073</v>
      </c>
      <c r="M2527" s="6">
        <f t="shared" si="428"/>
        <v>1185.3</v>
      </c>
      <c r="N2527" s="5">
        <f t="shared" si="429"/>
        <v>43.122277885102498</v>
      </c>
      <c r="O2527" s="6">
        <f t="shared" si="430"/>
        <v>2.0599999999999454</v>
      </c>
      <c r="P2527" s="6">
        <f t="shared" si="431"/>
        <v>86.244555770204997</v>
      </c>
      <c r="Q2527" s="6">
        <f t="shared" si="432"/>
        <v>0.13708812628733757</v>
      </c>
      <c r="R2527" s="5">
        <f t="shared" si="433"/>
        <v>0.58821104180961836</v>
      </c>
      <c r="S2527" s="5">
        <f t="shared" si="434"/>
        <v>50.730000000000018</v>
      </c>
      <c r="T2527" s="5">
        <f t="shared" si="435"/>
        <v>2.0599999999999454</v>
      </c>
      <c r="U2527" s="5">
        <f t="shared" si="436"/>
        <v>2.3885565663863226E-2</v>
      </c>
      <c r="V2527" s="5">
        <f t="shared" si="437"/>
        <v>2.1927181178122801</v>
      </c>
      <c r="W2527" s="5">
        <f t="shared" si="438"/>
        <v>94.555000000000064</v>
      </c>
      <c r="X2527" s="5">
        <f t="shared" si="439"/>
        <v>1185.3</v>
      </c>
      <c r="Y2527" s="5">
        <f t="shared" si="440"/>
        <v>27.486952409104688</v>
      </c>
      <c r="Z2527" s="10">
        <f t="shared" si="441"/>
        <v>0.48276909594546336</v>
      </c>
      <c r="AA2527">
        <f t="shared" si="442"/>
        <v>48.670000000000073</v>
      </c>
    </row>
    <row r="2528" spans="1:27">
      <c r="A2528" s="1">
        <f t="shared" si="425"/>
        <v>901005</v>
      </c>
      <c r="B2528" s="1">
        <v>-9</v>
      </c>
      <c r="C2528" s="1">
        <v>5</v>
      </c>
      <c r="D2528" s="2">
        <v>5</v>
      </c>
      <c r="E2528" s="5">
        <v>1661.12</v>
      </c>
      <c r="F2528" s="5">
        <v>1426.09</v>
      </c>
      <c r="G2528" s="5">
        <v>91.53</v>
      </c>
      <c r="H2528" s="5">
        <v>1806.87</v>
      </c>
      <c r="I2528" s="5">
        <v>1661.27</v>
      </c>
      <c r="J2528" s="5">
        <v>63.81</v>
      </c>
      <c r="K2528" s="6">
        <f t="shared" si="426"/>
        <v>1733.9949999999999</v>
      </c>
      <c r="L2528" s="6">
        <f t="shared" si="427"/>
        <v>-145.75</v>
      </c>
      <c r="M2528" s="6">
        <f t="shared" si="428"/>
        <v>1543.6799999999998</v>
      </c>
      <c r="N2528" s="5">
        <f t="shared" si="429"/>
        <v>55.788567377196557</v>
      </c>
      <c r="O2528" s="6">
        <f t="shared" si="430"/>
        <v>-235.18000000000006</v>
      </c>
      <c r="P2528" s="6">
        <f t="shared" si="431"/>
        <v>111.57713475439311</v>
      </c>
      <c r="Q2528" s="6">
        <f t="shared" si="432"/>
        <v>0.34588053117497419</v>
      </c>
      <c r="R2528" s="5">
        <f t="shared" si="433"/>
        <v>0.80150830362202818</v>
      </c>
      <c r="S2528" s="5">
        <f t="shared" si="434"/>
        <v>89.430000000000064</v>
      </c>
      <c r="T2528" s="5">
        <f t="shared" si="435"/>
        <v>235.18000000000006</v>
      </c>
      <c r="U2528" s="5">
        <f t="shared" si="436"/>
        <v>2.107779524162233</v>
      </c>
      <c r="V2528" s="5">
        <f t="shared" si="437"/>
        <v>3.4113620217785132</v>
      </c>
      <c r="W2528" s="5">
        <f t="shared" si="438"/>
        <v>190.31500000000005</v>
      </c>
      <c r="X2528" s="5">
        <f t="shared" si="439"/>
        <v>1543.6799999999998</v>
      </c>
      <c r="Y2528" s="5">
        <f t="shared" si="440"/>
        <v>27.670185354696443</v>
      </c>
      <c r="Z2528" s="10">
        <f t="shared" si="441"/>
        <v>0.4828198421771831</v>
      </c>
      <c r="AA2528">
        <f t="shared" si="442"/>
        <v>145.75</v>
      </c>
    </row>
    <row r="2529" spans="1:27">
      <c r="A2529" s="1">
        <f t="shared" si="425"/>
        <v>102010</v>
      </c>
      <c r="B2529" s="1">
        <v>-1</v>
      </c>
      <c r="C2529" s="1">
        <v>10</v>
      </c>
      <c r="D2529" s="2">
        <v>10</v>
      </c>
      <c r="E2529" s="5">
        <v>5852.82</v>
      </c>
      <c r="F2529" s="5">
        <v>5912.66</v>
      </c>
      <c r="G2529" s="5">
        <v>174.97</v>
      </c>
      <c r="H2529" s="5">
        <v>5614.72</v>
      </c>
      <c r="I2529" s="5">
        <v>5441.76</v>
      </c>
      <c r="J2529" s="5">
        <v>173.06</v>
      </c>
      <c r="K2529" s="6">
        <f t="shared" si="426"/>
        <v>5733.77</v>
      </c>
      <c r="L2529" s="6">
        <f t="shared" si="427"/>
        <v>238.09999999999945</v>
      </c>
      <c r="M2529" s="6">
        <f t="shared" si="428"/>
        <v>5677.21</v>
      </c>
      <c r="N2529" s="5">
        <f t="shared" si="429"/>
        <v>123.04903951270811</v>
      </c>
      <c r="O2529" s="6">
        <f t="shared" si="430"/>
        <v>470.89999999999964</v>
      </c>
      <c r="P2529" s="6">
        <f t="shared" si="431"/>
        <v>246.09807902541621</v>
      </c>
      <c r="Q2529" s="6">
        <f t="shared" si="432"/>
        <v>1.0975734709037819E-2</v>
      </c>
      <c r="R2529" s="5">
        <f t="shared" si="433"/>
        <v>0.94596431196018138</v>
      </c>
      <c r="S2529" s="5">
        <f t="shared" si="434"/>
        <v>232.80000000000018</v>
      </c>
      <c r="T2529" s="5">
        <f t="shared" si="435"/>
        <v>470.89999999999964</v>
      </c>
      <c r="U2529" s="5">
        <f t="shared" si="436"/>
        <v>1.9134647530156732</v>
      </c>
      <c r="V2529" s="5">
        <f t="shared" si="437"/>
        <v>0.45965413646450337</v>
      </c>
      <c r="W2529" s="5">
        <f t="shared" si="438"/>
        <v>56.5600000000004</v>
      </c>
      <c r="X2529" s="5">
        <f t="shared" si="439"/>
        <v>5677.21</v>
      </c>
      <c r="Y2529" s="5">
        <f t="shared" si="440"/>
        <v>46.1377839476242</v>
      </c>
      <c r="Z2529" s="10">
        <f t="shared" si="441"/>
        <v>0.4828716185488644</v>
      </c>
      <c r="AA2529">
        <f t="shared" si="442"/>
        <v>238.09999999999945</v>
      </c>
    </row>
    <row r="2530" spans="1:27">
      <c r="A2530" s="1">
        <f t="shared" si="425"/>
        <v>801013</v>
      </c>
      <c r="B2530" s="1">
        <v>-8</v>
      </c>
      <c r="C2530" s="1">
        <v>5</v>
      </c>
      <c r="D2530" s="2">
        <v>13</v>
      </c>
      <c r="E2530" s="5">
        <v>2751.88</v>
      </c>
      <c r="F2530" s="5">
        <v>2528.86</v>
      </c>
      <c r="G2530" s="5">
        <v>135.1</v>
      </c>
      <c r="H2530" s="5">
        <v>2833.54</v>
      </c>
      <c r="I2530" s="5">
        <v>2702.21</v>
      </c>
      <c r="J2530" s="5">
        <v>73.66</v>
      </c>
      <c r="K2530" s="6">
        <f t="shared" si="426"/>
        <v>2792.71</v>
      </c>
      <c r="L2530" s="6">
        <f t="shared" si="427"/>
        <v>-81.659999999999854</v>
      </c>
      <c r="M2530" s="6">
        <f t="shared" si="428"/>
        <v>2615.5349999999999</v>
      </c>
      <c r="N2530" s="5">
        <f t="shared" si="429"/>
        <v>76.937971119597378</v>
      </c>
      <c r="O2530" s="6">
        <f t="shared" si="430"/>
        <v>-173.34999999999991</v>
      </c>
      <c r="P2530" s="6">
        <f t="shared" si="431"/>
        <v>153.87594223919476</v>
      </c>
      <c r="Q2530" s="6">
        <f t="shared" si="432"/>
        <v>0.54169776611393405</v>
      </c>
      <c r="R2530" s="5">
        <f t="shared" si="433"/>
        <v>0.59586962500915941</v>
      </c>
      <c r="S2530" s="5">
        <f t="shared" si="434"/>
        <v>91.690000000000055</v>
      </c>
      <c r="T2530" s="5">
        <f t="shared" si="435"/>
        <v>173.34999999999991</v>
      </c>
      <c r="U2530" s="5">
        <f t="shared" si="436"/>
        <v>1.1265568709274476</v>
      </c>
      <c r="V2530" s="5">
        <f t="shared" si="437"/>
        <v>2.3028291157377656</v>
      </c>
      <c r="W2530" s="5">
        <f t="shared" si="438"/>
        <v>177.17500000000018</v>
      </c>
      <c r="X2530" s="5">
        <f t="shared" si="439"/>
        <v>2615.5349999999999</v>
      </c>
      <c r="Y2530" s="5">
        <f t="shared" si="440"/>
        <v>33.99537266110439</v>
      </c>
      <c r="Z2530" s="10">
        <f t="shared" si="441"/>
        <v>0.48288093770618029</v>
      </c>
      <c r="AA2530">
        <f t="shared" si="442"/>
        <v>81.659999999999854</v>
      </c>
    </row>
    <row r="2531" spans="1:27">
      <c r="A2531" s="1">
        <f t="shared" si="425"/>
        <v>201422</v>
      </c>
      <c r="B2531" s="1">
        <v>-2</v>
      </c>
      <c r="C2531" s="1">
        <v>7</v>
      </c>
      <c r="D2531" s="2">
        <v>22</v>
      </c>
      <c r="E2531" s="5">
        <v>154.66</v>
      </c>
      <c r="F2531" s="5">
        <v>173.78</v>
      </c>
      <c r="G2531" s="5">
        <v>30.05</v>
      </c>
      <c r="H2531" s="5">
        <v>147.05000000000001</v>
      </c>
      <c r="I2531" s="5">
        <v>143.11000000000001</v>
      </c>
      <c r="J2531" s="5">
        <v>27.11</v>
      </c>
      <c r="K2531" s="6">
        <f t="shared" si="426"/>
        <v>150.85500000000002</v>
      </c>
      <c r="L2531" s="6">
        <f t="shared" si="427"/>
        <v>7.6099999999999852</v>
      </c>
      <c r="M2531" s="6">
        <f t="shared" si="428"/>
        <v>158.44499999999999</v>
      </c>
      <c r="N2531" s="5">
        <f t="shared" si="429"/>
        <v>20.235825903580018</v>
      </c>
      <c r="O2531" s="6">
        <f t="shared" si="430"/>
        <v>30.669999999999987</v>
      </c>
      <c r="P2531" s="6">
        <f t="shared" si="431"/>
        <v>40.471651807160036</v>
      </c>
      <c r="Q2531" s="6">
        <f t="shared" si="432"/>
        <v>0.10259771546781582</v>
      </c>
      <c r="R2531" s="5">
        <f t="shared" si="433"/>
        <v>0.5697815377014176</v>
      </c>
      <c r="S2531" s="5">
        <f t="shared" si="434"/>
        <v>23.060000000000002</v>
      </c>
      <c r="T2531" s="5">
        <f t="shared" si="435"/>
        <v>30.669999999999987</v>
      </c>
      <c r="U2531" s="5">
        <f t="shared" si="436"/>
        <v>0.75781438687348091</v>
      </c>
      <c r="V2531" s="5">
        <f t="shared" si="437"/>
        <v>0.3750773522249562</v>
      </c>
      <c r="W2531" s="5">
        <f t="shared" si="438"/>
        <v>7.589999999999975</v>
      </c>
      <c r="X2531" s="5">
        <f t="shared" si="439"/>
        <v>158.44499999999999</v>
      </c>
      <c r="Y2531" s="5">
        <f t="shared" si="440"/>
        <v>7.8299250425933309</v>
      </c>
      <c r="Z2531" s="10">
        <f t="shared" si="441"/>
        <v>0.48291821253707129</v>
      </c>
      <c r="AA2531">
        <f t="shared" si="442"/>
        <v>7.6099999999999852</v>
      </c>
    </row>
    <row r="2532" spans="1:27">
      <c r="A2532" s="1">
        <f t="shared" si="425"/>
        <v>801209</v>
      </c>
      <c r="B2532" s="1">
        <v>-8</v>
      </c>
      <c r="C2532" s="1">
        <v>6</v>
      </c>
      <c r="D2532" s="2">
        <v>9</v>
      </c>
      <c r="E2532" s="5">
        <v>2398.17</v>
      </c>
      <c r="F2532" s="5">
        <v>2367.1799999999998</v>
      </c>
      <c r="G2532" s="5">
        <v>125.28</v>
      </c>
      <c r="H2532" s="5">
        <v>2240.7800000000002</v>
      </c>
      <c r="I2532" s="5">
        <v>2343.02</v>
      </c>
      <c r="J2532" s="5">
        <v>83.93</v>
      </c>
      <c r="K2532" s="6">
        <f t="shared" si="426"/>
        <v>2319.4750000000004</v>
      </c>
      <c r="L2532" s="6">
        <f t="shared" si="427"/>
        <v>157.38999999999987</v>
      </c>
      <c r="M2532" s="6">
        <f t="shared" si="428"/>
        <v>2355.1</v>
      </c>
      <c r="N2532" s="5">
        <f t="shared" si="429"/>
        <v>75.397817110311621</v>
      </c>
      <c r="O2532" s="6">
        <f t="shared" si="430"/>
        <v>24.159999999999854</v>
      </c>
      <c r="P2532" s="6">
        <f t="shared" si="431"/>
        <v>150.79563422062324</v>
      </c>
      <c r="Q2532" s="6">
        <f t="shared" si="432"/>
        <v>0.38043495779841424</v>
      </c>
      <c r="R2532" s="5">
        <f t="shared" si="433"/>
        <v>0.88351364207982552</v>
      </c>
      <c r="S2532" s="5">
        <f t="shared" si="434"/>
        <v>133.23000000000002</v>
      </c>
      <c r="T2532" s="5">
        <f t="shared" si="435"/>
        <v>24.159999999999854</v>
      </c>
      <c r="U2532" s="5">
        <f t="shared" si="436"/>
        <v>0.1602168399958602</v>
      </c>
      <c r="V2532" s="5">
        <f t="shared" si="437"/>
        <v>0.47249378516990737</v>
      </c>
      <c r="W2532" s="5">
        <f t="shared" si="438"/>
        <v>35.624999999999545</v>
      </c>
      <c r="X2532" s="5">
        <f t="shared" si="439"/>
        <v>2355.1</v>
      </c>
      <c r="Y2532" s="5">
        <f t="shared" si="440"/>
        <v>31.235652307471241</v>
      </c>
      <c r="Z2532" s="10">
        <f t="shared" si="441"/>
        <v>0.48294927269848947</v>
      </c>
      <c r="AA2532">
        <f t="shared" si="442"/>
        <v>157.38999999999987</v>
      </c>
    </row>
    <row r="2533" spans="1:27">
      <c r="A2533" s="1">
        <f t="shared" si="425"/>
        <v>401024</v>
      </c>
      <c r="B2533" s="1">
        <v>-4</v>
      </c>
      <c r="C2533" s="1">
        <v>5</v>
      </c>
      <c r="D2533" s="2">
        <v>24</v>
      </c>
      <c r="E2533" s="5">
        <v>3069.05</v>
      </c>
      <c r="F2533" s="5">
        <v>3206.24</v>
      </c>
      <c r="G2533" s="5">
        <v>107.14</v>
      </c>
      <c r="H2533" s="5">
        <v>2734.32</v>
      </c>
      <c r="I2533" s="5">
        <v>2742.04</v>
      </c>
      <c r="J2533" s="5">
        <v>98.48</v>
      </c>
      <c r="K2533" s="6">
        <f t="shared" si="426"/>
        <v>2901.6850000000004</v>
      </c>
      <c r="L2533" s="6">
        <f t="shared" si="427"/>
        <v>334.73</v>
      </c>
      <c r="M2533" s="6">
        <f t="shared" si="428"/>
        <v>2974.14</v>
      </c>
      <c r="N2533" s="5">
        <f t="shared" si="429"/>
        <v>72.762095214472765</v>
      </c>
      <c r="O2533" s="6">
        <f t="shared" si="430"/>
        <v>464.19999999999982</v>
      </c>
      <c r="P2533" s="6">
        <f t="shared" si="431"/>
        <v>145.52419042894553</v>
      </c>
      <c r="Q2533" s="6">
        <f t="shared" si="432"/>
        <v>8.4083903086750011E-2</v>
      </c>
      <c r="R2533" s="5">
        <f t="shared" si="433"/>
        <v>0.88968026290595004</v>
      </c>
      <c r="S2533" s="5">
        <f t="shared" si="434"/>
        <v>129.4699999999998</v>
      </c>
      <c r="T2533" s="5">
        <f t="shared" si="435"/>
        <v>464.19999999999982</v>
      </c>
      <c r="U2533" s="5">
        <f t="shared" si="436"/>
        <v>3.1898476715914303</v>
      </c>
      <c r="V2533" s="5">
        <f t="shared" si="437"/>
        <v>0.99577946163358677</v>
      </c>
      <c r="W2533" s="5">
        <f t="shared" si="438"/>
        <v>72.454999999999472</v>
      </c>
      <c r="X2533" s="5">
        <f t="shared" si="439"/>
        <v>2974.14</v>
      </c>
      <c r="Y2533" s="5">
        <f t="shared" si="440"/>
        <v>40.874853744019561</v>
      </c>
      <c r="Z2533" s="10">
        <f t="shared" si="441"/>
        <v>0.48316249854474425</v>
      </c>
      <c r="AA2533">
        <f t="shared" si="442"/>
        <v>334.73</v>
      </c>
    </row>
    <row r="2534" spans="1:27">
      <c r="A2534" s="1">
        <f t="shared" si="425"/>
        <v>600424</v>
      </c>
      <c r="B2534" s="1">
        <v>-6</v>
      </c>
      <c r="C2534" s="1">
        <v>2</v>
      </c>
      <c r="D2534" s="2">
        <v>24</v>
      </c>
      <c r="E2534" s="5">
        <v>319.32</v>
      </c>
      <c r="F2534" s="5">
        <v>272.81</v>
      </c>
      <c r="G2534" s="5">
        <v>25.19</v>
      </c>
      <c r="H2534" s="5">
        <v>379.01</v>
      </c>
      <c r="I2534" s="5">
        <v>342.16</v>
      </c>
      <c r="J2534" s="5">
        <v>17.739999999999998</v>
      </c>
      <c r="K2534" s="6">
        <f t="shared" si="426"/>
        <v>349.16499999999996</v>
      </c>
      <c r="L2534" s="6">
        <f t="shared" si="427"/>
        <v>-59.69</v>
      </c>
      <c r="M2534" s="6">
        <f t="shared" si="428"/>
        <v>307.48500000000001</v>
      </c>
      <c r="N2534" s="5">
        <f t="shared" si="429"/>
        <v>15.404899382988518</v>
      </c>
      <c r="O2534" s="6">
        <f t="shared" si="430"/>
        <v>-69.350000000000023</v>
      </c>
      <c r="P2534" s="6">
        <f t="shared" si="431"/>
        <v>30.809798765977035</v>
      </c>
      <c r="Q2534" s="6">
        <f t="shared" si="432"/>
        <v>0.33692981054285648</v>
      </c>
      <c r="R2534" s="5">
        <f t="shared" si="433"/>
        <v>0.31353661454833875</v>
      </c>
      <c r="S2534" s="5">
        <f t="shared" si="434"/>
        <v>9.660000000000025</v>
      </c>
      <c r="T2534" s="5">
        <f t="shared" si="435"/>
        <v>69.350000000000023</v>
      </c>
      <c r="U2534" s="5">
        <f t="shared" si="436"/>
        <v>2.2509072690400873</v>
      </c>
      <c r="V2534" s="5">
        <f t="shared" si="437"/>
        <v>2.7056327317545983</v>
      </c>
      <c r="W2534" s="5">
        <f t="shared" si="438"/>
        <v>41.67999999999995</v>
      </c>
      <c r="X2534" s="5">
        <f t="shared" si="439"/>
        <v>307.48500000000001</v>
      </c>
      <c r="Y2534" s="5">
        <f t="shared" si="440"/>
        <v>19.960208265920436</v>
      </c>
      <c r="Z2534" s="10">
        <f t="shared" si="441"/>
        <v>0.4833342528726885</v>
      </c>
      <c r="AA2534">
        <f t="shared" si="442"/>
        <v>59.69</v>
      </c>
    </row>
    <row r="2535" spans="1:27">
      <c r="A2535" s="1">
        <f t="shared" si="425"/>
        <v>900414</v>
      </c>
      <c r="B2535" s="1">
        <v>-9</v>
      </c>
      <c r="C2535" s="1">
        <v>2</v>
      </c>
      <c r="D2535" s="2">
        <v>14</v>
      </c>
      <c r="E2535" s="5">
        <v>1288.71</v>
      </c>
      <c r="F2535" s="5">
        <v>1165.3900000000001</v>
      </c>
      <c r="G2535" s="5">
        <v>78.88</v>
      </c>
      <c r="H2535" s="5">
        <v>1392.9</v>
      </c>
      <c r="I2535" s="5">
        <v>1287.72</v>
      </c>
      <c r="J2535" s="5">
        <v>57.64</v>
      </c>
      <c r="K2535" s="6">
        <f t="shared" si="426"/>
        <v>1340.8050000000001</v>
      </c>
      <c r="L2535" s="6">
        <f t="shared" si="427"/>
        <v>-104.19000000000005</v>
      </c>
      <c r="M2535" s="6">
        <f t="shared" si="428"/>
        <v>1226.5550000000001</v>
      </c>
      <c r="N2535" s="5">
        <f t="shared" si="429"/>
        <v>48.847783982489929</v>
      </c>
      <c r="O2535" s="6">
        <f t="shared" si="430"/>
        <v>-122.32999999999993</v>
      </c>
      <c r="P2535" s="6">
        <f t="shared" si="431"/>
        <v>97.695567964979858</v>
      </c>
      <c r="Q2535" s="6">
        <f t="shared" si="432"/>
        <v>0.30380930268814538</v>
      </c>
      <c r="R2535" s="5">
        <f t="shared" si="433"/>
        <v>0.18567884273422078</v>
      </c>
      <c r="S2535" s="5">
        <f t="shared" si="434"/>
        <v>18.139999999999873</v>
      </c>
      <c r="T2535" s="5">
        <f t="shared" si="435"/>
        <v>122.32999999999993</v>
      </c>
      <c r="U2535" s="5">
        <f t="shared" si="436"/>
        <v>1.2521550623857427</v>
      </c>
      <c r="V2535" s="5">
        <f t="shared" si="437"/>
        <v>2.3388983222034039</v>
      </c>
      <c r="W2535" s="5">
        <f t="shared" si="438"/>
        <v>114.25</v>
      </c>
      <c r="X2535" s="5">
        <f t="shared" si="439"/>
        <v>1226.5550000000001</v>
      </c>
      <c r="Y2535" s="5">
        <f t="shared" si="440"/>
        <v>25.109736819170209</v>
      </c>
      <c r="Z2535" s="10">
        <f t="shared" si="441"/>
        <v>0.48348422931880619</v>
      </c>
      <c r="AA2535">
        <f t="shared" si="442"/>
        <v>104.19000000000005</v>
      </c>
    </row>
    <row r="2536" spans="1:27">
      <c r="A2536" s="1">
        <f t="shared" si="425"/>
        <v>900810</v>
      </c>
      <c r="B2536" s="1">
        <v>-9</v>
      </c>
      <c r="C2536" s="1">
        <v>4</v>
      </c>
      <c r="D2536" s="2">
        <v>10</v>
      </c>
      <c r="E2536" s="5">
        <v>412.21</v>
      </c>
      <c r="F2536" s="5">
        <v>399.93</v>
      </c>
      <c r="G2536" s="5">
        <v>49.57</v>
      </c>
      <c r="H2536" s="5">
        <v>322.14</v>
      </c>
      <c r="I2536" s="5">
        <v>356.22</v>
      </c>
      <c r="J2536" s="5">
        <v>30.76</v>
      </c>
      <c r="K2536" s="6">
        <f t="shared" si="426"/>
        <v>367.17499999999995</v>
      </c>
      <c r="L2536" s="6">
        <f t="shared" si="427"/>
        <v>90.07</v>
      </c>
      <c r="M2536" s="6">
        <f t="shared" si="428"/>
        <v>378.07500000000005</v>
      </c>
      <c r="N2536" s="5">
        <f t="shared" si="429"/>
        <v>29.1691725114032</v>
      </c>
      <c r="O2536" s="6">
        <f t="shared" si="430"/>
        <v>43.70999999999998</v>
      </c>
      <c r="P2536" s="6">
        <f t="shared" si="431"/>
        <v>58.338345022806401</v>
      </c>
      <c r="Q2536" s="6">
        <f t="shared" si="432"/>
        <v>0.44397483371224783</v>
      </c>
      <c r="R2536" s="5">
        <f t="shared" si="433"/>
        <v>0.79467458293299797</v>
      </c>
      <c r="S2536" s="5">
        <f t="shared" si="434"/>
        <v>46.360000000000014</v>
      </c>
      <c r="T2536" s="5">
        <f t="shared" si="435"/>
        <v>43.70999999999998</v>
      </c>
      <c r="U2536" s="5">
        <f t="shared" si="436"/>
        <v>0.74924991415015774</v>
      </c>
      <c r="V2536" s="5">
        <f t="shared" si="437"/>
        <v>0.37368218093053268</v>
      </c>
      <c r="W2536" s="5">
        <f t="shared" si="438"/>
        <v>10.900000000000091</v>
      </c>
      <c r="X2536" s="5">
        <f t="shared" si="439"/>
        <v>378.07500000000005</v>
      </c>
      <c r="Y2536" s="5">
        <f t="shared" si="440"/>
        <v>12.961457849111007</v>
      </c>
      <c r="Z2536" s="10">
        <f t="shared" si="441"/>
        <v>0.48355868309854599</v>
      </c>
      <c r="AA2536">
        <f t="shared" si="442"/>
        <v>90.07</v>
      </c>
    </row>
    <row r="2537" spans="1:27">
      <c r="A2537" s="1">
        <f t="shared" si="425"/>
        <v>301618</v>
      </c>
      <c r="B2537" s="1">
        <v>-3</v>
      </c>
      <c r="C2537" s="1">
        <v>8</v>
      </c>
      <c r="D2537" s="2">
        <v>18</v>
      </c>
      <c r="E2537" s="5">
        <v>114.09</v>
      </c>
      <c r="F2537" s="5">
        <v>122.91</v>
      </c>
      <c r="G2537" s="5">
        <v>27.42</v>
      </c>
      <c r="H2537" s="5">
        <v>140.15</v>
      </c>
      <c r="I2537" s="5">
        <v>150.06</v>
      </c>
      <c r="J2537" s="5">
        <v>26.14</v>
      </c>
      <c r="K2537" s="6">
        <f t="shared" si="426"/>
        <v>127.12</v>
      </c>
      <c r="L2537" s="6">
        <f t="shared" si="427"/>
        <v>-26.060000000000002</v>
      </c>
      <c r="M2537" s="6">
        <f t="shared" si="428"/>
        <v>136.48500000000001</v>
      </c>
      <c r="N2537" s="5">
        <f t="shared" si="429"/>
        <v>18.941726426067927</v>
      </c>
      <c r="O2537" s="6">
        <f t="shared" si="430"/>
        <v>-27.150000000000006</v>
      </c>
      <c r="P2537" s="6">
        <f t="shared" si="431"/>
        <v>37.883452852135854</v>
      </c>
      <c r="Q2537" s="6">
        <f t="shared" si="432"/>
        <v>4.7769580449790863E-2</v>
      </c>
      <c r="R2537" s="5">
        <f t="shared" si="433"/>
        <v>2.8772456519589651E-2</v>
      </c>
      <c r="S2537" s="5">
        <f t="shared" si="434"/>
        <v>1.0900000000000034</v>
      </c>
      <c r="T2537" s="5">
        <f t="shared" si="435"/>
        <v>27.150000000000006</v>
      </c>
      <c r="U2537" s="5">
        <f t="shared" si="436"/>
        <v>0.71667173807968509</v>
      </c>
      <c r="V2537" s="5">
        <f t="shared" si="437"/>
        <v>0.4944111106531312</v>
      </c>
      <c r="W2537" s="5">
        <f t="shared" si="438"/>
        <v>9.3650000000000091</v>
      </c>
      <c r="X2537" s="5">
        <f t="shared" si="439"/>
        <v>136.48500000000001</v>
      </c>
      <c r="Y2537" s="5">
        <f t="shared" si="440"/>
        <v>7.2055206019746452</v>
      </c>
      <c r="Z2537" s="10">
        <f t="shared" si="441"/>
        <v>0.48361658366933613</v>
      </c>
      <c r="AA2537">
        <f t="shared" si="442"/>
        <v>26.060000000000002</v>
      </c>
    </row>
    <row r="2538" spans="1:27">
      <c r="A2538" s="1">
        <f t="shared" si="425"/>
        <v>1000406</v>
      </c>
      <c r="B2538" s="1">
        <v>-10</v>
      </c>
      <c r="C2538" s="1">
        <v>2</v>
      </c>
      <c r="D2538" s="2">
        <v>6</v>
      </c>
      <c r="E2538" s="5">
        <v>2861.25</v>
      </c>
      <c r="F2538" s="5">
        <v>2827.99</v>
      </c>
      <c r="G2538" s="5">
        <v>138.06</v>
      </c>
      <c r="H2538" s="5">
        <v>2972.67</v>
      </c>
      <c r="I2538" s="5">
        <v>2836.66</v>
      </c>
      <c r="J2538" s="5">
        <v>89.79</v>
      </c>
      <c r="K2538" s="6">
        <f t="shared" si="426"/>
        <v>2916.96</v>
      </c>
      <c r="L2538" s="6">
        <f t="shared" si="427"/>
        <v>-111.42000000000007</v>
      </c>
      <c r="M2538" s="6">
        <f t="shared" si="428"/>
        <v>2832.3249999999998</v>
      </c>
      <c r="N2538" s="5">
        <f t="shared" si="429"/>
        <v>82.345017608838972</v>
      </c>
      <c r="O2538" s="6">
        <f t="shared" si="430"/>
        <v>-8.6700000000000728</v>
      </c>
      <c r="P2538" s="6">
        <f t="shared" si="431"/>
        <v>164.69003521767794</v>
      </c>
      <c r="Q2538" s="6">
        <f t="shared" si="432"/>
        <v>0.40550077343209573</v>
      </c>
      <c r="R2538" s="5">
        <f t="shared" si="433"/>
        <v>0.62389931403069332</v>
      </c>
      <c r="S2538" s="5">
        <f t="shared" si="434"/>
        <v>102.75</v>
      </c>
      <c r="T2538" s="5">
        <f t="shared" si="435"/>
        <v>8.6700000000000728</v>
      </c>
      <c r="U2538" s="5">
        <f t="shared" si="436"/>
        <v>5.2644350877334857E-2</v>
      </c>
      <c r="V2538" s="5">
        <f t="shared" si="437"/>
        <v>1.027809604729691</v>
      </c>
      <c r="W2538" s="5">
        <f t="shared" si="438"/>
        <v>84.635000000000218</v>
      </c>
      <c r="X2538" s="5">
        <f t="shared" si="439"/>
        <v>2832.3249999999998</v>
      </c>
      <c r="Y2538" s="5">
        <f t="shared" si="440"/>
        <v>34.395827243055642</v>
      </c>
      <c r="Z2538" s="10">
        <f t="shared" si="441"/>
        <v>0.48366517344129711</v>
      </c>
      <c r="AA2538">
        <f t="shared" si="442"/>
        <v>111.42000000000007</v>
      </c>
    </row>
    <row r="2539" spans="1:27">
      <c r="A2539" s="1">
        <f t="shared" si="425"/>
        <v>101816</v>
      </c>
      <c r="B2539" s="1">
        <v>-1</v>
      </c>
      <c r="C2539" s="1">
        <v>9</v>
      </c>
      <c r="D2539" s="2">
        <v>16</v>
      </c>
      <c r="E2539" s="5">
        <v>2122.44</v>
      </c>
      <c r="F2539" s="5">
        <v>2029.54</v>
      </c>
      <c r="G2539" s="5">
        <v>77.42</v>
      </c>
      <c r="H2539" s="5">
        <v>2048.46</v>
      </c>
      <c r="I2539" s="5">
        <v>1989.61</v>
      </c>
      <c r="J2539" s="5">
        <v>145.55000000000001</v>
      </c>
      <c r="K2539" s="6">
        <f t="shared" si="426"/>
        <v>2085.4499999999998</v>
      </c>
      <c r="L2539" s="6">
        <f t="shared" si="427"/>
        <v>73.980000000000018</v>
      </c>
      <c r="M2539" s="6">
        <f t="shared" si="428"/>
        <v>2009.5749999999998</v>
      </c>
      <c r="N2539" s="5">
        <f t="shared" si="429"/>
        <v>82.429756308022661</v>
      </c>
      <c r="O2539" s="6">
        <f t="shared" si="430"/>
        <v>39.930000000000064</v>
      </c>
      <c r="P2539" s="6">
        <f t="shared" si="431"/>
        <v>164.85951261604532</v>
      </c>
      <c r="Q2539" s="6">
        <f t="shared" si="432"/>
        <v>-0.55892920088121045</v>
      </c>
      <c r="R2539" s="5">
        <f t="shared" si="433"/>
        <v>0.20653949207833555</v>
      </c>
      <c r="S2539" s="5">
        <f t="shared" si="434"/>
        <v>34.049999999999955</v>
      </c>
      <c r="T2539" s="5">
        <f t="shared" si="435"/>
        <v>39.930000000000064</v>
      </c>
      <c r="U2539" s="5">
        <f t="shared" si="436"/>
        <v>0.24220622375001361</v>
      </c>
      <c r="V2539" s="5">
        <f t="shared" si="437"/>
        <v>0.92048070258112957</v>
      </c>
      <c r="W2539" s="5">
        <f t="shared" si="438"/>
        <v>75.875</v>
      </c>
      <c r="X2539" s="5">
        <f t="shared" si="439"/>
        <v>2009.5749999999998</v>
      </c>
      <c r="Y2539" s="5">
        <f t="shared" si="440"/>
        <v>24.379242278609205</v>
      </c>
      <c r="Z2539" s="10">
        <f t="shared" si="441"/>
        <v>0.48381298039635107</v>
      </c>
      <c r="AA2539">
        <f t="shared" si="442"/>
        <v>73.980000000000018</v>
      </c>
    </row>
    <row r="2540" spans="1:27">
      <c r="A2540" s="1">
        <f t="shared" si="425"/>
        <v>302006</v>
      </c>
      <c r="B2540" s="1">
        <v>-3</v>
      </c>
      <c r="C2540" s="1">
        <v>10</v>
      </c>
      <c r="D2540" s="2">
        <v>6</v>
      </c>
      <c r="E2540" s="5">
        <v>597.26</v>
      </c>
      <c r="F2540" s="5">
        <v>580.98</v>
      </c>
      <c r="G2540" s="5">
        <v>45.76</v>
      </c>
      <c r="H2540" s="5">
        <v>677.77</v>
      </c>
      <c r="I2540" s="5">
        <v>674.6</v>
      </c>
      <c r="J2540" s="5">
        <v>38.909999999999997</v>
      </c>
      <c r="K2540" s="6">
        <f t="shared" si="426"/>
        <v>637.51499999999999</v>
      </c>
      <c r="L2540" s="6">
        <f t="shared" si="427"/>
        <v>-80.509999999999991</v>
      </c>
      <c r="M2540" s="6">
        <f t="shared" si="428"/>
        <v>627.79</v>
      </c>
      <c r="N2540" s="5">
        <f t="shared" si="429"/>
        <v>30.033172076888579</v>
      </c>
      <c r="O2540" s="6">
        <f t="shared" si="430"/>
        <v>-93.62</v>
      </c>
      <c r="P2540" s="6">
        <f t="shared" si="431"/>
        <v>60.066344153777159</v>
      </c>
      <c r="Q2540" s="6">
        <f t="shared" si="432"/>
        <v>0.16075249828455962</v>
      </c>
      <c r="R2540" s="5">
        <f t="shared" si="433"/>
        <v>0.21825866356102538</v>
      </c>
      <c r="S2540" s="5">
        <f t="shared" si="434"/>
        <v>13.110000000000014</v>
      </c>
      <c r="T2540" s="5">
        <f t="shared" si="435"/>
        <v>93.62</v>
      </c>
      <c r="U2540" s="5">
        <f t="shared" si="436"/>
        <v>1.558609922393835</v>
      </c>
      <c r="V2540" s="5">
        <f t="shared" si="437"/>
        <v>0.32380861985217008</v>
      </c>
      <c r="W2540" s="5">
        <f t="shared" si="438"/>
        <v>9.7250000000000227</v>
      </c>
      <c r="X2540" s="5">
        <f t="shared" si="439"/>
        <v>627.79</v>
      </c>
      <c r="Y2540" s="5">
        <f t="shared" si="440"/>
        <v>20.903219892749959</v>
      </c>
      <c r="Z2540" s="10">
        <f t="shared" si="441"/>
        <v>0.48383984953701364</v>
      </c>
      <c r="AA2540">
        <f t="shared" si="442"/>
        <v>80.509999999999991</v>
      </c>
    </row>
    <row r="2541" spans="1:27">
      <c r="A2541" s="1">
        <f t="shared" si="425"/>
        <v>500824</v>
      </c>
      <c r="B2541" s="1">
        <v>-5</v>
      </c>
      <c r="C2541" s="1">
        <v>4</v>
      </c>
      <c r="D2541" s="2">
        <v>24</v>
      </c>
      <c r="E2541" s="5">
        <v>55.91</v>
      </c>
      <c r="F2541" s="5">
        <v>69.03</v>
      </c>
      <c r="G2541" s="5">
        <v>26.37</v>
      </c>
      <c r="H2541" s="5">
        <v>78.64</v>
      </c>
      <c r="I2541" s="5">
        <v>101.51</v>
      </c>
      <c r="J2541" s="5">
        <v>22.08</v>
      </c>
      <c r="K2541" s="6">
        <f t="shared" si="426"/>
        <v>67.275000000000006</v>
      </c>
      <c r="L2541" s="6">
        <f t="shared" si="427"/>
        <v>-22.730000000000004</v>
      </c>
      <c r="M2541" s="6">
        <f t="shared" si="428"/>
        <v>85.27000000000001</v>
      </c>
      <c r="N2541" s="5">
        <f t="shared" si="429"/>
        <v>17.196680639007052</v>
      </c>
      <c r="O2541" s="6">
        <f t="shared" si="430"/>
        <v>-32.480000000000004</v>
      </c>
      <c r="P2541" s="6">
        <f t="shared" si="431"/>
        <v>34.393361278014105</v>
      </c>
      <c r="Q2541" s="6">
        <f t="shared" si="432"/>
        <v>0.17571216514486027</v>
      </c>
      <c r="R2541" s="5">
        <f t="shared" si="433"/>
        <v>0.28348494121255519</v>
      </c>
      <c r="S2541" s="5">
        <f t="shared" si="434"/>
        <v>9.75</v>
      </c>
      <c r="T2541" s="5">
        <f t="shared" si="435"/>
        <v>32.480000000000004</v>
      </c>
      <c r="U2541" s="5">
        <f t="shared" si="436"/>
        <v>0.94436829647013265</v>
      </c>
      <c r="V2541" s="5">
        <f t="shared" si="437"/>
        <v>1.0464228753066527</v>
      </c>
      <c r="W2541" s="5">
        <f t="shared" si="438"/>
        <v>17.995000000000005</v>
      </c>
      <c r="X2541" s="5">
        <f t="shared" si="439"/>
        <v>85.27000000000001</v>
      </c>
      <c r="Y2541" s="5">
        <f t="shared" si="440"/>
        <v>4.958515064039914</v>
      </c>
      <c r="Z2541" s="10">
        <f t="shared" si="441"/>
        <v>0.4841952085677842</v>
      </c>
      <c r="AA2541">
        <f t="shared" si="442"/>
        <v>22.730000000000004</v>
      </c>
    </row>
    <row r="2542" spans="1:27">
      <c r="A2542" s="1">
        <f t="shared" ref="A2542:A2605" si="443">100000*ABS(B2542)+200*C2542+D2542</f>
        <v>100230</v>
      </c>
      <c r="B2542" s="1">
        <v>-1</v>
      </c>
      <c r="C2542" s="1">
        <v>1</v>
      </c>
      <c r="D2542" s="2">
        <v>30</v>
      </c>
      <c r="E2542" s="5">
        <v>49.56</v>
      </c>
      <c r="F2542" s="5">
        <v>35.93</v>
      </c>
      <c r="G2542" s="5">
        <v>21.13</v>
      </c>
      <c r="H2542" s="5">
        <v>31.9</v>
      </c>
      <c r="I2542" s="5">
        <v>23.21</v>
      </c>
      <c r="J2542" s="5">
        <v>18.13</v>
      </c>
      <c r="K2542" s="6">
        <f t="shared" ref="K2542:K2605" si="444" xml:space="preserve"> 0.5*(E2542+H2542)</f>
        <v>40.730000000000004</v>
      </c>
      <c r="L2542" s="6">
        <f t="shared" ref="L2542:L2605" si="445">E2542-H2542</f>
        <v>17.660000000000004</v>
      </c>
      <c r="M2542" s="6">
        <f t="shared" ref="M2542:M2605" si="446">0.5*(F2542+I2542)</f>
        <v>29.57</v>
      </c>
      <c r="N2542" s="5">
        <f t="shared" ref="N2542:N2605" si="447">0.5*P2542</f>
        <v>13.920971589655657</v>
      </c>
      <c r="O2542" s="6">
        <f t="shared" ref="O2542:O2605" si="448">F2542-I2542</f>
        <v>12.719999999999999</v>
      </c>
      <c r="P2542" s="6">
        <f t="shared" ref="P2542:P2605" si="449">SQRT(G2542*G2542+J2542*J2542)</f>
        <v>27.841943179311315</v>
      </c>
      <c r="Q2542" s="6">
        <f t="shared" ref="Q2542:Q2605" si="450">(G2542*G2542-J2542*J2542)/(G2542*G2542+J2542*J2542)</f>
        <v>0.15194011975120933</v>
      </c>
      <c r="R2542" s="5">
        <f t="shared" ref="R2542:R2605" si="451">ABS(O2542-L2542)/P2542</f>
        <v>0.17743014444734595</v>
      </c>
      <c r="S2542" s="5">
        <f t="shared" ref="S2542:S2605" si="452">ABS(O2542-L2542)</f>
        <v>4.9400000000000048</v>
      </c>
      <c r="T2542" s="5">
        <f t="shared" ref="T2542:T2605" si="453">ABS(O2542)</f>
        <v>12.719999999999999</v>
      </c>
      <c r="U2542" s="5">
        <f t="shared" ref="U2542:U2605" si="454">ABS(O2542)/P2542</f>
        <v>0.45686466343527088</v>
      </c>
      <c r="V2542" s="5">
        <f t="shared" ref="V2542:V2605" si="455">ABS(M2542-K2542)/N2542</f>
        <v>0.80166818300906051</v>
      </c>
      <c r="W2542" s="5">
        <f t="shared" ref="W2542:W2605" si="456">ABS(M2542-K2542)</f>
        <v>11.160000000000004</v>
      </c>
      <c r="X2542" s="5">
        <f t="shared" ref="X2542:X2605" si="457">ABS(M2542)</f>
        <v>29.57</v>
      </c>
      <c r="Y2542" s="5">
        <f t="shared" ref="Y2542:Y2605" si="458">ABS(M2542)/N2542</f>
        <v>2.1241333487076983</v>
      </c>
      <c r="Z2542" s="10">
        <f t="shared" ref="Z2542:Z2605" si="459">SQRT(0.002165*B2542*B2542+0.002054*C2542*C2542+0.000256*D2542*D2542)</f>
        <v>0.48437485483868792</v>
      </c>
      <c r="AA2542">
        <f t="shared" si="442"/>
        <v>17.660000000000004</v>
      </c>
    </row>
    <row r="2543" spans="1:27">
      <c r="A2543" s="1">
        <f t="shared" si="443"/>
        <v>600822</v>
      </c>
      <c r="B2543" s="1">
        <v>-6</v>
      </c>
      <c r="C2543" s="1">
        <v>4</v>
      </c>
      <c r="D2543" s="2">
        <v>22</v>
      </c>
      <c r="E2543" s="5">
        <v>1918.9</v>
      </c>
      <c r="F2543" s="5">
        <v>1938.41</v>
      </c>
      <c r="G2543" s="5">
        <v>86.75</v>
      </c>
      <c r="H2543" s="5">
        <v>2037.31</v>
      </c>
      <c r="I2543" s="5">
        <v>2072.04</v>
      </c>
      <c r="J2543" s="5">
        <v>62.97</v>
      </c>
      <c r="K2543" s="6">
        <f t="shared" si="444"/>
        <v>1978.105</v>
      </c>
      <c r="L2543" s="6">
        <f t="shared" si="445"/>
        <v>-118.40999999999985</v>
      </c>
      <c r="M2543" s="6">
        <f t="shared" si="446"/>
        <v>2005.2249999999999</v>
      </c>
      <c r="N2543" s="5">
        <f t="shared" si="447"/>
        <v>53.597535857537331</v>
      </c>
      <c r="O2543" s="6">
        <f t="shared" si="448"/>
        <v>-133.62999999999988</v>
      </c>
      <c r="P2543" s="6">
        <f t="shared" si="449"/>
        <v>107.19507171507466</v>
      </c>
      <c r="Q2543" s="6">
        <f t="shared" si="450"/>
        <v>0.30984324358598564</v>
      </c>
      <c r="R2543" s="5">
        <f t="shared" si="451"/>
        <v>0.14198413934975393</v>
      </c>
      <c r="S2543" s="5">
        <f t="shared" si="452"/>
        <v>15.220000000000027</v>
      </c>
      <c r="T2543" s="5">
        <f t="shared" si="453"/>
        <v>133.62999999999988</v>
      </c>
      <c r="U2543" s="5">
        <f t="shared" si="454"/>
        <v>1.2466058174315091</v>
      </c>
      <c r="V2543" s="5">
        <f t="shared" si="455"/>
        <v>0.50599341119123575</v>
      </c>
      <c r="W2543" s="5">
        <f t="shared" si="456"/>
        <v>27.119999999999891</v>
      </c>
      <c r="X2543" s="5">
        <f t="shared" si="457"/>
        <v>2005.2249999999999</v>
      </c>
      <c r="Y2543" s="5">
        <f t="shared" si="458"/>
        <v>37.412634142918506</v>
      </c>
      <c r="Z2543" s="10">
        <f t="shared" si="459"/>
        <v>0.4844667171230651</v>
      </c>
      <c r="AA2543">
        <f t="shared" ref="AA2543:AA2606" si="460">ABS(L2543)</f>
        <v>118.40999999999985</v>
      </c>
    </row>
    <row r="2544" spans="1:27">
      <c r="A2544" s="1">
        <f t="shared" si="443"/>
        <v>202009</v>
      </c>
      <c r="B2544" s="1">
        <v>-2</v>
      </c>
      <c r="C2544" s="1">
        <v>10</v>
      </c>
      <c r="D2544" s="2">
        <v>9</v>
      </c>
      <c r="E2544" s="5">
        <v>88.65</v>
      </c>
      <c r="F2544" s="5">
        <v>119.06</v>
      </c>
      <c r="G2544" s="5">
        <v>25.77</v>
      </c>
      <c r="H2544" s="5">
        <v>123.41</v>
      </c>
      <c r="I2544" s="5">
        <v>169.85</v>
      </c>
      <c r="J2544" s="5">
        <v>26.68</v>
      </c>
      <c r="K2544" s="6">
        <f t="shared" si="444"/>
        <v>106.03</v>
      </c>
      <c r="L2544" s="6">
        <f t="shared" si="445"/>
        <v>-34.759999999999991</v>
      </c>
      <c r="M2544" s="6">
        <f t="shared" si="446"/>
        <v>144.45499999999998</v>
      </c>
      <c r="N2544" s="5">
        <f t="shared" si="447"/>
        <v>18.546666142463447</v>
      </c>
      <c r="O2544" s="6">
        <f t="shared" si="448"/>
        <v>-50.789999999999992</v>
      </c>
      <c r="P2544" s="6">
        <f t="shared" si="449"/>
        <v>37.093332284926895</v>
      </c>
      <c r="Q2544" s="6">
        <f t="shared" si="450"/>
        <v>-3.4689271934108173E-2</v>
      </c>
      <c r="R2544" s="5">
        <f t="shared" si="451"/>
        <v>0.43215313946096695</v>
      </c>
      <c r="S2544" s="5">
        <f t="shared" si="452"/>
        <v>16.03</v>
      </c>
      <c r="T2544" s="5">
        <f t="shared" si="453"/>
        <v>50.789999999999992</v>
      </c>
      <c r="U2544" s="5">
        <f t="shared" si="454"/>
        <v>1.3692487806127578</v>
      </c>
      <c r="V2544" s="5">
        <f t="shared" si="455"/>
        <v>2.0718009212461195</v>
      </c>
      <c r="W2544" s="5">
        <f t="shared" si="456"/>
        <v>38.424999999999983</v>
      </c>
      <c r="X2544" s="5">
        <f t="shared" si="457"/>
        <v>144.45499999999998</v>
      </c>
      <c r="Y2544" s="5">
        <f t="shared" si="458"/>
        <v>7.7887313488251992</v>
      </c>
      <c r="Z2544" s="10">
        <f t="shared" si="459"/>
        <v>0.48455753012413294</v>
      </c>
      <c r="AA2544">
        <f t="shared" si="460"/>
        <v>34.759999999999991</v>
      </c>
    </row>
    <row r="2545" spans="1:27">
      <c r="A2545" s="1">
        <f t="shared" si="443"/>
        <v>601218</v>
      </c>
      <c r="B2545" s="1">
        <v>-6</v>
      </c>
      <c r="C2545" s="1">
        <v>6</v>
      </c>
      <c r="D2545" s="2">
        <v>18</v>
      </c>
      <c r="E2545" s="5">
        <v>2064.4899999999998</v>
      </c>
      <c r="F2545" s="5">
        <v>1889.04</v>
      </c>
      <c r="G2545" s="5">
        <v>85.36</v>
      </c>
      <c r="H2545" s="5">
        <v>2175.88</v>
      </c>
      <c r="I2545" s="5">
        <v>2248.83</v>
      </c>
      <c r="J2545" s="5">
        <v>78.989999999999995</v>
      </c>
      <c r="K2545" s="6">
        <f t="shared" si="444"/>
        <v>2120.1849999999999</v>
      </c>
      <c r="L2545" s="6">
        <f t="shared" si="445"/>
        <v>-111.39000000000033</v>
      </c>
      <c r="M2545" s="6">
        <f t="shared" si="446"/>
        <v>2068.9349999999999</v>
      </c>
      <c r="N2545" s="5">
        <f t="shared" si="447"/>
        <v>58.150128331758651</v>
      </c>
      <c r="O2545" s="6">
        <f t="shared" si="448"/>
        <v>-359.78999999999996</v>
      </c>
      <c r="P2545" s="6">
        <f t="shared" si="449"/>
        <v>116.3002566635173</v>
      </c>
      <c r="Q2545" s="6">
        <f t="shared" si="450"/>
        <v>7.7401217915484613E-2</v>
      </c>
      <c r="R2545" s="5">
        <f t="shared" si="451"/>
        <v>2.135850832373281</v>
      </c>
      <c r="S2545" s="5">
        <f t="shared" si="452"/>
        <v>248.39999999999964</v>
      </c>
      <c r="T2545" s="5">
        <f t="shared" si="453"/>
        <v>359.78999999999996</v>
      </c>
      <c r="U2545" s="5">
        <f t="shared" si="454"/>
        <v>3.0936303179532358</v>
      </c>
      <c r="V2545" s="5">
        <f t="shared" si="455"/>
        <v>0.88133941351957168</v>
      </c>
      <c r="W2545" s="5">
        <f t="shared" si="456"/>
        <v>51.25</v>
      </c>
      <c r="X2545" s="5">
        <f t="shared" si="457"/>
        <v>2068.9349999999999</v>
      </c>
      <c r="Y2545" s="5">
        <f t="shared" si="458"/>
        <v>35.579199209953465</v>
      </c>
      <c r="Z2545" s="10">
        <f t="shared" si="459"/>
        <v>0.48459054881415092</v>
      </c>
      <c r="AA2545">
        <f t="shared" si="460"/>
        <v>111.39000000000033</v>
      </c>
    </row>
    <row r="2546" spans="1:27">
      <c r="A2546" s="1">
        <f t="shared" si="443"/>
        <v>1000208</v>
      </c>
      <c r="B2546" s="1">
        <v>-10</v>
      </c>
      <c r="C2546" s="1">
        <v>1</v>
      </c>
      <c r="D2546" s="2">
        <v>8</v>
      </c>
      <c r="E2546" s="5">
        <v>1168.8699999999999</v>
      </c>
      <c r="F2546" s="5">
        <v>1175.1099999999999</v>
      </c>
      <c r="G2546" s="5">
        <v>44.6</v>
      </c>
      <c r="H2546" s="5">
        <v>1170.45</v>
      </c>
      <c r="I2546" s="5">
        <v>1167.5999999999999</v>
      </c>
      <c r="J2546" s="5">
        <v>48.02</v>
      </c>
      <c r="K2546" s="6">
        <f t="shared" si="444"/>
        <v>1169.6599999999999</v>
      </c>
      <c r="L2546" s="6">
        <f t="shared" si="445"/>
        <v>-1.5800000000001546</v>
      </c>
      <c r="M2546" s="6">
        <f t="shared" si="446"/>
        <v>1171.355</v>
      </c>
      <c r="N2546" s="5">
        <f t="shared" si="447"/>
        <v>32.76843145467906</v>
      </c>
      <c r="O2546" s="6">
        <f t="shared" si="448"/>
        <v>7.5099999999999909</v>
      </c>
      <c r="P2546" s="6">
        <f t="shared" si="449"/>
        <v>65.536862909358121</v>
      </c>
      <c r="Q2546" s="6">
        <f t="shared" si="450"/>
        <v>-7.3749585688780192E-2</v>
      </c>
      <c r="R2546" s="5">
        <f t="shared" si="451"/>
        <v>0.13870056631444544</v>
      </c>
      <c r="S2546" s="5">
        <f t="shared" si="452"/>
        <v>9.0900000000001455</v>
      </c>
      <c r="T2546" s="5">
        <f t="shared" si="453"/>
        <v>7.5099999999999909</v>
      </c>
      <c r="U2546" s="5">
        <f t="shared" si="454"/>
        <v>0.11459199703206462</v>
      </c>
      <c r="V2546" s="5">
        <f t="shared" si="455"/>
        <v>5.1726613840044879E-2</v>
      </c>
      <c r="W2546" s="5">
        <f t="shared" si="456"/>
        <v>1.6950000000001637</v>
      </c>
      <c r="X2546" s="5">
        <f t="shared" si="457"/>
        <v>1171.355</v>
      </c>
      <c r="Y2546" s="5">
        <f t="shared" si="458"/>
        <v>35.746447052861306</v>
      </c>
      <c r="Z2546" s="10">
        <f t="shared" si="459"/>
        <v>0.4847040334059538</v>
      </c>
      <c r="AA2546">
        <f t="shared" si="460"/>
        <v>1.5800000000001546</v>
      </c>
    </row>
    <row r="2547" spans="1:27">
      <c r="A2547" s="1">
        <f t="shared" si="443"/>
        <v>601610</v>
      </c>
      <c r="B2547" s="1">
        <v>-6</v>
      </c>
      <c r="C2547" s="1">
        <v>8</v>
      </c>
      <c r="D2547" s="2">
        <v>10</v>
      </c>
      <c r="E2547" s="5">
        <v>710.82</v>
      </c>
      <c r="F2547" s="5">
        <v>711.49</v>
      </c>
      <c r="G2547" s="5">
        <v>41.67</v>
      </c>
      <c r="H2547" s="5">
        <v>582.24</v>
      </c>
      <c r="I2547" s="5">
        <v>631.65</v>
      </c>
      <c r="J2547" s="5">
        <v>62.8</v>
      </c>
      <c r="K2547" s="6">
        <f t="shared" si="444"/>
        <v>646.53</v>
      </c>
      <c r="L2547" s="6">
        <f t="shared" si="445"/>
        <v>128.58000000000004</v>
      </c>
      <c r="M2547" s="6">
        <f t="shared" si="446"/>
        <v>671.56999999999994</v>
      </c>
      <c r="N2547" s="5">
        <f t="shared" si="447"/>
        <v>37.683646652095653</v>
      </c>
      <c r="O2547" s="6">
        <f t="shared" si="448"/>
        <v>79.840000000000032</v>
      </c>
      <c r="P2547" s="6">
        <f t="shared" si="449"/>
        <v>75.367293304191307</v>
      </c>
      <c r="Q2547" s="6">
        <f t="shared" si="450"/>
        <v>-0.38862009592606372</v>
      </c>
      <c r="R2547" s="5">
        <f t="shared" si="451"/>
        <v>0.64669962079279675</v>
      </c>
      <c r="S2547" s="5">
        <f t="shared" si="452"/>
        <v>48.740000000000009</v>
      </c>
      <c r="T2547" s="5">
        <f t="shared" si="453"/>
        <v>79.840000000000032</v>
      </c>
      <c r="U2547" s="5">
        <f t="shared" si="454"/>
        <v>1.0593454600758494</v>
      </c>
      <c r="V2547" s="5">
        <f t="shared" si="455"/>
        <v>0.66447921644036123</v>
      </c>
      <c r="W2547" s="5">
        <f t="shared" si="456"/>
        <v>25.039999999999964</v>
      </c>
      <c r="X2547" s="5">
        <f t="shared" si="457"/>
        <v>671.56999999999994</v>
      </c>
      <c r="Y2547" s="5">
        <f t="shared" si="458"/>
        <v>17.821258282142733</v>
      </c>
      <c r="Z2547" s="10">
        <f t="shared" si="459"/>
        <v>0.48476386003909161</v>
      </c>
      <c r="AA2547">
        <f t="shared" si="460"/>
        <v>128.58000000000004</v>
      </c>
    </row>
    <row r="2548" spans="1:27">
      <c r="A2548" s="1">
        <f t="shared" si="443"/>
        <v>900215</v>
      </c>
      <c r="B2548" s="1">
        <v>-9</v>
      </c>
      <c r="C2548" s="1">
        <v>1</v>
      </c>
      <c r="D2548" s="2">
        <v>15</v>
      </c>
      <c r="E2548" s="5">
        <v>26.66</v>
      </c>
      <c r="F2548" s="5">
        <v>31.5</v>
      </c>
      <c r="G2548" s="5">
        <v>32.6</v>
      </c>
      <c r="H2548" s="5">
        <v>45.04</v>
      </c>
      <c r="I2548" s="5">
        <v>42.9</v>
      </c>
      <c r="J2548" s="5">
        <v>17.02</v>
      </c>
      <c r="K2548" s="6">
        <f t="shared" si="444"/>
        <v>35.85</v>
      </c>
      <c r="L2548" s="6">
        <f t="shared" si="445"/>
        <v>-18.38</v>
      </c>
      <c r="M2548" s="6">
        <f t="shared" si="446"/>
        <v>37.200000000000003</v>
      </c>
      <c r="N2548" s="5">
        <f t="shared" si="447"/>
        <v>18.387770392301508</v>
      </c>
      <c r="O2548" s="6">
        <f t="shared" si="448"/>
        <v>-11.399999999999999</v>
      </c>
      <c r="P2548" s="6">
        <f t="shared" si="449"/>
        <v>36.775540784603017</v>
      </c>
      <c r="Q2548" s="6">
        <f t="shared" si="450"/>
        <v>0.57161823914754395</v>
      </c>
      <c r="R2548" s="5">
        <f t="shared" si="451"/>
        <v>0.1898000641481348</v>
      </c>
      <c r="S2548" s="5">
        <f t="shared" si="452"/>
        <v>6.98</v>
      </c>
      <c r="T2548" s="5">
        <f t="shared" si="453"/>
        <v>11.399999999999999</v>
      </c>
      <c r="U2548" s="5">
        <f t="shared" si="454"/>
        <v>0.30998864345110838</v>
      </c>
      <c r="V2548" s="5">
        <f t="shared" si="455"/>
        <v>7.3418362922631014E-2</v>
      </c>
      <c r="W2548" s="5">
        <f t="shared" si="456"/>
        <v>1.3500000000000014</v>
      </c>
      <c r="X2548" s="5">
        <f t="shared" si="457"/>
        <v>37.200000000000003</v>
      </c>
      <c r="Y2548" s="5">
        <f t="shared" si="458"/>
        <v>2.0230837783124973</v>
      </c>
      <c r="Z2548" s="10">
        <f t="shared" si="459"/>
        <v>0.48478758234921815</v>
      </c>
      <c r="AA2548">
        <f t="shared" si="460"/>
        <v>18.38</v>
      </c>
    </row>
    <row r="2549" spans="1:27">
      <c r="A2549" s="1">
        <f t="shared" si="443"/>
        <v>1000601</v>
      </c>
      <c r="B2549" s="1">
        <v>-10</v>
      </c>
      <c r="C2549" s="1">
        <v>3</v>
      </c>
      <c r="D2549" s="2">
        <v>1</v>
      </c>
      <c r="E2549" s="5">
        <v>167.9</v>
      </c>
      <c r="F2549" s="5">
        <v>165</v>
      </c>
      <c r="G2549" s="5">
        <v>24.14</v>
      </c>
      <c r="H2549" s="5">
        <v>164.8</v>
      </c>
      <c r="I2549" s="5">
        <v>184.45</v>
      </c>
      <c r="J2549" s="5">
        <v>24.6</v>
      </c>
      <c r="K2549" s="6">
        <f t="shared" si="444"/>
        <v>166.35000000000002</v>
      </c>
      <c r="L2549" s="6">
        <f t="shared" si="445"/>
        <v>3.0999999999999943</v>
      </c>
      <c r="M2549" s="6">
        <f t="shared" si="446"/>
        <v>174.72499999999999</v>
      </c>
      <c r="N2549" s="5">
        <f t="shared" si="447"/>
        <v>17.232959699366795</v>
      </c>
      <c r="O2549" s="6">
        <f t="shared" si="448"/>
        <v>-19.449999999999989</v>
      </c>
      <c r="P2549" s="6">
        <f t="shared" si="449"/>
        <v>34.46591939873359</v>
      </c>
      <c r="Q2549" s="6">
        <f t="shared" si="450"/>
        <v>-1.8873985646598486E-2</v>
      </c>
      <c r="R2549" s="5">
        <f t="shared" si="451"/>
        <v>0.65426950429265374</v>
      </c>
      <c r="S2549" s="5">
        <f t="shared" si="452"/>
        <v>22.549999999999983</v>
      </c>
      <c r="T2549" s="5">
        <f t="shared" si="453"/>
        <v>19.449999999999989</v>
      </c>
      <c r="U2549" s="5">
        <f t="shared" si="454"/>
        <v>0.56432558130785437</v>
      </c>
      <c r="V2549" s="5">
        <f t="shared" si="455"/>
        <v>0.48598732580496323</v>
      </c>
      <c r="W2549" s="5">
        <f t="shared" si="456"/>
        <v>8.3749999999999716</v>
      </c>
      <c r="X2549" s="5">
        <f t="shared" si="457"/>
        <v>174.72499999999999</v>
      </c>
      <c r="Y2549" s="5">
        <f t="shared" si="458"/>
        <v>10.139001253883281</v>
      </c>
      <c r="Z2549" s="10">
        <f t="shared" si="459"/>
        <v>0.48501752545655502</v>
      </c>
      <c r="AA2549">
        <f t="shared" si="460"/>
        <v>3.0999999999999943</v>
      </c>
    </row>
    <row r="2550" spans="1:27">
      <c r="A2550" s="1">
        <f t="shared" si="443"/>
        <v>500426</v>
      </c>
      <c r="B2550" s="1">
        <v>-5</v>
      </c>
      <c r="C2550" s="1">
        <v>2</v>
      </c>
      <c r="D2550" s="2">
        <v>26</v>
      </c>
      <c r="E2550" s="5">
        <v>2162.0300000000002</v>
      </c>
      <c r="F2550" s="5">
        <v>2119.15</v>
      </c>
      <c r="G2550" s="5">
        <v>66.489999999999995</v>
      </c>
      <c r="H2550" s="5">
        <v>2294.69</v>
      </c>
      <c r="I2550" s="5">
        <v>2177.71</v>
      </c>
      <c r="J2550" s="5">
        <v>56.68</v>
      </c>
      <c r="K2550" s="6">
        <f t="shared" si="444"/>
        <v>2228.36</v>
      </c>
      <c r="L2550" s="6">
        <f t="shared" si="445"/>
        <v>-132.65999999999985</v>
      </c>
      <c r="M2550" s="6">
        <f t="shared" si="446"/>
        <v>2148.4300000000003</v>
      </c>
      <c r="N2550" s="5">
        <f t="shared" si="447"/>
        <v>43.685073251626804</v>
      </c>
      <c r="O2550" s="6">
        <f t="shared" si="448"/>
        <v>-58.559999999999945</v>
      </c>
      <c r="P2550" s="6">
        <f t="shared" si="449"/>
        <v>87.370146503253608</v>
      </c>
      <c r="Q2550" s="6">
        <f t="shared" si="450"/>
        <v>0.15828793774319061</v>
      </c>
      <c r="R2550" s="5">
        <f t="shared" si="451"/>
        <v>0.84811578056860049</v>
      </c>
      <c r="S2550" s="5">
        <f t="shared" si="452"/>
        <v>74.099999999999909</v>
      </c>
      <c r="T2550" s="5">
        <f t="shared" si="453"/>
        <v>58.559999999999945</v>
      </c>
      <c r="U2550" s="5">
        <f t="shared" si="454"/>
        <v>0.67025182334814115</v>
      </c>
      <c r="V2550" s="5">
        <f t="shared" si="455"/>
        <v>1.8296867568380075</v>
      </c>
      <c r="W2550" s="5">
        <f t="shared" si="456"/>
        <v>79.929999999999836</v>
      </c>
      <c r="X2550" s="5">
        <f t="shared" si="457"/>
        <v>2148.4300000000003</v>
      </c>
      <c r="Y2550" s="5">
        <f t="shared" si="458"/>
        <v>49.17995644931176</v>
      </c>
      <c r="Z2550" s="10">
        <f t="shared" si="459"/>
        <v>0.48517728718479802</v>
      </c>
      <c r="AA2550">
        <f t="shared" si="460"/>
        <v>132.65999999999985</v>
      </c>
    </row>
    <row r="2551" spans="1:27">
      <c r="A2551" s="1">
        <f t="shared" si="443"/>
        <v>100828</v>
      </c>
      <c r="B2551" s="1">
        <v>-1</v>
      </c>
      <c r="C2551" s="1">
        <v>4</v>
      </c>
      <c r="D2551" s="2">
        <v>28</v>
      </c>
      <c r="E2551" s="5">
        <v>786.68</v>
      </c>
      <c r="F2551" s="5">
        <v>753.08</v>
      </c>
      <c r="G2551" s="5">
        <v>48.04</v>
      </c>
      <c r="H2551" s="5">
        <v>855.07</v>
      </c>
      <c r="I2551" s="5">
        <v>819.09</v>
      </c>
      <c r="J2551" s="5">
        <v>48.05</v>
      </c>
      <c r="K2551" s="6">
        <f t="shared" si="444"/>
        <v>820.875</v>
      </c>
      <c r="L2551" s="6">
        <f t="shared" si="445"/>
        <v>-68.3900000000001</v>
      </c>
      <c r="M2551" s="6">
        <f t="shared" si="446"/>
        <v>786.08500000000004</v>
      </c>
      <c r="N2551" s="5">
        <f t="shared" si="447"/>
        <v>33.972945486077592</v>
      </c>
      <c r="O2551" s="6">
        <f t="shared" si="448"/>
        <v>-66.009999999999991</v>
      </c>
      <c r="P2551" s="6">
        <f t="shared" si="449"/>
        <v>67.945890972155183</v>
      </c>
      <c r="Q2551" s="6">
        <f t="shared" si="450"/>
        <v>-2.0813820151309432E-4</v>
      </c>
      <c r="R2551" s="5">
        <f t="shared" si="451"/>
        <v>3.5027872413586479E-2</v>
      </c>
      <c r="S2551" s="5">
        <f t="shared" si="452"/>
        <v>2.3800000000001091</v>
      </c>
      <c r="T2551" s="5">
        <f t="shared" si="453"/>
        <v>66.009999999999991</v>
      </c>
      <c r="U2551" s="5">
        <f t="shared" si="454"/>
        <v>0.9715083437061921</v>
      </c>
      <c r="V2551" s="5">
        <f t="shared" si="455"/>
        <v>1.0240501523265684</v>
      </c>
      <c r="W2551" s="5">
        <f t="shared" si="456"/>
        <v>34.789999999999964</v>
      </c>
      <c r="X2551" s="5">
        <f t="shared" si="457"/>
        <v>786.08500000000004</v>
      </c>
      <c r="Y2551" s="5">
        <f t="shared" si="458"/>
        <v>23.138558895994006</v>
      </c>
      <c r="Z2551" s="10">
        <f t="shared" si="459"/>
        <v>0.48552342888886424</v>
      </c>
      <c r="AA2551">
        <f t="shared" si="460"/>
        <v>68.3900000000001</v>
      </c>
    </row>
    <row r="2552" spans="1:27">
      <c r="A2552" s="1">
        <f t="shared" si="443"/>
        <v>501614</v>
      </c>
      <c r="B2552" s="1">
        <v>-5</v>
      </c>
      <c r="C2552" s="1">
        <v>8</v>
      </c>
      <c r="D2552" s="2">
        <v>14</v>
      </c>
      <c r="E2552" s="5">
        <v>81.31</v>
      </c>
      <c r="F2552" s="5">
        <v>104</v>
      </c>
      <c r="G2552" s="5">
        <v>26.11</v>
      </c>
      <c r="H2552" s="5">
        <v>125.19</v>
      </c>
      <c r="I2552" s="5">
        <v>138</v>
      </c>
      <c r="J2552" s="5">
        <v>40.79</v>
      </c>
      <c r="K2552" s="6">
        <f t="shared" si="444"/>
        <v>103.25</v>
      </c>
      <c r="L2552" s="6">
        <f t="shared" si="445"/>
        <v>-43.879999999999995</v>
      </c>
      <c r="M2552" s="6">
        <f t="shared" si="446"/>
        <v>121</v>
      </c>
      <c r="N2552" s="5">
        <f t="shared" si="447"/>
        <v>24.215471294195371</v>
      </c>
      <c r="O2552" s="6">
        <f t="shared" si="448"/>
        <v>-34</v>
      </c>
      <c r="P2552" s="6">
        <f t="shared" si="449"/>
        <v>48.430942588390742</v>
      </c>
      <c r="Q2552" s="6">
        <f t="shared" si="450"/>
        <v>-0.41870324829564948</v>
      </c>
      <c r="R2552" s="5">
        <f t="shared" si="451"/>
        <v>0.20400181107291324</v>
      </c>
      <c r="S2552" s="5">
        <f t="shared" si="452"/>
        <v>9.8799999999999955</v>
      </c>
      <c r="T2552" s="5">
        <f t="shared" si="453"/>
        <v>34</v>
      </c>
      <c r="U2552" s="5">
        <f t="shared" si="454"/>
        <v>0.70203052393512677</v>
      </c>
      <c r="V2552" s="5">
        <f t="shared" si="455"/>
        <v>0.73300245881461767</v>
      </c>
      <c r="W2552" s="5">
        <f t="shared" si="456"/>
        <v>17.75</v>
      </c>
      <c r="X2552" s="5">
        <f t="shared" si="457"/>
        <v>121</v>
      </c>
      <c r="Y2552" s="5">
        <f t="shared" si="458"/>
        <v>4.9968054938911965</v>
      </c>
      <c r="Z2552" s="10">
        <f t="shared" si="459"/>
        <v>0.48554814385393341</v>
      </c>
      <c r="AA2552">
        <f t="shared" si="460"/>
        <v>43.879999999999995</v>
      </c>
    </row>
    <row r="2553" spans="1:27">
      <c r="A2553" s="1">
        <f t="shared" si="443"/>
        <v>901006</v>
      </c>
      <c r="B2553" s="1">
        <v>-9</v>
      </c>
      <c r="C2553" s="1">
        <v>5</v>
      </c>
      <c r="D2553" s="2">
        <v>6</v>
      </c>
      <c r="E2553" s="5">
        <v>747.37</v>
      </c>
      <c r="F2553" s="5">
        <v>757.26</v>
      </c>
      <c r="G2553" s="5">
        <v>63.58</v>
      </c>
      <c r="H2553" s="5">
        <v>647.58000000000004</v>
      </c>
      <c r="I2553" s="5">
        <v>693.87</v>
      </c>
      <c r="J2553" s="5">
        <v>41.02</v>
      </c>
      <c r="K2553" s="6">
        <f t="shared" si="444"/>
        <v>697.47500000000002</v>
      </c>
      <c r="L2553" s="6">
        <f t="shared" si="445"/>
        <v>99.789999999999964</v>
      </c>
      <c r="M2553" s="6">
        <f t="shared" si="446"/>
        <v>725.56500000000005</v>
      </c>
      <c r="N2553" s="5">
        <f t="shared" si="447"/>
        <v>37.832052548070926</v>
      </c>
      <c r="O2553" s="6">
        <f t="shared" si="448"/>
        <v>63.389999999999986</v>
      </c>
      <c r="P2553" s="6">
        <f t="shared" si="449"/>
        <v>75.664105096141853</v>
      </c>
      <c r="Q2553" s="6">
        <f t="shared" si="450"/>
        <v>0.41218385815840275</v>
      </c>
      <c r="R2553" s="5">
        <f t="shared" si="451"/>
        <v>0.48107355467627183</v>
      </c>
      <c r="S2553" s="5">
        <f t="shared" si="452"/>
        <v>36.399999999999977</v>
      </c>
      <c r="T2553" s="5">
        <f t="shared" si="453"/>
        <v>63.389999999999986</v>
      </c>
      <c r="U2553" s="5">
        <f t="shared" si="454"/>
        <v>0.83778166568485946</v>
      </c>
      <c r="V2553" s="5">
        <f t="shared" si="455"/>
        <v>0.74249209620090661</v>
      </c>
      <c r="W2553" s="5">
        <f t="shared" si="456"/>
        <v>28.090000000000032</v>
      </c>
      <c r="X2553" s="5">
        <f t="shared" si="457"/>
        <v>725.56500000000005</v>
      </c>
      <c r="Y2553" s="5">
        <f t="shared" si="458"/>
        <v>19.178578774653264</v>
      </c>
      <c r="Z2553" s="10">
        <f t="shared" si="459"/>
        <v>0.485727289741888</v>
      </c>
      <c r="AA2553">
        <f t="shared" si="460"/>
        <v>99.789999999999964</v>
      </c>
    </row>
    <row r="2554" spans="1:27">
      <c r="A2554" s="1">
        <f t="shared" si="443"/>
        <v>100629</v>
      </c>
      <c r="B2554" s="1">
        <v>-1</v>
      </c>
      <c r="C2554" s="1">
        <v>3</v>
      </c>
      <c r="D2554" s="2">
        <v>29</v>
      </c>
      <c r="E2554" s="5">
        <v>140.33000000000001</v>
      </c>
      <c r="F2554" s="5">
        <v>136.63</v>
      </c>
      <c r="G2554" s="5">
        <v>29.66</v>
      </c>
      <c r="H2554" s="5">
        <v>148.99</v>
      </c>
      <c r="I2554" s="5">
        <v>144.19999999999999</v>
      </c>
      <c r="J2554" s="5">
        <v>29.48</v>
      </c>
      <c r="K2554" s="6">
        <f t="shared" si="444"/>
        <v>144.66000000000003</v>
      </c>
      <c r="L2554" s="6">
        <f t="shared" si="445"/>
        <v>-8.6599999999999966</v>
      </c>
      <c r="M2554" s="6">
        <f t="shared" si="446"/>
        <v>140.41499999999999</v>
      </c>
      <c r="N2554" s="5">
        <f t="shared" si="447"/>
        <v>20.909244367025796</v>
      </c>
      <c r="O2554" s="6">
        <f t="shared" si="448"/>
        <v>-7.5699999999999932</v>
      </c>
      <c r="P2554" s="6">
        <f t="shared" si="449"/>
        <v>41.818488734051591</v>
      </c>
      <c r="Q2554" s="6">
        <f t="shared" si="450"/>
        <v>6.0871942021493378E-3</v>
      </c>
      <c r="R2554" s="5">
        <f t="shared" si="451"/>
        <v>2.6065026092452925E-2</v>
      </c>
      <c r="S2554" s="5">
        <f t="shared" si="452"/>
        <v>1.0900000000000034</v>
      </c>
      <c r="T2554" s="5">
        <f t="shared" si="453"/>
        <v>7.5699999999999932</v>
      </c>
      <c r="U2554" s="5">
        <f t="shared" si="454"/>
        <v>0.18102041056868609</v>
      </c>
      <c r="V2554" s="5">
        <f t="shared" si="455"/>
        <v>0.20302024910543703</v>
      </c>
      <c r="W2554" s="5">
        <f t="shared" si="456"/>
        <v>4.245000000000033</v>
      </c>
      <c r="X2554" s="5">
        <f t="shared" si="457"/>
        <v>140.41499999999999</v>
      </c>
      <c r="Y2554" s="5">
        <f t="shared" si="458"/>
        <v>6.7154507133426895</v>
      </c>
      <c r="Z2554" s="10">
        <f t="shared" si="459"/>
        <v>0.48574375960994082</v>
      </c>
      <c r="AA2554">
        <f t="shared" si="460"/>
        <v>8.6599999999999966</v>
      </c>
    </row>
    <row r="2555" spans="1:27">
      <c r="A2555" s="1">
        <f t="shared" si="443"/>
        <v>1000602</v>
      </c>
      <c r="B2555" s="1">
        <v>-10</v>
      </c>
      <c r="C2555" s="1">
        <v>3</v>
      </c>
      <c r="D2555" s="2">
        <v>2</v>
      </c>
      <c r="E2555" s="5">
        <v>236.64</v>
      </c>
      <c r="F2555" s="5">
        <v>240.22</v>
      </c>
      <c r="G2555" s="5">
        <v>40.92</v>
      </c>
      <c r="H2555" s="5">
        <v>323.3</v>
      </c>
      <c r="I2555" s="5">
        <v>298.48</v>
      </c>
      <c r="J2555" s="5">
        <v>27.08</v>
      </c>
      <c r="K2555" s="6">
        <f t="shared" si="444"/>
        <v>279.97000000000003</v>
      </c>
      <c r="L2555" s="6">
        <f t="shared" si="445"/>
        <v>-86.660000000000025</v>
      </c>
      <c r="M2555" s="6">
        <f t="shared" si="446"/>
        <v>269.35000000000002</v>
      </c>
      <c r="N2555" s="5">
        <f t="shared" si="447"/>
        <v>24.534530767878973</v>
      </c>
      <c r="O2555" s="6">
        <f t="shared" si="448"/>
        <v>-58.260000000000019</v>
      </c>
      <c r="P2555" s="6">
        <f t="shared" si="449"/>
        <v>49.069061535757946</v>
      </c>
      <c r="Q2555" s="6">
        <f t="shared" si="450"/>
        <v>0.39086744397145784</v>
      </c>
      <c r="R2555" s="5">
        <f t="shared" si="451"/>
        <v>0.57877609864831348</v>
      </c>
      <c r="S2555" s="5">
        <f t="shared" si="452"/>
        <v>28.400000000000006</v>
      </c>
      <c r="T2555" s="5">
        <f t="shared" si="453"/>
        <v>58.260000000000019</v>
      </c>
      <c r="U2555" s="5">
        <f t="shared" si="454"/>
        <v>1.1873061798327729</v>
      </c>
      <c r="V2555" s="5">
        <f t="shared" si="455"/>
        <v>0.43285930758064017</v>
      </c>
      <c r="W2555" s="5">
        <f t="shared" si="456"/>
        <v>10.620000000000005</v>
      </c>
      <c r="X2555" s="5">
        <f t="shared" si="457"/>
        <v>269.35000000000002</v>
      </c>
      <c r="Y2555" s="5">
        <f t="shared" si="458"/>
        <v>10.97840437823403</v>
      </c>
      <c r="Z2555" s="10">
        <f t="shared" si="459"/>
        <v>0.48580860428773798</v>
      </c>
      <c r="AA2555">
        <f t="shared" si="460"/>
        <v>86.660000000000025</v>
      </c>
    </row>
    <row r="2556" spans="1:27">
      <c r="A2556" s="1">
        <f t="shared" si="443"/>
        <v>101620</v>
      </c>
      <c r="B2556" s="1">
        <v>-1</v>
      </c>
      <c r="C2556" s="1">
        <v>8</v>
      </c>
      <c r="D2556" s="2">
        <v>20</v>
      </c>
      <c r="E2556" s="5">
        <v>3998.27</v>
      </c>
      <c r="F2556" s="5">
        <v>3857.23</v>
      </c>
      <c r="G2556" s="5">
        <v>129.06</v>
      </c>
      <c r="H2556" s="5">
        <v>4026.1</v>
      </c>
      <c r="I2556" s="5">
        <v>3981.85</v>
      </c>
      <c r="J2556" s="5">
        <v>128.5</v>
      </c>
      <c r="K2556" s="6">
        <f t="shared" si="444"/>
        <v>4012.1849999999999</v>
      </c>
      <c r="L2556" s="6">
        <f t="shared" si="445"/>
        <v>-27.829999999999927</v>
      </c>
      <c r="M2556" s="6">
        <f t="shared" si="446"/>
        <v>3919.54</v>
      </c>
      <c r="N2556" s="5">
        <f t="shared" si="447"/>
        <v>91.061426520783215</v>
      </c>
      <c r="O2556" s="6">
        <f t="shared" si="448"/>
        <v>-124.61999999999989</v>
      </c>
      <c r="P2556" s="6">
        <f t="shared" si="449"/>
        <v>182.12285304156643</v>
      </c>
      <c r="Q2556" s="6">
        <f t="shared" si="450"/>
        <v>4.3484807632209257E-3</v>
      </c>
      <c r="R2556" s="5">
        <f t="shared" si="451"/>
        <v>0.5314544461803995</v>
      </c>
      <c r="S2556" s="5">
        <f t="shared" si="452"/>
        <v>96.789999999999964</v>
      </c>
      <c r="T2556" s="5">
        <f t="shared" si="453"/>
        <v>124.61999999999989</v>
      </c>
      <c r="U2556" s="5">
        <f t="shared" si="454"/>
        <v>0.68426338550471477</v>
      </c>
      <c r="V2556" s="5">
        <f t="shared" si="455"/>
        <v>1.0173901677111916</v>
      </c>
      <c r="W2556" s="5">
        <f t="shared" si="456"/>
        <v>92.644999999999982</v>
      </c>
      <c r="X2556" s="5">
        <f t="shared" si="457"/>
        <v>3919.54</v>
      </c>
      <c r="Y2556" s="5">
        <f t="shared" si="458"/>
        <v>43.042813513419226</v>
      </c>
      <c r="Z2556" s="10">
        <f t="shared" si="459"/>
        <v>0.48581992548680009</v>
      </c>
      <c r="AA2556">
        <f t="shared" si="460"/>
        <v>27.829999999999927</v>
      </c>
    </row>
    <row r="2557" spans="1:27">
      <c r="A2557" s="1">
        <f t="shared" si="443"/>
        <v>301814</v>
      </c>
      <c r="B2557" s="1">
        <v>-3</v>
      </c>
      <c r="C2557" s="1">
        <v>9</v>
      </c>
      <c r="D2557" s="2">
        <v>14</v>
      </c>
      <c r="E2557" s="5">
        <v>535.45000000000005</v>
      </c>
      <c r="F2557" s="5">
        <v>556.09</v>
      </c>
      <c r="G2557" s="5">
        <v>39.58</v>
      </c>
      <c r="H2557" s="5">
        <v>573.46</v>
      </c>
      <c r="I2557" s="5">
        <v>508.95</v>
      </c>
      <c r="J2557" s="5">
        <v>58.22</v>
      </c>
      <c r="K2557" s="6">
        <f t="shared" si="444"/>
        <v>554.45500000000004</v>
      </c>
      <c r="L2557" s="6">
        <f t="shared" si="445"/>
        <v>-38.009999999999991</v>
      </c>
      <c r="M2557" s="6">
        <f t="shared" si="446"/>
        <v>532.52</v>
      </c>
      <c r="N2557" s="5">
        <f t="shared" si="447"/>
        <v>35.199946022685886</v>
      </c>
      <c r="O2557" s="6">
        <f t="shared" si="448"/>
        <v>47.140000000000043</v>
      </c>
      <c r="P2557" s="6">
        <f t="shared" si="449"/>
        <v>70.399892045371772</v>
      </c>
      <c r="Q2557" s="6">
        <f t="shared" si="450"/>
        <v>-0.36782460431745251</v>
      </c>
      <c r="R2557" s="5">
        <f t="shared" si="451"/>
        <v>1.2095189001869777</v>
      </c>
      <c r="S2557" s="5">
        <f t="shared" si="452"/>
        <v>85.150000000000034</v>
      </c>
      <c r="T2557" s="5">
        <f t="shared" si="453"/>
        <v>47.140000000000043</v>
      </c>
      <c r="U2557" s="5">
        <f t="shared" si="454"/>
        <v>0.6696032995280583</v>
      </c>
      <c r="V2557" s="5">
        <f t="shared" si="455"/>
        <v>0.62315436466474272</v>
      </c>
      <c r="W2557" s="5">
        <f t="shared" si="456"/>
        <v>21.935000000000059</v>
      </c>
      <c r="X2557" s="5">
        <f t="shared" si="457"/>
        <v>532.52</v>
      </c>
      <c r="Y2557" s="5">
        <f t="shared" si="458"/>
        <v>15.128432289549481</v>
      </c>
      <c r="Z2557" s="10">
        <f t="shared" si="459"/>
        <v>0.48583433390405828</v>
      </c>
      <c r="AA2557">
        <f t="shared" si="460"/>
        <v>38.009999999999991</v>
      </c>
    </row>
    <row r="2558" spans="1:27">
      <c r="A2558" s="1">
        <f t="shared" si="443"/>
        <v>101225</v>
      </c>
      <c r="B2558" s="1">
        <v>-1</v>
      </c>
      <c r="C2558" s="1">
        <v>6</v>
      </c>
      <c r="D2558" s="2">
        <v>25</v>
      </c>
      <c r="E2558" s="5">
        <v>370.78</v>
      </c>
      <c r="F2558" s="5">
        <v>431.81</v>
      </c>
      <c r="G2558" s="5">
        <v>104.34</v>
      </c>
      <c r="H2558" s="5">
        <v>279.27999999999997</v>
      </c>
      <c r="I2558" s="5">
        <v>267.31</v>
      </c>
      <c r="J2558" s="5">
        <v>32.18</v>
      </c>
      <c r="K2558" s="6">
        <f t="shared" si="444"/>
        <v>325.02999999999997</v>
      </c>
      <c r="L2558" s="6">
        <f t="shared" si="445"/>
        <v>91.5</v>
      </c>
      <c r="M2558" s="6">
        <f t="shared" si="446"/>
        <v>349.56</v>
      </c>
      <c r="N2558" s="5">
        <f t="shared" si="447"/>
        <v>54.594844078905474</v>
      </c>
      <c r="O2558" s="6">
        <f t="shared" si="448"/>
        <v>164.5</v>
      </c>
      <c r="P2558" s="6">
        <f t="shared" si="449"/>
        <v>109.18968815781095</v>
      </c>
      <c r="Q2558" s="6">
        <f t="shared" si="450"/>
        <v>0.8262843987295162</v>
      </c>
      <c r="R2558" s="5">
        <f t="shared" si="451"/>
        <v>0.66856130126952751</v>
      </c>
      <c r="S2558" s="5">
        <f t="shared" si="452"/>
        <v>73</v>
      </c>
      <c r="T2558" s="5">
        <f t="shared" si="453"/>
        <v>164.5</v>
      </c>
      <c r="U2558" s="5">
        <f t="shared" si="454"/>
        <v>1.5065525213539352</v>
      </c>
      <c r="V2558" s="5">
        <f t="shared" si="455"/>
        <v>0.44930982794908297</v>
      </c>
      <c r="W2558" s="5">
        <f t="shared" si="456"/>
        <v>24.53000000000003</v>
      </c>
      <c r="X2558" s="5">
        <f t="shared" si="457"/>
        <v>349.56</v>
      </c>
      <c r="Y2558" s="5">
        <f t="shared" si="458"/>
        <v>6.4028024238842747</v>
      </c>
      <c r="Z2558" s="10">
        <f t="shared" si="459"/>
        <v>0.48591048558350741</v>
      </c>
      <c r="AA2558">
        <f t="shared" si="460"/>
        <v>91.5</v>
      </c>
    </row>
    <row r="2559" spans="1:27">
      <c r="A2559" s="1">
        <f t="shared" si="443"/>
        <v>601415</v>
      </c>
      <c r="B2559" s="1">
        <v>-6</v>
      </c>
      <c r="C2559" s="1">
        <v>7</v>
      </c>
      <c r="D2559" s="2">
        <v>15</v>
      </c>
      <c r="E2559" s="5">
        <v>2600.79</v>
      </c>
      <c r="F2559" s="5">
        <v>2594.17</v>
      </c>
      <c r="G2559" s="5">
        <v>91.13</v>
      </c>
      <c r="H2559" s="5">
        <v>2457.0300000000002</v>
      </c>
      <c r="I2559" s="5">
        <v>2439.11</v>
      </c>
      <c r="J2559" s="5">
        <v>89.1</v>
      </c>
      <c r="K2559" s="6">
        <f t="shared" si="444"/>
        <v>2528.91</v>
      </c>
      <c r="L2559" s="6">
        <f t="shared" si="445"/>
        <v>143.75999999999976</v>
      </c>
      <c r="M2559" s="6">
        <f t="shared" si="446"/>
        <v>2516.6400000000003</v>
      </c>
      <c r="N2559" s="5">
        <f t="shared" si="447"/>
        <v>63.724969399757256</v>
      </c>
      <c r="O2559" s="6">
        <f t="shared" si="448"/>
        <v>155.05999999999995</v>
      </c>
      <c r="P2559" s="6">
        <f t="shared" si="449"/>
        <v>127.44993879951451</v>
      </c>
      <c r="Q2559" s="6">
        <f t="shared" si="450"/>
        <v>2.2523913877136814E-2</v>
      </c>
      <c r="R2559" s="5">
        <f t="shared" si="451"/>
        <v>8.8662263053540413E-2</v>
      </c>
      <c r="S2559" s="5">
        <f t="shared" si="452"/>
        <v>11.300000000000182</v>
      </c>
      <c r="T2559" s="5">
        <f t="shared" si="453"/>
        <v>155.05999999999995</v>
      </c>
      <c r="U2559" s="5">
        <f t="shared" si="454"/>
        <v>1.2166345583258185</v>
      </c>
      <c r="V2559" s="5">
        <f t="shared" si="455"/>
        <v>0.19254618896758963</v>
      </c>
      <c r="W2559" s="5">
        <f t="shared" si="456"/>
        <v>12.269999999999527</v>
      </c>
      <c r="X2559" s="5">
        <f t="shared" si="457"/>
        <v>2516.6400000000003</v>
      </c>
      <c r="Y2559" s="5">
        <f t="shared" si="458"/>
        <v>39.492211980718295</v>
      </c>
      <c r="Z2559" s="10">
        <f t="shared" si="459"/>
        <v>0.48598971182526074</v>
      </c>
      <c r="AA2559">
        <f t="shared" si="460"/>
        <v>143.75999999999976</v>
      </c>
    </row>
    <row r="2560" spans="1:27">
      <c r="A2560" s="1">
        <f t="shared" si="443"/>
        <v>300229</v>
      </c>
      <c r="B2560" s="1">
        <v>-3</v>
      </c>
      <c r="C2560" s="1">
        <v>1</v>
      </c>
      <c r="D2560" s="2">
        <v>29</v>
      </c>
      <c r="E2560" s="5">
        <v>1107.81</v>
      </c>
      <c r="F2560" s="5">
        <v>1012.37</v>
      </c>
      <c r="G2560" s="5">
        <v>44.63</v>
      </c>
      <c r="H2560" s="5">
        <v>1126.32</v>
      </c>
      <c r="I2560" s="5">
        <v>1096.31</v>
      </c>
      <c r="J2560" s="5">
        <v>38.9</v>
      </c>
      <c r="K2560" s="6">
        <f t="shared" si="444"/>
        <v>1117.0650000000001</v>
      </c>
      <c r="L2560" s="6">
        <f t="shared" si="445"/>
        <v>-18.509999999999991</v>
      </c>
      <c r="M2560" s="6">
        <f t="shared" si="446"/>
        <v>1054.3399999999999</v>
      </c>
      <c r="N2560" s="5">
        <f t="shared" si="447"/>
        <v>29.601718277829754</v>
      </c>
      <c r="O2560" s="6">
        <f t="shared" si="448"/>
        <v>-83.939999999999941</v>
      </c>
      <c r="P2560" s="6">
        <f t="shared" si="449"/>
        <v>59.203436555659508</v>
      </c>
      <c r="Q2560" s="6">
        <f t="shared" si="450"/>
        <v>0.13655363641496507</v>
      </c>
      <c r="R2560" s="5">
        <f t="shared" si="451"/>
        <v>1.1051723313136832</v>
      </c>
      <c r="S2560" s="5">
        <f t="shared" si="452"/>
        <v>65.42999999999995</v>
      </c>
      <c r="T2560" s="5">
        <f t="shared" si="453"/>
        <v>83.939999999999941</v>
      </c>
      <c r="U2560" s="5">
        <f t="shared" si="454"/>
        <v>1.4178231008783519</v>
      </c>
      <c r="V2560" s="5">
        <f t="shared" si="455"/>
        <v>2.1189648320847008</v>
      </c>
      <c r="W2560" s="5">
        <f t="shared" si="456"/>
        <v>62.725000000000136</v>
      </c>
      <c r="X2560" s="5">
        <f t="shared" si="457"/>
        <v>1054.3399999999999</v>
      </c>
      <c r="Y2560" s="5">
        <f t="shared" si="458"/>
        <v>35.617526999763705</v>
      </c>
      <c r="Z2560" s="10">
        <f t="shared" si="459"/>
        <v>0.48665696337358616</v>
      </c>
      <c r="AA2560">
        <f t="shared" si="460"/>
        <v>18.509999999999991</v>
      </c>
    </row>
    <row r="2561" spans="1:27">
      <c r="A2561" s="1">
        <f t="shared" si="443"/>
        <v>501808</v>
      </c>
      <c r="B2561" s="1">
        <v>-5</v>
      </c>
      <c r="C2561" s="1">
        <v>9</v>
      </c>
      <c r="D2561" s="2">
        <v>8</v>
      </c>
      <c r="E2561" s="5">
        <v>1341.84</v>
      </c>
      <c r="F2561" s="5">
        <v>1375.99</v>
      </c>
      <c r="G2561" s="5">
        <v>70.319999999999993</v>
      </c>
      <c r="H2561" s="5">
        <v>1400.1</v>
      </c>
      <c r="I2561" s="5">
        <v>1396.2</v>
      </c>
      <c r="J2561" s="5">
        <v>90.24</v>
      </c>
      <c r="K2561" s="6">
        <f t="shared" si="444"/>
        <v>1370.9699999999998</v>
      </c>
      <c r="L2561" s="6">
        <f t="shared" si="445"/>
        <v>-58.259999999999991</v>
      </c>
      <c r="M2561" s="6">
        <f t="shared" si="446"/>
        <v>1386.095</v>
      </c>
      <c r="N2561" s="5">
        <f t="shared" si="447"/>
        <v>57.201748225032418</v>
      </c>
      <c r="O2561" s="6">
        <f t="shared" si="448"/>
        <v>-20.210000000000036</v>
      </c>
      <c r="P2561" s="6">
        <f t="shared" si="449"/>
        <v>114.40349645006484</v>
      </c>
      <c r="Q2561" s="6">
        <f t="shared" si="450"/>
        <v>-0.24437011772472222</v>
      </c>
      <c r="R2561" s="5">
        <f t="shared" si="451"/>
        <v>0.33259472988754435</v>
      </c>
      <c r="S2561" s="5">
        <f t="shared" si="452"/>
        <v>38.049999999999955</v>
      </c>
      <c r="T2561" s="5">
        <f t="shared" si="453"/>
        <v>20.210000000000036</v>
      </c>
      <c r="U2561" s="5">
        <f t="shared" si="454"/>
        <v>0.17665543997443606</v>
      </c>
      <c r="V2561" s="5">
        <f t="shared" si="455"/>
        <v>0.26441499550849884</v>
      </c>
      <c r="W2561" s="5">
        <f t="shared" si="456"/>
        <v>15.125000000000227</v>
      </c>
      <c r="X2561" s="5">
        <f t="shared" si="457"/>
        <v>1386.095</v>
      </c>
      <c r="Y2561" s="5">
        <f t="shared" si="458"/>
        <v>24.231689467725435</v>
      </c>
      <c r="Z2561" s="10">
        <f t="shared" si="459"/>
        <v>0.48670627692685453</v>
      </c>
      <c r="AA2561">
        <f t="shared" si="460"/>
        <v>58.259999999999991</v>
      </c>
    </row>
    <row r="2562" spans="1:27">
      <c r="A2562" s="1">
        <f t="shared" si="443"/>
        <v>800816</v>
      </c>
      <c r="B2562" s="1">
        <v>-8</v>
      </c>
      <c r="C2562" s="1">
        <v>4</v>
      </c>
      <c r="D2562" s="2">
        <v>16</v>
      </c>
      <c r="E2562" s="5">
        <v>2684.54</v>
      </c>
      <c r="F2562" s="5">
        <v>2682.55</v>
      </c>
      <c r="G2562" s="5">
        <v>142.65</v>
      </c>
      <c r="H2562" s="5">
        <v>2927.17</v>
      </c>
      <c r="I2562" s="5">
        <v>2908.5</v>
      </c>
      <c r="J2562" s="5">
        <v>78.42</v>
      </c>
      <c r="K2562" s="6">
        <f t="shared" si="444"/>
        <v>2805.855</v>
      </c>
      <c r="L2562" s="6">
        <f t="shared" si="445"/>
        <v>-242.63000000000011</v>
      </c>
      <c r="M2562" s="6">
        <f t="shared" si="446"/>
        <v>2795.5250000000001</v>
      </c>
      <c r="N2562" s="5">
        <f t="shared" si="447"/>
        <v>81.392135523034412</v>
      </c>
      <c r="O2562" s="6">
        <f t="shared" si="448"/>
        <v>-225.94999999999982</v>
      </c>
      <c r="P2562" s="6">
        <f t="shared" si="449"/>
        <v>162.78427104606882</v>
      </c>
      <c r="Q2562" s="6">
        <f t="shared" si="450"/>
        <v>0.53584953120129897</v>
      </c>
      <c r="R2562" s="5">
        <f t="shared" si="451"/>
        <v>0.10246690231686918</v>
      </c>
      <c r="S2562" s="5">
        <f t="shared" si="452"/>
        <v>16.680000000000291</v>
      </c>
      <c r="T2562" s="5">
        <f t="shared" si="453"/>
        <v>225.94999999999982</v>
      </c>
      <c r="U2562" s="5">
        <f t="shared" si="454"/>
        <v>1.3880333680153578</v>
      </c>
      <c r="V2562" s="5">
        <f t="shared" si="455"/>
        <v>0.12691643896081928</v>
      </c>
      <c r="W2562" s="5">
        <f t="shared" si="456"/>
        <v>10.329999999999927</v>
      </c>
      <c r="X2562" s="5">
        <f t="shared" si="457"/>
        <v>2795.5250000000001</v>
      </c>
      <c r="Y2562" s="5">
        <f t="shared" si="458"/>
        <v>34.346377350043255</v>
      </c>
      <c r="Z2562" s="10">
        <f t="shared" si="459"/>
        <v>0.48678537365044156</v>
      </c>
      <c r="AA2562">
        <f t="shared" si="460"/>
        <v>242.63000000000011</v>
      </c>
    </row>
    <row r="2563" spans="1:27">
      <c r="A2563" s="1">
        <f t="shared" si="443"/>
        <v>900613</v>
      </c>
      <c r="B2563" s="1">
        <v>-9</v>
      </c>
      <c r="C2563" s="1">
        <v>3</v>
      </c>
      <c r="D2563" s="2">
        <v>13</v>
      </c>
      <c r="E2563" s="5">
        <v>914.93</v>
      </c>
      <c r="F2563" s="5">
        <v>903.52</v>
      </c>
      <c r="G2563" s="5">
        <v>71.260000000000005</v>
      </c>
      <c r="H2563" s="5">
        <v>1090.27</v>
      </c>
      <c r="I2563" s="5">
        <v>1067.55</v>
      </c>
      <c r="J2563" s="5">
        <v>39.159999999999997</v>
      </c>
      <c r="K2563" s="6">
        <f t="shared" si="444"/>
        <v>1002.5999999999999</v>
      </c>
      <c r="L2563" s="6">
        <f t="shared" si="445"/>
        <v>-175.34000000000003</v>
      </c>
      <c r="M2563" s="6">
        <f t="shared" si="446"/>
        <v>985.53499999999997</v>
      </c>
      <c r="N2563" s="5">
        <f t="shared" si="447"/>
        <v>40.655544517322603</v>
      </c>
      <c r="O2563" s="6">
        <f t="shared" si="448"/>
        <v>-164.02999999999997</v>
      </c>
      <c r="P2563" s="6">
        <f t="shared" si="449"/>
        <v>81.311089034645207</v>
      </c>
      <c r="Q2563" s="6">
        <f t="shared" si="450"/>
        <v>0.53610915004798021</v>
      </c>
      <c r="R2563" s="5">
        <f t="shared" si="451"/>
        <v>0.13909541901696912</v>
      </c>
      <c r="S2563" s="5">
        <f t="shared" si="452"/>
        <v>11.310000000000059</v>
      </c>
      <c r="T2563" s="5">
        <f t="shared" si="453"/>
        <v>164.02999999999997</v>
      </c>
      <c r="U2563" s="5">
        <f t="shared" si="454"/>
        <v>2.0173140213398164</v>
      </c>
      <c r="V2563" s="5">
        <f t="shared" si="455"/>
        <v>0.41974594615818878</v>
      </c>
      <c r="W2563" s="5">
        <f t="shared" si="456"/>
        <v>17.064999999999941</v>
      </c>
      <c r="X2563" s="5">
        <f t="shared" si="457"/>
        <v>985.53499999999997</v>
      </c>
      <c r="Y2563" s="5">
        <f t="shared" si="458"/>
        <v>24.241097043481513</v>
      </c>
      <c r="Z2563" s="10">
        <f t="shared" si="459"/>
        <v>0.48694455536539272</v>
      </c>
      <c r="AA2563">
        <f t="shared" si="460"/>
        <v>175.34000000000003</v>
      </c>
    </row>
    <row r="2564" spans="1:27">
      <c r="A2564" s="1">
        <f t="shared" si="443"/>
        <v>1000407</v>
      </c>
      <c r="B2564" s="1">
        <v>-10</v>
      </c>
      <c r="C2564" s="1">
        <v>2</v>
      </c>
      <c r="D2564" s="2">
        <v>7</v>
      </c>
      <c r="E2564" s="5">
        <v>1864.32</v>
      </c>
      <c r="F2564" s="5">
        <v>1775.42</v>
      </c>
      <c r="G2564" s="5">
        <v>59.61</v>
      </c>
      <c r="H2564" s="5">
        <v>1608.62</v>
      </c>
      <c r="I2564" s="5">
        <v>1507.64</v>
      </c>
      <c r="J2564" s="5">
        <v>59.33</v>
      </c>
      <c r="K2564" s="6">
        <f t="shared" si="444"/>
        <v>1736.4699999999998</v>
      </c>
      <c r="L2564" s="6">
        <f t="shared" si="445"/>
        <v>255.70000000000005</v>
      </c>
      <c r="M2564" s="6">
        <f t="shared" si="446"/>
        <v>1641.5300000000002</v>
      </c>
      <c r="N2564" s="5">
        <f t="shared" si="447"/>
        <v>42.051756800400149</v>
      </c>
      <c r="O2564" s="6">
        <f t="shared" si="448"/>
        <v>267.77999999999997</v>
      </c>
      <c r="P2564" s="6">
        <f t="shared" si="449"/>
        <v>84.103513600800298</v>
      </c>
      <c r="Q2564" s="6">
        <f t="shared" si="450"/>
        <v>4.7082301710309211E-3</v>
      </c>
      <c r="R2564" s="5">
        <f t="shared" si="451"/>
        <v>0.14363252476392352</v>
      </c>
      <c r="S2564" s="5">
        <f t="shared" si="452"/>
        <v>12.079999999999927</v>
      </c>
      <c r="T2564" s="5">
        <f t="shared" si="453"/>
        <v>267.77999999999997</v>
      </c>
      <c r="U2564" s="5">
        <f t="shared" si="454"/>
        <v>3.1839335663314294</v>
      </c>
      <c r="V2564" s="5">
        <f t="shared" si="455"/>
        <v>2.2576940233587623</v>
      </c>
      <c r="W2564" s="5">
        <f t="shared" si="456"/>
        <v>94.9399999999996</v>
      </c>
      <c r="X2564" s="5">
        <f t="shared" si="457"/>
        <v>1641.5300000000002</v>
      </c>
      <c r="Y2564" s="5">
        <f t="shared" si="458"/>
        <v>39.03594343968954</v>
      </c>
      <c r="Z2564" s="10">
        <f t="shared" si="459"/>
        <v>0.48709342019780971</v>
      </c>
      <c r="AA2564">
        <f t="shared" si="460"/>
        <v>255.70000000000005</v>
      </c>
    </row>
    <row r="2565" spans="1:27">
      <c r="A2565" s="1">
        <f t="shared" si="443"/>
        <v>1000603</v>
      </c>
      <c r="B2565" s="1">
        <v>-10</v>
      </c>
      <c r="C2565" s="1">
        <v>3</v>
      </c>
      <c r="D2565" s="2">
        <v>3</v>
      </c>
      <c r="E2565" s="5">
        <v>272.83</v>
      </c>
      <c r="F2565" s="5">
        <v>305.39999999999998</v>
      </c>
      <c r="G2565" s="5">
        <v>31.69</v>
      </c>
      <c r="H2565" s="5">
        <v>216.43</v>
      </c>
      <c r="I2565" s="5">
        <v>166.81</v>
      </c>
      <c r="J2565" s="5">
        <v>24.69</v>
      </c>
      <c r="K2565" s="6">
        <f t="shared" si="444"/>
        <v>244.63</v>
      </c>
      <c r="L2565" s="6">
        <f t="shared" si="445"/>
        <v>56.399999999999977</v>
      </c>
      <c r="M2565" s="6">
        <f t="shared" si="446"/>
        <v>236.10499999999999</v>
      </c>
      <c r="N2565" s="5">
        <f t="shared" si="447"/>
        <v>20.086389670620253</v>
      </c>
      <c r="O2565" s="6">
        <f t="shared" si="448"/>
        <v>138.58999999999997</v>
      </c>
      <c r="P2565" s="6">
        <f t="shared" si="449"/>
        <v>40.172779341240506</v>
      </c>
      <c r="Q2565" s="6">
        <f t="shared" si="450"/>
        <v>0.24454531833832113</v>
      </c>
      <c r="R2565" s="5">
        <f t="shared" si="451"/>
        <v>2.0459127137271662</v>
      </c>
      <c r="S2565" s="5">
        <f t="shared" si="452"/>
        <v>82.19</v>
      </c>
      <c r="T2565" s="5">
        <f t="shared" si="453"/>
        <v>138.58999999999997</v>
      </c>
      <c r="U2565" s="5">
        <f t="shared" si="454"/>
        <v>3.4498484364940736</v>
      </c>
      <c r="V2565" s="5">
        <f t="shared" si="455"/>
        <v>0.42441673888609571</v>
      </c>
      <c r="W2565" s="5">
        <f t="shared" si="456"/>
        <v>8.5250000000000057</v>
      </c>
      <c r="X2565" s="5">
        <f t="shared" si="457"/>
        <v>236.10499999999999</v>
      </c>
      <c r="Y2565" s="5">
        <f t="shared" si="458"/>
        <v>11.75447673134329</v>
      </c>
      <c r="Z2565" s="10">
        <f t="shared" si="459"/>
        <v>0.48712421413844742</v>
      </c>
      <c r="AA2565">
        <f t="shared" si="460"/>
        <v>56.399999999999977</v>
      </c>
    </row>
    <row r="2566" spans="1:27">
      <c r="A2566" s="1">
        <f t="shared" si="443"/>
        <v>400228</v>
      </c>
      <c r="B2566" s="1">
        <v>-4</v>
      </c>
      <c r="C2566" s="1">
        <v>1</v>
      </c>
      <c r="D2566" s="2">
        <v>28</v>
      </c>
      <c r="E2566" s="5">
        <v>233.58</v>
      </c>
      <c r="F2566" s="5">
        <v>313.97000000000003</v>
      </c>
      <c r="G2566" s="5">
        <v>28.33</v>
      </c>
      <c r="H2566" s="5">
        <v>297.45999999999998</v>
      </c>
      <c r="I2566" s="5">
        <v>354.35</v>
      </c>
      <c r="J2566" s="5">
        <v>35.53</v>
      </c>
      <c r="K2566" s="6">
        <f t="shared" si="444"/>
        <v>265.52</v>
      </c>
      <c r="L2566" s="6">
        <f t="shared" si="445"/>
        <v>-63.879999999999967</v>
      </c>
      <c r="M2566" s="6">
        <f t="shared" si="446"/>
        <v>334.16</v>
      </c>
      <c r="N2566" s="5">
        <f t="shared" si="447"/>
        <v>22.720969389530897</v>
      </c>
      <c r="O2566" s="6">
        <f t="shared" si="448"/>
        <v>-40.379999999999995</v>
      </c>
      <c r="P2566" s="6">
        <f t="shared" si="449"/>
        <v>45.441938779061793</v>
      </c>
      <c r="Q2566" s="6">
        <f t="shared" si="450"/>
        <v>-0.22266282054100756</v>
      </c>
      <c r="R2566" s="5">
        <f t="shared" si="451"/>
        <v>0.51714342810628555</v>
      </c>
      <c r="S2566" s="5">
        <f t="shared" si="452"/>
        <v>23.499999999999972</v>
      </c>
      <c r="T2566" s="5">
        <f t="shared" si="453"/>
        <v>40.379999999999995</v>
      </c>
      <c r="U2566" s="5">
        <f t="shared" si="454"/>
        <v>0.88860645220986523</v>
      </c>
      <c r="V2566" s="5">
        <f t="shared" si="455"/>
        <v>3.0209978642736601</v>
      </c>
      <c r="W2566" s="5">
        <f t="shared" si="456"/>
        <v>68.640000000000043</v>
      </c>
      <c r="X2566" s="5">
        <f t="shared" si="457"/>
        <v>334.16</v>
      </c>
      <c r="Y2566" s="5">
        <f t="shared" si="458"/>
        <v>14.707118973276307</v>
      </c>
      <c r="Z2566" s="10">
        <f t="shared" si="459"/>
        <v>0.48723505621003915</v>
      </c>
      <c r="AA2566">
        <f t="shared" si="460"/>
        <v>63.879999999999967</v>
      </c>
    </row>
    <row r="2567" spans="1:27">
      <c r="A2567" s="1">
        <f t="shared" si="443"/>
        <v>302007</v>
      </c>
      <c r="B2567" s="1">
        <v>-3</v>
      </c>
      <c r="C2567" s="1">
        <v>10</v>
      </c>
      <c r="D2567" s="2">
        <v>7</v>
      </c>
      <c r="E2567" s="5">
        <v>2392.9</v>
      </c>
      <c r="F2567" s="5">
        <v>2398.7199999999998</v>
      </c>
      <c r="G2567" s="5">
        <v>87.17</v>
      </c>
      <c r="H2567" s="5">
        <v>2425.4899999999998</v>
      </c>
      <c r="I2567" s="5">
        <v>2495.63</v>
      </c>
      <c r="J2567" s="5">
        <v>85.65</v>
      </c>
      <c r="K2567" s="6">
        <f t="shared" si="444"/>
        <v>2409.1949999999997</v>
      </c>
      <c r="L2567" s="6">
        <f t="shared" si="445"/>
        <v>-32.589999999999691</v>
      </c>
      <c r="M2567" s="6">
        <f t="shared" si="446"/>
        <v>2447.1750000000002</v>
      </c>
      <c r="N2567" s="5">
        <f t="shared" si="447"/>
        <v>61.103460212986299</v>
      </c>
      <c r="O2567" s="6">
        <f t="shared" si="448"/>
        <v>-96.910000000000309</v>
      </c>
      <c r="P2567" s="6">
        <f t="shared" si="449"/>
        <v>122.2069204259726</v>
      </c>
      <c r="Q2567" s="6">
        <f t="shared" si="450"/>
        <v>1.7589196002493899E-2</v>
      </c>
      <c r="R2567" s="5">
        <f t="shared" si="451"/>
        <v>0.5263204389391577</v>
      </c>
      <c r="S2567" s="5">
        <f t="shared" si="452"/>
        <v>64.320000000000618</v>
      </c>
      <c r="T2567" s="5">
        <f t="shared" si="453"/>
        <v>96.910000000000309</v>
      </c>
      <c r="U2567" s="5">
        <f t="shared" si="454"/>
        <v>0.79299928074616677</v>
      </c>
      <c r="V2567" s="5">
        <f t="shared" si="455"/>
        <v>0.62156872732926827</v>
      </c>
      <c r="W2567" s="5">
        <f t="shared" si="456"/>
        <v>37.980000000000473</v>
      </c>
      <c r="X2567" s="5">
        <f t="shared" si="457"/>
        <v>2447.1750000000002</v>
      </c>
      <c r="Y2567" s="5">
        <f t="shared" si="458"/>
        <v>40.049695900526153</v>
      </c>
      <c r="Z2567" s="10">
        <f t="shared" si="459"/>
        <v>0.4872668673324711</v>
      </c>
      <c r="AA2567">
        <f t="shared" si="460"/>
        <v>32.589999999999691</v>
      </c>
    </row>
    <row r="2568" spans="1:27">
      <c r="A2568" s="1">
        <f t="shared" si="443"/>
        <v>700621</v>
      </c>
      <c r="B2568" s="1">
        <v>-7</v>
      </c>
      <c r="C2568" s="1">
        <v>3</v>
      </c>
      <c r="D2568" s="2">
        <v>21</v>
      </c>
      <c r="E2568" s="5">
        <v>943.25</v>
      </c>
      <c r="F2568" s="5">
        <v>991.29</v>
      </c>
      <c r="G2568" s="5">
        <v>75.45</v>
      </c>
      <c r="H2568" s="5">
        <v>812.83</v>
      </c>
      <c r="I2568" s="5">
        <v>791.45</v>
      </c>
      <c r="J2568" s="5">
        <v>37.64</v>
      </c>
      <c r="K2568" s="6">
        <f t="shared" si="444"/>
        <v>878.04</v>
      </c>
      <c r="L2568" s="6">
        <f t="shared" si="445"/>
        <v>130.41999999999996</v>
      </c>
      <c r="M2568" s="6">
        <f t="shared" si="446"/>
        <v>891.37</v>
      </c>
      <c r="N2568" s="5">
        <f t="shared" si="447"/>
        <v>42.158842785351688</v>
      </c>
      <c r="O2568" s="6">
        <f t="shared" si="448"/>
        <v>199.83999999999992</v>
      </c>
      <c r="P2568" s="6">
        <f t="shared" si="449"/>
        <v>84.317685570703375</v>
      </c>
      <c r="Q2568" s="6">
        <f t="shared" si="450"/>
        <v>0.60144168791379027</v>
      </c>
      <c r="R2568" s="5">
        <f t="shared" si="451"/>
        <v>0.82331481859507183</v>
      </c>
      <c r="S2568" s="5">
        <f t="shared" si="452"/>
        <v>69.419999999999959</v>
      </c>
      <c r="T2568" s="5">
        <f t="shared" si="453"/>
        <v>199.83999999999992</v>
      </c>
      <c r="U2568" s="5">
        <f t="shared" si="454"/>
        <v>2.3700840297902506</v>
      </c>
      <c r="V2568" s="5">
        <f t="shared" si="455"/>
        <v>0.31618514929047387</v>
      </c>
      <c r="W2568" s="5">
        <f t="shared" si="456"/>
        <v>13.330000000000041</v>
      </c>
      <c r="X2568" s="5">
        <f t="shared" si="457"/>
        <v>891.37</v>
      </c>
      <c r="Y2568" s="5">
        <f t="shared" si="458"/>
        <v>21.143132522359252</v>
      </c>
      <c r="Z2568" s="10">
        <f t="shared" si="459"/>
        <v>0.48730585877865246</v>
      </c>
      <c r="AA2568">
        <f t="shared" si="460"/>
        <v>130.41999999999996</v>
      </c>
    </row>
    <row r="2569" spans="1:27">
      <c r="A2569" s="1">
        <f t="shared" si="443"/>
        <v>701215</v>
      </c>
      <c r="B2569" s="1">
        <v>-7</v>
      </c>
      <c r="C2569" s="1">
        <v>6</v>
      </c>
      <c r="D2569" s="2">
        <v>15</v>
      </c>
      <c r="E2569" s="5">
        <v>495.95</v>
      </c>
      <c r="F2569" s="5">
        <v>541.38</v>
      </c>
      <c r="G2569" s="5">
        <v>61.29</v>
      </c>
      <c r="H2569" s="5">
        <v>450.19</v>
      </c>
      <c r="I2569" s="5">
        <v>435.55</v>
      </c>
      <c r="J2569" s="5">
        <v>28.59</v>
      </c>
      <c r="K2569" s="6">
        <f t="shared" si="444"/>
        <v>473.07</v>
      </c>
      <c r="L2569" s="6">
        <f t="shared" si="445"/>
        <v>45.759999999999991</v>
      </c>
      <c r="M2569" s="6">
        <f t="shared" si="446"/>
        <v>488.46500000000003</v>
      </c>
      <c r="N2569" s="5">
        <f t="shared" si="447"/>
        <v>33.815130489175992</v>
      </c>
      <c r="O2569" s="6">
        <f t="shared" si="448"/>
        <v>105.82999999999998</v>
      </c>
      <c r="P2569" s="6">
        <f t="shared" si="449"/>
        <v>67.630260978351984</v>
      </c>
      <c r="Q2569" s="6">
        <f t="shared" si="450"/>
        <v>0.64258219799931449</v>
      </c>
      <c r="R2569" s="5">
        <f t="shared" si="451"/>
        <v>0.88821186153973319</v>
      </c>
      <c r="S2569" s="5">
        <f t="shared" si="452"/>
        <v>60.069999999999993</v>
      </c>
      <c r="T2569" s="5">
        <f t="shared" si="453"/>
        <v>105.82999999999998</v>
      </c>
      <c r="U2569" s="5">
        <f t="shared" si="454"/>
        <v>1.5648320510529377</v>
      </c>
      <c r="V2569" s="5">
        <f t="shared" si="455"/>
        <v>0.45526957244562105</v>
      </c>
      <c r="W2569" s="5">
        <f t="shared" si="456"/>
        <v>15.395000000000039</v>
      </c>
      <c r="X2569" s="5">
        <f t="shared" si="457"/>
        <v>488.46500000000003</v>
      </c>
      <c r="Y2569" s="5">
        <f t="shared" si="458"/>
        <v>14.445160877210117</v>
      </c>
      <c r="Z2569" s="10">
        <f t="shared" si="459"/>
        <v>0.48747205048084552</v>
      </c>
      <c r="AA2569">
        <f t="shared" si="460"/>
        <v>45.759999999999991</v>
      </c>
    </row>
    <row r="2570" spans="1:27">
      <c r="A2570" s="1">
        <f t="shared" si="443"/>
        <v>401420</v>
      </c>
      <c r="B2570" s="1">
        <v>-4</v>
      </c>
      <c r="C2570" s="1">
        <v>7</v>
      </c>
      <c r="D2570" s="2">
        <v>20</v>
      </c>
      <c r="E2570" s="5">
        <v>753.58</v>
      </c>
      <c r="F2570" s="5">
        <v>786.29</v>
      </c>
      <c r="G2570" s="5">
        <v>47.72</v>
      </c>
      <c r="H2570" s="5">
        <v>772.34</v>
      </c>
      <c r="I2570" s="5">
        <v>736.02</v>
      </c>
      <c r="J2570" s="5">
        <v>68.61</v>
      </c>
      <c r="K2570" s="6">
        <f t="shared" si="444"/>
        <v>762.96</v>
      </c>
      <c r="L2570" s="6">
        <f t="shared" si="445"/>
        <v>-18.759999999999991</v>
      </c>
      <c r="M2570" s="6">
        <f t="shared" si="446"/>
        <v>761.15499999999997</v>
      </c>
      <c r="N2570" s="5">
        <f t="shared" si="447"/>
        <v>41.786751788096666</v>
      </c>
      <c r="O2570" s="6">
        <f t="shared" si="448"/>
        <v>50.269999999999982</v>
      </c>
      <c r="P2570" s="6">
        <f t="shared" si="449"/>
        <v>83.573503576193332</v>
      </c>
      <c r="Q2570" s="6">
        <f t="shared" si="450"/>
        <v>-0.34793085949012609</v>
      </c>
      <c r="R2570" s="5">
        <f t="shared" si="451"/>
        <v>0.82597949165869111</v>
      </c>
      <c r="S2570" s="5">
        <f t="shared" si="452"/>
        <v>69.029999999999973</v>
      </c>
      <c r="T2570" s="5">
        <f t="shared" si="453"/>
        <v>50.269999999999982</v>
      </c>
      <c r="U2570" s="5">
        <f t="shared" si="454"/>
        <v>0.60150643264786907</v>
      </c>
      <c r="V2570" s="5">
        <f t="shared" si="455"/>
        <v>4.3195508690250344E-2</v>
      </c>
      <c r="W2570" s="5">
        <f t="shared" si="456"/>
        <v>1.8050000000000637</v>
      </c>
      <c r="X2570" s="5">
        <f t="shared" si="457"/>
        <v>761.15499999999997</v>
      </c>
      <c r="Y2570" s="5">
        <f t="shared" si="458"/>
        <v>18.215222945776365</v>
      </c>
      <c r="Z2570" s="10">
        <f t="shared" si="459"/>
        <v>0.4875305118656677</v>
      </c>
      <c r="AA2570">
        <f t="shared" si="460"/>
        <v>18.759999999999991</v>
      </c>
    </row>
    <row r="2571" spans="1:27">
      <c r="A2571" s="1">
        <f t="shared" si="443"/>
        <v>701411</v>
      </c>
      <c r="B2571" s="1">
        <v>-7</v>
      </c>
      <c r="C2571" s="1">
        <v>7</v>
      </c>
      <c r="D2571" s="2">
        <v>11</v>
      </c>
      <c r="E2571" s="5">
        <v>400.31</v>
      </c>
      <c r="F2571" s="5">
        <v>408.88</v>
      </c>
      <c r="G2571" s="5">
        <v>32.020000000000003</v>
      </c>
      <c r="H2571" s="5">
        <v>409.4</v>
      </c>
      <c r="I2571" s="5">
        <v>365.9</v>
      </c>
      <c r="J2571" s="5">
        <v>34.9</v>
      </c>
      <c r="K2571" s="6">
        <f t="shared" si="444"/>
        <v>404.85500000000002</v>
      </c>
      <c r="L2571" s="6">
        <f t="shared" si="445"/>
        <v>-9.089999999999975</v>
      </c>
      <c r="M2571" s="6">
        <f t="shared" si="446"/>
        <v>387.39</v>
      </c>
      <c r="N2571" s="5">
        <f t="shared" si="447"/>
        <v>23.681693351616559</v>
      </c>
      <c r="O2571" s="6">
        <f t="shared" si="448"/>
        <v>42.980000000000018</v>
      </c>
      <c r="P2571" s="6">
        <f t="shared" si="449"/>
        <v>47.363386703233118</v>
      </c>
      <c r="Q2571" s="6">
        <f t="shared" si="450"/>
        <v>-8.5913798766312152E-2</v>
      </c>
      <c r="R2571" s="5">
        <f t="shared" si="451"/>
        <v>1.099372397634006</v>
      </c>
      <c r="S2571" s="5">
        <f t="shared" si="452"/>
        <v>52.069999999999993</v>
      </c>
      <c r="T2571" s="5">
        <f t="shared" si="453"/>
        <v>42.980000000000018</v>
      </c>
      <c r="U2571" s="5">
        <f t="shared" si="454"/>
        <v>0.9074520001979951</v>
      </c>
      <c r="V2571" s="5">
        <f t="shared" si="455"/>
        <v>0.73748949201758984</v>
      </c>
      <c r="W2571" s="5">
        <f t="shared" si="456"/>
        <v>17.465000000000032</v>
      </c>
      <c r="X2571" s="5">
        <f t="shared" si="457"/>
        <v>387.39</v>
      </c>
      <c r="Y2571" s="5">
        <f t="shared" si="458"/>
        <v>16.358205228324856</v>
      </c>
      <c r="Z2571" s="10">
        <f t="shared" si="459"/>
        <v>0.48755204850354178</v>
      </c>
      <c r="AA2571">
        <f t="shared" si="460"/>
        <v>9.089999999999975</v>
      </c>
    </row>
    <row r="2572" spans="1:27">
      <c r="A2572" s="1">
        <f t="shared" si="443"/>
        <v>501418</v>
      </c>
      <c r="B2572" s="1">
        <v>-5</v>
      </c>
      <c r="C2572" s="1">
        <v>7</v>
      </c>
      <c r="D2572" s="2">
        <v>18</v>
      </c>
      <c r="E2572" s="5">
        <v>385.87</v>
      </c>
      <c r="F2572" s="5">
        <v>389.05</v>
      </c>
      <c r="G2572" s="5">
        <v>59.71</v>
      </c>
      <c r="H2572" s="5">
        <v>251.21</v>
      </c>
      <c r="I2572" s="5">
        <v>331.38</v>
      </c>
      <c r="J2572" s="5">
        <v>49.51</v>
      </c>
      <c r="K2572" s="6">
        <f t="shared" si="444"/>
        <v>318.54000000000002</v>
      </c>
      <c r="L2572" s="6">
        <f t="shared" si="445"/>
        <v>134.66</v>
      </c>
      <c r="M2572" s="6">
        <f t="shared" si="446"/>
        <v>360.21500000000003</v>
      </c>
      <c r="N2572" s="5">
        <f t="shared" si="447"/>
        <v>38.783128419455799</v>
      </c>
      <c r="O2572" s="6">
        <f t="shared" si="448"/>
        <v>57.670000000000016</v>
      </c>
      <c r="P2572" s="6">
        <f t="shared" si="449"/>
        <v>77.566256838911599</v>
      </c>
      <c r="Q2572" s="6">
        <f t="shared" si="450"/>
        <v>0.18516405202857827</v>
      </c>
      <c r="R2572" s="5">
        <f t="shared" si="451"/>
        <v>0.99257077932601057</v>
      </c>
      <c r="S2572" s="5">
        <f t="shared" si="452"/>
        <v>76.989999999999981</v>
      </c>
      <c r="T2572" s="5">
        <f t="shared" si="453"/>
        <v>57.670000000000016</v>
      </c>
      <c r="U2572" s="5">
        <f t="shared" si="454"/>
        <v>0.74349339971075534</v>
      </c>
      <c r="V2572" s="5">
        <f t="shared" si="455"/>
        <v>1.0745651962179896</v>
      </c>
      <c r="W2572" s="5">
        <f t="shared" si="456"/>
        <v>41.675000000000011</v>
      </c>
      <c r="X2572" s="5">
        <f t="shared" si="457"/>
        <v>360.21500000000003</v>
      </c>
      <c r="Y2572" s="5">
        <f t="shared" si="458"/>
        <v>9.2879304656427841</v>
      </c>
      <c r="Z2572" s="10">
        <f t="shared" si="459"/>
        <v>0.48756025268678332</v>
      </c>
      <c r="AA2572">
        <f t="shared" si="460"/>
        <v>134.66</v>
      </c>
    </row>
    <row r="2573" spans="1:27">
      <c r="A2573" s="1">
        <f t="shared" si="443"/>
        <v>701601</v>
      </c>
      <c r="B2573" s="1">
        <v>-7</v>
      </c>
      <c r="C2573" s="1">
        <v>8</v>
      </c>
      <c r="D2573" s="2">
        <v>1</v>
      </c>
      <c r="E2573" s="5">
        <v>824.35</v>
      </c>
      <c r="F2573" s="5">
        <v>766.55</v>
      </c>
      <c r="G2573" s="5">
        <v>66.349999999999994</v>
      </c>
      <c r="H2573" s="5">
        <v>940.55</v>
      </c>
      <c r="I2573" s="5">
        <v>870.28</v>
      </c>
      <c r="J2573" s="5">
        <v>70.03</v>
      </c>
      <c r="K2573" s="6">
        <f t="shared" si="444"/>
        <v>882.45</v>
      </c>
      <c r="L2573" s="6">
        <f t="shared" si="445"/>
        <v>-116.19999999999993</v>
      </c>
      <c r="M2573" s="6">
        <f t="shared" si="446"/>
        <v>818.41499999999996</v>
      </c>
      <c r="N2573" s="5">
        <f t="shared" si="447"/>
        <v>48.235161967179081</v>
      </c>
      <c r="O2573" s="6">
        <f t="shared" si="448"/>
        <v>-103.73000000000002</v>
      </c>
      <c r="P2573" s="6">
        <f t="shared" si="449"/>
        <v>96.470323934358163</v>
      </c>
      <c r="Q2573" s="6">
        <f t="shared" si="450"/>
        <v>-5.3927592338079824E-2</v>
      </c>
      <c r="R2573" s="5">
        <f t="shared" si="451"/>
        <v>0.12926254926318009</v>
      </c>
      <c r="S2573" s="5">
        <f t="shared" si="452"/>
        <v>12.469999999999914</v>
      </c>
      <c r="T2573" s="5">
        <f t="shared" si="453"/>
        <v>103.73000000000002</v>
      </c>
      <c r="U2573" s="5">
        <f t="shared" si="454"/>
        <v>1.075252945875683</v>
      </c>
      <c r="V2573" s="5">
        <f t="shared" si="455"/>
        <v>1.3275585151672502</v>
      </c>
      <c r="W2573" s="5">
        <f t="shared" si="456"/>
        <v>64.035000000000082</v>
      </c>
      <c r="X2573" s="5">
        <f t="shared" si="457"/>
        <v>818.41499999999996</v>
      </c>
      <c r="Y2573" s="5">
        <f t="shared" si="458"/>
        <v>16.967186728985769</v>
      </c>
      <c r="Z2573" s="10">
        <f t="shared" si="459"/>
        <v>0.48764433760682591</v>
      </c>
      <c r="AA2573">
        <f t="shared" si="460"/>
        <v>116.19999999999993</v>
      </c>
    </row>
    <row r="2574" spans="1:27">
      <c r="A2574" s="1">
        <f t="shared" si="443"/>
        <v>401812</v>
      </c>
      <c r="B2574" s="1">
        <v>-4</v>
      </c>
      <c r="C2574" s="1">
        <v>9</v>
      </c>
      <c r="D2574" s="2">
        <v>12</v>
      </c>
      <c r="E2574" s="5">
        <v>1165.6199999999999</v>
      </c>
      <c r="F2574" s="5">
        <v>1245.03</v>
      </c>
      <c r="G2574" s="5">
        <v>57.92</v>
      </c>
      <c r="H2574" s="5">
        <v>1462.39</v>
      </c>
      <c r="I2574" s="5">
        <v>1442.81</v>
      </c>
      <c r="J2574" s="5">
        <v>89.72</v>
      </c>
      <c r="K2574" s="6">
        <f t="shared" si="444"/>
        <v>1314.0050000000001</v>
      </c>
      <c r="L2574" s="6">
        <f t="shared" si="445"/>
        <v>-296.77000000000021</v>
      </c>
      <c r="M2574" s="6">
        <f t="shared" si="446"/>
        <v>1343.92</v>
      </c>
      <c r="N2574" s="5">
        <f t="shared" si="447"/>
        <v>53.395703947040531</v>
      </c>
      <c r="O2574" s="6">
        <f t="shared" si="448"/>
        <v>-197.77999999999997</v>
      </c>
      <c r="P2574" s="6">
        <f t="shared" si="449"/>
        <v>106.79140789408106</v>
      </c>
      <c r="Q2574" s="6">
        <f t="shared" si="450"/>
        <v>-0.41167882781572251</v>
      </c>
      <c r="R2574" s="5">
        <f t="shared" si="451"/>
        <v>0.92694723247942856</v>
      </c>
      <c r="S2574" s="5">
        <f t="shared" si="452"/>
        <v>98.990000000000236</v>
      </c>
      <c r="T2574" s="5">
        <f t="shared" si="453"/>
        <v>197.77999999999997</v>
      </c>
      <c r="U2574" s="5">
        <f t="shared" si="454"/>
        <v>1.8520216551144653</v>
      </c>
      <c r="V2574" s="5">
        <f t="shared" si="455"/>
        <v>0.56025106494841914</v>
      </c>
      <c r="W2574" s="5">
        <f t="shared" si="456"/>
        <v>29.914999999999964</v>
      </c>
      <c r="X2574" s="5">
        <f t="shared" si="457"/>
        <v>1343.92</v>
      </c>
      <c r="Y2574" s="5">
        <f t="shared" si="458"/>
        <v>25.16906606068796</v>
      </c>
      <c r="Z2574" s="10">
        <f t="shared" si="459"/>
        <v>0.48772738286874973</v>
      </c>
      <c r="AA2574">
        <f t="shared" si="460"/>
        <v>296.77000000000021</v>
      </c>
    </row>
    <row r="2575" spans="1:27">
      <c r="A2575" s="1">
        <f t="shared" si="443"/>
        <v>801210</v>
      </c>
      <c r="B2575" s="1">
        <v>-8</v>
      </c>
      <c r="C2575" s="1">
        <v>6</v>
      </c>
      <c r="D2575" s="2">
        <v>10</v>
      </c>
      <c r="E2575" s="5">
        <v>1099.3399999999999</v>
      </c>
      <c r="F2575" s="5">
        <v>1075.21</v>
      </c>
      <c r="G2575" s="5">
        <v>74.16</v>
      </c>
      <c r="H2575" s="5">
        <v>932.8</v>
      </c>
      <c r="I2575" s="5">
        <v>859.47</v>
      </c>
      <c r="J2575" s="5">
        <v>47.8</v>
      </c>
      <c r="K2575" s="6">
        <f t="shared" si="444"/>
        <v>1016.0699999999999</v>
      </c>
      <c r="L2575" s="6">
        <f t="shared" si="445"/>
        <v>166.53999999999996</v>
      </c>
      <c r="M2575" s="6">
        <f t="shared" si="446"/>
        <v>967.34</v>
      </c>
      <c r="N2575" s="5">
        <f t="shared" si="447"/>
        <v>44.115035985477782</v>
      </c>
      <c r="O2575" s="6">
        <f t="shared" si="448"/>
        <v>215.74</v>
      </c>
      <c r="P2575" s="6">
        <f t="shared" si="449"/>
        <v>88.230071970955564</v>
      </c>
      <c r="Q2575" s="6">
        <f t="shared" si="450"/>
        <v>0.41298050845768053</v>
      </c>
      <c r="R2575" s="5">
        <f t="shared" si="451"/>
        <v>0.55763300313521424</v>
      </c>
      <c r="S2575" s="5">
        <f t="shared" si="452"/>
        <v>49.200000000000045</v>
      </c>
      <c r="T2575" s="5">
        <f t="shared" si="453"/>
        <v>215.74</v>
      </c>
      <c r="U2575" s="5">
        <f t="shared" si="454"/>
        <v>2.4451980507396551</v>
      </c>
      <c r="V2575" s="5">
        <f t="shared" si="455"/>
        <v>1.1046120423893868</v>
      </c>
      <c r="W2575" s="5">
        <f t="shared" si="456"/>
        <v>48.729999999999905</v>
      </c>
      <c r="X2575" s="5">
        <f t="shared" si="457"/>
        <v>967.34</v>
      </c>
      <c r="Y2575" s="5">
        <f t="shared" si="458"/>
        <v>21.927671107838119</v>
      </c>
      <c r="Z2575" s="10">
        <f t="shared" si="459"/>
        <v>0.48795901467233904</v>
      </c>
      <c r="AA2575">
        <f t="shared" si="460"/>
        <v>166.53999999999996</v>
      </c>
    </row>
    <row r="2576" spans="1:27">
      <c r="A2576" s="1">
        <f t="shared" si="443"/>
        <v>700422</v>
      </c>
      <c r="B2576" s="1">
        <v>-7</v>
      </c>
      <c r="C2576" s="1">
        <v>2</v>
      </c>
      <c r="D2576" s="2">
        <v>22</v>
      </c>
      <c r="E2576" s="5">
        <v>1807.81</v>
      </c>
      <c r="F2576" s="5">
        <v>1864.75</v>
      </c>
      <c r="G2576" s="5">
        <v>104.82</v>
      </c>
      <c r="H2576" s="5">
        <v>1680.57</v>
      </c>
      <c r="I2576" s="5">
        <v>1718.45</v>
      </c>
      <c r="J2576" s="5">
        <v>56.37</v>
      </c>
      <c r="K2576" s="6">
        <f t="shared" si="444"/>
        <v>1744.19</v>
      </c>
      <c r="L2576" s="6">
        <f t="shared" si="445"/>
        <v>127.24000000000001</v>
      </c>
      <c r="M2576" s="6">
        <f t="shared" si="446"/>
        <v>1791.6</v>
      </c>
      <c r="N2576" s="5">
        <f t="shared" si="447"/>
        <v>59.508002192982417</v>
      </c>
      <c r="O2576" s="6">
        <f t="shared" si="448"/>
        <v>146.29999999999995</v>
      </c>
      <c r="P2576" s="6">
        <f t="shared" si="449"/>
        <v>119.01600438596483</v>
      </c>
      <c r="Q2576" s="6">
        <f t="shared" si="450"/>
        <v>0.55134208548787167</v>
      </c>
      <c r="R2576" s="5">
        <f t="shared" si="451"/>
        <v>0.16014652901797155</v>
      </c>
      <c r="S2576" s="5">
        <f t="shared" si="452"/>
        <v>19.059999999999945</v>
      </c>
      <c r="T2576" s="5">
        <f t="shared" si="453"/>
        <v>146.29999999999995</v>
      </c>
      <c r="U2576" s="5">
        <f t="shared" si="454"/>
        <v>1.2292464425671195</v>
      </c>
      <c r="V2576" s="5">
        <f t="shared" si="455"/>
        <v>0.79669957405477743</v>
      </c>
      <c r="W2576" s="5">
        <f t="shared" si="456"/>
        <v>47.409999999999854</v>
      </c>
      <c r="X2576" s="5">
        <f t="shared" si="457"/>
        <v>1791.6</v>
      </c>
      <c r="Y2576" s="5">
        <f t="shared" si="458"/>
        <v>30.106875276872888</v>
      </c>
      <c r="Z2576" s="10">
        <f t="shared" si="459"/>
        <v>0.48806249599820717</v>
      </c>
      <c r="AA2576">
        <f t="shared" si="460"/>
        <v>127.24000000000001</v>
      </c>
    </row>
    <row r="2577" spans="1:27">
      <c r="A2577" s="1">
        <f t="shared" si="443"/>
        <v>101423</v>
      </c>
      <c r="B2577" s="1">
        <v>-1</v>
      </c>
      <c r="C2577" s="1">
        <v>7</v>
      </c>
      <c r="D2577" s="2">
        <v>23</v>
      </c>
      <c r="E2577" s="5">
        <v>255.8</v>
      </c>
      <c r="F2577" s="5">
        <v>230.53</v>
      </c>
      <c r="G2577" s="5">
        <v>31.74</v>
      </c>
      <c r="H2577" s="5">
        <v>256.87</v>
      </c>
      <c r="I2577" s="5">
        <v>272.45999999999998</v>
      </c>
      <c r="J2577" s="5">
        <v>31.83</v>
      </c>
      <c r="K2577" s="6">
        <f t="shared" si="444"/>
        <v>256.33500000000004</v>
      </c>
      <c r="L2577" s="6">
        <f t="shared" si="445"/>
        <v>-1.0699999999999932</v>
      </c>
      <c r="M2577" s="6">
        <f t="shared" si="446"/>
        <v>251.495</v>
      </c>
      <c r="N2577" s="5">
        <f t="shared" si="447"/>
        <v>22.475411564641032</v>
      </c>
      <c r="O2577" s="6">
        <f t="shared" si="448"/>
        <v>-41.929999999999978</v>
      </c>
      <c r="P2577" s="6">
        <f t="shared" si="449"/>
        <v>44.950823129282064</v>
      </c>
      <c r="Q2577" s="6">
        <f t="shared" si="450"/>
        <v>-2.8315186284706582E-3</v>
      </c>
      <c r="R2577" s="5">
        <f t="shared" si="451"/>
        <v>0.90899336553823384</v>
      </c>
      <c r="S2577" s="5">
        <f t="shared" si="452"/>
        <v>40.859999999999985</v>
      </c>
      <c r="T2577" s="5">
        <f t="shared" si="453"/>
        <v>41.929999999999978</v>
      </c>
      <c r="U2577" s="5">
        <f t="shared" si="454"/>
        <v>0.93279715655942574</v>
      </c>
      <c r="V2577" s="5">
        <f t="shared" si="455"/>
        <v>0.21534644587396387</v>
      </c>
      <c r="W2577" s="5">
        <f t="shared" si="456"/>
        <v>4.8400000000000318</v>
      </c>
      <c r="X2577" s="5">
        <f t="shared" si="457"/>
        <v>251.495</v>
      </c>
      <c r="Y2577" s="5">
        <f t="shared" si="458"/>
        <v>11.189783967990122</v>
      </c>
      <c r="Z2577" s="10">
        <f t="shared" si="459"/>
        <v>0.48809322879958084</v>
      </c>
      <c r="AA2577">
        <f t="shared" si="460"/>
        <v>1.0699999999999932</v>
      </c>
    </row>
    <row r="2578" spans="1:27">
      <c r="A2578" s="1">
        <f t="shared" si="443"/>
        <v>102011</v>
      </c>
      <c r="B2578" s="1">
        <v>-1</v>
      </c>
      <c r="C2578" s="1">
        <v>10</v>
      </c>
      <c r="D2578" s="2">
        <v>11</v>
      </c>
      <c r="E2578" s="5">
        <v>490.97</v>
      </c>
      <c r="F2578" s="5">
        <v>509.78</v>
      </c>
      <c r="G2578" s="5">
        <v>37.78</v>
      </c>
      <c r="H2578" s="5">
        <v>408.41</v>
      </c>
      <c r="I2578" s="5">
        <v>351.83</v>
      </c>
      <c r="J2578" s="5">
        <v>33.68</v>
      </c>
      <c r="K2578" s="6">
        <f t="shared" si="444"/>
        <v>449.69000000000005</v>
      </c>
      <c r="L2578" s="6">
        <f t="shared" si="445"/>
        <v>82.56</v>
      </c>
      <c r="M2578" s="6">
        <f t="shared" si="446"/>
        <v>430.80499999999995</v>
      </c>
      <c r="N2578" s="5">
        <f t="shared" si="447"/>
        <v>25.306475455898635</v>
      </c>
      <c r="O2578" s="6">
        <f t="shared" si="448"/>
        <v>157.94999999999999</v>
      </c>
      <c r="P2578" s="6">
        <f t="shared" si="449"/>
        <v>50.61295091179727</v>
      </c>
      <c r="Q2578" s="6">
        <f t="shared" si="450"/>
        <v>0.11437300999019863</v>
      </c>
      <c r="R2578" s="5">
        <f t="shared" si="451"/>
        <v>1.4895397055860555</v>
      </c>
      <c r="S2578" s="5">
        <f t="shared" si="452"/>
        <v>75.389999999999986</v>
      </c>
      <c r="T2578" s="5">
        <f t="shared" si="453"/>
        <v>157.94999999999999</v>
      </c>
      <c r="U2578" s="5">
        <f t="shared" si="454"/>
        <v>3.1207427576245856</v>
      </c>
      <c r="V2578" s="5">
        <f t="shared" si="455"/>
        <v>0.7462516869609449</v>
      </c>
      <c r="W2578" s="5">
        <f t="shared" si="456"/>
        <v>18.885000000000105</v>
      </c>
      <c r="X2578" s="5">
        <f t="shared" si="457"/>
        <v>430.80499999999995</v>
      </c>
      <c r="Y2578" s="5">
        <f t="shared" si="458"/>
        <v>17.023508498872548</v>
      </c>
      <c r="Z2578" s="10">
        <f t="shared" si="459"/>
        <v>0.4884065929120941</v>
      </c>
      <c r="AA2578">
        <f t="shared" si="460"/>
        <v>82.56</v>
      </c>
    </row>
    <row r="2579" spans="1:27">
      <c r="A2579" s="1">
        <f t="shared" si="443"/>
        <v>701602</v>
      </c>
      <c r="B2579" s="1">
        <v>-7</v>
      </c>
      <c r="C2579" s="1">
        <v>8</v>
      </c>
      <c r="D2579" s="2">
        <v>2</v>
      </c>
      <c r="E2579" s="5">
        <v>626.76</v>
      </c>
      <c r="F2579" s="5">
        <v>607.32000000000005</v>
      </c>
      <c r="G2579" s="5">
        <v>59.58</v>
      </c>
      <c r="H2579" s="5">
        <v>570.91</v>
      </c>
      <c r="I2579" s="5">
        <v>525.91999999999996</v>
      </c>
      <c r="J2579" s="5">
        <v>58.22</v>
      </c>
      <c r="K2579" s="6">
        <f t="shared" si="444"/>
        <v>598.83500000000004</v>
      </c>
      <c r="L2579" s="6">
        <f t="shared" si="445"/>
        <v>55.850000000000023</v>
      </c>
      <c r="M2579" s="6">
        <f t="shared" si="446"/>
        <v>566.62</v>
      </c>
      <c r="N2579" s="5">
        <f t="shared" si="447"/>
        <v>41.651364923613244</v>
      </c>
      <c r="O2579" s="6">
        <f t="shared" si="448"/>
        <v>81.400000000000091</v>
      </c>
      <c r="P2579" s="6">
        <f t="shared" si="449"/>
        <v>83.302729847226487</v>
      </c>
      <c r="Q2579" s="6">
        <f t="shared" si="450"/>
        <v>2.3086905841600509E-2</v>
      </c>
      <c r="R2579" s="5">
        <f t="shared" si="451"/>
        <v>0.30671263771136476</v>
      </c>
      <c r="S2579" s="5">
        <f t="shared" si="452"/>
        <v>25.550000000000068</v>
      </c>
      <c r="T2579" s="5">
        <f t="shared" si="453"/>
        <v>81.400000000000091</v>
      </c>
      <c r="U2579" s="5">
        <f t="shared" si="454"/>
        <v>0.97715885360880828</v>
      </c>
      <c r="V2579" s="5">
        <f t="shared" si="455"/>
        <v>0.77344404100756159</v>
      </c>
      <c r="W2579" s="5">
        <f t="shared" si="456"/>
        <v>32.215000000000032</v>
      </c>
      <c r="X2579" s="5">
        <f t="shared" si="457"/>
        <v>566.62</v>
      </c>
      <c r="Y2579" s="5">
        <f t="shared" si="458"/>
        <v>13.603875912329787</v>
      </c>
      <c r="Z2579" s="10">
        <f t="shared" si="459"/>
        <v>0.48843116198702963</v>
      </c>
      <c r="AA2579">
        <f t="shared" si="460"/>
        <v>55.850000000000023</v>
      </c>
    </row>
    <row r="2580" spans="1:27">
      <c r="A2580" s="1">
        <f t="shared" si="443"/>
        <v>300628</v>
      </c>
      <c r="B2580" s="1">
        <v>-3</v>
      </c>
      <c r="C2580" s="1">
        <v>3</v>
      </c>
      <c r="D2580" s="2">
        <v>28</v>
      </c>
      <c r="E2580" s="5">
        <v>3491.59</v>
      </c>
      <c r="F2580" s="5">
        <v>3381.86</v>
      </c>
      <c r="G2580" s="5">
        <v>115.11</v>
      </c>
      <c r="H2580" s="5">
        <v>3501.44</v>
      </c>
      <c r="I2580" s="5">
        <v>3350.91</v>
      </c>
      <c r="J2580" s="5">
        <v>113.98</v>
      </c>
      <c r="K2580" s="6">
        <f t="shared" si="444"/>
        <v>3496.5150000000003</v>
      </c>
      <c r="L2580" s="6">
        <f t="shared" si="445"/>
        <v>-9.8499999999999091</v>
      </c>
      <c r="M2580" s="6">
        <f t="shared" si="446"/>
        <v>3366.3850000000002</v>
      </c>
      <c r="N2580" s="5">
        <f t="shared" si="447"/>
        <v>80.99653156154281</v>
      </c>
      <c r="O2580" s="6">
        <f t="shared" si="448"/>
        <v>30.950000000000273</v>
      </c>
      <c r="P2580" s="6">
        <f t="shared" si="449"/>
        <v>161.99306312308562</v>
      </c>
      <c r="Q2580" s="6">
        <f t="shared" si="450"/>
        <v>9.8648784984919687E-3</v>
      </c>
      <c r="R2580" s="5">
        <f t="shared" si="451"/>
        <v>0.25186263666734615</v>
      </c>
      <c r="S2580" s="5">
        <f t="shared" si="452"/>
        <v>40.800000000000182</v>
      </c>
      <c r="T2580" s="5">
        <f t="shared" si="453"/>
        <v>30.950000000000273</v>
      </c>
      <c r="U2580" s="5">
        <f t="shared" si="454"/>
        <v>0.19105756384447051</v>
      </c>
      <c r="V2580" s="5">
        <f t="shared" si="455"/>
        <v>1.6066120053687076</v>
      </c>
      <c r="W2580" s="5">
        <f t="shared" si="456"/>
        <v>130.13000000000011</v>
      </c>
      <c r="X2580" s="5">
        <f t="shared" si="457"/>
        <v>3366.3850000000002</v>
      </c>
      <c r="Y2580" s="5">
        <f t="shared" si="458"/>
        <v>41.562088340068641</v>
      </c>
      <c r="Z2580" s="10">
        <f t="shared" si="459"/>
        <v>0.48854375443761427</v>
      </c>
      <c r="AA2580">
        <f t="shared" si="460"/>
        <v>9.8499999999999091</v>
      </c>
    </row>
    <row r="2581" spans="1:27">
      <c r="A2581" s="1">
        <f t="shared" si="443"/>
        <v>300827</v>
      </c>
      <c r="B2581" s="1">
        <v>-3</v>
      </c>
      <c r="C2581" s="1">
        <v>4</v>
      </c>
      <c r="D2581" s="2">
        <v>27</v>
      </c>
      <c r="E2581" s="5">
        <v>3735.98</v>
      </c>
      <c r="F2581" s="5">
        <v>3610.94</v>
      </c>
      <c r="G2581" s="5">
        <v>231.17</v>
      </c>
      <c r="H2581" s="5">
        <v>3882.44</v>
      </c>
      <c r="I2581" s="5">
        <v>3768.1</v>
      </c>
      <c r="J2581" s="5">
        <v>155.75</v>
      </c>
      <c r="K2581" s="6">
        <f t="shared" si="444"/>
        <v>3809.21</v>
      </c>
      <c r="L2581" s="6">
        <f t="shared" si="445"/>
        <v>-146.46000000000004</v>
      </c>
      <c r="M2581" s="6">
        <f t="shared" si="446"/>
        <v>3689.52</v>
      </c>
      <c r="N2581" s="5">
        <f t="shared" si="447"/>
        <v>139.37147430518195</v>
      </c>
      <c r="O2581" s="6">
        <f t="shared" si="448"/>
        <v>-157.15999999999985</v>
      </c>
      <c r="P2581" s="6">
        <f t="shared" si="449"/>
        <v>278.7429486103639</v>
      </c>
      <c r="Q2581" s="6">
        <f t="shared" si="450"/>
        <v>0.37557781201551527</v>
      </c>
      <c r="R2581" s="5">
        <f t="shared" si="451"/>
        <v>3.8386621270038411E-2</v>
      </c>
      <c r="S2581" s="5">
        <f t="shared" si="452"/>
        <v>10.699999999999818</v>
      </c>
      <c r="T2581" s="5">
        <f t="shared" si="453"/>
        <v>157.15999999999985</v>
      </c>
      <c r="U2581" s="5">
        <f t="shared" si="454"/>
        <v>0.56381695315881619</v>
      </c>
      <c r="V2581" s="5">
        <f t="shared" si="455"/>
        <v>0.85878405603943508</v>
      </c>
      <c r="W2581" s="5">
        <f t="shared" si="456"/>
        <v>119.69000000000005</v>
      </c>
      <c r="X2581" s="5">
        <f t="shared" si="457"/>
        <v>3689.52</v>
      </c>
      <c r="Y2581" s="5">
        <f t="shared" si="458"/>
        <v>26.472562038922341</v>
      </c>
      <c r="Z2581" s="10">
        <f t="shared" si="459"/>
        <v>0.48884864733371208</v>
      </c>
      <c r="AA2581">
        <f t="shared" si="460"/>
        <v>146.46000000000004</v>
      </c>
    </row>
    <row r="2582" spans="1:27">
      <c r="A2582" s="1">
        <f t="shared" si="443"/>
        <v>1000604</v>
      </c>
      <c r="B2582" s="1">
        <v>-10</v>
      </c>
      <c r="C2582" s="1">
        <v>3</v>
      </c>
      <c r="D2582" s="2">
        <v>4</v>
      </c>
      <c r="E2582" s="5">
        <v>459.59</v>
      </c>
      <c r="F2582" s="5">
        <v>459.64</v>
      </c>
      <c r="G2582" s="5">
        <v>31.29</v>
      </c>
      <c r="H2582" s="5">
        <v>364.39</v>
      </c>
      <c r="I2582" s="5">
        <v>361</v>
      </c>
      <c r="J2582" s="5">
        <v>30.16</v>
      </c>
      <c r="K2582" s="6">
        <f t="shared" si="444"/>
        <v>411.99</v>
      </c>
      <c r="L2582" s="6">
        <f t="shared" si="445"/>
        <v>95.199999999999989</v>
      </c>
      <c r="M2582" s="6">
        <f t="shared" si="446"/>
        <v>410.32</v>
      </c>
      <c r="N2582" s="5">
        <f t="shared" si="447"/>
        <v>21.729528872021131</v>
      </c>
      <c r="O2582" s="6">
        <f t="shared" si="448"/>
        <v>98.639999999999986</v>
      </c>
      <c r="P2582" s="6">
        <f t="shared" si="449"/>
        <v>43.459057744042262</v>
      </c>
      <c r="Q2582" s="6">
        <f t="shared" si="450"/>
        <v>3.6765435846873092E-2</v>
      </c>
      <c r="R2582" s="5">
        <f t="shared" si="451"/>
        <v>7.915496052078079E-2</v>
      </c>
      <c r="S2582" s="5">
        <f t="shared" si="452"/>
        <v>3.4399999999999977</v>
      </c>
      <c r="T2582" s="5">
        <f t="shared" si="453"/>
        <v>98.639999999999986</v>
      </c>
      <c r="U2582" s="5">
        <f t="shared" si="454"/>
        <v>2.2697224726075063</v>
      </c>
      <c r="V2582" s="5">
        <f t="shared" si="455"/>
        <v>7.6853944226572823E-2</v>
      </c>
      <c r="W2582" s="5">
        <f t="shared" si="456"/>
        <v>1.6700000000000159</v>
      </c>
      <c r="X2582" s="5">
        <f t="shared" si="457"/>
        <v>410.32</v>
      </c>
      <c r="Y2582" s="5">
        <f t="shared" si="458"/>
        <v>18.883060116794645</v>
      </c>
      <c r="Z2582" s="10">
        <f t="shared" si="459"/>
        <v>0.4889601210732834</v>
      </c>
      <c r="AA2582">
        <f t="shared" si="460"/>
        <v>95.199999999999989</v>
      </c>
    </row>
    <row r="2583" spans="1:27">
      <c r="A2583" s="1">
        <f t="shared" si="443"/>
        <v>800419</v>
      </c>
      <c r="B2583" s="1">
        <v>-8</v>
      </c>
      <c r="C2583" s="1">
        <v>2</v>
      </c>
      <c r="D2583" s="2">
        <v>19</v>
      </c>
      <c r="E2583" s="5">
        <v>53.63</v>
      </c>
      <c r="F2583" s="5">
        <v>82.43</v>
      </c>
      <c r="G2583" s="5">
        <v>39.31</v>
      </c>
      <c r="H2583" s="5">
        <v>61.76</v>
      </c>
      <c r="I2583" s="5">
        <v>53.25</v>
      </c>
      <c r="J2583" s="5">
        <v>19</v>
      </c>
      <c r="K2583" s="6">
        <f t="shared" si="444"/>
        <v>57.695</v>
      </c>
      <c r="L2583" s="6">
        <f t="shared" si="445"/>
        <v>-8.1299999999999955</v>
      </c>
      <c r="M2583" s="6">
        <f t="shared" si="446"/>
        <v>67.84</v>
      </c>
      <c r="N2583" s="5">
        <f t="shared" si="447"/>
        <v>21.830460943369932</v>
      </c>
      <c r="O2583" s="6">
        <f t="shared" si="448"/>
        <v>29.180000000000007</v>
      </c>
      <c r="P2583" s="6">
        <f t="shared" si="449"/>
        <v>43.660921886739864</v>
      </c>
      <c r="Q2583" s="6">
        <f t="shared" si="450"/>
        <v>0.62125108739494772</v>
      </c>
      <c r="R2583" s="5">
        <f t="shared" si="451"/>
        <v>0.85453990405391134</v>
      </c>
      <c r="S2583" s="5">
        <f t="shared" si="452"/>
        <v>37.31</v>
      </c>
      <c r="T2583" s="5">
        <f t="shared" si="453"/>
        <v>29.180000000000007</v>
      </c>
      <c r="U2583" s="5">
        <f t="shared" si="454"/>
        <v>0.66833220049030118</v>
      </c>
      <c r="V2583" s="5">
        <f t="shared" si="455"/>
        <v>0.46471762672886269</v>
      </c>
      <c r="W2583" s="5">
        <f t="shared" si="456"/>
        <v>10.145000000000003</v>
      </c>
      <c r="X2583" s="5">
        <f t="shared" si="457"/>
        <v>67.84</v>
      </c>
      <c r="Y2583" s="5">
        <f t="shared" si="458"/>
        <v>3.1075844058438675</v>
      </c>
      <c r="Z2583" s="10">
        <f t="shared" si="459"/>
        <v>0.48907259174891404</v>
      </c>
      <c r="AA2583">
        <f t="shared" si="460"/>
        <v>8.1299999999999955</v>
      </c>
    </row>
    <row r="2584" spans="1:27">
      <c r="A2584" s="1">
        <f t="shared" si="443"/>
        <v>900811</v>
      </c>
      <c r="B2584" s="1">
        <v>-9</v>
      </c>
      <c r="C2584" s="1">
        <v>4</v>
      </c>
      <c r="D2584" s="2">
        <v>11</v>
      </c>
      <c r="E2584" s="5">
        <v>2673.94</v>
      </c>
      <c r="F2584" s="5">
        <v>2609.7399999999998</v>
      </c>
      <c r="G2584" s="5">
        <v>127.74</v>
      </c>
      <c r="H2584" s="5">
        <v>2361.9299999999998</v>
      </c>
      <c r="I2584" s="5">
        <v>2313.3200000000002</v>
      </c>
      <c r="J2584" s="5">
        <v>82.26</v>
      </c>
      <c r="K2584" s="6">
        <f t="shared" si="444"/>
        <v>2517.9349999999999</v>
      </c>
      <c r="L2584" s="6">
        <f t="shared" si="445"/>
        <v>312.01000000000022</v>
      </c>
      <c r="M2584" s="6">
        <f t="shared" si="446"/>
        <v>2461.5299999999997</v>
      </c>
      <c r="N2584" s="5">
        <f t="shared" si="447"/>
        <v>75.967452241074923</v>
      </c>
      <c r="O2584" s="6">
        <f t="shared" si="448"/>
        <v>296.41999999999962</v>
      </c>
      <c r="P2584" s="6">
        <f t="shared" si="449"/>
        <v>151.93490448214985</v>
      </c>
      <c r="Q2584" s="6">
        <f t="shared" si="450"/>
        <v>0.41373726233500024</v>
      </c>
      <c r="R2584" s="5">
        <f t="shared" si="451"/>
        <v>0.10260973311654137</v>
      </c>
      <c r="S2584" s="5">
        <f t="shared" si="452"/>
        <v>15.5900000000006</v>
      </c>
      <c r="T2584" s="5">
        <f t="shared" si="453"/>
        <v>296.41999999999962</v>
      </c>
      <c r="U2584" s="5">
        <f t="shared" si="454"/>
        <v>1.9509671000900566</v>
      </c>
      <c r="V2584" s="5">
        <f t="shared" si="455"/>
        <v>0.74248903097348473</v>
      </c>
      <c r="W2584" s="5">
        <f t="shared" si="456"/>
        <v>56.4050000000002</v>
      </c>
      <c r="X2584" s="5">
        <f t="shared" si="457"/>
        <v>2461.5299999999997</v>
      </c>
      <c r="Y2584" s="5">
        <f t="shared" si="458"/>
        <v>32.402429295490741</v>
      </c>
      <c r="Z2584" s="10">
        <f t="shared" si="459"/>
        <v>0.48908588202891318</v>
      </c>
      <c r="AA2584">
        <f t="shared" si="460"/>
        <v>312.01000000000022</v>
      </c>
    </row>
    <row r="2585" spans="1:27">
      <c r="A2585" s="1">
        <f t="shared" si="443"/>
        <v>901007</v>
      </c>
      <c r="B2585" s="1">
        <v>-9</v>
      </c>
      <c r="C2585" s="1">
        <v>5</v>
      </c>
      <c r="D2585" s="2">
        <v>7</v>
      </c>
      <c r="E2585" s="5">
        <v>755.12</v>
      </c>
      <c r="F2585" s="5">
        <v>805.86</v>
      </c>
      <c r="G2585" s="5">
        <v>67.06</v>
      </c>
      <c r="H2585" s="5">
        <v>877.82</v>
      </c>
      <c r="I2585" s="5">
        <v>868.39</v>
      </c>
      <c r="J2585" s="5">
        <v>45.4</v>
      </c>
      <c r="K2585" s="6">
        <f t="shared" si="444"/>
        <v>816.47</v>
      </c>
      <c r="L2585" s="6">
        <f t="shared" si="445"/>
        <v>-122.70000000000005</v>
      </c>
      <c r="M2585" s="6">
        <f t="shared" si="446"/>
        <v>837.125</v>
      </c>
      <c r="N2585" s="5">
        <f t="shared" si="447"/>
        <v>40.491368215954374</v>
      </c>
      <c r="O2585" s="6">
        <f t="shared" si="448"/>
        <v>-62.529999999999973</v>
      </c>
      <c r="P2585" s="6">
        <f t="shared" si="449"/>
        <v>80.982736431908748</v>
      </c>
      <c r="Q2585" s="6">
        <f t="shared" si="450"/>
        <v>0.37142543119582322</v>
      </c>
      <c r="R2585" s="5">
        <f t="shared" si="451"/>
        <v>0.74299786165649917</v>
      </c>
      <c r="S2585" s="5">
        <f t="shared" si="452"/>
        <v>60.170000000000073</v>
      </c>
      <c r="T2585" s="5">
        <f t="shared" si="453"/>
        <v>62.529999999999973</v>
      </c>
      <c r="U2585" s="5">
        <f t="shared" si="454"/>
        <v>0.7721398751766797</v>
      </c>
      <c r="V2585" s="5">
        <f t="shared" si="455"/>
        <v>0.51010871971131633</v>
      </c>
      <c r="W2585" s="5">
        <f t="shared" si="456"/>
        <v>20.654999999999973</v>
      </c>
      <c r="X2585" s="5">
        <f t="shared" si="457"/>
        <v>837.125</v>
      </c>
      <c r="Y2585" s="5">
        <f t="shared" si="458"/>
        <v>20.674159379730636</v>
      </c>
      <c r="Z2585" s="10">
        <f t="shared" si="459"/>
        <v>0.48914108394204631</v>
      </c>
      <c r="AA2585">
        <f t="shared" si="460"/>
        <v>122.70000000000005</v>
      </c>
    </row>
    <row r="2586" spans="1:27">
      <c r="A2586" s="1">
        <f t="shared" si="443"/>
        <v>1000209</v>
      </c>
      <c r="B2586" s="1">
        <v>-10</v>
      </c>
      <c r="C2586" s="1">
        <v>1</v>
      </c>
      <c r="D2586" s="2">
        <v>9</v>
      </c>
      <c r="E2586" s="5">
        <v>414.76</v>
      </c>
      <c r="F2586" s="5">
        <v>418.46</v>
      </c>
      <c r="G2586" s="5">
        <v>27.01</v>
      </c>
      <c r="H2586" s="5">
        <v>369.22</v>
      </c>
      <c r="I2586" s="5">
        <v>405.05</v>
      </c>
      <c r="J2586" s="5">
        <v>29.18</v>
      </c>
      <c r="K2586" s="6">
        <f t="shared" si="444"/>
        <v>391.99</v>
      </c>
      <c r="L2586" s="6">
        <f t="shared" si="445"/>
        <v>45.539999999999964</v>
      </c>
      <c r="M2586" s="6">
        <f t="shared" si="446"/>
        <v>411.755</v>
      </c>
      <c r="N2586" s="5">
        <f t="shared" si="447"/>
        <v>19.880973944955514</v>
      </c>
      <c r="O2586" s="6">
        <f t="shared" si="448"/>
        <v>13.409999999999968</v>
      </c>
      <c r="P2586" s="6">
        <f t="shared" si="449"/>
        <v>39.761947889911028</v>
      </c>
      <c r="Q2586" s="6">
        <f t="shared" si="450"/>
        <v>-7.7122919648010338E-2</v>
      </c>
      <c r="R2586" s="5">
        <f t="shared" si="451"/>
        <v>0.80805900377311446</v>
      </c>
      <c r="S2586" s="5">
        <f t="shared" si="452"/>
        <v>32.129999999999995</v>
      </c>
      <c r="T2586" s="5">
        <f t="shared" si="453"/>
        <v>13.409999999999968</v>
      </c>
      <c r="U2586" s="5">
        <f t="shared" si="454"/>
        <v>0.33725711922183133</v>
      </c>
      <c r="V2586" s="5">
        <f t="shared" si="455"/>
        <v>0.99416658634146271</v>
      </c>
      <c r="W2586" s="5">
        <f t="shared" si="456"/>
        <v>19.764999999999986</v>
      </c>
      <c r="X2586" s="5">
        <f t="shared" si="457"/>
        <v>411.755</v>
      </c>
      <c r="Y2586" s="5">
        <f t="shared" si="458"/>
        <v>20.71100747579202</v>
      </c>
      <c r="Z2586" s="10">
        <f t="shared" si="459"/>
        <v>0.48917277111466456</v>
      </c>
      <c r="AA2586">
        <f t="shared" si="460"/>
        <v>45.539999999999964</v>
      </c>
    </row>
    <row r="2587" spans="1:27">
      <c r="A2587" s="1">
        <f t="shared" si="443"/>
        <v>801401</v>
      </c>
      <c r="B2587" s="1">
        <v>-8</v>
      </c>
      <c r="C2587" s="1">
        <v>7</v>
      </c>
      <c r="D2587" s="2">
        <v>1</v>
      </c>
      <c r="E2587" s="5">
        <v>1465.74</v>
      </c>
      <c r="F2587" s="5">
        <v>1459.52</v>
      </c>
      <c r="G2587" s="5">
        <v>92.17</v>
      </c>
      <c r="H2587" s="5">
        <v>1397.89</v>
      </c>
      <c r="I2587" s="5">
        <v>1494.9</v>
      </c>
      <c r="J2587" s="5">
        <v>91.91</v>
      </c>
      <c r="K2587" s="6">
        <f t="shared" si="444"/>
        <v>1431.8150000000001</v>
      </c>
      <c r="L2587" s="6">
        <f t="shared" si="445"/>
        <v>67.849999999999909</v>
      </c>
      <c r="M2587" s="6">
        <f t="shared" si="446"/>
        <v>1477.21</v>
      </c>
      <c r="N2587" s="5">
        <f t="shared" si="447"/>
        <v>65.082173058372902</v>
      </c>
      <c r="O2587" s="6">
        <f t="shared" si="448"/>
        <v>-35.380000000000109</v>
      </c>
      <c r="P2587" s="6">
        <f t="shared" si="449"/>
        <v>130.1643461167458</v>
      </c>
      <c r="Q2587" s="6">
        <f t="shared" si="450"/>
        <v>2.8248531216023688E-3</v>
      </c>
      <c r="R2587" s="5">
        <f t="shared" si="451"/>
        <v>0.793074317812129</v>
      </c>
      <c r="S2587" s="5">
        <f t="shared" si="452"/>
        <v>103.23000000000002</v>
      </c>
      <c r="T2587" s="5">
        <f t="shared" si="453"/>
        <v>35.380000000000109</v>
      </c>
      <c r="U2587" s="5">
        <f t="shared" si="454"/>
        <v>0.27181022342529504</v>
      </c>
      <c r="V2587" s="5">
        <f t="shared" si="455"/>
        <v>0.69750283167841853</v>
      </c>
      <c r="W2587" s="5">
        <f t="shared" si="456"/>
        <v>45.394999999999982</v>
      </c>
      <c r="X2587" s="5">
        <f t="shared" si="457"/>
        <v>1477.21</v>
      </c>
      <c r="Y2587" s="5">
        <f t="shared" si="458"/>
        <v>22.697613349128254</v>
      </c>
      <c r="Z2587" s="10">
        <f t="shared" si="459"/>
        <v>0.48934854653917181</v>
      </c>
      <c r="AA2587">
        <f t="shared" si="460"/>
        <v>67.849999999999909</v>
      </c>
    </row>
    <row r="2588" spans="1:27">
      <c r="A2588" s="1">
        <f t="shared" si="443"/>
        <v>202010</v>
      </c>
      <c r="B2588" s="1">
        <v>-2</v>
      </c>
      <c r="C2588" s="1">
        <v>10</v>
      </c>
      <c r="D2588" s="2">
        <v>10</v>
      </c>
      <c r="E2588" s="5">
        <v>1455.34</v>
      </c>
      <c r="F2588" s="5">
        <v>1285.97</v>
      </c>
      <c r="G2588" s="5">
        <v>70.099999999999994</v>
      </c>
      <c r="H2588" s="5">
        <v>1833.82</v>
      </c>
      <c r="I2588" s="5">
        <v>1777.38</v>
      </c>
      <c r="J2588" s="5">
        <v>64.59</v>
      </c>
      <c r="K2588" s="6">
        <f t="shared" si="444"/>
        <v>1644.58</v>
      </c>
      <c r="L2588" s="6">
        <f t="shared" si="445"/>
        <v>-378.48</v>
      </c>
      <c r="M2588" s="6">
        <f t="shared" si="446"/>
        <v>1531.6750000000002</v>
      </c>
      <c r="N2588" s="5">
        <f t="shared" si="447"/>
        <v>47.659936267267497</v>
      </c>
      <c r="O2588" s="6">
        <f t="shared" si="448"/>
        <v>-491.41000000000008</v>
      </c>
      <c r="P2588" s="6">
        <f t="shared" si="449"/>
        <v>95.319872534534994</v>
      </c>
      <c r="Q2588" s="6">
        <f t="shared" si="450"/>
        <v>8.1680811896430658E-2</v>
      </c>
      <c r="R2588" s="5">
        <f t="shared" si="451"/>
        <v>1.184747702627118</v>
      </c>
      <c r="S2588" s="5">
        <f t="shared" si="452"/>
        <v>112.93000000000006</v>
      </c>
      <c r="T2588" s="5">
        <f t="shared" si="453"/>
        <v>491.41000000000008</v>
      </c>
      <c r="U2588" s="5">
        <f t="shared" si="454"/>
        <v>5.1553782745770995</v>
      </c>
      <c r="V2588" s="5">
        <f t="shared" si="455"/>
        <v>2.3689708556648257</v>
      </c>
      <c r="W2588" s="5">
        <f t="shared" si="456"/>
        <v>112.90499999999975</v>
      </c>
      <c r="X2588" s="5">
        <f t="shared" si="457"/>
        <v>1531.6750000000002</v>
      </c>
      <c r="Y2588" s="5">
        <f t="shared" si="458"/>
        <v>32.13757969399434</v>
      </c>
      <c r="Z2588" s="10">
        <f t="shared" si="459"/>
        <v>0.48955081452286442</v>
      </c>
      <c r="AA2588">
        <f t="shared" si="460"/>
        <v>378.48</v>
      </c>
    </row>
    <row r="2589" spans="1:27">
      <c r="A2589" s="1">
        <f t="shared" si="443"/>
        <v>400627</v>
      </c>
      <c r="B2589" s="1">
        <v>-4</v>
      </c>
      <c r="C2589" s="1">
        <v>3</v>
      </c>
      <c r="D2589" s="2">
        <v>27</v>
      </c>
      <c r="E2589" s="5">
        <v>685.43</v>
      </c>
      <c r="F2589" s="5">
        <v>631.69000000000005</v>
      </c>
      <c r="G2589" s="5">
        <v>34.64</v>
      </c>
      <c r="H2589" s="5">
        <v>576.36</v>
      </c>
      <c r="I2589" s="5">
        <v>539.51</v>
      </c>
      <c r="J2589" s="5">
        <v>32.49</v>
      </c>
      <c r="K2589" s="6">
        <f t="shared" si="444"/>
        <v>630.89499999999998</v>
      </c>
      <c r="L2589" s="6">
        <f t="shared" si="445"/>
        <v>109.06999999999994</v>
      </c>
      <c r="M2589" s="6">
        <f t="shared" si="446"/>
        <v>585.6</v>
      </c>
      <c r="N2589" s="5">
        <f t="shared" si="447"/>
        <v>23.746208644750009</v>
      </c>
      <c r="O2589" s="6">
        <f t="shared" si="448"/>
        <v>92.180000000000064</v>
      </c>
      <c r="P2589" s="6">
        <f t="shared" si="449"/>
        <v>47.492417289500018</v>
      </c>
      <c r="Q2589" s="6">
        <f t="shared" si="450"/>
        <v>6.3989181787320215E-2</v>
      </c>
      <c r="R2589" s="5">
        <f t="shared" si="451"/>
        <v>0.35563571963590157</v>
      </c>
      <c r="S2589" s="5">
        <f t="shared" si="452"/>
        <v>16.889999999999873</v>
      </c>
      <c r="T2589" s="5">
        <f t="shared" si="453"/>
        <v>92.180000000000064</v>
      </c>
      <c r="U2589" s="5">
        <f t="shared" si="454"/>
        <v>1.9409414230928168</v>
      </c>
      <c r="V2589" s="5">
        <f t="shared" si="455"/>
        <v>1.9074623944237143</v>
      </c>
      <c r="W2589" s="5">
        <f t="shared" si="456"/>
        <v>45.294999999999959</v>
      </c>
      <c r="X2589" s="5">
        <f t="shared" si="457"/>
        <v>585.6</v>
      </c>
      <c r="Y2589" s="5">
        <f t="shared" si="458"/>
        <v>24.660778853615813</v>
      </c>
      <c r="Z2589" s="10">
        <f t="shared" si="459"/>
        <v>0.48964272689380361</v>
      </c>
      <c r="AA2589">
        <f t="shared" si="460"/>
        <v>109.06999999999994</v>
      </c>
    </row>
    <row r="2590" spans="1:27">
      <c r="A2590" s="1">
        <f t="shared" si="443"/>
        <v>701603</v>
      </c>
      <c r="B2590" s="1">
        <v>-7</v>
      </c>
      <c r="C2590" s="1">
        <v>8</v>
      </c>
      <c r="D2590" s="2">
        <v>3</v>
      </c>
      <c r="E2590" s="5">
        <v>2053.61</v>
      </c>
      <c r="F2590" s="5">
        <v>1982.22</v>
      </c>
      <c r="G2590" s="5">
        <v>108.12</v>
      </c>
      <c r="H2590" s="5">
        <v>1904.96</v>
      </c>
      <c r="I2590" s="5">
        <v>1671.04</v>
      </c>
      <c r="J2590" s="5">
        <v>104.44</v>
      </c>
      <c r="K2590" s="6">
        <f t="shared" si="444"/>
        <v>1979.2850000000001</v>
      </c>
      <c r="L2590" s="6">
        <f t="shared" si="445"/>
        <v>148.65000000000009</v>
      </c>
      <c r="M2590" s="6">
        <f t="shared" si="446"/>
        <v>1826.63</v>
      </c>
      <c r="N2590" s="5">
        <f t="shared" si="447"/>
        <v>75.162570472276954</v>
      </c>
      <c r="O2590" s="6">
        <f t="shared" si="448"/>
        <v>311.18000000000006</v>
      </c>
      <c r="P2590" s="6">
        <f t="shared" si="449"/>
        <v>150.32514094455391</v>
      </c>
      <c r="Q2590" s="6">
        <f t="shared" si="450"/>
        <v>3.4615142248432269E-2</v>
      </c>
      <c r="R2590" s="5">
        <f t="shared" si="451"/>
        <v>1.0811897396453978</v>
      </c>
      <c r="S2590" s="5">
        <f t="shared" si="452"/>
        <v>162.52999999999997</v>
      </c>
      <c r="T2590" s="5">
        <f t="shared" si="453"/>
        <v>311.18000000000006</v>
      </c>
      <c r="U2590" s="5">
        <f t="shared" si="454"/>
        <v>2.0700462879644066</v>
      </c>
      <c r="V2590" s="5">
        <f t="shared" si="455"/>
        <v>2.0309975968198879</v>
      </c>
      <c r="W2590" s="5">
        <f t="shared" si="456"/>
        <v>152.65499999999997</v>
      </c>
      <c r="X2590" s="5">
        <f t="shared" si="457"/>
        <v>1826.63</v>
      </c>
      <c r="Y2590" s="5">
        <f t="shared" si="458"/>
        <v>24.302388655983183</v>
      </c>
      <c r="Z2590" s="10">
        <f t="shared" si="459"/>
        <v>0.48973972679373273</v>
      </c>
      <c r="AA2590">
        <f t="shared" si="460"/>
        <v>148.65000000000009</v>
      </c>
    </row>
    <row r="2591" spans="1:27">
      <c r="A2591" s="1">
        <f t="shared" si="443"/>
        <v>800618</v>
      </c>
      <c r="B2591" s="1">
        <v>-8</v>
      </c>
      <c r="C2591" s="1">
        <v>3</v>
      </c>
      <c r="D2591" s="2">
        <v>18</v>
      </c>
      <c r="E2591" s="5">
        <v>1192.42</v>
      </c>
      <c r="F2591" s="5">
        <v>1256.6500000000001</v>
      </c>
      <c r="G2591" s="5">
        <v>82.49</v>
      </c>
      <c r="H2591" s="5">
        <v>1120.1300000000001</v>
      </c>
      <c r="I2591" s="5">
        <v>1085.74</v>
      </c>
      <c r="J2591" s="5">
        <v>42.06</v>
      </c>
      <c r="K2591" s="6">
        <f t="shared" si="444"/>
        <v>1156.2750000000001</v>
      </c>
      <c r="L2591" s="6">
        <f t="shared" si="445"/>
        <v>72.289999999999964</v>
      </c>
      <c r="M2591" s="6">
        <f t="shared" si="446"/>
        <v>1171.1950000000002</v>
      </c>
      <c r="N2591" s="5">
        <f t="shared" si="447"/>
        <v>46.296986133008701</v>
      </c>
      <c r="O2591" s="6">
        <f t="shared" si="448"/>
        <v>170.91000000000008</v>
      </c>
      <c r="P2591" s="6">
        <f t="shared" si="449"/>
        <v>92.593972266017403</v>
      </c>
      <c r="Q2591" s="6">
        <f t="shared" si="450"/>
        <v>0.58732980704574878</v>
      </c>
      <c r="R2591" s="5">
        <f t="shared" si="451"/>
        <v>1.0650801298022972</v>
      </c>
      <c r="S2591" s="5">
        <f t="shared" si="452"/>
        <v>98.620000000000118</v>
      </c>
      <c r="T2591" s="5">
        <f t="shared" si="453"/>
        <v>170.91000000000008</v>
      </c>
      <c r="U2591" s="5">
        <f t="shared" si="454"/>
        <v>1.8458004966995587</v>
      </c>
      <c r="V2591" s="5">
        <f t="shared" si="455"/>
        <v>0.32226719806632187</v>
      </c>
      <c r="W2591" s="5">
        <f t="shared" si="456"/>
        <v>14.920000000000073</v>
      </c>
      <c r="X2591" s="5">
        <f t="shared" si="457"/>
        <v>1171.1950000000002</v>
      </c>
      <c r="Y2591" s="5">
        <f t="shared" si="458"/>
        <v>25.297435056252283</v>
      </c>
      <c r="Z2591" s="10">
        <f t="shared" si="459"/>
        <v>0.48988774224305714</v>
      </c>
      <c r="AA2591">
        <f t="shared" si="460"/>
        <v>72.289999999999964</v>
      </c>
    </row>
    <row r="2592" spans="1:27">
      <c r="A2592" s="1">
        <f t="shared" si="443"/>
        <v>600225</v>
      </c>
      <c r="B2592" s="1">
        <v>-6</v>
      </c>
      <c r="C2592" s="1">
        <v>1</v>
      </c>
      <c r="D2592" s="2">
        <v>25</v>
      </c>
      <c r="E2592" s="5">
        <v>3430.17</v>
      </c>
      <c r="F2592" s="5">
        <v>3455</v>
      </c>
      <c r="G2592" s="5">
        <v>117.77</v>
      </c>
      <c r="H2592" s="5">
        <v>3687.02</v>
      </c>
      <c r="I2592" s="5">
        <v>3568.96</v>
      </c>
      <c r="J2592" s="5">
        <v>117.61</v>
      </c>
      <c r="K2592" s="6">
        <f t="shared" si="444"/>
        <v>3558.5950000000003</v>
      </c>
      <c r="L2592" s="6">
        <f t="shared" si="445"/>
        <v>-256.84999999999991</v>
      </c>
      <c r="M2592" s="6">
        <f t="shared" si="446"/>
        <v>3511.98</v>
      </c>
      <c r="N2592" s="5">
        <f t="shared" si="447"/>
        <v>83.21941630412941</v>
      </c>
      <c r="O2592" s="6">
        <f t="shared" si="448"/>
        <v>-113.96000000000004</v>
      </c>
      <c r="P2592" s="6">
        <f t="shared" si="449"/>
        <v>166.43883260825882</v>
      </c>
      <c r="Q2592" s="6">
        <f t="shared" si="450"/>
        <v>1.3595031529442727E-3</v>
      </c>
      <c r="R2592" s="5">
        <f t="shared" si="451"/>
        <v>0.85851359181492815</v>
      </c>
      <c r="S2592" s="5">
        <f t="shared" si="452"/>
        <v>142.88999999999987</v>
      </c>
      <c r="T2592" s="5">
        <f t="shared" si="453"/>
        <v>113.96000000000004</v>
      </c>
      <c r="U2592" s="5">
        <f t="shared" si="454"/>
        <v>0.68469598238665641</v>
      </c>
      <c r="V2592" s="5">
        <f t="shared" si="455"/>
        <v>0.56014572163836684</v>
      </c>
      <c r="W2592" s="5">
        <f t="shared" si="456"/>
        <v>46.615000000000236</v>
      </c>
      <c r="X2592" s="5">
        <f t="shared" si="457"/>
        <v>3511.98</v>
      </c>
      <c r="Y2592" s="5">
        <f t="shared" si="458"/>
        <v>42.201449565150732</v>
      </c>
      <c r="Z2592" s="10">
        <f t="shared" si="459"/>
        <v>0.48989182479400484</v>
      </c>
      <c r="AA2592">
        <f t="shared" si="460"/>
        <v>256.84999999999991</v>
      </c>
    </row>
    <row r="2593" spans="1:27">
      <c r="A2593" s="1">
        <f t="shared" si="443"/>
        <v>401617</v>
      </c>
      <c r="B2593" s="1">
        <v>-4</v>
      </c>
      <c r="C2593" s="1">
        <v>8</v>
      </c>
      <c r="D2593" s="2">
        <v>17</v>
      </c>
      <c r="E2593" s="5">
        <v>801.94</v>
      </c>
      <c r="F2593" s="5">
        <v>834.66</v>
      </c>
      <c r="G2593" s="5">
        <v>58.45</v>
      </c>
      <c r="H2593" s="5">
        <v>857.38</v>
      </c>
      <c r="I2593" s="5">
        <v>864.34</v>
      </c>
      <c r="J2593" s="5">
        <v>71.45</v>
      </c>
      <c r="K2593" s="6">
        <f t="shared" si="444"/>
        <v>829.66000000000008</v>
      </c>
      <c r="L2593" s="6">
        <f t="shared" si="445"/>
        <v>-55.439999999999941</v>
      </c>
      <c r="M2593" s="6">
        <f t="shared" si="446"/>
        <v>849.5</v>
      </c>
      <c r="N2593" s="5">
        <f t="shared" si="447"/>
        <v>46.155999068376801</v>
      </c>
      <c r="O2593" s="6">
        <f t="shared" si="448"/>
        <v>-29.680000000000064</v>
      </c>
      <c r="P2593" s="6">
        <f t="shared" si="449"/>
        <v>92.311998136753601</v>
      </c>
      <c r="Q2593" s="6">
        <f t="shared" si="450"/>
        <v>-0.19816922010841978</v>
      </c>
      <c r="R2593" s="5">
        <f t="shared" si="451"/>
        <v>0.27905364979575337</v>
      </c>
      <c r="S2593" s="5">
        <f t="shared" si="452"/>
        <v>25.759999999999877</v>
      </c>
      <c r="T2593" s="5">
        <f t="shared" si="453"/>
        <v>29.680000000000064</v>
      </c>
      <c r="U2593" s="5">
        <f t="shared" si="454"/>
        <v>0.32151833563423982</v>
      </c>
      <c r="V2593" s="5">
        <f t="shared" si="455"/>
        <v>0.42984661583445266</v>
      </c>
      <c r="W2593" s="5">
        <f t="shared" si="456"/>
        <v>19.839999999999918</v>
      </c>
      <c r="X2593" s="5">
        <f t="shared" si="457"/>
        <v>849.5</v>
      </c>
      <c r="Y2593" s="5">
        <f t="shared" si="458"/>
        <v>18.404974806016586</v>
      </c>
      <c r="Z2593" s="10">
        <f t="shared" si="459"/>
        <v>0.48997959141172398</v>
      </c>
      <c r="AA2593">
        <f t="shared" si="460"/>
        <v>55.439999999999941</v>
      </c>
    </row>
    <row r="2594" spans="1:27">
      <c r="A2594" s="1">
        <f t="shared" si="443"/>
        <v>801014</v>
      </c>
      <c r="B2594" s="1">
        <v>-8</v>
      </c>
      <c r="C2594" s="1">
        <v>5</v>
      </c>
      <c r="D2594" s="2">
        <v>14</v>
      </c>
      <c r="E2594" s="5">
        <v>2887.43</v>
      </c>
      <c r="F2594" s="5">
        <v>2735.29</v>
      </c>
      <c r="G2594" s="5">
        <v>96.37</v>
      </c>
      <c r="H2594" s="5">
        <v>3080.14</v>
      </c>
      <c r="I2594" s="5">
        <v>2859.43</v>
      </c>
      <c r="J2594" s="5">
        <v>77.34</v>
      </c>
      <c r="K2594" s="6">
        <f t="shared" si="444"/>
        <v>2983.7849999999999</v>
      </c>
      <c r="L2594" s="6">
        <f t="shared" si="445"/>
        <v>-192.71000000000004</v>
      </c>
      <c r="M2594" s="6">
        <f t="shared" si="446"/>
        <v>2797.3599999999997</v>
      </c>
      <c r="N2594" s="5">
        <f t="shared" si="447"/>
        <v>61.783194519221809</v>
      </c>
      <c r="O2594" s="6">
        <f t="shared" si="448"/>
        <v>-124.13999999999987</v>
      </c>
      <c r="P2594" s="6">
        <f t="shared" si="449"/>
        <v>123.56638903844362</v>
      </c>
      <c r="Q2594" s="6">
        <f t="shared" si="450"/>
        <v>0.21650249096965168</v>
      </c>
      <c r="R2594" s="5">
        <f t="shared" si="451"/>
        <v>0.5549243652225434</v>
      </c>
      <c r="S2594" s="5">
        <f t="shared" si="452"/>
        <v>68.570000000000164</v>
      </c>
      <c r="T2594" s="5">
        <f t="shared" si="453"/>
        <v>124.13999999999987</v>
      </c>
      <c r="U2594" s="5">
        <f t="shared" si="454"/>
        <v>1.0046421277340862</v>
      </c>
      <c r="V2594" s="5">
        <f t="shared" si="455"/>
        <v>3.017406293907321</v>
      </c>
      <c r="W2594" s="5">
        <f t="shared" si="456"/>
        <v>186.42500000000018</v>
      </c>
      <c r="X2594" s="5">
        <f t="shared" si="457"/>
        <v>2797.3599999999997</v>
      </c>
      <c r="Y2594" s="5">
        <f t="shared" si="458"/>
        <v>45.277037255328274</v>
      </c>
      <c r="Z2594" s="10">
        <f t="shared" si="459"/>
        <v>0.48998571407746166</v>
      </c>
      <c r="AA2594">
        <f t="shared" si="460"/>
        <v>192.71000000000004</v>
      </c>
    </row>
    <row r="2595" spans="1:27">
      <c r="A2595" s="1">
        <f t="shared" si="443"/>
        <v>101027</v>
      </c>
      <c r="B2595" s="1">
        <v>-1</v>
      </c>
      <c r="C2595" s="1">
        <v>5</v>
      </c>
      <c r="D2595" s="2">
        <v>27</v>
      </c>
      <c r="E2595" s="5">
        <v>1314.6</v>
      </c>
      <c r="F2595" s="5">
        <v>1312.93</v>
      </c>
      <c r="G2595" s="5">
        <v>62.57</v>
      </c>
      <c r="H2595" s="5">
        <v>1313.33</v>
      </c>
      <c r="I2595" s="5">
        <v>1335.05</v>
      </c>
      <c r="J2595" s="5">
        <v>61.14</v>
      </c>
      <c r="K2595" s="6">
        <f t="shared" si="444"/>
        <v>1313.9649999999999</v>
      </c>
      <c r="L2595" s="6">
        <f t="shared" si="445"/>
        <v>1.2699999999999818</v>
      </c>
      <c r="M2595" s="6">
        <f t="shared" si="446"/>
        <v>1323.99</v>
      </c>
      <c r="N2595" s="5">
        <f t="shared" si="447"/>
        <v>43.741011933881914</v>
      </c>
      <c r="O2595" s="6">
        <f t="shared" si="448"/>
        <v>-22.119999999999891</v>
      </c>
      <c r="P2595" s="6">
        <f t="shared" si="449"/>
        <v>87.482023867763829</v>
      </c>
      <c r="Q2595" s="6">
        <f t="shared" si="450"/>
        <v>2.311549515624671E-2</v>
      </c>
      <c r="R2595" s="5">
        <f t="shared" si="451"/>
        <v>0.26736921444976802</v>
      </c>
      <c r="S2595" s="5">
        <f t="shared" si="452"/>
        <v>23.389999999999873</v>
      </c>
      <c r="T2595" s="5">
        <f t="shared" si="453"/>
        <v>22.119999999999891</v>
      </c>
      <c r="U2595" s="5">
        <f t="shared" si="454"/>
        <v>0.25285194628597146</v>
      </c>
      <c r="V2595" s="5">
        <f t="shared" si="455"/>
        <v>0.22918994227096737</v>
      </c>
      <c r="W2595" s="5">
        <f t="shared" si="456"/>
        <v>10.025000000000091</v>
      </c>
      <c r="X2595" s="5">
        <f t="shared" si="457"/>
        <v>1323.99</v>
      </c>
      <c r="Y2595" s="5">
        <f t="shared" si="458"/>
        <v>30.268847049110757</v>
      </c>
      <c r="Z2595" s="10">
        <f t="shared" si="459"/>
        <v>0.49003979430246275</v>
      </c>
      <c r="AA2595">
        <f t="shared" si="460"/>
        <v>1.2699999999999818</v>
      </c>
    </row>
    <row r="2596" spans="1:27">
      <c r="A2596" s="1">
        <f t="shared" si="443"/>
        <v>801402</v>
      </c>
      <c r="B2596" s="1">
        <v>-8</v>
      </c>
      <c r="C2596" s="1">
        <v>7</v>
      </c>
      <c r="D2596" s="2">
        <v>2</v>
      </c>
      <c r="E2596" s="5">
        <v>938.02</v>
      </c>
      <c r="F2596" s="5">
        <v>851.69</v>
      </c>
      <c r="G2596" s="5">
        <v>69.13</v>
      </c>
      <c r="H2596" s="5">
        <v>868.93</v>
      </c>
      <c r="I2596" s="5">
        <v>780.3</v>
      </c>
      <c r="J2596" s="5">
        <v>66.349999999999994</v>
      </c>
      <c r="K2596" s="6">
        <f t="shared" si="444"/>
        <v>903.47499999999991</v>
      </c>
      <c r="L2596" s="6">
        <f t="shared" si="445"/>
        <v>69.090000000000032</v>
      </c>
      <c r="M2596" s="6">
        <f t="shared" si="446"/>
        <v>815.995</v>
      </c>
      <c r="N2596" s="5">
        <f t="shared" si="447"/>
        <v>47.909496449033981</v>
      </c>
      <c r="O2596" s="6">
        <f t="shared" si="448"/>
        <v>71.3900000000001</v>
      </c>
      <c r="P2596" s="6">
        <f t="shared" si="449"/>
        <v>95.818992898067961</v>
      </c>
      <c r="Q2596" s="6">
        <f t="shared" si="450"/>
        <v>4.1021995257000884E-2</v>
      </c>
      <c r="R2596" s="5">
        <f t="shared" si="451"/>
        <v>2.4003591881275599E-2</v>
      </c>
      <c r="S2596" s="5">
        <f t="shared" si="452"/>
        <v>2.3000000000000682</v>
      </c>
      <c r="T2596" s="5">
        <f t="shared" si="453"/>
        <v>71.3900000000001</v>
      </c>
      <c r="U2596" s="5">
        <f t="shared" si="454"/>
        <v>0.74505061930618111</v>
      </c>
      <c r="V2596" s="5">
        <f t="shared" si="455"/>
        <v>1.8259427980642824</v>
      </c>
      <c r="W2596" s="5">
        <f t="shared" si="456"/>
        <v>87.479999999999905</v>
      </c>
      <c r="X2596" s="5">
        <f t="shared" si="457"/>
        <v>815.995</v>
      </c>
      <c r="Y2596" s="5">
        <f t="shared" si="458"/>
        <v>17.032009527966</v>
      </c>
      <c r="Z2596" s="10">
        <f t="shared" si="459"/>
        <v>0.49013263511013011</v>
      </c>
      <c r="AA2596">
        <f t="shared" si="460"/>
        <v>69.090000000000032</v>
      </c>
    </row>
    <row r="2597" spans="1:27">
      <c r="A2597" s="1">
        <f t="shared" si="443"/>
        <v>402001</v>
      </c>
      <c r="B2597" s="1">
        <v>-4</v>
      </c>
      <c r="C2597" s="1">
        <v>10</v>
      </c>
      <c r="D2597" s="2">
        <v>1</v>
      </c>
      <c r="E2597" s="5">
        <v>100.64</v>
      </c>
      <c r="F2597" s="5">
        <v>88.88</v>
      </c>
      <c r="G2597" s="5">
        <v>39.369999999999997</v>
      </c>
      <c r="H2597" s="5">
        <v>119</v>
      </c>
      <c r="I2597" s="5">
        <v>76.81</v>
      </c>
      <c r="J2597" s="5">
        <v>38.53</v>
      </c>
      <c r="K2597" s="6">
        <f t="shared" si="444"/>
        <v>109.82</v>
      </c>
      <c r="L2597" s="6">
        <f t="shared" si="445"/>
        <v>-18.36</v>
      </c>
      <c r="M2597" s="6">
        <f t="shared" si="446"/>
        <v>82.844999999999999</v>
      </c>
      <c r="N2597" s="5">
        <f t="shared" si="447"/>
        <v>27.543410282679233</v>
      </c>
      <c r="O2597" s="6">
        <f t="shared" si="448"/>
        <v>12.069999999999993</v>
      </c>
      <c r="P2597" s="6">
        <f t="shared" si="449"/>
        <v>55.086820565358465</v>
      </c>
      <c r="Q2597" s="6">
        <f t="shared" si="450"/>
        <v>2.15636031055331E-2</v>
      </c>
      <c r="R2597" s="5">
        <f t="shared" si="451"/>
        <v>0.55240073192998906</v>
      </c>
      <c r="S2597" s="5">
        <f t="shared" si="452"/>
        <v>30.429999999999993</v>
      </c>
      <c r="T2597" s="5">
        <f t="shared" si="453"/>
        <v>12.069999999999993</v>
      </c>
      <c r="U2597" s="5">
        <f t="shared" si="454"/>
        <v>0.21910867020686711</v>
      </c>
      <c r="V2597" s="5">
        <f t="shared" si="455"/>
        <v>0.97936311165372703</v>
      </c>
      <c r="W2597" s="5">
        <f t="shared" si="456"/>
        <v>26.974999999999994</v>
      </c>
      <c r="X2597" s="5">
        <f t="shared" si="457"/>
        <v>82.844999999999999</v>
      </c>
      <c r="Y2597" s="5">
        <f t="shared" si="458"/>
        <v>3.0077974785895472</v>
      </c>
      <c r="Z2597" s="10">
        <f t="shared" si="459"/>
        <v>0.49019995920032472</v>
      </c>
      <c r="AA2597">
        <f t="shared" si="460"/>
        <v>18.36</v>
      </c>
    </row>
    <row r="2598" spans="1:27">
      <c r="A2598" s="1">
        <f t="shared" si="443"/>
        <v>601611</v>
      </c>
      <c r="B2598" s="1">
        <v>-6</v>
      </c>
      <c r="C2598" s="1">
        <v>8</v>
      </c>
      <c r="D2598" s="2">
        <v>11</v>
      </c>
      <c r="E2598" s="5">
        <v>3232.19</v>
      </c>
      <c r="F2598" s="5">
        <v>3264.77</v>
      </c>
      <c r="G2598" s="5">
        <v>105.48</v>
      </c>
      <c r="H2598" s="5">
        <v>2990.15</v>
      </c>
      <c r="I2598" s="5">
        <v>2895.97</v>
      </c>
      <c r="J2598" s="5">
        <v>104.15</v>
      </c>
      <c r="K2598" s="6">
        <f t="shared" si="444"/>
        <v>3111.17</v>
      </c>
      <c r="L2598" s="6">
        <f t="shared" si="445"/>
        <v>242.03999999999996</v>
      </c>
      <c r="M2598" s="6">
        <f t="shared" si="446"/>
        <v>3080.37</v>
      </c>
      <c r="N2598" s="5">
        <f t="shared" si="447"/>
        <v>74.116888932280474</v>
      </c>
      <c r="O2598" s="6">
        <f t="shared" si="448"/>
        <v>368.80000000000018</v>
      </c>
      <c r="P2598" s="6">
        <f t="shared" si="449"/>
        <v>148.23377786456095</v>
      </c>
      <c r="Q2598" s="6">
        <f t="shared" si="450"/>
        <v>1.2688512769085716E-2</v>
      </c>
      <c r="R2598" s="5">
        <f t="shared" si="451"/>
        <v>0.85513573104652973</v>
      </c>
      <c r="S2598" s="5">
        <f t="shared" si="452"/>
        <v>126.76000000000022</v>
      </c>
      <c r="T2598" s="5">
        <f t="shared" si="453"/>
        <v>368.80000000000018</v>
      </c>
      <c r="U2598" s="5">
        <f t="shared" si="454"/>
        <v>2.4879619565317115</v>
      </c>
      <c r="V2598" s="5">
        <f t="shared" si="455"/>
        <v>0.41555980618859617</v>
      </c>
      <c r="W2598" s="5">
        <f t="shared" si="456"/>
        <v>30.800000000000182</v>
      </c>
      <c r="X2598" s="5">
        <f t="shared" si="457"/>
        <v>3080.37</v>
      </c>
      <c r="Y2598" s="5">
        <f t="shared" si="458"/>
        <v>41.560972733414232</v>
      </c>
      <c r="Z2598" s="10">
        <f t="shared" si="459"/>
        <v>0.49027747245819892</v>
      </c>
      <c r="AA2598">
        <f t="shared" si="460"/>
        <v>242.03999999999996</v>
      </c>
    </row>
    <row r="2599" spans="1:27">
      <c r="A2599" s="1">
        <f t="shared" si="443"/>
        <v>701018</v>
      </c>
      <c r="B2599" s="1">
        <v>-7</v>
      </c>
      <c r="C2599" s="1">
        <v>5</v>
      </c>
      <c r="D2599" s="2">
        <v>18</v>
      </c>
      <c r="E2599" s="5">
        <v>541.54</v>
      </c>
      <c r="F2599" s="5">
        <v>589.03</v>
      </c>
      <c r="G2599" s="5">
        <v>40.22</v>
      </c>
      <c r="H2599" s="5">
        <v>526.61</v>
      </c>
      <c r="I2599" s="5">
        <v>582.32000000000005</v>
      </c>
      <c r="J2599" s="5">
        <v>32.119999999999997</v>
      </c>
      <c r="K2599" s="6">
        <f t="shared" si="444"/>
        <v>534.07500000000005</v>
      </c>
      <c r="L2599" s="6">
        <f t="shared" si="445"/>
        <v>14.92999999999995</v>
      </c>
      <c r="M2599" s="6">
        <f t="shared" si="446"/>
        <v>585.67499999999995</v>
      </c>
      <c r="N2599" s="5">
        <f t="shared" si="447"/>
        <v>25.735883509217238</v>
      </c>
      <c r="O2599" s="6">
        <f t="shared" si="448"/>
        <v>6.7099999999999227</v>
      </c>
      <c r="P2599" s="6">
        <f t="shared" si="449"/>
        <v>51.471767018434477</v>
      </c>
      <c r="Q2599" s="6">
        <f t="shared" si="450"/>
        <v>0.22116956703375648</v>
      </c>
      <c r="R2599" s="5">
        <f t="shared" si="451"/>
        <v>0.15969919970021731</v>
      </c>
      <c r="S2599" s="5">
        <f t="shared" si="452"/>
        <v>8.2200000000000273</v>
      </c>
      <c r="T2599" s="5">
        <f t="shared" si="453"/>
        <v>6.7099999999999227</v>
      </c>
      <c r="U2599" s="5">
        <f t="shared" si="454"/>
        <v>0.13036272870905624</v>
      </c>
      <c r="V2599" s="5">
        <f t="shared" si="455"/>
        <v>2.0049826531706016</v>
      </c>
      <c r="W2599" s="5">
        <f t="shared" si="456"/>
        <v>51.599999999999909</v>
      </c>
      <c r="X2599" s="5">
        <f t="shared" si="457"/>
        <v>585.67499999999995</v>
      </c>
      <c r="Y2599" s="5">
        <f t="shared" si="458"/>
        <v>22.757135957280891</v>
      </c>
      <c r="Z2599" s="10">
        <f t="shared" si="459"/>
        <v>0.49028461122087036</v>
      </c>
      <c r="AA2599">
        <f t="shared" si="460"/>
        <v>14.92999999999995</v>
      </c>
    </row>
    <row r="2600" spans="1:27">
      <c r="A2600" s="1">
        <f t="shared" si="443"/>
        <v>400826</v>
      </c>
      <c r="B2600" s="1">
        <v>-4</v>
      </c>
      <c r="C2600" s="1">
        <v>4</v>
      </c>
      <c r="D2600" s="2">
        <v>26</v>
      </c>
      <c r="E2600" s="5">
        <v>1063.1099999999999</v>
      </c>
      <c r="F2600" s="5">
        <v>994.7</v>
      </c>
      <c r="G2600" s="5">
        <v>67.260000000000005</v>
      </c>
      <c r="H2600" s="5">
        <v>1228.74</v>
      </c>
      <c r="I2600" s="5">
        <v>1140.52</v>
      </c>
      <c r="J2600" s="5">
        <v>52.03</v>
      </c>
      <c r="K2600" s="6">
        <f t="shared" si="444"/>
        <v>1145.925</v>
      </c>
      <c r="L2600" s="6">
        <f t="shared" si="445"/>
        <v>-165.63000000000011</v>
      </c>
      <c r="M2600" s="6">
        <f t="shared" si="446"/>
        <v>1067.6100000000001</v>
      </c>
      <c r="N2600" s="5">
        <f t="shared" si="447"/>
        <v>42.517727185257684</v>
      </c>
      <c r="O2600" s="6">
        <f t="shared" si="448"/>
        <v>-145.81999999999994</v>
      </c>
      <c r="P2600" s="6">
        <f t="shared" si="449"/>
        <v>85.035454370515367</v>
      </c>
      <c r="Q2600" s="6">
        <f t="shared" si="450"/>
        <v>0.25124872623583222</v>
      </c>
      <c r="R2600" s="5">
        <f t="shared" si="451"/>
        <v>0.23296165283817147</v>
      </c>
      <c r="S2600" s="5">
        <f t="shared" si="452"/>
        <v>19.810000000000173</v>
      </c>
      <c r="T2600" s="5">
        <f t="shared" si="453"/>
        <v>145.81999999999994</v>
      </c>
      <c r="U2600" s="5">
        <f t="shared" si="454"/>
        <v>1.7148141452227084</v>
      </c>
      <c r="V2600" s="5">
        <f t="shared" si="455"/>
        <v>1.8419375913196567</v>
      </c>
      <c r="W2600" s="5">
        <f t="shared" si="456"/>
        <v>78.314999999999827</v>
      </c>
      <c r="X2600" s="5">
        <f t="shared" si="457"/>
        <v>1067.6100000000001</v>
      </c>
      <c r="Y2600" s="5">
        <f t="shared" si="458"/>
        <v>25.109761755331462</v>
      </c>
      <c r="Z2600" s="10">
        <f t="shared" si="459"/>
        <v>0.49046916314891803</v>
      </c>
      <c r="AA2600">
        <f t="shared" si="460"/>
        <v>165.63000000000011</v>
      </c>
    </row>
    <row r="2601" spans="1:27">
      <c r="A2601" s="1">
        <f t="shared" si="443"/>
        <v>201816</v>
      </c>
      <c r="B2601" s="1">
        <v>-2</v>
      </c>
      <c r="C2601" s="1">
        <v>9</v>
      </c>
      <c r="D2601" s="2">
        <v>16</v>
      </c>
      <c r="E2601" s="5">
        <v>1687</v>
      </c>
      <c r="F2601" s="5">
        <v>1684.5</v>
      </c>
      <c r="G2601" s="5">
        <v>69.739999999999995</v>
      </c>
      <c r="H2601" s="5">
        <v>1703.1</v>
      </c>
      <c r="I2601" s="5">
        <v>1721.14</v>
      </c>
      <c r="J2601" s="5">
        <v>105.82</v>
      </c>
      <c r="K2601" s="6">
        <f t="shared" si="444"/>
        <v>1695.05</v>
      </c>
      <c r="L2601" s="6">
        <f t="shared" si="445"/>
        <v>-16.099999999999909</v>
      </c>
      <c r="M2601" s="6">
        <f t="shared" si="446"/>
        <v>1702.8200000000002</v>
      </c>
      <c r="N2601" s="5">
        <f t="shared" si="447"/>
        <v>63.367065578263912</v>
      </c>
      <c r="O2601" s="6">
        <f t="shared" si="448"/>
        <v>-36.6400000000001</v>
      </c>
      <c r="P2601" s="6">
        <f t="shared" si="449"/>
        <v>126.73413115652782</v>
      </c>
      <c r="Q2601" s="6">
        <f t="shared" si="450"/>
        <v>-0.3943709507307519</v>
      </c>
      <c r="R2601" s="5">
        <f t="shared" si="451"/>
        <v>0.16207157308421896</v>
      </c>
      <c r="S2601" s="5">
        <f t="shared" si="452"/>
        <v>20.540000000000191</v>
      </c>
      <c r="T2601" s="5">
        <f t="shared" si="453"/>
        <v>36.6400000000001</v>
      </c>
      <c r="U2601" s="5">
        <f t="shared" si="454"/>
        <v>0.28910917418723192</v>
      </c>
      <c r="V2601" s="5">
        <f t="shared" si="455"/>
        <v>0.12261890193421651</v>
      </c>
      <c r="W2601" s="5">
        <f t="shared" si="456"/>
        <v>7.7700000000002092</v>
      </c>
      <c r="X2601" s="5">
        <f t="shared" si="457"/>
        <v>1702.8200000000002</v>
      </c>
      <c r="Y2601" s="5">
        <f t="shared" si="458"/>
        <v>26.872318995060098</v>
      </c>
      <c r="Z2601" s="10">
        <f t="shared" si="459"/>
        <v>0.49047935736379367</v>
      </c>
      <c r="AA2601">
        <f t="shared" si="460"/>
        <v>16.099999999999909</v>
      </c>
    </row>
    <row r="2602" spans="1:27">
      <c r="A2602" s="1">
        <f t="shared" si="443"/>
        <v>100430</v>
      </c>
      <c r="B2602" s="1">
        <v>-1</v>
      </c>
      <c r="C2602" s="1">
        <v>2</v>
      </c>
      <c r="D2602" s="2">
        <v>30</v>
      </c>
      <c r="E2602" s="5">
        <v>393.69</v>
      </c>
      <c r="F2602" s="5">
        <v>405.1</v>
      </c>
      <c r="G2602" s="5">
        <v>31.03</v>
      </c>
      <c r="H2602" s="5">
        <v>289.95999999999998</v>
      </c>
      <c r="I2602" s="5">
        <v>274.23</v>
      </c>
      <c r="J2602" s="5">
        <v>28.27</v>
      </c>
      <c r="K2602" s="6">
        <f t="shared" si="444"/>
        <v>341.82499999999999</v>
      </c>
      <c r="L2602" s="6">
        <f t="shared" si="445"/>
        <v>103.73000000000002</v>
      </c>
      <c r="M2602" s="6">
        <f t="shared" si="446"/>
        <v>339.66500000000002</v>
      </c>
      <c r="N2602" s="5">
        <f t="shared" si="447"/>
        <v>20.988412279160137</v>
      </c>
      <c r="O2602" s="6">
        <f t="shared" si="448"/>
        <v>130.87</v>
      </c>
      <c r="P2602" s="6">
        <f t="shared" si="449"/>
        <v>41.976824558320274</v>
      </c>
      <c r="Q2602" s="6">
        <f t="shared" si="450"/>
        <v>9.2884791599439243E-2</v>
      </c>
      <c r="R2602" s="5">
        <f t="shared" si="451"/>
        <v>0.64654723851951146</v>
      </c>
      <c r="S2602" s="5">
        <f t="shared" si="452"/>
        <v>27.139999999999986</v>
      </c>
      <c r="T2602" s="5">
        <f t="shared" si="453"/>
        <v>130.87</v>
      </c>
      <c r="U2602" s="5">
        <f t="shared" si="454"/>
        <v>3.117672700996629</v>
      </c>
      <c r="V2602" s="5">
        <f t="shared" si="455"/>
        <v>0.10291393037598563</v>
      </c>
      <c r="W2602" s="5">
        <f t="shared" si="456"/>
        <v>2.1599999999999682</v>
      </c>
      <c r="X2602" s="5">
        <f t="shared" si="457"/>
        <v>339.66500000000002</v>
      </c>
      <c r="Y2602" s="5">
        <f t="shared" si="458"/>
        <v>16.183453778314664</v>
      </c>
      <c r="Z2602" s="10">
        <f t="shared" si="459"/>
        <v>0.49069440591879587</v>
      </c>
      <c r="AA2602">
        <f t="shared" si="460"/>
        <v>103.73000000000002</v>
      </c>
    </row>
    <row r="2603" spans="1:27">
      <c r="A2603" s="1">
        <f t="shared" si="443"/>
        <v>301224</v>
      </c>
      <c r="B2603" s="1">
        <v>-3</v>
      </c>
      <c r="C2603" s="1">
        <v>6</v>
      </c>
      <c r="D2603" s="2">
        <v>24</v>
      </c>
      <c r="E2603" s="5">
        <v>290.67</v>
      </c>
      <c r="F2603" s="5">
        <v>316.70999999999998</v>
      </c>
      <c r="G2603" s="5">
        <v>60.8</v>
      </c>
      <c r="H2603" s="5">
        <v>349.99</v>
      </c>
      <c r="I2603" s="5">
        <v>335.58</v>
      </c>
      <c r="J2603" s="5">
        <v>71.709999999999994</v>
      </c>
      <c r="K2603" s="6">
        <f t="shared" si="444"/>
        <v>320.33000000000004</v>
      </c>
      <c r="L2603" s="6">
        <f t="shared" si="445"/>
        <v>-59.319999999999993</v>
      </c>
      <c r="M2603" s="6">
        <f t="shared" si="446"/>
        <v>326.14499999999998</v>
      </c>
      <c r="N2603" s="5">
        <f t="shared" si="447"/>
        <v>47.007882583668881</v>
      </c>
      <c r="O2603" s="6">
        <f t="shared" si="448"/>
        <v>-18.870000000000005</v>
      </c>
      <c r="P2603" s="6">
        <f t="shared" si="449"/>
        <v>94.015765167337761</v>
      </c>
      <c r="Q2603" s="6">
        <f t="shared" si="450"/>
        <v>-0.16355809160940016</v>
      </c>
      <c r="R2603" s="5">
        <f t="shared" si="451"/>
        <v>0.43024699025746821</v>
      </c>
      <c r="S2603" s="5">
        <f t="shared" si="452"/>
        <v>40.449999999999989</v>
      </c>
      <c r="T2603" s="5">
        <f t="shared" si="453"/>
        <v>18.870000000000005</v>
      </c>
      <c r="U2603" s="5">
        <f t="shared" si="454"/>
        <v>0.2007110186936571</v>
      </c>
      <c r="V2603" s="5">
        <f t="shared" si="455"/>
        <v>0.12370265752025478</v>
      </c>
      <c r="W2603" s="5">
        <f t="shared" si="456"/>
        <v>5.8149999999999409</v>
      </c>
      <c r="X2603" s="5">
        <f t="shared" si="457"/>
        <v>326.14499999999998</v>
      </c>
      <c r="Y2603" s="5">
        <f t="shared" si="458"/>
        <v>6.9380917002483065</v>
      </c>
      <c r="Z2603" s="10">
        <f t="shared" si="459"/>
        <v>0.49080036674802924</v>
      </c>
      <c r="AA2603">
        <f t="shared" si="460"/>
        <v>59.319999999999993</v>
      </c>
    </row>
    <row r="2604" spans="1:27">
      <c r="A2604" s="1">
        <f t="shared" si="443"/>
        <v>501023</v>
      </c>
      <c r="B2604" s="1">
        <v>-5</v>
      </c>
      <c r="C2604" s="1">
        <v>5</v>
      </c>
      <c r="D2604" s="2">
        <v>23</v>
      </c>
      <c r="E2604" s="5">
        <v>1955.49</v>
      </c>
      <c r="F2604" s="5">
        <v>1900.66</v>
      </c>
      <c r="G2604" s="5">
        <v>78.5</v>
      </c>
      <c r="H2604" s="5">
        <v>2047.59</v>
      </c>
      <c r="I2604" s="5">
        <v>2012.86</v>
      </c>
      <c r="J2604" s="5">
        <v>77.260000000000005</v>
      </c>
      <c r="K2604" s="6">
        <f t="shared" si="444"/>
        <v>2001.54</v>
      </c>
      <c r="L2604" s="6">
        <f t="shared" si="445"/>
        <v>-92.099999999999909</v>
      </c>
      <c r="M2604" s="6">
        <f t="shared" si="446"/>
        <v>1956.76</v>
      </c>
      <c r="N2604" s="5">
        <f t="shared" si="447"/>
        <v>55.071221159513073</v>
      </c>
      <c r="O2604" s="6">
        <f t="shared" si="448"/>
        <v>-112.19999999999982</v>
      </c>
      <c r="P2604" s="6">
        <f t="shared" si="449"/>
        <v>110.14244231902615</v>
      </c>
      <c r="Q2604" s="6">
        <f t="shared" si="450"/>
        <v>1.5920922156313223E-2</v>
      </c>
      <c r="R2604" s="5">
        <f t="shared" si="451"/>
        <v>0.18249095967729245</v>
      </c>
      <c r="S2604" s="5">
        <f t="shared" si="452"/>
        <v>20.099999999999909</v>
      </c>
      <c r="T2604" s="5">
        <f t="shared" si="453"/>
        <v>112.19999999999982</v>
      </c>
      <c r="U2604" s="5">
        <f t="shared" si="454"/>
        <v>1.0186808793926503</v>
      </c>
      <c r="V2604" s="5">
        <f t="shared" si="455"/>
        <v>0.81312887306957093</v>
      </c>
      <c r="W2604" s="5">
        <f t="shared" si="456"/>
        <v>44.779999999999973</v>
      </c>
      <c r="X2604" s="5">
        <f t="shared" si="457"/>
        <v>1956.76</v>
      </c>
      <c r="Y2604" s="5">
        <f t="shared" si="458"/>
        <v>35.531443806780139</v>
      </c>
      <c r="Z2604" s="10">
        <f t="shared" si="459"/>
        <v>0.4908146289588361</v>
      </c>
      <c r="AA2604">
        <f t="shared" si="460"/>
        <v>92.099999999999909</v>
      </c>
    </row>
    <row r="2605" spans="1:27">
      <c r="A2605" s="1">
        <f t="shared" si="443"/>
        <v>501221</v>
      </c>
      <c r="B2605" s="1">
        <v>-5</v>
      </c>
      <c r="C2605" s="1">
        <v>6</v>
      </c>
      <c r="D2605" s="2">
        <v>21</v>
      </c>
      <c r="E2605" s="5">
        <v>874.77</v>
      </c>
      <c r="F2605" s="5">
        <v>835.44</v>
      </c>
      <c r="G2605" s="5">
        <v>48.95</v>
      </c>
      <c r="H2605" s="5">
        <v>772.42</v>
      </c>
      <c r="I2605" s="5">
        <v>876.02</v>
      </c>
      <c r="J2605" s="5">
        <v>70.87</v>
      </c>
      <c r="K2605" s="6">
        <f t="shared" si="444"/>
        <v>823.59500000000003</v>
      </c>
      <c r="L2605" s="6">
        <f t="shared" si="445"/>
        <v>102.35000000000002</v>
      </c>
      <c r="M2605" s="6">
        <f t="shared" si="446"/>
        <v>855.73</v>
      </c>
      <c r="N2605" s="5">
        <f t="shared" si="447"/>
        <v>43.065819973617131</v>
      </c>
      <c r="O2605" s="6">
        <f t="shared" si="448"/>
        <v>-40.579999999999927</v>
      </c>
      <c r="P2605" s="6">
        <f t="shared" si="449"/>
        <v>86.131639947234262</v>
      </c>
      <c r="Q2605" s="6">
        <f t="shared" si="450"/>
        <v>-0.35403356029527383</v>
      </c>
      <c r="R2605" s="5">
        <f t="shared" si="451"/>
        <v>1.6594366493841444</v>
      </c>
      <c r="S2605" s="5">
        <f t="shared" si="452"/>
        <v>142.92999999999995</v>
      </c>
      <c r="T2605" s="5">
        <f t="shared" si="453"/>
        <v>40.579999999999927</v>
      </c>
      <c r="U2605" s="5">
        <f t="shared" si="454"/>
        <v>0.47113929358433138</v>
      </c>
      <c r="V2605" s="5">
        <f t="shared" si="455"/>
        <v>0.74618340065709765</v>
      </c>
      <c r="W2605" s="5">
        <f t="shared" si="456"/>
        <v>32.134999999999991</v>
      </c>
      <c r="X2605" s="5">
        <f t="shared" si="457"/>
        <v>855.73</v>
      </c>
      <c r="Y2605" s="5">
        <f t="shared" si="458"/>
        <v>19.870282291716148</v>
      </c>
      <c r="Z2605" s="10">
        <f t="shared" si="459"/>
        <v>0.49088185951407898</v>
      </c>
      <c r="AA2605">
        <f t="shared" si="460"/>
        <v>102.35000000000002</v>
      </c>
    </row>
    <row r="2606" spans="1:27">
      <c r="A2606" s="1">
        <f t="shared" ref="A2606:A2669" si="461">100000*ABS(B2606)+200*C2606+D2606</f>
        <v>402002</v>
      </c>
      <c r="B2606" s="1">
        <v>-4</v>
      </c>
      <c r="C2606" s="1">
        <v>10</v>
      </c>
      <c r="D2606" s="2">
        <v>2</v>
      </c>
      <c r="E2606" s="5">
        <v>270.95</v>
      </c>
      <c r="F2606" s="5">
        <v>270.89999999999998</v>
      </c>
      <c r="G2606" s="5">
        <v>28.01</v>
      </c>
      <c r="H2606" s="5">
        <v>257.44</v>
      </c>
      <c r="I2606" s="5">
        <v>231.85</v>
      </c>
      <c r="J2606" s="5">
        <v>45.12</v>
      </c>
      <c r="K2606" s="6">
        <f t="shared" ref="K2606:K2669" si="462" xml:space="preserve"> 0.5*(E2606+H2606)</f>
        <v>264.19499999999999</v>
      </c>
      <c r="L2606" s="6">
        <f t="shared" ref="L2606:L2669" si="463">E2606-H2606</f>
        <v>13.509999999999991</v>
      </c>
      <c r="M2606" s="6">
        <f t="shared" ref="M2606:M2669" si="464">0.5*(F2606+I2606)</f>
        <v>251.375</v>
      </c>
      <c r="N2606" s="5">
        <f t="shared" ref="N2606:N2669" si="465">0.5*P2606</f>
        <v>26.55359909692093</v>
      </c>
      <c r="O2606" s="6">
        <f t="shared" ref="O2606:O2669" si="466">F2606-I2606</f>
        <v>39.049999999999983</v>
      </c>
      <c r="P2606" s="6">
        <f t="shared" ref="P2606:P2669" si="467">SQRT(G2606*G2606+J2606*J2606)</f>
        <v>53.10719819384186</v>
      </c>
      <c r="Q2606" s="6">
        <f t="shared" ref="Q2606:Q2669" si="468">(G2606*G2606-J2606*J2606)/(G2606*G2606+J2606*J2606)</f>
        <v>-0.44364828146049384</v>
      </c>
      <c r="R2606" s="5">
        <f t="shared" ref="R2606:R2669" si="469">ABS(O2606-L2606)/P2606</f>
        <v>0.4809140920366145</v>
      </c>
      <c r="S2606" s="5">
        <f t="shared" ref="S2606:S2669" si="470">ABS(O2606-L2606)</f>
        <v>25.539999999999992</v>
      </c>
      <c r="T2606" s="5">
        <f t="shared" ref="T2606:T2669" si="471">ABS(O2606)</f>
        <v>39.049999999999983</v>
      </c>
      <c r="U2606" s="5">
        <f t="shared" ref="U2606:U2669" si="472">ABS(O2606)/P2606</f>
        <v>0.73530521903014068</v>
      </c>
      <c r="V2606" s="5">
        <f t="shared" ref="V2606:V2669" si="473">ABS(M2606-K2606)/N2606</f>
        <v>0.48279707595218452</v>
      </c>
      <c r="W2606" s="5">
        <f t="shared" ref="W2606:W2669" si="474">ABS(M2606-K2606)</f>
        <v>12.819999999999993</v>
      </c>
      <c r="X2606" s="5">
        <f t="shared" ref="X2606:X2669" si="475">ABS(M2606)</f>
        <v>251.375</v>
      </c>
      <c r="Y2606" s="5">
        <f t="shared" ref="Y2606:Y2669" si="476">ABS(M2606)/N2606</f>
        <v>9.4667016355288958</v>
      </c>
      <c r="Z2606" s="10">
        <f t="shared" ref="Z2606:Z2669" si="477">SQRT(0.002165*B2606*B2606+0.002054*C2606*C2606+0.000256*D2606*D2606)</f>
        <v>0.49098268808584278</v>
      </c>
      <c r="AA2606">
        <f t="shared" si="460"/>
        <v>13.509999999999991</v>
      </c>
    </row>
    <row r="2607" spans="1:27">
      <c r="A2607" s="1">
        <f t="shared" si="461"/>
        <v>1000408</v>
      </c>
      <c r="B2607" s="1">
        <v>-10</v>
      </c>
      <c r="C2607" s="1">
        <v>2</v>
      </c>
      <c r="D2607" s="2">
        <v>8</v>
      </c>
      <c r="E2607" s="5">
        <v>4834.8500000000004</v>
      </c>
      <c r="F2607" s="5">
        <v>4860.17</v>
      </c>
      <c r="G2607" s="5">
        <v>175.53</v>
      </c>
      <c r="H2607" s="5">
        <v>4585.97</v>
      </c>
      <c r="I2607" s="5">
        <v>4437.5200000000004</v>
      </c>
      <c r="J2607" s="5">
        <v>135.88999999999999</v>
      </c>
      <c r="K2607" s="6">
        <f t="shared" si="462"/>
        <v>4710.41</v>
      </c>
      <c r="L2607" s="6">
        <f t="shared" si="463"/>
        <v>248.88000000000011</v>
      </c>
      <c r="M2607" s="6">
        <f t="shared" si="464"/>
        <v>4648.8450000000003</v>
      </c>
      <c r="N2607" s="5">
        <f t="shared" si="465"/>
        <v>110.99197380892008</v>
      </c>
      <c r="O2607" s="6">
        <f t="shared" si="466"/>
        <v>422.64999999999964</v>
      </c>
      <c r="P2607" s="6">
        <f t="shared" si="467"/>
        <v>221.98394761784016</v>
      </c>
      <c r="Q2607" s="6">
        <f t="shared" si="468"/>
        <v>0.25051688649155973</v>
      </c>
      <c r="R2607" s="5">
        <f t="shared" si="469"/>
        <v>0.78280435078646282</v>
      </c>
      <c r="S2607" s="5">
        <f t="shared" si="470"/>
        <v>173.76999999999953</v>
      </c>
      <c r="T2607" s="5">
        <f t="shared" si="471"/>
        <v>422.64999999999964</v>
      </c>
      <c r="U2607" s="5">
        <f t="shared" si="472"/>
        <v>1.9039665008914031</v>
      </c>
      <c r="V2607" s="5">
        <f t="shared" si="473"/>
        <v>0.55467974743820447</v>
      </c>
      <c r="W2607" s="5">
        <f t="shared" si="474"/>
        <v>61.5649999999996</v>
      </c>
      <c r="X2607" s="5">
        <f t="shared" si="475"/>
        <v>4648.8450000000003</v>
      </c>
      <c r="Y2607" s="5">
        <f t="shared" si="476"/>
        <v>41.884515073164572</v>
      </c>
      <c r="Z2607" s="10">
        <f t="shared" si="477"/>
        <v>0.49101934788763674</v>
      </c>
      <c r="AA2607">
        <f t="shared" ref="AA2607:AA2670" si="478">ABS(L2607)</f>
        <v>248.88000000000011</v>
      </c>
    </row>
    <row r="2608" spans="1:27">
      <c r="A2608" s="1">
        <f t="shared" si="461"/>
        <v>200230</v>
      </c>
      <c r="B2608" s="1">
        <v>-2</v>
      </c>
      <c r="C2608" s="1">
        <v>1</v>
      </c>
      <c r="D2608" s="2">
        <v>30</v>
      </c>
      <c r="E2608" s="5">
        <v>599.30999999999995</v>
      </c>
      <c r="F2608" s="5">
        <v>509.81</v>
      </c>
      <c r="G2608" s="5">
        <v>34.130000000000003</v>
      </c>
      <c r="H2608" s="5">
        <v>592.25</v>
      </c>
      <c r="I2608" s="5">
        <v>567.58000000000004</v>
      </c>
      <c r="J2608" s="5">
        <v>30.09</v>
      </c>
      <c r="K2608" s="6">
        <f t="shared" si="462"/>
        <v>595.78</v>
      </c>
      <c r="L2608" s="6">
        <f t="shared" si="463"/>
        <v>7.0599999999999454</v>
      </c>
      <c r="M2608" s="6">
        <f t="shared" si="464"/>
        <v>538.69500000000005</v>
      </c>
      <c r="N2608" s="5">
        <f t="shared" si="465"/>
        <v>22.750082417433131</v>
      </c>
      <c r="O2608" s="6">
        <f t="shared" si="466"/>
        <v>-57.770000000000039</v>
      </c>
      <c r="P2608" s="6">
        <f t="shared" si="467"/>
        <v>45.500164834866261</v>
      </c>
      <c r="Q2608" s="6">
        <f t="shared" si="468"/>
        <v>0.12532154096214745</v>
      </c>
      <c r="R2608" s="5">
        <f t="shared" si="469"/>
        <v>1.4248300030403733</v>
      </c>
      <c r="S2608" s="5">
        <f t="shared" si="470"/>
        <v>64.829999999999984</v>
      </c>
      <c r="T2608" s="5">
        <f t="shared" si="471"/>
        <v>57.770000000000039</v>
      </c>
      <c r="U2608" s="5">
        <f t="shared" si="472"/>
        <v>1.2696657299960272</v>
      </c>
      <c r="V2608" s="5">
        <f t="shared" si="473"/>
        <v>2.5092216789621973</v>
      </c>
      <c r="W2608" s="5">
        <f t="shared" si="474"/>
        <v>57.084999999999923</v>
      </c>
      <c r="X2608" s="5">
        <f t="shared" si="475"/>
        <v>538.69500000000005</v>
      </c>
      <c r="Y2608" s="5">
        <f t="shared" si="476"/>
        <v>23.678815316607565</v>
      </c>
      <c r="Z2608" s="10">
        <f t="shared" si="477"/>
        <v>0.49103360373807414</v>
      </c>
      <c r="AA2608">
        <f t="shared" si="478"/>
        <v>7.0599999999999454</v>
      </c>
    </row>
    <row r="2609" spans="1:27">
      <c r="A2609" s="1">
        <f t="shared" si="461"/>
        <v>900415</v>
      </c>
      <c r="B2609" s="1">
        <v>-9</v>
      </c>
      <c r="C2609" s="1">
        <v>2</v>
      </c>
      <c r="D2609" s="2">
        <v>15</v>
      </c>
      <c r="E2609" s="5">
        <v>532.12</v>
      </c>
      <c r="F2609" s="5">
        <v>630.42999999999995</v>
      </c>
      <c r="G2609" s="5">
        <v>59.38</v>
      </c>
      <c r="H2609" s="5">
        <v>539.38</v>
      </c>
      <c r="I2609" s="5">
        <v>564.69000000000005</v>
      </c>
      <c r="J2609" s="5">
        <v>30.25</v>
      </c>
      <c r="K2609" s="6">
        <f t="shared" si="462"/>
        <v>535.75</v>
      </c>
      <c r="L2609" s="6">
        <f t="shared" si="463"/>
        <v>-7.2599999999999909</v>
      </c>
      <c r="M2609" s="6">
        <f t="shared" si="464"/>
        <v>597.55999999999995</v>
      </c>
      <c r="N2609" s="5">
        <f t="shared" si="465"/>
        <v>33.320590105818958</v>
      </c>
      <c r="O2609" s="6">
        <f t="shared" si="466"/>
        <v>65.739999999999895</v>
      </c>
      <c r="P2609" s="6">
        <f t="shared" si="467"/>
        <v>66.641180211637916</v>
      </c>
      <c r="Q2609" s="6">
        <f t="shared" si="468"/>
        <v>0.58790685142280308</v>
      </c>
      <c r="R2609" s="5">
        <f t="shared" si="469"/>
        <v>1.0954187751202447</v>
      </c>
      <c r="S2609" s="5">
        <f t="shared" si="470"/>
        <v>72.999999999999886</v>
      </c>
      <c r="T2609" s="5">
        <f t="shared" si="471"/>
        <v>65.739999999999895</v>
      </c>
      <c r="U2609" s="5">
        <f t="shared" si="472"/>
        <v>0.98647712707403934</v>
      </c>
      <c r="V2609" s="5">
        <f t="shared" si="473"/>
        <v>1.8550091641145852</v>
      </c>
      <c r="W2609" s="5">
        <f t="shared" si="474"/>
        <v>61.809999999999945</v>
      </c>
      <c r="X2609" s="5">
        <f t="shared" si="475"/>
        <v>597.55999999999995</v>
      </c>
      <c r="Y2609" s="5">
        <f t="shared" si="476"/>
        <v>17.933655979749432</v>
      </c>
      <c r="Z2609" s="10">
        <f t="shared" si="477"/>
        <v>0.49110182243604023</v>
      </c>
      <c r="AA2609">
        <f t="shared" si="478"/>
        <v>7.2599999999999909</v>
      </c>
    </row>
    <row r="2610" spans="1:27">
      <c r="A2610" s="1">
        <f t="shared" si="461"/>
        <v>501809</v>
      </c>
      <c r="B2610" s="1">
        <v>-5</v>
      </c>
      <c r="C2610" s="1">
        <v>9</v>
      </c>
      <c r="D2610" s="2">
        <v>9</v>
      </c>
      <c r="E2610" s="5">
        <v>736.77</v>
      </c>
      <c r="F2610" s="5">
        <v>742.95</v>
      </c>
      <c r="G2610" s="5">
        <v>43.73</v>
      </c>
      <c r="H2610" s="5">
        <v>769.09</v>
      </c>
      <c r="I2610" s="5">
        <v>641.53</v>
      </c>
      <c r="J2610" s="5">
        <v>64.739999999999995</v>
      </c>
      <c r="K2610" s="6">
        <f t="shared" si="462"/>
        <v>752.93000000000006</v>
      </c>
      <c r="L2610" s="6">
        <f t="shared" si="463"/>
        <v>-32.32000000000005</v>
      </c>
      <c r="M2610" s="6">
        <f t="shared" si="464"/>
        <v>692.24</v>
      </c>
      <c r="N2610" s="5">
        <f t="shared" si="465"/>
        <v>39.062707599448352</v>
      </c>
      <c r="O2610" s="6">
        <f t="shared" si="466"/>
        <v>101.42000000000007</v>
      </c>
      <c r="P2610" s="6">
        <f t="shared" si="467"/>
        <v>78.125415198896704</v>
      </c>
      <c r="Q2610" s="6">
        <f t="shared" si="468"/>
        <v>-0.37337996934750017</v>
      </c>
      <c r="R2610" s="5">
        <f t="shared" si="469"/>
        <v>1.7118629022260712</v>
      </c>
      <c r="S2610" s="5">
        <f t="shared" si="470"/>
        <v>133.74000000000012</v>
      </c>
      <c r="T2610" s="5">
        <f t="shared" si="471"/>
        <v>101.42000000000007</v>
      </c>
      <c r="U2610" s="5">
        <f t="shared" si="472"/>
        <v>1.2981691008207574</v>
      </c>
      <c r="V2610" s="5">
        <f t="shared" si="473"/>
        <v>1.5536557430252769</v>
      </c>
      <c r="W2610" s="5">
        <f t="shared" si="474"/>
        <v>60.690000000000055</v>
      </c>
      <c r="X2610" s="5">
        <f t="shared" si="475"/>
        <v>692.24</v>
      </c>
      <c r="Y2610" s="5">
        <f t="shared" si="476"/>
        <v>17.721249819604822</v>
      </c>
      <c r="Z2610" s="10">
        <f t="shared" si="477"/>
        <v>0.49115679777439708</v>
      </c>
      <c r="AA2610">
        <f t="shared" si="478"/>
        <v>32.32000000000005</v>
      </c>
    </row>
    <row r="2611" spans="1:27">
      <c r="A2611" s="1">
        <f t="shared" si="461"/>
        <v>302008</v>
      </c>
      <c r="B2611" s="1">
        <v>-3</v>
      </c>
      <c r="C2611" s="1">
        <v>10</v>
      </c>
      <c r="D2611" s="2">
        <v>8</v>
      </c>
      <c r="E2611" s="5">
        <v>284.64</v>
      </c>
      <c r="F2611" s="5">
        <v>287.22000000000003</v>
      </c>
      <c r="G2611" s="5">
        <v>30.97</v>
      </c>
      <c r="H2611" s="5">
        <v>269.33</v>
      </c>
      <c r="I2611" s="5">
        <v>328.35</v>
      </c>
      <c r="J2611" s="5">
        <v>48.47</v>
      </c>
      <c r="K2611" s="6">
        <f t="shared" si="462"/>
        <v>276.98500000000001</v>
      </c>
      <c r="L2611" s="6">
        <f t="shared" si="463"/>
        <v>15.310000000000002</v>
      </c>
      <c r="M2611" s="6">
        <f t="shared" si="464"/>
        <v>307.78500000000003</v>
      </c>
      <c r="N2611" s="5">
        <f t="shared" si="465"/>
        <v>28.759701841291747</v>
      </c>
      <c r="O2611" s="6">
        <f t="shared" si="466"/>
        <v>-41.129999999999995</v>
      </c>
      <c r="P2611" s="6">
        <f t="shared" si="467"/>
        <v>57.519403682583494</v>
      </c>
      <c r="Q2611" s="6">
        <f t="shared" si="468"/>
        <v>-0.42019273009148789</v>
      </c>
      <c r="R2611" s="5">
        <f t="shared" si="469"/>
        <v>0.98123409469715461</v>
      </c>
      <c r="S2611" s="5">
        <f t="shared" si="470"/>
        <v>56.44</v>
      </c>
      <c r="T2611" s="5">
        <f t="shared" si="471"/>
        <v>41.129999999999995</v>
      </c>
      <c r="U2611" s="5">
        <f t="shared" si="472"/>
        <v>0.71506304597615111</v>
      </c>
      <c r="V2611" s="5">
        <f t="shared" si="473"/>
        <v>1.0709429523980289</v>
      </c>
      <c r="W2611" s="5">
        <f t="shared" si="474"/>
        <v>30.800000000000011</v>
      </c>
      <c r="X2611" s="5">
        <f t="shared" si="475"/>
        <v>307.78500000000003</v>
      </c>
      <c r="Y2611" s="5">
        <f t="shared" si="476"/>
        <v>10.701953785838546</v>
      </c>
      <c r="Z2611" s="10">
        <f t="shared" si="477"/>
        <v>0.49119140871965583</v>
      </c>
      <c r="AA2611">
        <f t="shared" si="478"/>
        <v>15.310000000000002</v>
      </c>
    </row>
    <row r="2612" spans="1:27">
      <c r="A2612" s="1">
        <f t="shared" si="461"/>
        <v>700820</v>
      </c>
      <c r="B2612" s="1">
        <v>-7</v>
      </c>
      <c r="C2612" s="1">
        <v>4</v>
      </c>
      <c r="D2612" s="2">
        <v>20</v>
      </c>
      <c r="E2612" s="5">
        <v>2292.56</v>
      </c>
      <c r="F2612" s="5">
        <v>2274.48</v>
      </c>
      <c r="G2612" s="5">
        <v>111.08</v>
      </c>
      <c r="H2612" s="5">
        <v>2182.0700000000002</v>
      </c>
      <c r="I2612" s="5">
        <v>2220.4899999999998</v>
      </c>
      <c r="J2612" s="5">
        <v>66.84</v>
      </c>
      <c r="K2612" s="6">
        <f t="shared" si="462"/>
        <v>2237.3150000000001</v>
      </c>
      <c r="L2612" s="6">
        <f t="shared" si="463"/>
        <v>110.48999999999978</v>
      </c>
      <c r="M2612" s="6">
        <f t="shared" si="464"/>
        <v>2247.4849999999997</v>
      </c>
      <c r="N2612" s="5">
        <f t="shared" si="465"/>
        <v>64.819657512208437</v>
      </c>
      <c r="O2612" s="6">
        <f t="shared" si="466"/>
        <v>53.990000000000236</v>
      </c>
      <c r="P2612" s="6">
        <f t="shared" si="467"/>
        <v>129.63931502441687</v>
      </c>
      <c r="Q2612" s="6">
        <f t="shared" si="468"/>
        <v>0.46834558743027638</v>
      </c>
      <c r="R2612" s="5">
        <f t="shared" si="469"/>
        <v>0.43582457983026268</v>
      </c>
      <c r="S2612" s="5">
        <f t="shared" si="470"/>
        <v>56.499999999999545</v>
      </c>
      <c r="T2612" s="5">
        <f t="shared" si="471"/>
        <v>53.990000000000236</v>
      </c>
      <c r="U2612" s="5">
        <f t="shared" si="472"/>
        <v>0.41646316929267568</v>
      </c>
      <c r="V2612" s="5">
        <f t="shared" si="473"/>
        <v>0.15689684873888993</v>
      </c>
      <c r="W2612" s="5">
        <f t="shared" si="474"/>
        <v>10.169999999999618</v>
      </c>
      <c r="X2612" s="5">
        <f t="shared" si="475"/>
        <v>2247.4849999999997</v>
      </c>
      <c r="Y2612" s="5">
        <f t="shared" si="476"/>
        <v>34.672892240701792</v>
      </c>
      <c r="Z2612" s="10">
        <f t="shared" si="477"/>
        <v>0.49127283661932702</v>
      </c>
      <c r="AA2612">
        <f t="shared" si="478"/>
        <v>110.48999999999978</v>
      </c>
    </row>
    <row r="2613" spans="1:27">
      <c r="A2613" s="1">
        <f t="shared" si="461"/>
        <v>1000605</v>
      </c>
      <c r="B2613" s="1">
        <v>-10</v>
      </c>
      <c r="C2613" s="1">
        <v>3</v>
      </c>
      <c r="D2613" s="2">
        <v>5</v>
      </c>
      <c r="E2613" s="5">
        <v>386.52</v>
      </c>
      <c r="F2613" s="5">
        <v>386.56</v>
      </c>
      <c r="G2613" s="5">
        <v>30.5</v>
      </c>
      <c r="H2613" s="5">
        <v>476.98</v>
      </c>
      <c r="I2613" s="5">
        <v>467.89</v>
      </c>
      <c r="J2613" s="5">
        <v>32.409999999999997</v>
      </c>
      <c r="K2613" s="6">
        <f t="shared" si="462"/>
        <v>431.75</v>
      </c>
      <c r="L2613" s="6">
        <f t="shared" si="463"/>
        <v>-90.460000000000036</v>
      </c>
      <c r="M2613" s="6">
        <f t="shared" si="464"/>
        <v>427.22500000000002</v>
      </c>
      <c r="N2613" s="5">
        <f t="shared" si="465"/>
        <v>22.252292578518734</v>
      </c>
      <c r="O2613" s="6">
        <f t="shared" si="466"/>
        <v>-81.329999999999984</v>
      </c>
      <c r="P2613" s="6">
        <f t="shared" si="467"/>
        <v>44.504585157037468</v>
      </c>
      <c r="Q2613" s="6">
        <f t="shared" si="468"/>
        <v>-6.0665745390383066E-2</v>
      </c>
      <c r="R2613" s="5">
        <f t="shared" si="469"/>
        <v>0.20514740150445676</v>
      </c>
      <c r="S2613" s="5">
        <f t="shared" si="470"/>
        <v>9.1300000000000523</v>
      </c>
      <c r="T2613" s="5">
        <f t="shared" si="471"/>
        <v>81.329999999999984</v>
      </c>
      <c r="U2613" s="5">
        <f t="shared" si="472"/>
        <v>1.8274521538178936</v>
      </c>
      <c r="V2613" s="5">
        <f t="shared" si="473"/>
        <v>0.20334983391186351</v>
      </c>
      <c r="W2613" s="5">
        <f t="shared" si="474"/>
        <v>4.5249999999999773</v>
      </c>
      <c r="X2613" s="5">
        <f t="shared" si="475"/>
        <v>427.22500000000002</v>
      </c>
      <c r="Y2613" s="5">
        <f t="shared" si="476"/>
        <v>19.199145368617973</v>
      </c>
      <c r="Z2613" s="10">
        <f t="shared" si="477"/>
        <v>0.49131049245868952</v>
      </c>
      <c r="AA2613">
        <f t="shared" si="478"/>
        <v>90.460000000000036</v>
      </c>
    </row>
    <row r="2614" spans="1:27">
      <c r="A2614" s="1">
        <f t="shared" si="461"/>
        <v>801403</v>
      </c>
      <c r="B2614" s="1">
        <v>-8</v>
      </c>
      <c r="C2614" s="1">
        <v>7</v>
      </c>
      <c r="D2614" s="2">
        <v>3</v>
      </c>
      <c r="E2614" s="5">
        <v>276.79000000000002</v>
      </c>
      <c r="F2614" s="5">
        <v>280.13</v>
      </c>
      <c r="G2614" s="5">
        <v>48.22</v>
      </c>
      <c r="H2614" s="5">
        <v>262.77</v>
      </c>
      <c r="I2614" s="5">
        <v>369.08</v>
      </c>
      <c r="J2614" s="5">
        <v>49.57</v>
      </c>
      <c r="K2614" s="6">
        <f t="shared" si="462"/>
        <v>269.77999999999997</v>
      </c>
      <c r="L2614" s="6">
        <f t="shared" si="463"/>
        <v>14.020000000000039</v>
      </c>
      <c r="M2614" s="6">
        <f t="shared" si="464"/>
        <v>324.60500000000002</v>
      </c>
      <c r="N2614" s="5">
        <f t="shared" si="465"/>
        <v>34.577280474323025</v>
      </c>
      <c r="O2614" s="6">
        <f t="shared" si="466"/>
        <v>-88.949999999999989</v>
      </c>
      <c r="P2614" s="6">
        <f t="shared" si="467"/>
        <v>69.154560948646051</v>
      </c>
      <c r="Q2614" s="6">
        <f t="shared" si="468"/>
        <v>-2.7604924128043856E-2</v>
      </c>
      <c r="R2614" s="5">
        <f t="shared" si="469"/>
        <v>1.4889834970749827</v>
      </c>
      <c r="S2614" s="5">
        <f t="shared" si="470"/>
        <v>102.97000000000003</v>
      </c>
      <c r="T2614" s="5">
        <f t="shared" si="471"/>
        <v>88.949999999999989</v>
      </c>
      <c r="U2614" s="5">
        <f t="shared" si="472"/>
        <v>1.2862492188483992</v>
      </c>
      <c r="V2614" s="5">
        <f t="shared" si="473"/>
        <v>1.5855787166579776</v>
      </c>
      <c r="W2614" s="5">
        <f t="shared" si="474"/>
        <v>54.825000000000045</v>
      </c>
      <c r="X2614" s="5">
        <f t="shared" si="475"/>
        <v>324.60500000000002</v>
      </c>
      <c r="Y2614" s="5">
        <f t="shared" si="476"/>
        <v>9.3878117523166882</v>
      </c>
      <c r="Z2614" s="10">
        <f t="shared" si="477"/>
        <v>0.4914366693684955</v>
      </c>
      <c r="AA2614">
        <f t="shared" si="478"/>
        <v>14.020000000000039</v>
      </c>
    </row>
    <row r="2615" spans="1:27">
      <c r="A2615" s="1">
        <f t="shared" si="461"/>
        <v>701604</v>
      </c>
      <c r="B2615" s="1">
        <v>-7</v>
      </c>
      <c r="C2615" s="1">
        <v>8</v>
      </c>
      <c r="D2615" s="2">
        <v>4</v>
      </c>
      <c r="E2615" s="5">
        <v>237.81</v>
      </c>
      <c r="F2615" s="5">
        <v>201.19</v>
      </c>
      <c r="G2615" s="5">
        <v>44.6</v>
      </c>
      <c r="H2615" s="5">
        <v>218.48</v>
      </c>
      <c r="I2615" s="5">
        <v>221.27</v>
      </c>
      <c r="J2615" s="5">
        <v>45.83</v>
      </c>
      <c r="K2615" s="6">
        <f t="shared" si="462"/>
        <v>228.14499999999998</v>
      </c>
      <c r="L2615" s="6">
        <f t="shared" si="463"/>
        <v>19.330000000000013</v>
      </c>
      <c r="M2615" s="6">
        <f t="shared" si="464"/>
        <v>211.23000000000002</v>
      </c>
      <c r="N2615" s="5">
        <f t="shared" si="465"/>
        <v>31.97479046061131</v>
      </c>
      <c r="O2615" s="6">
        <f t="shared" si="466"/>
        <v>-20.080000000000013</v>
      </c>
      <c r="P2615" s="6">
        <f t="shared" si="467"/>
        <v>63.949580921222619</v>
      </c>
      <c r="Q2615" s="6">
        <f t="shared" si="468"/>
        <v>-2.7198329869585335E-2</v>
      </c>
      <c r="R2615" s="5">
        <f t="shared" si="469"/>
        <v>0.61626674377347224</v>
      </c>
      <c r="S2615" s="5">
        <f t="shared" si="470"/>
        <v>39.410000000000025</v>
      </c>
      <c r="T2615" s="5">
        <f t="shared" si="471"/>
        <v>20.080000000000013</v>
      </c>
      <c r="U2615" s="5">
        <f t="shared" si="472"/>
        <v>0.3139973665306095</v>
      </c>
      <c r="V2615" s="5">
        <f t="shared" si="473"/>
        <v>0.52901050347263401</v>
      </c>
      <c r="W2615" s="5">
        <f t="shared" si="474"/>
        <v>16.914999999999964</v>
      </c>
      <c r="X2615" s="5">
        <f t="shared" si="475"/>
        <v>211.23000000000002</v>
      </c>
      <c r="Y2615" s="5">
        <f t="shared" si="476"/>
        <v>6.6061418060020536</v>
      </c>
      <c r="Z2615" s="10">
        <f t="shared" si="477"/>
        <v>0.49156586537309521</v>
      </c>
      <c r="AA2615">
        <f t="shared" si="478"/>
        <v>19.330000000000013</v>
      </c>
    </row>
    <row r="2616" spans="1:27">
      <c r="A2616" s="1">
        <f t="shared" si="461"/>
        <v>601021</v>
      </c>
      <c r="B2616" s="1">
        <v>-6</v>
      </c>
      <c r="C2616" s="1">
        <v>5</v>
      </c>
      <c r="D2616" s="2">
        <v>21</v>
      </c>
      <c r="E2616" s="5">
        <v>479.94</v>
      </c>
      <c r="F2616" s="5">
        <v>482.59</v>
      </c>
      <c r="G2616" s="5">
        <v>90.56</v>
      </c>
      <c r="H2616" s="5">
        <v>476.12</v>
      </c>
      <c r="I2616" s="5">
        <v>470.18</v>
      </c>
      <c r="J2616" s="5">
        <v>30.7</v>
      </c>
      <c r="K2616" s="6">
        <f t="shared" si="462"/>
        <v>478.03</v>
      </c>
      <c r="L2616" s="6">
        <f t="shared" si="463"/>
        <v>3.8199999999999932</v>
      </c>
      <c r="M2616" s="6">
        <f t="shared" si="464"/>
        <v>476.38499999999999</v>
      </c>
      <c r="N2616" s="5">
        <f t="shared" si="465"/>
        <v>47.811095992457652</v>
      </c>
      <c r="O2616" s="6">
        <f t="shared" si="466"/>
        <v>12.409999999999968</v>
      </c>
      <c r="P2616" s="6">
        <f t="shared" si="467"/>
        <v>95.622191984915304</v>
      </c>
      <c r="Q2616" s="6">
        <f t="shared" si="468"/>
        <v>0.79384714359227038</v>
      </c>
      <c r="R2616" s="5">
        <f t="shared" si="469"/>
        <v>8.9832703284558404E-2</v>
      </c>
      <c r="S2616" s="5">
        <f t="shared" si="470"/>
        <v>8.589999999999975</v>
      </c>
      <c r="T2616" s="5">
        <f t="shared" si="471"/>
        <v>12.409999999999968</v>
      </c>
      <c r="U2616" s="5">
        <f t="shared" si="472"/>
        <v>0.12978158879643426</v>
      </c>
      <c r="V2616" s="5">
        <f t="shared" si="473"/>
        <v>3.4406239092688563E-2</v>
      </c>
      <c r="W2616" s="5">
        <f t="shared" si="474"/>
        <v>1.6449999999999818</v>
      </c>
      <c r="X2616" s="5">
        <f t="shared" si="475"/>
        <v>476.38499999999999</v>
      </c>
      <c r="Y2616" s="5">
        <f t="shared" si="476"/>
        <v>9.9639004317146629</v>
      </c>
      <c r="Z2616" s="10">
        <f t="shared" si="477"/>
        <v>0.49212396812185444</v>
      </c>
      <c r="AA2616">
        <f t="shared" si="478"/>
        <v>3.8199999999999932</v>
      </c>
    </row>
    <row r="2617" spans="1:27">
      <c r="A2617" s="1">
        <f t="shared" si="461"/>
        <v>200828</v>
      </c>
      <c r="B2617" s="1">
        <v>-2</v>
      </c>
      <c r="C2617" s="1">
        <v>4</v>
      </c>
      <c r="D2617" s="2">
        <v>28</v>
      </c>
      <c r="E2617" s="5">
        <v>1983.59</v>
      </c>
      <c r="F2617" s="5">
        <v>1947.08</v>
      </c>
      <c r="G2617" s="5">
        <v>83.88</v>
      </c>
      <c r="H2617" s="5">
        <v>1995.39</v>
      </c>
      <c r="I2617" s="5">
        <v>2047.71</v>
      </c>
      <c r="J2617" s="5">
        <v>120.02</v>
      </c>
      <c r="K2617" s="6">
        <f t="shared" si="462"/>
        <v>1989.49</v>
      </c>
      <c r="L2617" s="6">
        <f t="shared" si="463"/>
        <v>-11.800000000000182</v>
      </c>
      <c r="M2617" s="6">
        <f t="shared" si="464"/>
        <v>1997.395</v>
      </c>
      <c r="N2617" s="5">
        <f t="shared" si="465"/>
        <v>73.213138848160298</v>
      </c>
      <c r="O2617" s="6">
        <f t="shared" si="466"/>
        <v>-100.63000000000011</v>
      </c>
      <c r="P2617" s="6">
        <f t="shared" si="467"/>
        <v>146.4262776963206</v>
      </c>
      <c r="Q2617" s="6">
        <f t="shared" si="468"/>
        <v>-0.34369034289008749</v>
      </c>
      <c r="R2617" s="5">
        <f t="shared" si="469"/>
        <v>0.60665340536913781</v>
      </c>
      <c r="S2617" s="5">
        <f t="shared" si="470"/>
        <v>88.829999999999927</v>
      </c>
      <c r="T2617" s="5">
        <f t="shared" si="471"/>
        <v>100.63000000000011</v>
      </c>
      <c r="U2617" s="5">
        <f t="shared" si="472"/>
        <v>0.68724003357307728</v>
      </c>
      <c r="V2617" s="5">
        <f t="shared" si="473"/>
        <v>0.10797242304273381</v>
      </c>
      <c r="W2617" s="5">
        <f t="shared" si="474"/>
        <v>7.9049999999999727</v>
      </c>
      <c r="X2617" s="5">
        <f t="shared" si="475"/>
        <v>1997.395</v>
      </c>
      <c r="Y2617" s="5">
        <f t="shared" si="476"/>
        <v>27.281920040916134</v>
      </c>
      <c r="Z2617" s="10">
        <f t="shared" si="477"/>
        <v>0.49216663844677649</v>
      </c>
      <c r="AA2617">
        <f t="shared" si="478"/>
        <v>11.800000000000182</v>
      </c>
    </row>
    <row r="2618" spans="1:27">
      <c r="A2618" s="1">
        <f t="shared" si="461"/>
        <v>402003</v>
      </c>
      <c r="B2618" s="1">
        <v>-4</v>
      </c>
      <c r="C2618" s="1">
        <v>10</v>
      </c>
      <c r="D2618" s="2">
        <v>3</v>
      </c>
      <c r="E2618" s="5">
        <v>1711.65</v>
      </c>
      <c r="F2618" s="5">
        <v>1647.13</v>
      </c>
      <c r="G2618" s="5">
        <v>65.11</v>
      </c>
      <c r="H2618" s="5">
        <v>1638.24</v>
      </c>
      <c r="I2618" s="5">
        <v>1646.45</v>
      </c>
      <c r="J2618" s="5">
        <v>98.43</v>
      </c>
      <c r="K2618" s="6">
        <f t="shared" si="462"/>
        <v>1674.9450000000002</v>
      </c>
      <c r="L2618" s="6">
        <f t="shared" si="463"/>
        <v>73.410000000000082</v>
      </c>
      <c r="M2618" s="6">
        <f t="shared" si="464"/>
        <v>1646.79</v>
      </c>
      <c r="N2618" s="5">
        <f t="shared" si="465"/>
        <v>59.008001576057467</v>
      </c>
      <c r="O2618" s="6">
        <f t="shared" si="466"/>
        <v>0.68000000000006366</v>
      </c>
      <c r="P2618" s="6">
        <f t="shared" si="467"/>
        <v>118.01600315211493</v>
      </c>
      <c r="Q2618" s="6">
        <f t="shared" si="468"/>
        <v>-0.39124354159317742</v>
      </c>
      <c r="R2618" s="5">
        <f t="shared" si="469"/>
        <v>0.61627235338800446</v>
      </c>
      <c r="S2618" s="5">
        <f t="shared" si="470"/>
        <v>72.730000000000018</v>
      </c>
      <c r="T2618" s="5">
        <f t="shared" si="471"/>
        <v>0.68000000000006366</v>
      </c>
      <c r="U2618" s="5">
        <f t="shared" si="472"/>
        <v>5.7619304317871878E-3</v>
      </c>
      <c r="V2618" s="5">
        <f t="shared" si="473"/>
        <v>0.47713868031457124</v>
      </c>
      <c r="W2618" s="5">
        <f t="shared" si="474"/>
        <v>28.1550000000002</v>
      </c>
      <c r="X2618" s="5">
        <f t="shared" si="475"/>
        <v>1646.79</v>
      </c>
      <c r="Y2618" s="5">
        <f t="shared" si="476"/>
        <v>27.90791004635863</v>
      </c>
      <c r="Z2618" s="10">
        <f t="shared" si="477"/>
        <v>0.49228447060617297</v>
      </c>
      <c r="AA2618">
        <f t="shared" si="478"/>
        <v>73.410000000000082</v>
      </c>
    </row>
    <row r="2619" spans="1:27">
      <c r="A2619" s="1">
        <f t="shared" si="461"/>
        <v>200629</v>
      </c>
      <c r="B2619" s="1">
        <v>-2</v>
      </c>
      <c r="C2619" s="1">
        <v>3</v>
      </c>
      <c r="D2619" s="2">
        <v>29</v>
      </c>
      <c r="E2619" s="5">
        <v>1368.28</v>
      </c>
      <c r="F2619" s="5">
        <v>1359.34</v>
      </c>
      <c r="G2619" s="5">
        <v>64.33</v>
      </c>
      <c r="H2619" s="5">
        <v>1369.45</v>
      </c>
      <c r="I2619" s="5">
        <v>1397.22</v>
      </c>
      <c r="J2619" s="5">
        <v>62.37</v>
      </c>
      <c r="K2619" s="6">
        <f t="shared" si="462"/>
        <v>1368.865</v>
      </c>
      <c r="L2619" s="6">
        <f t="shared" si="463"/>
        <v>-1.1700000000000728</v>
      </c>
      <c r="M2619" s="6">
        <f t="shared" si="464"/>
        <v>1378.28</v>
      </c>
      <c r="N2619" s="5">
        <f t="shared" si="465"/>
        <v>44.800574215070057</v>
      </c>
      <c r="O2619" s="6">
        <f t="shared" si="466"/>
        <v>-37.880000000000109</v>
      </c>
      <c r="P2619" s="6">
        <f t="shared" si="467"/>
        <v>89.601148430140114</v>
      </c>
      <c r="Q2619" s="6">
        <f t="shared" si="468"/>
        <v>3.0931824257434851E-2</v>
      </c>
      <c r="R2619" s="5">
        <f t="shared" si="469"/>
        <v>0.40970457012191036</v>
      </c>
      <c r="S2619" s="5">
        <f t="shared" si="470"/>
        <v>36.710000000000036</v>
      </c>
      <c r="T2619" s="5">
        <f t="shared" si="471"/>
        <v>37.880000000000109</v>
      </c>
      <c r="U2619" s="5">
        <f t="shared" si="472"/>
        <v>0.42276243846957212</v>
      </c>
      <c r="V2619" s="5">
        <f t="shared" si="473"/>
        <v>0.21015355639867977</v>
      </c>
      <c r="W2619" s="5">
        <f t="shared" si="474"/>
        <v>9.4149999999999636</v>
      </c>
      <c r="X2619" s="5">
        <f t="shared" si="475"/>
        <v>1378.28</v>
      </c>
      <c r="Y2619" s="5">
        <f t="shared" si="476"/>
        <v>30.764784249938764</v>
      </c>
      <c r="Z2619" s="10">
        <f t="shared" si="477"/>
        <v>0.49238399649054393</v>
      </c>
      <c r="AA2619">
        <f t="shared" si="478"/>
        <v>1.1700000000000728</v>
      </c>
    </row>
    <row r="2620" spans="1:27">
      <c r="A2620" s="1">
        <f t="shared" si="461"/>
        <v>201620</v>
      </c>
      <c r="B2620" s="1">
        <v>-2</v>
      </c>
      <c r="C2620" s="1">
        <v>8</v>
      </c>
      <c r="D2620" s="2">
        <v>20</v>
      </c>
      <c r="E2620" s="5">
        <v>0.87</v>
      </c>
      <c r="F2620" s="5">
        <v>1.89</v>
      </c>
      <c r="G2620" s="5">
        <v>24.24</v>
      </c>
      <c r="H2620" s="5">
        <v>16.87</v>
      </c>
      <c r="I2620" s="5">
        <v>18.510000000000002</v>
      </c>
      <c r="J2620" s="5">
        <v>22.58</v>
      </c>
      <c r="K2620" s="6">
        <f t="shared" si="462"/>
        <v>8.870000000000001</v>
      </c>
      <c r="L2620" s="6">
        <f t="shared" si="463"/>
        <v>-16</v>
      </c>
      <c r="M2620" s="6">
        <f t="shared" si="464"/>
        <v>10.200000000000001</v>
      </c>
      <c r="N2620" s="5">
        <f t="shared" si="465"/>
        <v>16.56377070597151</v>
      </c>
      <c r="O2620" s="6">
        <f t="shared" si="466"/>
        <v>-16.62</v>
      </c>
      <c r="P2620" s="6">
        <f t="shared" si="467"/>
        <v>33.127541411943021</v>
      </c>
      <c r="Q2620" s="6">
        <f t="shared" si="468"/>
        <v>7.0820842073418544E-2</v>
      </c>
      <c r="R2620" s="5">
        <f t="shared" si="469"/>
        <v>1.8715545240446996E-2</v>
      </c>
      <c r="S2620" s="5">
        <f t="shared" si="470"/>
        <v>0.62000000000000099</v>
      </c>
      <c r="T2620" s="5">
        <f t="shared" si="471"/>
        <v>16.62</v>
      </c>
      <c r="U2620" s="5">
        <f t="shared" si="472"/>
        <v>0.50169735789714287</v>
      </c>
      <c r="V2620" s="5">
        <f t="shared" si="473"/>
        <v>8.02957263541757E-2</v>
      </c>
      <c r="W2620" s="5">
        <f t="shared" si="474"/>
        <v>1.33</v>
      </c>
      <c r="X2620" s="5">
        <f t="shared" si="475"/>
        <v>10.200000000000001</v>
      </c>
      <c r="Y2620" s="5">
        <f t="shared" si="476"/>
        <v>0.61580181113728738</v>
      </c>
      <c r="Z2620" s="10">
        <f t="shared" si="477"/>
        <v>0.49245913536048852</v>
      </c>
      <c r="AA2620">
        <f t="shared" si="478"/>
        <v>16</v>
      </c>
    </row>
    <row r="2621" spans="1:27">
      <c r="A2621" s="1">
        <f t="shared" si="461"/>
        <v>101817</v>
      </c>
      <c r="B2621" s="1">
        <v>-1</v>
      </c>
      <c r="C2621" s="1">
        <v>9</v>
      </c>
      <c r="D2621" s="2">
        <v>17</v>
      </c>
      <c r="E2621" s="5">
        <v>1646.23</v>
      </c>
      <c r="F2621" s="5">
        <v>1694.64</v>
      </c>
      <c r="G2621" s="5">
        <v>71.31</v>
      </c>
      <c r="H2621" s="5">
        <v>1754.14</v>
      </c>
      <c r="I2621" s="5">
        <v>1806.35</v>
      </c>
      <c r="J2621" s="5">
        <v>70.91</v>
      </c>
      <c r="K2621" s="6">
        <f t="shared" si="462"/>
        <v>1700.1849999999999</v>
      </c>
      <c r="L2621" s="6">
        <f t="shared" si="463"/>
        <v>-107.91000000000008</v>
      </c>
      <c r="M2621" s="6">
        <f t="shared" si="464"/>
        <v>1750.4949999999999</v>
      </c>
      <c r="N2621" s="5">
        <f t="shared" si="465"/>
        <v>50.282562086671753</v>
      </c>
      <c r="O2621" s="6">
        <f t="shared" si="466"/>
        <v>-111.70999999999981</v>
      </c>
      <c r="P2621" s="6">
        <f t="shared" si="467"/>
        <v>100.56512417334351</v>
      </c>
      <c r="Q2621" s="6">
        <f t="shared" si="468"/>
        <v>5.6250433956357218E-3</v>
      </c>
      <c r="R2621" s="5">
        <f t="shared" si="469"/>
        <v>3.7786459582645072E-2</v>
      </c>
      <c r="S2621" s="5">
        <f t="shared" si="470"/>
        <v>3.7999999999997272</v>
      </c>
      <c r="T2621" s="5">
        <f t="shared" si="471"/>
        <v>111.70999999999981</v>
      </c>
      <c r="U2621" s="5">
        <f t="shared" si="472"/>
        <v>1.1108224736783097</v>
      </c>
      <c r="V2621" s="5">
        <f t="shared" si="473"/>
        <v>1.0005456745278989</v>
      </c>
      <c r="W2621" s="5">
        <f t="shared" si="474"/>
        <v>50.309999999999945</v>
      </c>
      <c r="X2621" s="5">
        <f t="shared" si="475"/>
        <v>1750.4949999999999</v>
      </c>
      <c r="Y2621" s="5">
        <f t="shared" si="476"/>
        <v>34.813162403751065</v>
      </c>
      <c r="Z2621" s="10">
        <f t="shared" si="477"/>
        <v>0.49246624249789955</v>
      </c>
      <c r="AA2621">
        <f t="shared" si="478"/>
        <v>107.91000000000008</v>
      </c>
    </row>
    <row r="2622" spans="1:27">
      <c r="A2622" s="1">
        <f t="shared" si="461"/>
        <v>201225</v>
      </c>
      <c r="B2622" s="1">
        <v>-2</v>
      </c>
      <c r="C2622" s="1">
        <v>6</v>
      </c>
      <c r="D2622" s="2">
        <v>25</v>
      </c>
      <c r="E2622" s="5">
        <v>860.94</v>
      </c>
      <c r="F2622" s="5">
        <v>833.91</v>
      </c>
      <c r="G2622" s="5">
        <v>50.04</v>
      </c>
      <c r="H2622" s="5">
        <v>884.87</v>
      </c>
      <c r="I2622" s="5">
        <v>855.13</v>
      </c>
      <c r="J2622" s="5">
        <v>55.48</v>
      </c>
      <c r="K2622" s="6">
        <f t="shared" si="462"/>
        <v>872.90499999999997</v>
      </c>
      <c r="L2622" s="6">
        <f t="shared" si="463"/>
        <v>-23.92999999999995</v>
      </c>
      <c r="M2622" s="6">
        <f t="shared" si="464"/>
        <v>844.52</v>
      </c>
      <c r="N2622" s="5">
        <f t="shared" si="465"/>
        <v>37.356498765275099</v>
      </c>
      <c r="O2622" s="6">
        <f t="shared" si="466"/>
        <v>-21.220000000000027</v>
      </c>
      <c r="P2622" s="6">
        <f t="shared" si="467"/>
        <v>74.712997530550197</v>
      </c>
      <c r="Q2622" s="6">
        <f t="shared" si="468"/>
        <v>-0.10283509660997996</v>
      </c>
      <c r="R2622" s="5">
        <f t="shared" si="469"/>
        <v>3.627213590100975E-2</v>
      </c>
      <c r="S2622" s="5">
        <f t="shared" si="470"/>
        <v>2.7099999999999227</v>
      </c>
      <c r="T2622" s="5">
        <f t="shared" si="471"/>
        <v>21.220000000000027</v>
      </c>
      <c r="U2622" s="5">
        <f t="shared" si="472"/>
        <v>0.2840201932913099</v>
      </c>
      <c r="V2622" s="5">
        <f t="shared" si="473"/>
        <v>0.75984101664220727</v>
      </c>
      <c r="W2622" s="5">
        <f t="shared" si="474"/>
        <v>28.384999999999991</v>
      </c>
      <c r="X2622" s="5">
        <f t="shared" si="475"/>
        <v>844.52</v>
      </c>
      <c r="Y2622" s="5">
        <f t="shared" si="476"/>
        <v>22.607043698244745</v>
      </c>
      <c r="Z2622" s="10">
        <f t="shared" si="477"/>
        <v>0.49254847477177305</v>
      </c>
      <c r="AA2622">
        <f t="shared" si="478"/>
        <v>23.92999999999995</v>
      </c>
    </row>
    <row r="2623" spans="1:27">
      <c r="A2623" s="1">
        <f t="shared" si="461"/>
        <v>500227</v>
      </c>
      <c r="B2623" s="1">
        <v>-5</v>
      </c>
      <c r="C2623" s="1">
        <v>1</v>
      </c>
      <c r="D2623" s="2">
        <v>27</v>
      </c>
      <c r="E2623" s="5">
        <v>1769.15</v>
      </c>
      <c r="F2623" s="5">
        <v>1823.49</v>
      </c>
      <c r="G2623" s="5">
        <v>59.78</v>
      </c>
      <c r="H2623" s="5">
        <v>1622.46</v>
      </c>
      <c r="I2623" s="5">
        <v>1681.13</v>
      </c>
      <c r="J2623" s="5">
        <v>72.069999999999993</v>
      </c>
      <c r="K2623" s="6">
        <f t="shared" si="462"/>
        <v>1695.8050000000001</v>
      </c>
      <c r="L2623" s="6">
        <f t="shared" si="463"/>
        <v>146.69000000000005</v>
      </c>
      <c r="M2623" s="6">
        <f t="shared" si="464"/>
        <v>1752.31</v>
      </c>
      <c r="N2623" s="5">
        <f t="shared" si="465"/>
        <v>46.818087583753353</v>
      </c>
      <c r="O2623" s="6">
        <f t="shared" si="466"/>
        <v>142.3599999999999</v>
      </c>
      <c r="P2623" s="6">
        <f t="shared" si="467"/>
        <v>93.636175167506707</v>
      </c>
      <c r="Q2623" s="6">
        <f t="shared" si="468"/>
        <v>-0.18481817871900813</v>
      </c>
      <c r="R2623" s="5">
        <f t="shared" si="469"/>
        <v>4.6242811522941574E-2</v>
      </c>
      <c r="S2623" s="5">
        <f t="shared" si="470"/>
        <v>4.3300000000001546</v>
      </c>
      <c r="T2623" s="5">
        <f t="shared" si="471"/>
        <v>142.3599999999999</v>
      </c>
      <c r="U2623" s="5">
        <f t="shared" si="472"/>
        <v>1.5203525746895432</v>
      </c>
      <c r="V2623" s="5">
        <f t="shared" si="473"/>
        <v>1.2069053418492908</v>
      </c>
      <c r="W2623" s="5">
        <f t="shared" si="474"/>
        <v>56.504999999999882</v>
      </c>
      <c r="X2623" s="5">
        <f t="shared" si="475"/>
        <v>1752.31</v>
      </c>
      <c r="Y2623" s="5">
        <f t="shared" si="476"/>
        <v>37.428055916749585</v>
      </c>
      <c r="Z2623" s="10">
        <f t="shared" si="477"/>
        <v>0.49275044393688777</v>
      </c>
      <c r="AA2623">
        <f t="shared" si="478"/>
        <v>146.69000000000005</v>
      </c>
    </row>
    <row r="2624" spans="1:27">
      <c r="A2624" s="1">
        <f t="shared" si="461"/>
        <v>900216</v>
      </c>
      <c r="B2624" s="1">
        <v>-9</v>
      </c>
      <c r="C2624" s="1">
        <v>1</v>
      </c>
      <c r="D2624" s="2">
        <v>16</v>
      </c>
      <c r="E2624" s="5">
        <v>189.88</v>
      </c>
      <c r="F2624" s="5">
        <v>262.12</v>
      </c>
      <c r="G2624" s="5">
        <v>44.47</v>
      </c>
      <c r="H2624" s="5">
        <v>228.24</v>
      </c>
      <c r="I2624" s="5">
        <v>303.27999999999997</v>
      </c>
      <c r="J2624" s="5">
        <v>59.19</v>
      </c>
      <c r="K2624" s="6">
        <f t="shared" si="462"/>
        <v>209.06</v>
      </c>
      <c r="L2624" s="6">
        <f t="shared" si="463"/>
        <v>-38.360000000000014</v>
      </c>
      <c r="M2624" s="6">
        <f t="shared" si="464"/>
        <v>282.7</v>
      </c>
      <c r="N2624" s="5">
        <f t="shared" si="465"/>
        <v>37.017012980520185</v>
      </c>
      <c r="O2624" s="6">
        <f t="shared" si="466"/>
        <v>-41.159999999999968</v>
      </c>
      <c r="P2624" s="6">
        <f t="shared" si="467"/>
        <v>74.034025961040371</v>
      </c>
      <c r="Q2624" s="6">
        <f t="shared" si="468"/>
        <v>-0.2783916985052281</v>
      </c>
      <c r="R2624" s="5">
        <f t="shared" si="469"/>
        <v>3.7820447607069554E-2</v>
      </c>
      <c r="S2624" s="5">
        <f t="shared" si="470"/>
        <v>2.7999999999999545</v>
      </c>
      <c r="T2624" s="5">
        <f t="shared" si="471"/>
        <v>41.159999999999968</v>
      </c>
      <c r="U2624" s="5">
        <f t="shared" si="472"/>
        <v>0.55596057982393099</v>
      </c>
      <c r="V2624" s="5">
        <f t="shared" si="473"/>
        <v>1.9893555441318904</v>
      </c>
      <c r="W2624" s="5">
        <f t="shared" si="474"/>
        <v>73.639999999999986</v>
      </c>
      <c r="X2624" s="5">
        <f t="shared" si="475"/>
        <v>282.7</v>
      </c>
      <c r="Y2624" s="5">
        <f t="shared" si="476"/>
        <v>7.6370289560848112</v>
      </c>
      <c r="Z2624" s="10">
        <f t="shared" si="477"/>
        <v>0.49290465609486789</v>
      </c>
      <c r="AA2624">
        <f t="shared" si="478"/>
        <v>38.360000000000014</v>
      </c>
    </row>
    <row r="2625" spans="1:27">
      <c r="A2625" s="1">
        <f t="shared" si="461"/>
        <v>300429</v>
      </c>
      <c r="B2625" s="1">
        <v>-3</v>
      </c>
      <c r="C2625" s="1">
        <v>2</v>
      </c>
      <c r="D2625" s="2">
        <v>29</v>
      </c>
      <c r="E2625" s="5">
        <v>181.5</v>
      </c>
      <c r="F2625" s="5">
        <v>151.63999999999999</v>
      </c>
      <c r="G2625" s="5">
        <v>24.52</v>
      </c>
      <c r="H2625" s="5">
        <v>174.81</v>
      </c>
      <c r="I2625" s="5">
        <v>175.66</v>
      </c>
      <c r="J2625" s="5">
        <v>24.42</v>
      </c>
      <c r="K2625" s="6">
        <f t="shared" si="462"/>
        <v>178.155</v>
      </c>
      <c r="L2625" s="6">
        <f t="shared" si="463"/>
        <v>6.6899999999999977</v>
      </c>
      <c r="M2625" s="6">
        <f t="shared" si="464"/>
        <v>163.64999999999998</v>
      </c>
      <c r="N2625" s="5">
        <f t="shared" si="465"/>
        <v>17.302939056703632</v>
      </c>
      <c r="O2625" s="6">
        <f t="shared" si="466"/>
        <v>-24.02000000000001</v>
      </c>
      <c r="P2625" s="6">
        <f t="shared" si="467"/>
        <v>34.605878113407265</v>
      </c>
      <c r="Q2625" s="6">
        <f t="shared" si="468"/>
        <v>4.0866196357479947E-3</v>
      </c>
      <c r="R2625" s="5">
        <f t="shared" si="469"/>
        <v>0.88742149236496659</v>
      </c>
      <c r="S2625" s="5">
        <f t="shared" si="470"/>
        <v>30.710000000000008</v>
      </c>
      <c r="T2625" s="5">
        <f t="shared" si="471"/>
        <v>24.02000000000001</v>
      </c>
      <c r="U2625" s="5">
        <f t="shared" si="472"/>
        <v>0.69410173385237706</v>
      </c>
      <c r="V2625" s="5">
        <f t="shared" si="473"/>
        <v>0.83829689005235153</v>
      </c>
      <c r="W2625" s="5">
        <f t="shared" si="474"/>
        <v>14.505000000000024</v>
      </c>
      <c r="X2625" s="5">
        <f t="shared" si="475"/>
        <v>163.64999999999998</v>
      </c>
      <c r="Y2625" s="5">
        <f t="shared" si="476"/>
        <v>9.4579307864231019</v>
      </c>
      <c r="Z2625" s="10">
        <f t="shared" si="477"/>
        <v>0.49294725884216051</v>
      </c>
      <c r="AA2625">
        <f t="shared" si="478"/>
        <v>6.6899999999999977</v>
      </c>
    </row>
    <row r="2626" spans="1:27">
      <c r="A2626" s="1">
        <f t="shared" si="461"/>
        <v>800220</v>
      </c>
      <c r="B2626" s="1">
        <v>-8</v>
      </c>
      <c r="C2626" s="1">
        <v>1</v>
      </c>
      <c r="D2626" s="2">
        <v>20</v>
      </c>
      <c r="E2626" s="5">
        <v>1228.26</v>
      </c>
      <c r="F2626" s="5">
        <v>1203.4000000000001</v>
      </c>
      <c r="G2626" s="5">
        <v>83.14</v>
      </c>
      <c r="H2626" s="5">
        <v>1286.1199999999999</v>
      </c>
      <c r="I2626" s="5">
        <v>1202.01</v>
      </c>
      <c r="J2626" s="5">
        <v>43.45</v>
      </c>
      <c r="K2626" s="6">
        <f t="shared" si="462"/>
        <v>1257.19</v>
      </c>
      <c r="L2626" s="6">
        <f t="shared" si="463"/>
        <v>-57.8599999999999</v>
      </c>
      <c r="M2626" s="6">
        <f t="shared" si="464"/>
        <v>1202.7049999999999</v>
      </c>
      <c r="N2626" s="5">
        <f t="shared" si="465"/>
        <v>46.90458959419643</v>
      </c>
      <c r="O2626" s="6">
        <f t="shared" si="466"/>
        <v>1.3900000000001</v>
      </c>
      <c r="P2626" s="6">
        <f t="shared" si="467"/>
        <v>93.809179188392861</v>
      </c>
      <c r="Q2626" s="6">
        <f t="shared" si="468"/>
        <v>0.57093915349582014</v>
      </c>
      <c r="R2626" s="5">
        <f t="shared" si="469"/>
        <v>0.63160130503871936</v>
      </c>
      <c r="S2626" s="5">
        <f t="shared" si="470"/>
        <v>59.25</v>
      </c>
      <c r="T2626" s="5">
        <f t="shared" si="471"/>
        <v>1.3900000000001</v>
      </c>
      <c r="U2626" s="5">
        <f t="shared" si="472"/>
        <v>1.4817313316521233E-2</v>
      </c>
      <c r="V2626" s="5">
        <f t="shared" si="473"/>
        <v>1.1616134043893571</v>
      </c>
      <c r="W2626" s="5">
        <f t="shared" si="474"/>
        <v>54.485000000000127</v>
      </c>
      <c r="X2626" s="5">
        <f t="shared" si="475"/>
        <v>1202.7049999999999</v>
      </c>
      <c r="Y2626" s="5">
        <f t="shared" si="476"/>
        <v>25.641520593302712</v>
      </c>
      <c r="Z2626" s="10">
        <f t="shared" si="477"/>
        <v>0.4929645017645794</v>
      </c>
      <c r="AA2626">
        <f t="shared" si="478"/>
        <v>57.8599999999999</v>
      </c>
    </row>
    <row r="2627" spans="1:27">
      <c r="A2627" s="1">
        <f t="shared" si="461"/>
        <v>901008</v>
      </c>
      <c r="B2627" s="1">
        <v>-9</v>
      </c>
      <c r="C2627" s="1">
        <v>5</v>
      </c>
      <c r="D2627" s="2">
        <v>8</v>
      </c>
      <c r="E2627" s="5">
        <v>2304.19</v>
      </c>
      <c r="F2627" s="5">
        <v>2366.7199999999998</v>
      </c>
      <c r="G2627" s="5">
        <v>123.54</v>
      </c>
      <c r="H2627" s="5">
        <v>2293.29</v>
      </c>
      <c r="I2627" s="5">
        <v>2276.46</v>
      </c>
      <c r="J2627" s="5">
        <v>81.84</v>
      </c>
      <c r="K2627" s="6">
        <f t="shared" si="462"/>
        <v>2298.7399999999998</v>
      </c>
      <c r="L2627" s="6">
        <f t="shared" si="463"/>
        <v>10.900000000000091</v>
      </c>
      <c r="M2627" s="6">
        <f t="shared" si="464"/>
        <v>2321.59</v>
      </c>
      <c r="N2627" s="5">
        <f t="shared" si="465"/>
        <v>74.094394524822192</v>
      </c>
      <c r="O2627" s="6">
        <f t="shared" si="466"/>
        <v>90.259999999999764</v>
      </c>
      <c r="P2627" s="6">
        <f t="shared" si="467"/>
        <v>148.18878904964438</v>
      </c>
      <c r="Q2627" s="6">
        <f t="shared" si="468"/>
        <v>0.38999901147168259</v>
      </c>
      <c r="R2627" s="5">
        <f t="shared" si="469"/>
        <v>0.53553308930416765</v>
      </c>
      <c r="S2627" s="5">
        <f t="shared" si="470"/>
        <v>79.359999999999673</v>
      </c>
      <c r="T2627" s="5">
        <f t="shared" si="471"/>
        <v>90.259999999999764</v>
      </c>
      <c r="U2627" s="5">
        <f t="shared" si="472"/>
        <v>0.60908791129781059</v>
      </c>
      <c r="V2627" s="5">
        <f t="shared" si="473"/>
        <v>0.30839040046876204</v>
      </c>
      <c r="W2627" s="5">
        <f t="shared" si="474"/>
        <v>22.850000000000364</v>
      </c>
      <c r="X2627" s="5">
        <f t="shared" si="475"/>
        <v>2321.59</v>
      </c>
      <c r="Y2627" s="5">
        <f t="shared" si="476"/>
        <v>31.332869576554131</v>
      </c>
      <c r="Z2627" s="10">
        <f t="shared" si="477"/>
        <v>0.49305070733140621</v>
      </c>
      <c r="AA2627">
        <f t="shared" si="478"/>
        <v>10.900000000000091</v>
      </c>
    </row>
    <row r="2628" spans="1:27">
      <c r="A2628" s="1">
        <f t="shared" si="461"/>
        <v>501615</v>
      </c>
      <c r="B2628" s="1">
        <v>-5</v>
      </c>
      <c r="C2628" s="1">
        <v>8</v>
      </c>
      <c r="D2628" s="2">
        <v>15</v>
      </c>
      <c r="E2628" s="5">
        <v>40.51</v>
      </c>
      <c r="F2628" s="5">
        <v>46.17</v>
      </c>
      <c r="G2628" s="5">
        <v>24.79</v>
      </c>
      <c r="H2628" s="5">
        <v>51.56</v>
      </c>
      <c r="I2628" s="5">
        <v>48.86</v>
      </c>
      <c r="J2628" s="5">
        <v>38.08</v>
      </c>
      <c r="K2628" s="6">
        <f t="shared" si="462"/>
        <v>46.034999999999997</v>
      </c>
      <c r="L2628" s="6">
        <f t="shared" si="463"/>
        <v>-11.050000000000004</v>
      </c>
      <c r="M2628" s="6">
        <f t="shared" si="464"/>
        <v>47.515000000000001</v>
      </c>
      <c r="N2628" s="5">
        <f t="shared" si="465"/>
        <v>22.719102645131034</v>
      </c>
      <c r="O2628" s="6">
        <f t="shared" si="466"/>
        <v>-2.6899999999999977</v>
      </c>
      <c r="P2628" s="6">
        <f t="shared" si="467"/>
        <v>45.438205290262069</v>
      </c>
      <c r="Q2628" s="6">
        <f t="shared" si="468"/>
        <v>-0.40469338218146056</v>
      </c>
      <c r="R2628" s="5">
        <f t="shared" si="469"/>
        <v>0.18398614000257732</v>
      </c>
      <c r="S2628" s="5">
        <f t="shared" si="470"/>
        <v>8.3600000000000065</v>
      </c>
      <c r="T2628" s="5">
        <f t="shared" si="471"/>
        <v>2.6899999999999977</v>
      </c>
      <c r="U2628" s="5">
        <f t="shared" si="472"/>
        <v>5.920128189078136E-2</v>
      </c>
      <c r="V2628" s="5">
        <f t="shared" si="473"/>
        <v>6.5143417991343294E-2</v>
      </c>
      <c r="W2628" s="5">
        <f t="shared" si="474"/>
        <v>1.480000000000004</v>
      </c>
      <c r="X2628" s="5">
        <f t="shared" si="475"/>
        <v>47.515000000000001</v>
      </c>
      <c r="Y2628" s="5">
        <f t="shared" si="476"/>
        <v>2.091411828282884</v>
      </c>
      <c r="Z2628" s="10">
        <f t="shared" si="477"/>
        <v>0.49313385606749816</v>
      </c>
      <c r="AA2628">
        <f t="shared" si="478"/>
        <v>11.050000000000004</v>
      </c>
    </row>
    <row r="2629" spans="1:27">
      <c r="A2629" s="1">
        <f t="shared" si="461"/>
        <v>801404</v>
      </c>
      <c r="B2629" s="1">
        <v>-8</v>
      </c>
      <c r="C2629" s="1">
        <v>7</v>
      </c>
      <c r="D2629" s="2">
        <v>4</v>
      </c>
      <c r="E2629" s="5">
        <v>2287.9499999999998</v>
      </c>
      <c r="F2629" s="5">
        <v>2327.16</v>
      </c>
      <c r="G2629" s="5">
        <v>122.83</v>
      </c>
      <c r="H2629" s="5">
        <v>2152.23</v>
      </c>
      <c r="I2629" s="5">
        <v>2232.92</v>
      </c>
      <c r="J2629" s="5">
        <v>121.15</v>
      </c>
      <c r="K2629" s="6">
        <f t="shared" si="462"/>
        <v>2220.09</v>
      </c>
      <c r="L2629" s="6">
        <f t="shared" si="463"/>
        <v>135.7199999999998</v>
      </c>
      <c r="M2629" s="6">
        <f t="shared" si="464"/>
        <v>2280.04</v>
      </c>
      <c r="N2629" s="5">
        <f t="shared" si="465"/>
        <v>86.262001194036756</v>
      </c>
      <c r="O2629" s="6">
        <f t="shared" si="466"/>
        <v>94.239999999999782</v>
      </c>
      <c r="P2629" s="6">
        <f t="shared" si="467"/>
        <v>172.52400238807351</v>
      </c>
      <c r="Q2629" s="6">
        <f t="shared" si="468"/>
        <v>1.3770967682696244E-2</v>
      </c>
      <c r="R2629" s="5">
        <f t="shared" si="469"/>
        <v>0.24043031361337991</v>
      </c>
      <c r="S2629" s="5">
        <f t="shared" si="470"/>
        <v>41.480000000000018</v>
      </c>
      <c r="T2629" s="5">
        <f t="shared" si="471"/>
        <v>94.239999999999782</v>
      </c>
      <c r="U2629" s="5">
        <f t="shared" si="472"/>
        <v>0.54624283401458196</v>
      </c>
      <c r="V2629" s="5">
        <f t="shared" si="473"/>
        <v>0.69497576186702392</v>
      </c>
      <c r="W2629" s="5">
        <f t="shared" si="474"/>
        <v>59.949999999999818</v>
      </c>
      <c r="X2629" s="5">
        <f t="shared" si="475"/>
        <v>2280.04</v>
      </c>
      <c r="Y2629" s="5">
        <f t="shared" si="476"/>
        <v>26.431568575267622</v>
      </c>
      <c r="Z2629" s="10">
        <f t="shared" si="477"/>
        <v>0.4932565255523742</v>
      </c>
      <c r="AA2629">
        <f t="shared" si="478"/>
        <v>135.7199999999998</v>
      </c>
    </row>
    <row r="2630" spans="1:27">
      <c r="A2630" s="1">
        <f t="shared" si="461"/>
        <v>301619</v>
      </c>
      <c r="B2630" s="1">
        <v>-3</v>
      </c>
      <c r="C2630" s="1">
        <v>8</v>
      </c>
      <c r="D2630" s="2">
        <v>19</v>
      </c>
      <c r="E2630" s="5">
        <v>607.36</v>
      </c>
      <c r="F2630" s="5">
        <v>609.98</v>
      </c>
      <c r="G2630" s="5">
        <v>43.28</v>
      </c>
      <c r="H2630" s="5">
        <v>758.14</v>
      </c>
      <c r="I2630" s="5">
        <v>698.65</v>
      </c>
      <c r="J2630" s="5">
        <v>64.290000000000006</v>
      </c>
      <c r="K2630" s="6">
        <f t="shared" si="462"/>
        <v>682.75</v>
      </c>
      <c r="L2630" s="6">
        <f t="shared" si="463"/>
        <v>-150.77999999999997</v>
      </c>
      <c r="M2630" s="6">
        <f t="shared" si="464"/>
        <v>654.31500000000005</v>
      </c>
      <c r="N2630" s="5">
        <f t="shared" si="465"/>
        <v>38.750362901526486</v>
      </c>
      <c r="O2630" s="6">
        <f t="shared" si="466"/>
        <v>-88.669999999999959</v>
      </c>
      <c r="P2630" s="6">
        <f t="shared" si="467"/>
        <v>77.500725803052973</v>
      </c>
      <c r="Q2630" s="6">
        <f t="shared" si="468"/>
        <v>-0.37627527476072253</v>
      </c>
      <c r="R2630" s="5">
        <f t="shared" si="469"/>
        <v>0.8014118494559096</v>
      </c>
      <c r="S2630" s="5">
        <f t="shared" si="470"/>
        <v>62.110000000000014</v>
      </c>
      <c r="T2630" s="5">
        <f t="shared" si="471"/>
        <v>88.669999999999959</v>
      </c>
      <c r="U2630" s="5">
        <f t="shared" si="472"/>
        <v>1.1441183173604161</v>
      </c>
      <c r="V2630" s="5">
        <f t="shared" si="473"/>
        <v>0.7337995794325789</v>
      </c>
      <c r="W2630" s="5">
        <f t="shared" si="474"/>
        <v>28.434999999999945</v>
      </c>
      <c r="X2630" s="5">
        <f t="shared" si="475"/>
        <v>654.31500000000005</v>
      </c>
      <c r="Y2630" s="5">
        <f t="shared" si="476"/>
        <v>16.885390252028447</v>
      </c>
      <c r="Z2630" s="10">
        <f t="shared" si="477"/>
        <v>0.49331227432529995</v>
      </c>
      <c r="AA2630">
        <f t="shared" si="478"/>
        <v>150.77999999999997</v>
      </c>
    </row>
    <row r="2631" spans="1:27">
      <c r="A2631" s="1">
        <f t="shared" si="461"/>
        <v>801211</v>
      </c>
      <c r="B2631" s="1">
        <v>-8</v>
      </c>
      <c r="C2631" s="1">
        <v>6</v>
      </c>
      <c r="D2631" s="2">
        <v>11</v>
      </c>
      <c r="E2631" s="5">
        <v>329.99</v>
      </c>
      <c r="F2631" s="5">
        <v>256.38</v>
      </c>
      <c r="G2631" s="5">
        <v>47.38</v>
      </c>
      <c r="H2631" s="5">
        <v>338.56</v>
      </c>
      <c r="I2631" s="5">
        <v>315.38</v>
      </c>
      <c r="J2631" s="5">
        <v>32.35</v>
      </c>
      <c r="K2631" s="6">
        <f t="shared" si="462"/>
        <v>334.27499999999998</v>
      </c>
      <c r="L2631" s="6">
        <f t="shared" si="463"/>
        <v>-8.5699999999999932</v>
      </c>
      <c r="M2631" s="6">
        <f t="shared" si="464"/>
        <v>285.88</v>
      </c>
      <c r="N2631" s="5">
        <f t="shared" si="465"/>
        <v>28.68530503585416</v>
      </c>
      <c r="O2631" s="6">
        <f t="shared" si="466"/>
        <v>-59</v>
      </c>
      <c r="P2631" s="6">
        <f t="shared" si="467"/>
        <v>57.37061007170832</v>
      </c>
      <c r="Q2631" s="6">
        <f t="shared" si="468"/>
        <v>0.36408417983312757</v>
      </c>
      <c r="R2631" s="5">
        <f t="shared" si="469"/>
        <v>0.87902150486053487</v>
      </c>
      <c r="S2631" s="5">
        <f t="shared" si="470"/>
        <v>50.430000000000007</v>
      </c>
      <c r="T2631" s="5">
        <f t="shared" si="471"/>
        <v>59</v>
      </c>
      <c r="U2631" s="5">
        <f t="shared" si="472"/>
        <v>1.028401126051389</v>
      </c>
      <c r="V2631" s="5">
        <f t="shared" si="473"/>
        <v>1.6871007625510832</v>
      </c>
      <c r="W2631" s="5">
        <f t="shared" si="474"/>
        <v>48.394999999999982</v>
      </c>
      <c r="X2631" s="5">
        <f t="shared" si="475"/>
        <v>285.88</v>
      </c>
      <c r="Y2631" s="5">
        <f t="shared" si="476"/>
        <v>9.9660784378159697</v>
      </c>
      <c r="Z2631" s="10">
        <f t="shared" si="477"/>
        <v>0.49343692606046419</v>
      </c>
      <c r="AA2631">
        <f t="shared" si="478"/>
        <v>8.5699999999999932</v>
      </c>
    </row>
    <row r="2632" spans="1:27">
      <c r="A2632" s="1">
        <f t="shared" si="461"/>
        <v>400428</v>
      </c>
      <c r="B2632" s="1">
        <v>-4</v>
      </c>
      <c r="C2632" s="1">
        <v>2</v>
      </c>
      <c r="D2632" s="2">
        <v>28</v>
      </c>
      <c r="E2632" s="5">
        <v>181.92</v>
      </c>
      <c r="F2632" s="5">
        <v>192.86</v>
      </c>
      <c r="G2632" s="5">
        <v>29.86</v>
      </c>
      <c r="H2632" s="5">
        <v>224.49</v>
      </c>
      <c r="I2632" s="5">
        <v>270.8</v>
      </c>
      <c r="J2632" s="5">
        <v>26.2</v>
      </c>
      <c r="K2632" s="6">
        <f t="shared" si="462"/>
        <v>203.20499999999998</v>
      </c>
      <c r="L2632" s="6">
        <f t="shared" si="463"/>
        <v>-42.570000000000022</v>
      </c>
      <c r="M2632" s="6">
        <f t="shared" si="464"/>
        <v>231.83</v>
      </c>
      <c r="N2632" s="5">
        <f t="shared" si="465"/>
        <v>19.862399150153035</v>
      </c>
      <c r="O2632" s="6">
        <f t="shared" si="466"/>
        <v>-77.94</v>
      </c>
      <c r="P2632" s="6">
        <f t="shared" si="467"/>
        <v>39.72479830030607</v>
      </c>
      <c r="Q2632" s="6">
        <f t="shared" si="468"/>
        <v>0.1300201842820132</v>
      </c>
      <c r="R2632" s="5">
        <f t="shared" si="469"/>
        <v>0.8903758234998379</v>
      </c>
      <c r="S2632" s="5">
        <f t="shared" si="470"/>
        <v>35.369999999999976</v>
      </c>
      <c r="T2632" s="5">
        <f t="shared" si="471"/>
        <v>77.94</v>
      </c>
      <c r="U2632" s="5">
        <f t="shared" si="472"/>
        <v>1.9619986339716542</v>
      </c>
      <c r="V2632" s="5">
        <f t="shared" si="473"/>
        <v>1.4411652783535709</v>
      </c>
      <c r="W2632" s="5">
        <f t="shared" si="474"/>
        <v>28.625000000000028</v>
      </c>
      <c r="X2632" s="5">
        <f t="shared" si="475"/>
        <v>231.83</v>
      </c>
      <c r="Y2632" s="5">
        <f t="shared" si="476"/>
        <v>11.671802497142638</v>
      </c>
      <c r="Z2632" s="10">
        <f t="shared" si="477"/>
        <v>0.49351798346159587</v>
      </c>
      <c r="AA2632">
        <f t="shared" si="478"/>
        <v>42.570000000000022</v>
      </c>
    </row>
    <row r="2633" spans="1:27">
      <c r="A2633" s="1">
        <f t="shared" si="461"/>
        <v>700223</v>
      </c>
      <c r="B2633" s="1">
        <v>-7</v>
      </c>
      <c r="C2633" s="1">
        <v>1</v>
      </c>
      <c r="D2633" s="2">
        <v>23</v>
      </c>
      <c r="E2633" s="5">
        <v>2380.7199999999998</v>
      </c>
      <c r="F2633" s="5">
        <v>2341.81</v>
      </c>
      <c r="G2633" s="5">
        <v>130.13</v>
      </c>
      <c r="H2633" s="5">
        <v>2566.65</v>
      </c>
      <c r="I2633" s="5">
        <v>2508.16</v>
      </c>
      <c r="J2633" s="5">
        <v>66.790000000000006</v>
      </c>
      <c r="K2633" s="6">
        <f t="shared" si="462"/>
        <v>2473.6849999999999</v>
      </c>
      <c r="L2633" s="6">
        <f t="shared" si="463"/>
        <v>-185.93000000000029</v>
      </c>
      <c r="M2633" s="6">
        <f t="shared" si="464"/>
        <v>2424.9849999999997</v>
      </c>
      <c r="N2633" s="5">
        <f t="shared" si="465"/>
        <v>73.13467200992973</v>
      </c>
      <c r="O2633" s="6">
        <f t="shared" si="466"/>
        <v>-166.34999999999991</v>
      </c>
      <c r="P2633" s="6">
        <f t="shared" si="467"/>
        <v>146.26934401985946</v>
      </c>
      <c r="Q2633" s="6">
        <f t="shared" si="468"/>
        <v>0.5829902058549864</v>
      </c>
      <c r="R2633" s="5">
        <f t="shared" si="469"/>
        <v>0.13386263629747286</v>
      </c>
      <c r="S2633" s="5">
        <f t="shared" si="470"/>
        <v>19.580000000000382</v>
      </c>
      <c r="T2633" s="5">
        <f t="shared" si="471"/>
        <v>166.34999999999991</v>
      </c>
      <c r="U2633" s="5">
        <f t="shared" si="472"/>
        <v>1.1372854723229908</v>
      </c>
      <c r="V2633" s="5">
        <f t="shared" si="473"/>
        <v>0.6658948302029456</v>
      </c>
      <c r="W2633" s="5">
        <f t="shared" si="474"/>
        <v>48.700000000000273</v>
      </c>
      <c r="X2633" s="5">
        <f t="shared" si="475"/>
        <v>2424.9849999999997</v>
      </c>
      <c r="Y2633" s="5">
        <f t="shared" si="476"/>
        <v>33.157802357693647</v>
      </c>
      <c r="Z2633" s="10">
        <f t="shared" si="477"/>
        <v>0.49352102285515659</v>
      </c>
      <c r="AA2633">
        <f t="shared" si="478"/>
        <v>185.93000000000029</v>
      </c>
    </row>
    <row r="2634" spans="1:27">
      <c r="A2634" s="1">
        <f t="shared" si="461"/>
        <v>701412</v>
      </c>
      <c r="B2634" s="1">
        <v>-7</v>
      </c>
      <c r="C2634" s="1">
        <v>7</v>
      </c>
      <c r="D2634" s="2">
        <v>12</v>
      </c>
      <c r="E2634" s="5">
        <v>2062.89</v>
      </c>
      <c r="F2634" s="5">
        <v>2041.93</v>
      </c>
      <c r="G2634" s="5">
        <v>77.52</v>
      </c>
      <c r="H2634" s="5">
        <v>2182.4899999999998</v>
      </c>
      <c r="I2634" s="5">
        <v>2064.9</v>
      </c>
      <c r="J2634" s="5">
        <v>78.239999999999995</v>
      </c>
      <c r="K2634" s="6">
        <f t="shared" si="462"/>
        <v>2122.6899999999996</v>
      </c>
      <c r="L2634" s="6">
        <f t="shared" si="463"/>
        <v>-119.59999999999991</v>
      </c>
      <c r="M2634" s="6">
        <f t="shared" si="464"/>
        <v>2053.415</v>
      </c>
      <c r="N2634" s="5">
        <f t="shared" si="465"/>
        <v>55.070064463372475</v>
      </c>
      <c r="O2634" s="6">
        <f t="shared" si="466"/>
        <v>-22.970000000000027</v>
      </c>
      <c r="P2634" s="6">
        <f t="shared" si="467"/>
        <v>110.14012892674495</v>
      </c>
      <c r="Q2634" s="6">
        <f t="shared" si="468"/>
        <v>-9.2447947579591665E-3</v>
      </c>
      <c r="R2634" s="5">
        <f t="shared" si="469"/>
        <v>0.87733690655355268</v>
      </c>
      <c r="S2634" s="5">
        <f t="shared" si="470"/>
        <v>96.629999999999882</v>
      </c>
      <c r="T2634" s="5">
        <f t="shared" si="471"/>
        <v>22.970000000000027</v>
      </c>
      <c r="U2634" s="5">
        <f t="shared" si="472"/>
        <v>0.20855250691850516</v>
      </c>
      <c r="V2634" s="5">
        <f t="shared" si="473"/>
        <v>1.257942961844088</v>
      </c>
      <c r="W2634" s="5">
        <f t="shared" si="474"/>
        <v>69.274999999999636</v>
      </c>
      <c r="X2634" s="5">
        <f t="shared" si="475"/>
        <v>2053.415</v>
      </c>
      <c r="Y2634" s="5">
        <f t="shared" si="476"/>
        <v>37.287317892386746</v>
      </c>
      <c r="Z2634" s="10">
        <f t="shared" si="477"/>
        <v>0.49355344188851524</v>
      </c>
      <c r="AA2634">
        <f t="shared" si="478"/>
        <v>119.59999999999991</v>
      </c>
    </row>
    <row r="2635" spans="1:27">
      <c r="A2635" s="1">
        <f t="shared" si="461"/>
        <v>600624</v>
      </c>
      <c r="B2635" s="1">
        <v>-6</v>
      </c>
      <c r="C2635" s="1">
        <v>3</v>
      </c>
      <c r="D2635" s="2">
        <v>24</v>
      </c>
      <c r="E2635" s="5">
        <v>483.21</v>
      </c>
      <c r="F2635" s="5">
        <v>515.04</v>
      </c>
      <c r="G2635" s="5">
        <v>41.46</v>
      </c>
      <c r="H2635" s="5">
        <v>447.79</v>
      </c>
      <c r="I2635" s="5">
        <v>428.8</v>
      </c>
      <c r="J2635" s="5">
        <v>30.34</v>
      </c>
      <c r="K2635" s="6">
        <f t="shared" si="462"/>
        <v>465.5</v>
      </c>
      <c r="L2635" s="6">
        <f t="shared" si="463"/>
        <v>35.419999999999959</v>
      </c>
      <c r="M2635" s="6">
        <f t="shared" si="464"/>
        <v>471.91999999999996</v>
      </c>
      <c r="N2635" s="5">
        <f t="shared" si="465"/>
        <v>25.687775302660992</v>
      </c>
      <c r="O2635" s="6">
        <f t="shared" si="466"/>
        <v>86.239999999999952</v>
      </c>
      <c r="P2635" s="6">
        <f t="shared" si="467"/>
        <v>51.375550605321983</v>
      </c>
      <c r="Q2635" s="6">
        <f t="shared" si="468"/>
        <v>0.3024936433659291</v>
      </c>
      <c r="R2635" s="5">
        <f t="shared" si="469"/>
        <v>0.98918647880604049</v>
      </c>
      <c r="S2635" s="5">
        <f t="shared" si="470"/>
        <v>50.819999999999993</v>
      </c>
      <c r="T2635" s="5">
        <f t="shared" si="471"/>
        <v>86.239999999999952</v>
      </c>
      <c r="U2635" s="5">
        <f t="shared" si="472"/>
        <v>1.6786194791860074</v>
      </c>
      <c r="V2635" s="5">
        <f t="shared" si="473"/>
        <v>0.24992432876563322</v>
      </c>
      <c r="W2635" s="5">
        <f t="shared" si="474"/>
        <v>6.4199999999999591</v>
      </c>
      <c r="X2635" s="5">
        <f t="shared" si="475"/>
        <v>471.91999999999996</v>
      </c>
      <c r="Y2635" s="5">
        <f t="shared" si="476"/>
        <v>18.371384615432767</v>
      </c>
      <c r="Z2635" s="10">
        <f t="shared" si="477"/>
        <v>0.49384410495620984</v>
      </c>
      <c r="AA2635">
        <f t="shared" si="478"/>
        <v>35.419999999999959</v>
      </c>
    </row>
    <row r="2636" spans="1:27">
      <c r="A2636" s="1">
        <f t="shared" si="461"/>
        <v>301026</v>
      </c>
      <c r="B2636" s="1">
        <v>-3</v>
      </c>
      <c r="C2636" s="1">
        <v>5</v>
      </c>
      <c r="D2636" s="2">
        <v>26</v>
      </c>
      <c r="E2636" s="5">
        <v>20.71</v>
      </c>
      <c r="F2636" s="5">
        <v>48.26</v>
      </c>
      <c r="G2636" s="5">
        <v>27.39</v>
      </c>
      <c r="H2636" s="5">
        <v>13.15</v>
      </c>
      <c r="I2636" s="5">
        <v>50.41</v>
      </c>
      <c r="J2636" s="5">
        <v>24.81</v>
      </c>
      <c r="K2636" s="6">
        <f t="shared" si="462"/>
        <v>16.93</v>
      </c>
      <c r="L2636" s="6">
        <f t="shared" si="463"/>
        <v>7.5600000000000005</v>
      </c>
      <c r="M2636" s="6">
        <f t="shared" si="464"/>
        <v>49.334999999999994</v>
      </c>
      <c r="N2636" s="5">
        <f t="shared" si="465"/>
        <v>18.478015315503988</v>
      </c>
      <c r="O2636" s="6">
        <f t="shared" si="466"/>
        <v>-2.1499999999999986</v>
      </c>
      <c r="P2636" s="6">
        <f t="shared" si="467"/>
        <v>36.956030631007977</v>
      </c>
      <c r="Q2636" s="6">
        <f t="shared" si="468"/>
        <v>9.860968515279768E-2</v>
      </c>
      <c r="R2636" s="5">
        <f t="shared" si="469"/>
        <v>0.26274466803403984</v>
      </c>
      <c r="S2636" s="5">
        <f t="shared" si="470"/>
        <v>9.7099999999999991</v>
      </c>
      <c r="T2636" s="5">
        <f t="shared" si="471"/>
        <v>2.1499999999999986</v>
      </c>
      <c r="U2636" s="5">
        <f t="shared" si="472"/>
        <v>5.8177243694457814E-2</v>
      </c>
      <c r="V2636" s="5">
        <f t="shared" si="473"/>
        <v>1.7537056575989827</v>
      </c>
      <c r="W2636" s="5">
        <f t="shared" si="474"/>
        <v>32.404999999999994</v>
      </c>
      <c r="X2636" s="5">
        <f t="shared" si="475"/>
        <v>49.334999999999994</v>
      </c>
      <c r="Y2636" s="5">
        <f t="shared" si="476"/>
        <v>2.6699295978289097</v>
      </c>
      <c r="Z2636" s="10">
        <f t="shared" si="477"/>
        <v>0.49385321705948215</v>
      </c>
      <c r="AA2636">
        <f t="shared" si="478"/>
        <v>7.5600000000000005</v>
      </c>
    </row>
    <row r="2637" spans="1:27">
      <c r="A2637" s="1">
        <f t="shared" si="461"/>
        <v>701605</v>
      </c>
      <c r="B2637" s="1">
        <v>-7</v>
      </c>
      <c r="C2637" s="1">
        <v>8</v>
      </c>
      <c r="D2637" s="2">
        <v>5</v>
      </c>
      <c r="E2637" s="5">
        <v>500.41</v>
      </c>
      <c r="F2637" s="5">
        <v>516.17999999999995</v>
      </c>
      <c r="G2637" s="5">
        <v>57.38</v>
      </c>
      <c r="H2637" s="5">
        <v>586.84</v>
      </c>
      <c r="I2637" s="5">
        <v>658.44</v>
      </c>
      <c r="J2637" s="5">
        <v>62.8</v>
      </c>
      <c r="K2637" s="6">
        <f t="shared" si="462"/>
        <v>543.625</v>
      </c>
      <c r="L2637" s="6">
        <f t="shared" si="463"/>
        <v>-86.43</v>
      </c>
      <c r="M2637" s="6">
        <f t="shared" si="464"/>
        <v>587.30999999999995</v>
      </c>
      <c r="N2637" s="5">
        <f t="shared" si="465"/>
        <v>42.533235240221266</v>
      </c>
      <c r="O2637" s="6">
        <f t="shared" si="466"/>
        <v>-142.2600000000001</v>
      </c>
      <c r="P2637" s="6">
        <f t="shared" si="467"/>
        <v>85.066470480442533</v>
      </c>
      <c r="Q2637" s="6">
        <f t="shared" si="468"/>
        <v>-9.0014952936473949E-2</v>
      </c>
      <c r="R2637" s="5">
        <f t="shared" si="469"/>
        <v>0.65631029105452143</v>
      </c>
      <c r="S2637" s="5">
        <f t="shared" si="470"/>
        <v>55.830000000000098</v>
      </c>
      <c r="T2637" s="5">
        <f t="shared" si="471"/>
        <v>142.2600000000001</v>
      </c>
      <c r="U2637" s="5">
        <f t="shared" si="472"/>
        <v>1.6723392800540235</v>
      </c>
      <c r="V2637" s="5">
        <f t="shared" si="473"/>
        <v>1.0270791712239542</v>
      </c>
      <c r="W2637" s="5">
        <f t="shared" si="474"/>
        <v>43.684999999999945</v>
      </c>
      <c r="X2637" s="5">
        <f t="shared" si="475"/>
        <v>587.30999999999995</v>
      </c>
      <c r="Y2637" s="5">
        <f t="shared" si="476"/>
        <v>13.808260685625301</v>
      </c>
      <c r="Z2637" s="10">
        <f t="shared" si="477"/>
        <v>0.49390383679416783</v>
      </c>
      <c r="AA2637">
        <f t="shared" si="478"/>
        <v>86.43</v>
      </c>
    </row>
    <row r="2638" spans="1:27">
      <c r="A2638" s="1">
        <f t="shared" si="461"/>
        <v>401223</v>
      </c>
      <c r="B2638" s="1">
        <v>-4</v>
      </c>
      <c r="C2638" s="1">
        <v>6</v>
      </c>
      <c r="D2638" s="2">
        <v>23</v>
      </c>
      <c r="E2638" s="5">
        <v>3232.49</v>
      </c>
      <c r="F2638" s="5">
        <v>3124.97</v>
      </c>
      <c r="G2638" s="5">
        <v>145.41999999999999</v>
      </c>
      <c r="H2638" s="5">
        <v>3121.22</v>
      </c>
      <c r="I2638" s="5">
        <v>3480.54</v>
      </c>
      <c r="J2638" s="5">
        <v>162.97999999999999</v>
      </c>
      <c r="K2638" s="6">
        <f t="shared" si="462"/>
        <v>3176.8549999999996</v>
      </c>
      <c r="L2638" s="6">
        <f t="shared" si="463"/>
        <v>111.26999999999998</v>
      </c>
      <c r="M2638" s="6">
        <f t="shared" si="464"/>
        <v>3302.7550000000001</v>
      </c>
      <c r="N2638" s="5">
        <f t="shared" si="465"/>
        <v>109.21247273091109</v>
      </c>
      <c r="O2638" s="6">
        <f t="shared" si="466"/>
        <v>-355.57000000000016</v>
      </c>
      <c r="P2638" s="6">
        <f t="shared" si="467"/>
        <v>218.42494546182218</v>
      </c>
      <c r="Q2638" s="6">
        <f t="shared" si="468"/>
        <v>-0.11351007458965665</v>
      </c>
      <c r="R2638" s="5">
        <f t="shared" si="469"/>
        <v>2.1373016667713793</v>
      </c>
      <c r="S2638" s="5">
        <f t="shared" si="470"/>
        <v>466.84000000000015</v>
      </c>
      <c r="T2638" s="5">
        <f t="shared" si="471"/>
        <v>355.57000000000016</v>
      </c>
      <c r="U2638" s="5">
        <f t="shared" si="472"/>
        <v>1.6278818302928186</v>
      </c>
      <c r="V2638" s="5">
        <f t="shared" si="473"/>
        <v>1.1527987312420431</v>
      </c>
      <c r="W2638" s="5">
        <f t="shared" si="474"/>
        <v>125.90000000000055</v>
      </c>
      <c r="X2638" s="5">
        <f t="shared" si="475"/>
        <v>3302.7550000000001</v>
      </c>
      <c r="Y2638" s="5">
        <f t="shared" si="476"/>
        <v>30.241554992877667</v>
      </c>
      <c r="Z2638" s="10">
        <f t="shared" si="477"/>
        <v>0.4939716591060665</v>
      </c>
      <c r="AA2638">
        <f t="shared" si="478"/>
        <v>111.26999999999998</v>
      </c>
    </row>
    <row r="2639" spans="1:27">
      <c r="A2639" s="1">
        <f t="shared" si="461"/>
        <v>900614</v>
      </c>
      <c r="B2639" s="1">
        <v>-9</v>
      </c>
      <c r="C2639" s="1">
        <v>3</v>
      </c>
      <c r="D2639" s="2">
        <v>14</v>
      </c>
      <c r="E2639" s="5">
        <v>1041.6500000000001</v>
      </c>
      <c r="F2639" s="5">
        <v>924.43</v>
      </c>
      <c r="G2639" s="5">
        <v>73.709999999999994</v>
      </c>
      <c r="H2639" s="5">
        <v>1054.83</v>
      </c>
      <c r="I2639" s="5">
        <v>1029.8699999999999</v>
      </c>
      <c r="J2639" s="5">
        <v>39.76</v>
      </c>
      <c r="K2639" s="6">
        <f t="shared" si="462"/>
        <v>1048.24</v>
      </c>
      <c r="L2639" s="6">
        <f t="shared" si="463"/>
        <v>-13.179999999999836</v>
      </c>
      <c r="M2639" s="6">
        <f t="shared" si="464"/>
        <v>977.14999999999986</v>
      </c>
      <c r="N2639" s="5">
        <f t="shared" si="465"/>
        <v>41.874878208778114</v>
      </c>
      <c r="O2639" s="6">
        <f t="shared" si="466"/>
        <v>-105.43999999999994</v>
      </c>
      <c r="P2639" s="6">
        <f t="shared" si="467"/>
        <v>83.749756417556227</v>
      </c>
      <c r="Q2639" s="6">
        <f t="shared" si="468"/>
        <v>0.54922933871162671</v>
      </c>
      <c r="R2639" s="5">
        <f t="shared" si="469"/>
        <v>1.1016151442878692</v>
      </c>
      <c r="S2639" s="5">
        <f t="shared" si="470"/>
        <v>92.260000000000105</v>
      </c>
      <c r="T2639" s="5">
        <f t="shared" si="471"/>
        <v>105.43999999999994</v>
      </c>
      <c r="U2639" s="5">
        <f t="shared" si="472"/>
        <v>1.2589887363289913</v>
      </c>
      <c r="V2639" s="5">
        <f t="shared" si="473"/>
        <v>1.6976765793935551</v>
      </c>
      <c r="W2639" s="5">
        <f t="shared" si="474"/>
        <v>71.090000000000146</v>
      </c>
      <c r="X2639" s="5">
        <f t="shared" si="475"/>
        <v>977.14999999999986</v>
      </c>
      <c r="Y2639" s="5">
        <f t="shared" si="476"/>
        <v>23.33499324172751</v>
      </c>
      <c r="Z2639" s="10">
        <f t="shared" si="477"/>
        <v>0.49399089060427015</v>
      </c>
      <c r="AA2639">
        <f t="shared" si="478"/>
        <v>13.179999999999836</v>
      </c>
    </row>
    <row r="2640" spans="1:27">
      <c r="A2640" s="1">
        <f t="shared" si="461"/>
        <v>301422</v>
      </c>
      <c r="B2640" s="1">
        <v>-3</v>
      </c>
      <c r="C2640" s="1">
        <v>7</v>
      </c>
      <c r="D2640" s="2">
        <v>22</v>
      </c>
      <c r="E2640" s="5">
        <v>833.76</v>
      </c>
      <c r="F2640" s="5">
        <v>827.81</v>
      </c>
      <c r="G2640" s="5">
        <v>49.68</v>
      </c>
      <c r="H2640" s="5">
        <v>839.49</v>
      </c>
      <c r="I2640" s="5">
        <v>790.28</v>
      </c>
      <c r="J2640" s="5">
        <v>45.49</v>
      </c>
      <c r="K2640" s="6">
        <f t="shared" si="462"/>
        <v>836.625</v>
      </c>
      <c r="L2640" s="6">
        <f t="shared" si="463"/>
        <v>-5.7300000000000182</v>
      </c>
      <c r="M2640" s="6">
        <f t="shared" si="464"/>
        <v>809.04499999999996</v>
      </c>
      <c r="N2640" s="5">
        <f t="shared" si="465"/>
        <v>33.680270560077155</v>
      </c>
      <c r="O2640" s="6">
        <f t="shared" si="466"/>
        <v>37.529999999999973</v>
      </c>
      <c r="P2640" s="6">
        <f t="shared" si="467"/>
        <v>67.360541120154309</v>
      </c>
      <c r="Q2640" s="6">
        <f t="shared" si="468"/>
        <v>8.7882612286546757E-2</v>
      </c>
      <c r="R2640" s="5">
        <f t="shared" si="469"/>
        <v>0.64221574352906408</v>
      </c>
      <c r="S2640" s="5">
        <f t="shared" si="470"/>
        <v>43.259999999999991</v>
      </c>
      <c r="T2640" s="5">
        <f t="shared" si="471"/>
        <v>37.529999999999973</v>
      </c>
      <c r="U2640" s="5">
        <f t="shared" si="472"/>
        <v>0.55715110621002684</v>
      </c>
      <c r="V2640" s="5">
        <f t="shared" si="473"/>
        <v>0.81887703220210895</v>
      </c>
      <c r="W2640" s="5">
        <f t="shared" si="474"/>
        <v>27.580000000000041</v>
      </c>
      <c r="X2640" s="5">
        <f t="shared" si="475"/>
        <v>809.04499999999996</v>
      </c>
      <c r="Y2640" s="5">
        <f t="shared" si="476"/>
        <v>24.021333158736557</v>
      </c>
      <c r="Z2640" s="10">
        <f t="shared" si="477"/>
        <v>0.49399898785321411</v>
      </c>
      <c r="AA2640">
        <f t="shared" si="478"/>
        <v>5.7300000000000182</v>
      </c>
    </row>
    <row r="2641" spans="1:27">
      <c r="A2641" s="1">
        <f t="shared" si="461"/>
        <v>601416</v>
      </c>
      <c r="B2641" s="1">
        <v>-6</v>
      </c>
      <c r="C2641" s="1">
        <v>7</v>
      </c>
      <c r="D2641" s="2">
        <v>16</v>
      </c>
      <c r="E2641" s="5">
        <v>61.81</v>
      </c>
      <c r="F2641" s="5">
        <v>94.51</v>
      </c>
      <c r="G2641" s="5">
        <v>26.13</v>
      </c>
      <c r="H2641" s="5">
        <v>29.84</v>
      </c>
      <c r="I2641" s="5">
        <v>43.06</v>
      </c>
      <c r="J2641" s="5">
        <v>26.63</v>
      </c>
      <c r="K2641" s="6">
        <f t="shared" si="462"/>
        <v>45.825000000000003</v>
      </c>
      <c r="L2641" s="6">
        <f t="shared" si="463"/>
        <v>31.970000000000002</v>
      </c>
      <c r="M2641" s="6">
        <f t="shared" si="464"/>
        <v>68.784999999999997</v>
      </c>
      <c r="N2641" s="5">
        <f t="shared" si="465"/>
        <v>18.65431451434225</v>
      </c>
      <c r="O2641" s="6">
        <f t="shared" si="466"/>
        <v>51.45</v>
      </c>
      <c r="P2641" s="6">
        <f t="shared" si="467"/>
        <v>37.3086290286845</v>
      </c>
      <c r="Q2641" s="6">
        <f t="shared" si="468"/>
        <v>-1.8952050736895678E-2</v>
      </c>
      <c r="R2641" s="5">
        <f t="shared" si="469"/>
        <v>0.52213122023387482</v>
      </c>
      <c r="S2641" s="5">
        <f t="shared" si="470"/>
        <v>19.48</v>
      </c>
      <c r="T2641" s="5">
        <f t="shared" si="471"/>
        <v>51.45</v>
      </c>
      <c r="U2641" s="5">
        <f t="shared" si="472"/>
        <v>1.3790375400940893</v>
      </c>
      <c r="V2641" s="5">
        <f t="shared" si="473"/>
        <v>1.2308144575533635</v>
      </c>
      <c r="W2641" s="5">
        <f t="shared" si="474"/>
        <v>22.959999999999994</v>
      </c>
      <c r="X2641" s="5">
        <f t="shared" si="475"/>
        <v>68.784999999999997</v>
      </c>
      <c r="Y2641" s="5">
        <f t="shared" si="476"/>
        <v>3.68735071702126</v>
      </c>
      <c r="Z2641" s="10">
        <f t="shared" si="477"/>
        <v>0.49408703686698757</v>
      </c>
      <c r="AA2641">
        <f t="shared" si="478"/>
        <v>31.970000000000002</v>
      </c>
    </row>
    <row r="2642" spans="1:27">
      <c r="A2642" s="1">
        <f t="shared" si="461"/>
        <v>402004</v>
      </c>
      <c r="B2642" s="1">
        <v>-4</v>
      </c>
      <c r="C2642" s="1">
        <v>10</v>
      </c>
      <c r="D2642" s="2">
        <v>4</v>
      </c>
      <c r="E2642" s="5">
        <v>4011.56</v>
      </c>
      <c r="F2642" s="5">
        <v>3922.07</v>
      </c>
      <c r="G2642" s="5">
        <v>127.18</v>
      </c>
      <c r="H2642" s="5">
        <v>4046.73</v>
      </c>
      <c r="I2642" s="5">
        <v>4081.92</v>
      </c>
      <c r="J2642" s="5">
        <v>188.02</v>
      </c>
      <c r="K2642" s="6">
        <f t="shared" si="462"/>
        <v>4029.145</v>
      </c>
      <c r="L2642" s="6">
        <f t="shared" si="463"/>
        <v>-35.170000000000073</v>
      </c>
      <c r="M2642" s="6">
        <f t="shared" si="464"/>
        <v>4001.9949999999999</v>
      </c>
      <c r="N2642" s="5">
        <f t="shared" si="465"/>
        <v>113.49699643602909</v>
      </c>
      <c r="O2642" s="6">
        <f t="shared" si="466"/>
        <v>-159.84999999999991</v>
      </c>
      <c r="P2642" s="6">
        <f t="shared" si="467"/>
        <v>226.99399287205819</v>
      </c>
      <c r="Q2642" s="6">
        <f t="shared" si="468"/>
        <v>-0.37217456178976716</v>
      </c>
      <c r="R2642" s="5">
        <f t="shared" si="469"/>
        <v>0.54926563660331695</v>
      </c>
      <c r="S2642" s="5">
        <f t="shared" si="470"/>
        <v>124.67999999999984</v>
      </c>
      <c r="T2642" s="5">
        <f t="shared" si="471"/>
        <v>159.84999999999991</v>
      </c>
      <c r="U2642" s="5">
        <f t="shared" si="472"/>
        <v>0.7042036574513979</v>
      </c>
      <c r="V2642" s="5">
        <f t="shared" si="473"/>
        <v>0.23921337879018489</v>
      </c>
      <c r="W2642" s="5">
        <f t="shared" si="474"/>
        <v>27.150000000000091</v>
      </c>
      <c r="X2642" s="5">
        <f t="shared" si="475"/>
        <v>4001.9949999999999</v>
      </c>
      <c r="Y2642" s="5">
        <f t="shared" si="476"/>
        <v>35.260800952170264</v>
      </c>
      <c r="Z2642" s="10">
        <f t="shared" si="477"/>
        <v>0.49410120420820669</v>
      </c>
      <c r="AA2642">
        <f t="shared" si="478"/>
        <v>35.170000000000073</v>
      </c>
    </row>
    <row r="2643" spans="1:27">
      <c r="A2643" s="1">
        <f t="shared" si="461"/>
        <v>1000210</v>
      </c>
      <c r="B2643" s="1">
        <v>-10</v>
      </c>
      <c r="C2643" s="1">
        <v>1</v>
      </c>
      <c r="D2643" s="2">
        <v>10</v>
      </c>
      <c r="E2643" s="5">
        <v>1107.9100000000001</v>
      </c>
      <c r="F2643" s="5">
        <v>1055.77</v>
      </c>
      <c r="G2643" s="5">
        <v>41.29</v>
      </c>
      <c r="H2643" s="5">
        <v>1055.1199999999999</v>
      </c>
      <c r="I2643" s="5">
        <v>994.11</v>
      </c>
      <c r="J2643" s="5">
        <v>45.61</v>
      </c>
      <c r="K2643" s="6">
        <f t="shared" si="462"/>
        <v>1081.5149999999999</v>
      </c>
      <c r="L2643" s="6">
        <f t="shared" si="463"/>
        <v>52.790000000000191</v>
      </c>
      <c r="M2643" s="6">
        <f t="shared" si="464"/>
        <v>1024.94</v>
      </c>
      <c r="N2643" s="5">
        <f t="shared" si="465"/>
        <v>30.761730282934344</v>
      </c>
      <c r="O2643" s="6">
        <f t="shared" si="466"/>
        <v>61.659999999999968</v>
      </c>
      <c r="P2643" s="6">
        <f t="shared" si="467"/>
        <v>61.523460565868689</v>
      </c>
      <c r="Q2643" s="6">
        <f t="shared" si="468"/>
        <v>-9.9179522258670674E-2</v>
      </c>
      <c r="R2643" s="5">
        <f t="shared" si="469"/>
        <v>0.14417264436065513</v>
      </c>
      <c r="S2643" s="5">
        <f t="shared" si="470"/>
        <v>8.8699999999997772</v>
      </c>
      <c r="T2643" s="5">
        <f t="shared" si="471"/>
        <v>61.659999999999968</v>
      </c>
      <c r="U2643" s="5">
        <f t="shared" si="472"/>
        <v>1.0022193067957401</v>
      </c>
      <c r="V2643" s="5">
        <f t="shared" si="473"/>
        <v>1.8391358184226028</v>
      </c>
      <c r="W2643" s="5">
        <f t="shared" si="474"/>
        <v>56.574999999999818</v>
      </c>
      <c r="X2643" s="5">
        <f t="shared" si="475"/>
        <v>1024.94</v>
      </c>
      <c r="Y2643" s="5">
        <f t="shared" si="476"/>
        <v>33.318671952877928</v>
      </c>
      <c r="Z2643" s="10">
        <f t="shared" si="477"/>
        <v>0.49411941876433069</v>
      </c>
      <c r="AA2643">
        <f t="shared" si="478"/>
        <v>52.790000000000191</v>
      </c>
    </row>
    <row r="2644" spans="1:27">
      <c r="A2644" s="1">
        <f t="shared" si="461"/>
        <v>1000606</v>
      </c>
      <c r="B2644" s="1">
        <v>-10</v>
      </c>
      <c r="C2644" s="1">
        <v>3</v>
      </c>
      <c r="D2644" s="2">
        <v>6</v>
      </c>
      <c r="E2644" s="5">
        <v>286.3</v>
      </c>
      <c r="F2644" s="5">
        <v>347.22</v>
      </c>
      <c r="G2644" s="5">
        <v>29.31</v>
      </c>
      <c r="H2644" s="5">
        <v>411.79</v>
      </c>
      <c r="I2644" s="5">
        <v>463.18</v>
      </c>
      <c r="J2644" s="5">
        <v>31.22</v>
      </c>
      <c r="K2644" s="6">
        <f t="shared" si="462"/>
        <v>349.04500000000002</v>
      </c>
      <c r="L2644" s="6">
        <f t="shared" si="463"/>
        <v>-125.49000000000001</v>
      </c>
      <c r="M2644" s="6">
        <f t="shared" si="464"/>
        <v>405.20000000000005</v>
      </c>
      <c r="N2644" s="5">
        <f t="shared" si="465"/>
        <v>21.411238287404117</v>
      </c>
      <c r="O2644" s="6">
        <f t="shared" si="466"/>
        <v>-115.95999999999998</v>
      </c>
      <c r="P2644" s="6">
        <f t="shared" si="467"/>
        <v>42.822476574808235</v>
      </c>
      <c r="Q2644" s="6">
        <f t="shared" si="468"/>
        <v>-6.3046427172082364E-2</v>
      </c>
      <c r="R2644" s="5">
        <f t="shared" si="469"/>
        <v>0.22254668020780408</v>
      </c>
      <c r="S2644" s="5">
        <f t="shared" si="470"/>
        <v>9.5300000000000296</v>
      </c>
      <c r="T2644" s="5">
        <f t="shared" si="471"/>
        <v>115.95999999999998</v>
      </c>
      <c r="U2644" s="5">
        <f t="shared" si="472"/>
        <v>2.7079237184571747</v>
      </c>
      <c r="V2644" s="5">
        <f t="shared" si="473"/>
        <v>2.6226881064153633</v>
      </c>
      <c r="W2644" s="5">
        <f t="shared" si="474"/>
        <v>56.15500000000003</v>
      </c>
      <c r="X2644" s="5">
        <f t="shared" si="475"/>
        <v>405.20000000000005</v>
      </c>
      <c r="Y2644" s="5">
        <f t="shared" si="476"/>
        <v>18.924641095530312</v>
      </c>
      <c r="Z2644" s="10">
        <f t="shared" si="477"/>
        <v>0.49416798763173642</v>
      </c>
      <c r="AA2644">
        <f t="shared" si="478"/>
        <v>125.49000000000001</v>
      </c>
    </row>
    <row r="2645" spans="1:27">
      <c r="A2645" s="1">
        <f t="shared" si="461"/>
        <v>401813</v>
      </c>
      <c r="B2645" s="1">
        <v>-4</v>
      </c>
      <c r="C2645" s="1">
        <v>9</v>
      </c>
      <c r="D2645" s="2">
        <v>13</v>
      </c>
      <c r="E2645" s="5">
        <v>60.21</v>
      </c>
      <c r="F2645" s="5">
        <v>70.58</v>
      </c>
      <c r="G2645" s="5">
        <v>25.77</v>
      </c>
      <c r="H2645" s="5">
        <v>41.57</v>
      </c>
      <c r="I2645" s="5">
        <v>46.15</v>
      </c>
      <c r="J2645" s="5">
        <v>38.729999999999997</v>
      </c>
      <c r="K2645" s="6">
        <f t="shared" si="462"/>
        <v>50.89</v>
      </c>
      <c r="L2645" s="6">
        <f t="shared" si="463"/>
        <v>18.64</v>
      </c>
      <c r="M2645" s="6">
        <f t="shared" si="464"/>
        <v>58.364999999999995</v>
      </c>
      <c r="N2645" s="5">
        <f t="shared" si="465"/>
        <v>23.25997527943656</v>
      </c>
      <c r="O2645" s="6">
        <f t="shared" si="466"/>
        <v>24.43</v>
      </c>
      <c r="P2645" s="6">
        <f t="shared" si="467"/>
        <v>46.51995055887312</v>
      </c>
      <c r="Q2645" s="6">
        <f t="shared" si="468"/>
        <v>-0.38626577314288413</v>
      </c>
      <c r="R2645" s="5">
        <f t="shared" si="469"/>
        <v>0.12446272901069595</v>
      </c>
      <c r="S2645" s="5">
        <f t="shared" si="470"/>
        <v>5.7899999999999991</v>
      </c>
      <c r="T2645" s="5">
        <f t="shared" si="471"/>
        <v>24.43</v>
      </c>
      <c r="U2645" s="5">
        <f t="shared" si="472"/>
        <v>0.52515103104167582</v>
      </c>
      <c r="V2645" s="5">
        <f t="shared" si="473"/>
        <v>0.32136749545939608</v>
      </c>
      <c r="W2645" s="5">
        <f t="shared" si="474"/>
        <v>7.4749999999999943</v>
      </c>
      <c r="X2645" s="5">
        <f t="shared" si="475"/>
        <v>58.364999999999995</v>
      </c>
      <c r="Y2645" s="5">
        <f t="shared" si="476"/>
        <v>2.5092460030083834</v>
      </c>
      <c r="Z2645" s="10">
        <f t="shared" si="477"/>
        <v>0.49424487857741123</v>
      </c>
      <c r="AA2645">
        <f t="shared" si="478"/>
        <v>18.64</v>
      </c>
    </row>
    <row r="2646" spans="1:27">
      <c r="A2646" s="1">
        <f t="shared" si="461"/>
        <v>601219</v>
      </c>
      <c r="B2646" s="1">
        <v>-6</v>
      </c>
      <c r="C2646" s="1">
        <v>6</v>
      </c>
      <c r="D2646" s="2">
        <v>19</v>
      </c>
      <c r="E2646" s="5">
        <v>134.6</v>
      </c>
      <c r="F2646" s="5">
        <v>140.21</v>
      </c>
      <c r="G2646" s="5">
        <v>27.92</v>
      </c>
      <c r="H2646" s="5">
        <v>88.8</v>
      </c>
      <c r="I2646" s="5">
        <v>111.14</v>
      </c>
      <c r="J2646" s="5">
        <v>28.28</v>
      </c>
      <c r="K2646" s="6">
        <f t="shared" si="462"/>
        <v>111.69999999999999</v>
      </c>
      <c r="L2646" s="6">
        <f t="shared" si="463"/>
        <v>45.8</v>
      </c>
      <c r="M2646" s="6">
        <f t="shared" si="464"/>
        <v>125.67500000000001</v>
      </c>
      <c r="N2646" s="5">
        <f t="shared" si="465"/>
        <v>19.87010820302698</v>
      </c>
      <c r="O2646" s="6">
        <f t="shared" si="466"/>
        <v>29.070000000000007</v>
      </c>
      <c r="P2646" s="6">
        <f t="shared" si="467"/>
        <v>39.74021640605396</v>
      </c>
      <c r="Q2646" s="6">
        <f t="shared" si="468"/>
        <v>-1.2810862233334969E-2</v>
      </c>
      <c r="R2646" s="5">
        <f t="shared" si="469"/>
        <v>0.42098411918691436</v>
      </c>
      <c r="S2646" s="5">
        <f t="shared" si="470"/>
        <v>16.72999999999999</v>
      </c>
      <c r="T2646" s="5">
        <f t="shared" si="471"/>
        <v>29.070000000000007</v>
      </c>
      <c r="U2646" s="5">
        <f t="shared" si="472"/>
        <v>0.73150079765472864</v>
      </c>
      <c r="V2646" s="5">
        <f t="shared" si="473"/>
        <v>0.70331776038698646</v>
      </c>
      <c r="W2646" s="5">
        <f t="shared" si="474"/>
        <v>13.975000000000023</v>
      </c>
      <c r="X2646" s="5">
        <f t="shared" si="475"/>
        <v>125.67500000000001</v>
      </c>
      <c r="Y2646" s="5">
        <f t="shared" si="476"/>
        <v>6.3248271582564852</v>
      </c>
      <c r="Z2646" s="10">
        <f t="shared" si="477"/>
        <v>0.49426713425029584</v>
      </c>
      <c r="AA2646">
        <f t="shared" si="478"/>
        <v>45.8</v>
      </c>
    </row>
    <row r="2647" spans="1:27">
      <c r="A2647" s="1">
        <f t="shared" si="461"/>
        <v>102012</v>
      </c>
      <c r="B2647" s="1">
        <v>-1</v>
      </c>
      <c r="C2647" s="1">
        <v>10</v>
      </c>
      <c r="D2647" s="2">
        <v>12</v>
      </c>
      <c r="E2647" s="5">
        <v>721.45</v>
      </c>
      <c r="F2647" s="5">
        <v>683.03</v>
      </c>
      <c r="G2647" s="5">
        <v>43.03</v>
      </c>
      <c r="H2647" s="5">
        <v>668.78</v>
      </c>
      <c r="I2647" s="5">
        <v>679.23</v>
      </c>
      <c r="J2647" s="5">
        <v>42.77</v>
      </c>
      <c r="K2647" s="6">
        <f t="shared" si="462"/>
        <v>695.11500000000001</v>
      </c>
      <c r="L2647" s="6">
        <f t="shared" si="463"/>
        <v>52.670000000000073</v>
      </c>
      <c r="M2647" s="6">
        <f t="shared" si="464"/>
        <v>681.13</v>
      </c>
      <c r="N2647" s="5">
        <f t="shared" si="465"/>
        <v>30.335020191191568</v>
      </c>
      <c r="O2647" s="6">
        <f t="shared" si="466"/>
        <v>3.7999999999999545</v>
      </c>
      <c r="P2647" s="6">
        <f t="shared" si="467"/>
        <v>60.670040382383135</v>
      </c>
      <c r="Q2647" s="6">
        <f t="shared" si="468"/>
        <v>6.0605504081688846E-3</v>
      </c>
      <c r="R2647" s="5">
        <f t="shared" si="469"/>
        <v>0.80550465587279529</v>
      </c>
      <c r="S2647" s="5">
        <f t="shared" si="470"/>
        <v>48.870000000000118</v>
      </c>
      <c r="T2647" s="5">
        <f t="shared" si="471"/>
        <v>3.7999999999999545</v>
      </c>
      <c r="U2647" s="5">
        <f t="shared" si="472"/>
        <v>6.2633879523564112E-2</v>
      </c>
      <c r="V2647" s="5">
        <f t="shared" si="473"/>
        <v>0.46101831849318703</v>
      </c>
      <c r="W2647" s="5">
        <f t="shared" si="474"/>
        <v>13.985000000000014</v>
      </c>
      <c r="X2647" s="5">
        <f t="shared" si="475"/>
        <v>681.13</v>
      </c>
      <c r="Y2647" s="5">
        <f t="shared" si="476"/>
        <v>22.453586505203017</v>
      </c>
      <c r="Z2647" s="10">
        <f t="shared" si="477"/>
        <v>0.49439761326284737</v>
      </c>
      <c r="AA2647">
        <f t="shared" si="478"/>
        <v>52.670000000000073</v>
      </c>
    </row>
    <row r="2648" spans="1:27">
      <c r="A2648" s="1">
        <f t="shared" si="461"/>
        <v>601801</v>
      </c>
      <c r="B2648" s="1">
        <v>-6</v>
      </c>
      <c r="C2648" s="1">
        <v>9</v>
      </c>
      <c r="D2648" s="2">
        <v>1</v>
      </c>
      <c r="E2648" s="5">
        <v>496.55</v>
      </c>
      <c r="F2648" s="5">
        <v>424.26</v>
      </c>
      <c r="G2648" s="5">
        <v>54.99</v>
      </c>
      <c r="H2648" s="5">
        <v>577.33000000000004</v>
      </c>
      <c r="I2648" s="5">
        <v>552.45000000000005</v>
      </c>
      <c r="J2648" s="5">
        <v>58.87</v>
      </c>
      <c r="K2648" s="6">
        <f t="shared" si="462"/>
        <v>536.94000000000005</v>
      </c>
      <c r="L2648" s="6">
        <f t="shared" si="463"/>
        <v>-80.78000000000003</v>
      </c>
      <c r="M2648" s="6">
        <f t="shared" si="464"/>
        <v>488.35500000000002</v>
      </c>
      <c r="N2648" s="5">
        <f t="shared" si="465"/>
        <v>40.278955423396965</v>
      </c>
      <c r="O2648" s="6">
        <f t="shared" si="466"/>
        <v>-128.19000000000005</v>
      </c>
      <c r="P2648" s="6">
        <f t="shared" si="467"/>
        <v>80.557910846793931</v>
      </c>
      <c r="Q2648" s="6">
        <f t="shared" si="468"/>
        <v>-6.8074822134015708E-2</v>
      </c>
      <c r="R2648" s="5">
        <f t="shared" si="469"/>
        <v>0.58852072380780796</v>
      </c>
      <c r="S2648" s="5">
        <f t="shared" si="470"/>
        <v>47.410000000000025</v>
      </c>
      <c r="T2648" s="5">
        <f t="shared" si="471"/>
        <v>128.19000000000005</v>
      </c>
      <c r="U2648" s="5">
        <f t="shared" si="472"/>
        <v>1.5912776120000609</v>
      </c>
      <c r="V2648" s="5">
        <f t="shared" si="473"/>
        <v>1.2062130084877603</v>
      </c>
      <c r="W2648" s="5">
        <f t="shared" si="474"/>
        <v>48.585000000000036</v>
      </c>
      <c r="X2648" s="5">
        <f t="shared" si="475"/>
        <v>488.35500000000002</v>
      </c>
      <c r="Y2648" s="5">
        <f t="shared" si="476"/>
        <v>12.124321369970973</v>
      </c>
      <c r="Z2648" s="10">
        <f t="shared" si="477"/>
        <v>0.49454019048000536</v>
      </c>
      <c r="AA2648">
        <f t="shared" si="478"/>
        <v>80.78000000000003</v>
      </c>
    </row>
    <row r="2649" spans="1:27">
      <c r="A2649" s="1">
        <f t="shared" si="461"/>
        <v>201423</v>
      </c>
      <c r="B2649" s="1">
        <v>-2</v>
      </c>
      <c r="C2649" s="1">
        <v>7</v>
      </c>
      <c r="D2649" s="2">
        <v>23</v>
      </c>
      <c r="E2649" s="5">
        <v>692.26</v>
      </c>
      <c r="F2649" s="5">
        <v>685.78</v>
      </c>
      <c r="G2649" s="5">
        <v>46.2</v>
      </c>
      <c r="H2649" s="5">
        <v>750.07</v>
      </c>
      <c r="I2649" s="5">
        <v>757.87</v>
      </c>
      <c r="J2649" s="5">
        <v>45.4</v>
      </c>
      <c r="K2649" s="6">
        <f t="shared" si="462"/>
        <v>721.16499999999996</v>
      </c>
      <c r="L2649" s="6">
        <f t="shared" si="463"/>
        <v>-57.810000000000059</v>
      </c>
      <c r="M2649" s="6">
        <f t="shared" si="464"/>
        <v>721.82500000000005</v>
      </c>
      <c r="N2649" s="5">
        <f t="shared" si="465"/>
        <v>32.386725675807369</v>
      </c>
      <c r="O2649" s="6">
        <f t="shared" si="466"/>
        <v>-72.090000000000032</v>
      </c>
      <c r="P2649" s="6">
        <f t="shared" si="467"/>
        <v>64.773451351614739</v>
      </c>
      <c r="Q2649" s="6">
        <f t="shared" si="468"/>
        <v>1.7465916674611545E-2</v>
      </c>
      <c r="R2649" s="5">
        <f t="shared" si="469"/>
        <v>0.22046069341716476</v>
      </c>
      <c r="S2649" s="5">
        <f t="shared" si="470"/>
        <v>14.279999999999973</v>
      </c>
      <c r="T2649" s="5">
        <f t="shared" si="471"/>
        <v>72.090000000000032</v>
      </c>
      <c r="U2649" s="5">
        <f t="shared" si="472"/>
        <v>1.1129559795828743</v>
      </c>
      <c r="V2649" s="5">
        <f t="shared" si="473"/>
        <v>2.0378719559572416E-2</v>
      </c>
      <c r="W2649" s="5">
        <f t="shared" si="474"/>
        <v>0.66000000000008185</v>
      </c>
      <c r="X2649" s="5">
        <f t="shared" si="475"/>
        <v>721.82500000000005</v>
      </c>
      <c r="Y2649" s="5">
        <f t="shared" si="476"/>
        <v>22.287680675888691</v>
      </c>
      <c r="Z2649" s="10">
        <f t="shared" si="477"/>
        <v>0.49470193045914018</v>
      </c>
      <c r="AA2649">
        <f t="shared" si="478"/>
        <v>57.810000000000059</v>
      </c>
    </row>
    <row r="2650" spans="1:27">
      <c r="A2650" s="1">
        <f t="shared" si="461"/>
        <v>202011</v>
      </c>
      <c r="B2650" s="1">
        <v>-2</v>
      </c>
      <c r="C2650" s="1">
        <v>10</v>
      </c>
      <c r="D2650" s="2">
        <v>11</v>
      </c>
      <c r="E2650" s="5">
        <v>1192.0999999999999</v>
      </c>
      <c r="F2650" s="5">
        <v>1056.48</v>
      </c>
      <c r="G2650" s="5">
        <v>52.24</v>
      </c>
      <c r="H2650" s="5">
        <v>1203.06</v>
      </c>
      <c r="I2650" s="5">
        <v>1078.8499999999999</v>
      </c>
      <c r="J2650" s="5">
        <v>57.45</v>
      </c>
      <c r="K2650" s="6">
        <f t="shared" si="462"/>
        <v>1197.58</v>
      </c>
      <c r="L2650" s="6">
        <f t="shared" si="463"/>
        <v>-10.960000000000036</v>
      </c>
      <c r="M2650" s="6">
        <f t="shared" si="464"/>
        <v>1067.665</v>
      </c>
      <c r="N2650" s="5">
        <f t="shared" si="465"/>
        <v>38.824992273019191</v>
      </c>
      <c r="O2650" s="6">
        <f t="shared" si="466"/>
        <v>-22.369999999999891</v>
      </c>
      <c r="P2650" s="6">
        <f t="shared" si="467"/>
        <v>77.649984546038382</v>
      </c>
      <c r="Q2650" s="6">
        <f t="shared" si="468"/>
        <v>-9.4781158454053466E-2</v>
      </c>
      <c r="R2650" s="5">
        <f t="shared" si="469"/>
        <v>0.14694143297910006</v>
      </c>
      <c r="S2650" s="5">
        <f t="shared" si="470"/>
        <v>11.409999999999854</v>
      </c>
      <c r="T2650" s="5">
        <f t="shared" si="471"/>
        <v>22.369999999999891</v>
      </c>
      <c r="U2650" s="5">
        <f t="shared" si="472"/>
        <v>0.288087629775854</v>
      </c>
      <c r="V2650" s="5">
        <f t="shared" si="473"/>
        <v>3.346169371687997</v>
      </c>
      <c r="W2650" s="5">
        <f t="shared" si="474"/>
        <v>129.91499999999996</v>
      </c>
      <c r="X2650" s="5">
        <f t="shared" si="475"/>
        <v>1067.665</v>
      </c>
      <c r="Y2650" s="5">
        <f t="shared" si="476"/>
        <v>27.499425949453613</v>
      </c>
      <c r="Z2650" s="10">
        <f t="shared" si="477"/>
        <v>0.4950111109864101</v>
      </c>
      <c r="AA2650">
        <f t="shared" si="478"/>
        <v>10.960000000000036</v>
      </c>
    </row>
    <row r="2651" spans="1:27">
      <c r="A2651" s="1">
        <f t="shared" si="461"/>
        <v>900812</v>
      </c>
      <c r="B2651" s="1">
        <v>-9</v>
      </c>
      <c r="C2651" s="1">
        <v>4</v>
      </c>
      <c r="D2651" s="2">
        <v>12</v>
      </c>
      <c r="E2651" s="5">
        <v>365.59</v>
      </c>
      <c r="F2651" s="5">
        <v>333</v>
      </c>
      <c r="G2651" s="5">
        <v>48.09</v>
      </c>
      <c r="H2651" s="5">
        <v>328.4</v>
      </c>
      <c r="I2651" s="5">
        <v>316.01</v>
      </c>
      <c r="J2651" s="5">
        <v>23.67</v>
      </c>
      <c r="K2651" s="6">
        <f t="shared" si="462"/>
        <v>346.995</v>
      </c>
      <c r="L2651" s="6">
        <f t="shared" si="463"/>
        <v>37.19</v>
      </c>
      <c r="M2651" s="6">
        <f t="shared" si="464"/>
        <v>324.505</v>
      </c>
      <c r="N2651" s="5">
        <f t="shared" si="465"/>
        <v>26.799799439548053</v>
      </c>
      <c r="O2651" s="6">
        <f t="shared" si="466"/>
        <v>16.990000000000009</v>
      </c>
      <c r="P2651" s="6">
        <f t="shared" si="467"/>
        <v>53.599598879096106</v>
      </c>
      <c r="Q2651" s="6">
        <f t="shared" si="468"/>
        <v>0.60996513299896937</v>
      </c>
      <c r="R2651" s="5">
        <f t="shared" si="469"/>
        <v>0.37686849197444289</v>
      </c>
      <c r="S2651" s="5">
        <f t="shared" si="470"/>
        <v>20.199999999999989</v>
      </c>
      <c r="T2651" s="5">
        <f t="shared" si="471"/>
        <v>16.990000000000009</v>
      </c>
      <c r="U2651" s="5">
        <f t="shared" si="472"/>
        <v>0.31697998409137584</v>
      </c>
      <c r="V2651" s="5">
        <f t="shared" si="473"/>
        <v>0.83918538460447811</v>
      </c>
      <c r="W2651" s="5">
        <f t="shared" si="474"/>
        <v>22.490000000000009</v>
      </c>
      <c r="X2651" s="5">
        <f t="shared" si="475"/>
        <v>324.505</v>
      </c>
      <c r="Y2651" s="5">
        <f t="shared" si="476"/>
        <v>12.108486137442243</v>
      </c>
      <c r="Z2651" s="10">
        <f t="shared" si="477"/>
        <v>0.49506868210380667</v>
      </c>
      <c r="AA2651">
        <f t="shared" si="478"/>
        <v>37.19</v>
      </c>
    </row>
    <row r="2652" spans="1:27">
      <c r="A2652" s="1">
        <f t="shared" si="461"/>
        <v>601802</v>
      </c>
      <c r="B2652" s="1">
        <v>-6</v>
      </c>
      <c r="C2652" s="1">
        <v>9</v>
      </c>
      <c r="D2652" s="2">
        <v>2</v>
      </c>
      <c r="E2652" s="5">
        <v>2922.17</v>
      </c>
      <c r="F2652" s="5">
        <v>2669.9</v>
      </c>
      <c r="G2652" s="5">
        <v>141.94</v>
      </c>
      <c r="H2652" s="5">
        <v>3159.46</v>
      </c>
      <c r="I2652" s="5">
        <v>2858.7</v>
      </c>
      <c r="J2652" s="5">
        <v>143.68</v>
      </c>
      <c r="K2652" s="6">
        <f t="shared" si="462"/>
        <v>3040.8150000000001</v>
      </c>
      <c r="L2652" s="6">
        <f t="shared" si="463"/>
        <v>-237.28999999999996</v>
      </c>
      <c r="M2652" s="6">
        <f t="shared" si="464"/>
        <v>2764.3</v>
      </c>
      <c r="N2652" s="5">
        <f t="shared" si="465"/>
        <v>100.98379325416529</v>
      </c>
      <c r="O2652" s="6">
        <f t="shared" si="466"/>
        <v>-188.79999999999973</v>
      </c>
      <c r="P2652" s="6">
        <f t="shared" si="467"/>
        <v>201.96758650833058</v>
      </c>
      <c r="Q2652" s="6">
        <f t="shared" si="468"/>
        <v>-1.2183568563051882E-2</v>
      </c>
      <c r="R2652" s="5">
        <f t="shared" si="469"/>
        <v>0.24008803015527524</v>
      </c>
      <c r="S2652" s="5">
        <f t="shared" si="470"/>
        <v>48.490000000000236</v>
      </c>
      <c r="T2652" s="5">
        <f t="shared" si="471"/>
        <v>188.79999999999973</v>
      </c>
      <c r="U2652" s="5">
        <f t="shared" si="472"/>
        <v>0.9348034665563143</v>
      </c>
      <c r="V2652" s="5">
        <f t="shared" si="473"/>
        <v>2.738211658419698</v>
      </c>
      <c r="W2652" s="5">
        <f t="shared" si="474"/>
        <v>276.51499999999987</v>
      </c>
      <c r="X2652" s="5">
        <f t="shared" si="475"/>
        <v>2764.3</v>
      </c>
      <c r="Y2652" s="5">
        <f t="shared" si="476"/>
        <v>27.373699391966351</v>
      </c>
      <c r="Z2652" s="10">
        <f t="shared" si="477"/>
        <v>0.49531606071275336</v>
      </c>
      <c r="AA2652">
        <f t="shared" si="478"/>
        <v>237.28999999999996</v>
      </c>
    </row>
    <row r="2653" spans="1:27">
      <c r="A2653" s="1">
        <f t="shared" si="461"/>
        <v>800817</v>
      </c>
      <c r="B2653" s="1">
        <v>-8</v>
      </c>
      <c r="C2653" s="1">
        <v>4</v>
      </c>
      <c r="D2653" s="2">
        <v>17</v>
      </c>
      <c r="E2653" s="5">
        <v>1764.74</v>
      </c>
      <c r="F2653" s="5">
        <v>1600.11</v>
      </c>
      <c r="G2653" s="5">
        <v>100.76</v>
      </c>
      <c r="H2653" s="5">
        <v>1930.22</v>
      </c>
      <c r="I2653" s="5">
        <v>1762.69</v>
      </c>
      <c r="J2653" s="5">
        <v>57.98</v>
      </c>
      <c r="K2653" s="6">
        <f t="shared" si="462"/>
        <v>1847.48</v>
      </c>
      <c r="L2653" s="6">
        <f t="shared" si="463"/>
        <v>-165.48000000000002</v>
      </c>
      <c r="M2653" s="6">
        <f t="shared" si="464"/>
        <v>1681.4</v>
      </c>
      <c r="N2653" s="5">
        <f t="shared" si="465"/>
        <v>58.125420428587006</v>
      </c>
      <c r="O2653" s="6">
        <f t="shared" si="466"/>
        <v>-162.58000000000015</v>
      </c>
      <c r="P2653" s="6">
        <f t="shared" si="467"/>
        <v>116.25084085717401</v>
      </c>
      <c r="Q2653" s="6">
        <f t="shared" si="468"/>
        <v>0.50249870914111605</v>
      </c>
      <c r="R2653" s="5">
        <f t="shared" si="469"/>
        <v>2.494605611982462E-2</v>
      </c>
      <c r="S2653" s="5">
        <f t="shared" si="470"/>
        <v>2.8999999999998636</v>
      </c>
      <c r="T2653" s="5">
        <f t="shared" si="471"/>
        <v>162.58000000000015</v>
      </c>
      <c r="U2653" s="5">
        <f t="shared" si="472"/>
        <v>1.3985275186073383</v>
      </c>
      <c r="V2653" s="5">
        <f t="shared" si="473"/>
        <v>2.8572696554349419</v>
      </c>
      <c r="W2653" s="5">
        <f t="shared" si="474"/>
        <v>166.07999999999993</v>
      </c>
      <c r="X2653" s="5">
        <f t="shared" si="475"/>
        <v>1681.4</v>
      </c>
      <c r="Y2653" s="5">
        <f t="shared" si="476"/>
        <v>28.927102593017302</v>
      </c>
      <c r="Z2653" s="10">
        <f t="shared" si="477"/>
        <v>0.49538671762573527</v>
      </c>
      <c r="AA2653">
        <f t="shared" si="478"/>
        <v>165.48000000000002</v>
      </c>
    </row>
    <row r="2654" spans="1:27">
      <c r="A2654" s="1">
        <f t="shared" si="461"/>
        <v>1000409</v>
      </c>
      <c r="B2654" s="1">
        <v>-10</v>
      </c>
      <c r="C2654" s="1">
        <v>2</v>
      </c>
      <c r="D2654" s="2">
        <v>9</v>
      </c>
      <c r="E2654" s="5">
        <v>655.98</v>
      </c>
      <c r="F2654" s="5">
        <v>650.02</v>
      </c>
      <c r="G2654" s="5">
        <v>35.76</v>
      </c>
      <c r="H2654" s="5">
        <v>659.98</v>
      </c>
      <c r="I2654" s="5">
        <v>673.57</v>
      </c>
      <c r="J2654" s="5">
        <v>30.58</v>
      </c>
      <c r="K2654" s="6">
        <f t="shared" si="462"/>
        <v>657.98</v>
      </c>
      <c r="L2654" s="6">
        <f t="shared" si="463"/>
        <v>-4</v>
      </c>
      <c r="M2654" s="6">
        <f t="shared" si="464"/>
        <v>661.79500000000007</v>
      </c>
      <c r="N2654" s="5">
        <f t="shared" si="465"/>
        <v>23.526123777622185</v>
      </c>
      <c r="O2654" s="6">
        <f t="shared" si="466"/>
        <v>-23.550000000000068</v>
      </c>
      <c r="P2654" s="6">
        <f t="shared" si="467"/>
        <v>47.052247555244371</v>
      </c>
      <c r="Q2654" s="6">
        <f t="shared" si="468"/>
        <v>0.15521885673969271</v>
      </c>
      <c r="R2654" s="5">
        <f t="shared" si="469"/>
        <v>0.41549556112162928</v>
      </c>
      <c r="S2654" s="5">
        <f t="shared" si="470"/>
        <v>19.550000000000068</v>
      </c>
      <c r="T2654" s="5">
        <f t="shared" si="471"/>
        <v>23.550000000000068</v>
      </c>
      <c r="U2654" s="5">
        <f t="shared" si="472"/>
        <v>0.50050744063500574</v>
      </c>
      <c r="V2654" s="5">
        <f t="shared" si="473"/>
        <v>0.16216016017176807</v>
      </c>
      <c r="W2654" s="5">
        <f t="shared" si="474"/>
        <v>3.8150000000000546</v>
      </c>
      <c r="X2654" s="5">
        <f t="shared" si="475"/>
        <v>661.79500000000007</v>
      </c>
      <c r="Y2654" s="5">
        <f t="shared" si="476"/>
        <v>28.130218401277514</v>
      </c>
      <c r="Z2654" s="10">
        <f t="shared" si="477"/>
        <v>0.49543112538475015</v>
      </c>
      <c r="AA2654">
        <f t="shared" si="478"/>
        <v>4</v>
      </c>
    </row>
    <row r="2655" spans="1:27">
      <c r="A2655" s="1">
        <f t="shared" si="461"/>
        <v>701216</v>
      </c>
      <c r="B2655" s="1">
        <v>-7</v>
      </c>
      <c r="C2655" s="1">
        <v>6</v>
      </c>
      <c r="D2655" s="2">
        <v>16</v>
      </c>
      <c r="E2655" s="5">
        <v>1343.93</v>
      </c>
      <c r="F2655" s="5">
        <v>1287.23</v>
      </c>
      <c r="G2655" s="5">
        <v>58.65</v>
      </c>
      <c r="H2655" s="5">
        <v>1377.34</v>
      </c>
      <c r="I2655" s="5">
        <v>1324.82</v>
      </c>
      <c r="J2655" s="5">
        <v>47.2</v>
      </c>
      <c r="K2655" s="6">
        <f t="shared" si="462"/>
        <v>1360.635</v>
      </c>
      <c r="L2655" s="6">
        <f t="shared" si="463"/>
        <v>-33.409999999999854</v>
      </c>
      <c r="M2655" s="6">
        <f t="shared" si="464"/>
        <v>1306.0250000000001</v>
      </c>
      <c r="N2655" s="5">
        <f t="shared" si="465"/>
        <v>37.641939708256267</v>
      </c>
      <c r="O2655" s="6">
        <f t="shared" si="466"/>
        <v>-37.589999999999918</v>
      </c>
      <c r="P2655" s="6">
        <f t="shared" si="467"/>
        <v>75.283879416512534</v>
      </c>
      <c r="Q2655" s="6">
        <f t="shared" si="468"/>
        <v>0.21384168517444352</v>
      </c>
      <c r="R2655" s="5">
        <f t="shared" si="469"/>
        <v>5.5523174846954494E-2</v>
      </c>
      <c r="S2655" s="5">
        <f t="shared" si="470"/>
        <v>4.1800000000000637</v>
      </c>
      <c r="T2655" s="5">
        <f t="shared" si="471"/>
        <v>37.589999999999918</v>
      </c>
      <c r="U2655" s="5">
        <f t="shared" si="472"/>
        <v>0.49931008193707727</v>
      </c>
      <c r="V2655" s="5">
        <f t="shared" si="473"/>
        <v>1.4507753963598722</v>
      </c>
      <c r="W2655" s="5">
        <f t="shared" si="474"/>
        <v>54.6099999999999</v>
      </c>
      <c r="X2655" s="5">
        <f t="shared" si="475"/>
        <v>1306.0250000000001</v>
      </c>
      <c r="Y2655" s="5">
        <f t="shared" si="476"/>
        <v>34.696006904063466</v>
      </c>
      <c r="Z2655" s="10">
        <f t="shared" si="477"/>
        <v>0.49554515435023677</v>
      </c>
      <c r="AA2655">
        <f t="shared" si="478"/>
        <v>33.409999999999854</v>
      </c>
    </row>
    <row r="2656" spans="1:27">
      <c r="A2656" s="1">
        <f t="shared" si="461"/>
        <v>801405</v>
      </c>
      <c r="B2656" s="1">
        <v>-8</v>
      </c>
      <c r="C2656" s="1">
        <v>7</v>
      </c>
      <c r="D2656" s="2">
        <v>5</v>
      </c>
      <c r="E2656" s="5">
        <v>1011.07</v>
      </c>
      <c r="F2656" s="5">
        <v>960.32</v>
      </c>
      <c r="G2656" s="5">
        <v>71</v>
      </c>
      <c r="H2656" s="5">
        <v>838.33</v>
      </c>
      <c r="I2656" s="5">
        <v>758.42</v>
      </c>
      <c r="J2656" s="5">
        <v>67.06</v>
      </c>
      <c r="K2656" s="6">
        <f t="shared" si="462"/>
        <v>924.7</v>
      </c>
      <c r="L2656" s="6">
        <f t="shared" si="463"/>
        <v>172.74</v>
      </c>
      <c r="M2656" s="6">
        <f t="shared" si="464"/>
        <v>859.37</v>
      </c>
      <c r="N2656" s="5">
        <f t="shared" si="465"/>
        <v>48.831454002517681</v>
      </c>
      <c r="O2656" s="6">
        <f t="shared" si="466"/>
        <v>201.90000000000009</v>
      </c>
      <c r="P2656" s="6">
        <f t="shared" si="467"/>
        <v>97.662908005035362</v>
      </c>
      <c r="Q2656" s="6">
        <f t="shared" si="468"/>
        <v>5.7030185938760018E-2</v>
      </c>
      <c r="R2656" s="5">
        <f t="shared" si="469"/>
        <v>0.29857804355463829</v>
      </c>
      <c r="S2656" s="5">
        <f t="shared" si="470"/>
        <v>29.160000000000082</v>
      </c>
      <c r="T2656" s="5">
        <f t="shared" si="471"/>
        <v>201.90000000000009</v>
      </c>
      <c r="U2656" s="5">
        <f t="shared" si="472"/>
        <v>2.0673150546529948</v>
      </c>
      <c r="V2656" s="5">
        <f t="shared" si="473"/>
        <v>1.3378671869289764</v>
      </c>
      <c r="W2656" s="5">
        <f t="shared" si="474"/>
        <v>65.330000000000041</v>
      </c>
      <c r="X2656" s="5">
        <f t="shared" si="475"/>
        <v>859.37</v>
      </c>
      <c r="Y2656" s="5">
        <f t="shared" si="476"/>
        <v>17.598697756484828</v>
      </c>
      <c r="Z2656" s="10">
        <f t="shared" si="477"/>
        <v>0.49558652120492541</v>
      </c>
      <c r="AA2656">
        <f t="shared" si="478"/>
        <v>172.74</v>
      </c>
    </row>
    <row r="2657" spans="1:27">
      <c r="A2657" s="1">
        <f t="shared" si="461"/>
        <v>302009</v>
      </c>
      <c r="B2657" s="1">
        <v>-3</v>
      </c>
      <c r="C2657" s="1">
        <v>10</v>
      </c>
      <c r="D2657" s="2">
        <v>9</v>
      </c>
      <c r="E2657" s="5">
        <v>3254.82</v>
      </c>
      <c r="F2657" s="5">
        <v>3281.88</v>
      </c>
      <c r="G2657" s="5">
        <v>106.99</v>
      </c>
      <c r="H2657" s="5">
        <v>2933.55</v>
      </c>
      <c r="I2657" s="5">
        <v>2733.54</v>
      </c>
      <c r="J2657" s="5">
        <v>151.81</v>
      </c>
      <c r="K2657" s="6">
        <f t="shared" si="462"/>
        <v>3094.1850000000004</v>
      </c>
      <c r="L2657" s="6">
        <f t="shared" si="463"/>
        <v>321.27</v>
      </c>
      <c r="M2657" s="6">
        <f t="shared" si="464"/>
        <v>3007.71</v>
      </c>
      <c r="N2657" s="5">
        <f t="shared" si="465"/>
        <v>92.861639281244649</v>
      </c>
      <c r="O2657" s="6">
        <f t="shared" si="466"/>
        <v>548.34000000000015</v>
      </c>
      <c r="P2657" s="6">
        <f t="shared" si="467"/>
        <v>185.7232785624893</v>
      </c>
      <c r="Q2657" s="6">
        <f t="shared" si="468"/>
        <v>-0.33628186004147698</v>
      </c>
      <c r="R2657" s="5">
        <f t="shared" si="469"/>
        <v>1.2226254121590856</v>
      </c>
      <c r="S2657" s="5">
        <f t="shared" si="470"/>
        <v>227.07000000000016</v>
      </c>
      <c r="T2657" s="5">
        <f t="shared" si="471"/>
        <v>548.34000000000015</v>
      </c>
      <c r="U2657" s="5">
        <f t="shared" si="472"/>
        <v>2.9524570330880908</v>
      </c>
      <c r="V2657" s="5">
        <f t="shared" si="473"/>
        <v>0.93122413807598803</v>
      </c>
      <c r="W2657" s="5">
        <f t="shared" si="474"/>
        <v>86.475000000000364</v>
      </c>
      <c r="X2657" s="5">
        <f t="shared" si="475"/>
        <v>3007.71</v>
      </c>
      <c r="Y2657" s="5">
        <f t="shared" si="476"/>
        <v>32.389154695952797</v>
      </c>
      <c r="Z2657" s="10">
        <f t="shared" si="477"/>
        <v>0.49560165455736727</v>
      </c>
      <c r="AA2657">
        <f t="shared" si="478"/>
        <v>321.27</v>
      </c>
    </row>
    <row r="2658" spans="1:27">
      <c r="A2658" s="1">
        <f t="shared" si="461"/>
        <v>500626</v>
      </c>
      <c r="B2658" s="1">
        <v>-5</v>
      </c>
      <c r="C2658" s="1">
        <v>3</v>
      </c>
      <c r="D2658" s="2">
        <v>26</v>
      </c>
      <c r="E2658" s="5">
        <v>1296.7</v>
      </c>
      <c r="F2658" s="5">
        <v>1204.02</v>
      </c>
      <c r="G2658" s="5">
        <v>47.48</v>
      </c>
      <c r="H2658" s="5">
        <v>1280.3399999999999</v>
      </c>
      <c r="I2658" s="5">
        <v>1266.07</v>
      </c>
      <c r="J2658" s="5">
        <v>40.54</v>
      </c>
      <c r="K2658" s="6">
        <f t="shared" si="462"/>
        <v>1288.52</v>
      </c>
      <c r="L2658" s="6">
        <f t="shared" si="463"/>
        <v>16.360000000000127</v>
      </c>
      <c r="M2658" s="6">
        <f t="shared" si="464"/>
        <v>1235.0450000000001</v>
      </c>
      <c r="N2658" s="5">
        <f t="shared" si="465"/>
        <v>31.216349882713704</v>
      </c>
      <c r="O2658" s="6">
        <f t="shared" si="466"/>
        <v>-62.049999999999955</v>
      </c>
      <c r="P2658" s="6">
        <f t="shared" si="467"/>
        <v>62.432699765427408</v>
      </c>
      <c r="Q2658" s="6">
        <f t="shared" si="468"/>
        <v>0.15671717837716356</v>
      </c>
      <c r="R2658" s="5">
        <f t="shared" si="469"/>
        <v>1.2559123711549027</v>
      </c>
      <c r="S2658" s="5">
        <f t="shared" si="470"/>
        <v>78.410000000000082</v>
      </c>
      <c r="T2658" s="5">
        <f t="shared" si="471"/>
        <v>62.049999999999955</v>
      </c>
      <c r="U2658" s="5">
        <f t="shared" si="472"/>
        <v>0.99387020316492258</v>
      </c>
      <c r="V2658" s="5">
        <f t="shared" si="473"/>
        <v>1.7130446128684669</v>
      </c>
      <c r="W2658" s="5">
        <f t="shared" si="474"/>
        <v>53.474999999999909</v>
      </c>
      <c r="X2658" s="5">
        <f t="shared" si="475"/>
        <v>1235.0450000000001</v>
      </c>
      <c r="Y2658" s="5">
        <f t="shared" si="476"/>
        <v>39.564042709680024</v>
      </c>
      <c r="Z2658" s="10">
        <f t="shared" si="477"/>
        <v>0.49564806062366468</v>
      </c>
      <c r="AA2658">
        <f t="shared" si="478"/>
        <v>16.360000000000127</v>
      </c>
    </row>
    <row r="2659" spans="1:27">
      <c r="A2659" s="1">
        <f t="shared" si="461"/>
        <v>401025</v>
      </c>
      <c r="B2659" s="1">
        <v>-4</v>
      </c>
      <c r="C2659" s="1">
        <v>5</v>
      </c>
      <c r="D2659" s="2">
        <v>25</v>
      </c>
      <c r="E2659" s="5">
        <v>646</v>
      </c>
      <c r="F2659" s="5">
        <v>741.64</v>
      </c>
      <c r="G2659" s="5">
        <v>47.6</v>
      </c>
      <c r="H2659" s="5">
        <v>631.23</v>
      </c>
      <c r="I2659" s="5">
        <v>652.71</v>
      </c>
      <c r="J2659" s="5">
        <v>61.93</v>
      </c>
      <c r="K2659" s="6">
        <f t="shared" si="462"/>
        <v>638.61500000000001</v>
      </c>
      <c r="L2659" s="6">
        <f t="shared" si="463"/>
        <v>14.769999999999982</v>
      </c>
      <c r="M2659" s="6">
        <f t="shared" si="464"/>
        <v>697.17499999999995</v>
      </c>
      <c r="N2659" s="5">
        <f t="shared" si="465"/>
        <v>39.054720905416801</v>
      </c>
      <c r="O2659" s="6">
        <f t="shared" si="466"/>
        <v>88.92999999999995</v>
      </c>
      <c r="P2659" s="6">
        <f t="shared" si="467"/>
        <v>78.109441810833601</v>
      </c>
      <c r="Q2659" s="6">
        <f t="shared" si="468"/>
        <v>-0.2572599669937391</v>
      </c>
      <c r="R2659" s="5">
        <f t="shared" si="469"/>
        <v>0.94943707547675937</v>
      </c>
      <c r="S2659" s="5">
        <f t="shared" si="470"/>
        <v>74.159999999999968</v>
      </c>
      <c r="T2659" s="5">
        <f t="shared" si="471"/>
        <v>88.92999999999995</v>
      </c>
      <c r="U2659" s="5">
        <f t="shared" si="472"/>
        <v>1.1385307324993015</v>
      </c>
      <c r="V2659" s="5">
        <f t="shared" si="473"/>
        <v>1.4994346046364349</v>
      </c>
      <c r="W2659" s="5">
        <f t="shared" si="474"/>
        <v>58.559999999999945</v>
      </c>
      <c r="X2659" s="5">
        <f t="shared" si="475"/>
        <v>697.17499999999995</v>
      </c>
      <c r="Y2659" s="5">
        <f t="shared" si="476"/>
        <v>17.851234981000808</v>
      </c>
      <c r="Z2659" s="10">
        <f t="shared" si="477"/>
        <v>0.49597378963005695</v>
      </c>
      <c r="AA2659">
        <f t="shared" si="478"/>
        <v>14.769999999999982</v>
      </c>
    </row>
    <row r="2660" spans="1:27">
      <c r="A2660" s="1">
        <f t="shared" si="461"/>
        <v>501810</v>
      </c>
      <c r="B2660" s="1">
        <v>-5</v>
      </c>
      <c r="C2660" s="1">
        <v>9</v>
      </c>
      <c r="D2660" s="2">
        <v>10</v>
      </c>
      <c r="E2660" s="5">
        <v>112.08</v>
      </c>
      <c r="F2660" s="5">
        <v>147.07</v>
      </c>
      <c r="G2660" s="5">
        <v>26.74</v>
      </c>
      <c r="H2660" s="5">
        <v>138.66999999999999</v>
      </c>
      <c r="I2660" s="5">
        <v>77.260000000000005</v>
      </c>
      <c r="J2660" s="5">
        <v>41.25</v>
      </c>
      <c r="K2660" s="6">
        <f t="shared" si="462"/>
        <v>125.375</v>
      </c>
      <c r="L2660" s="6">
        <f t="shared" si="463"/>
        <v>-26.589999999999989</v>
      </c>
      <c r="M2660" s="6">
        <f t="shared" si="464"/>
        <v>112.16499999999999</v>
      </c>
      <c r="N2660" s="5">
        <f t="shared" si="465"/>
        <v>24.579412625203229</v>
      </c>
      <c r="O2660" s="6">
        <f t="shared" si="466"/>
        <v>69.809999999999988</v>
      </c>
      <c r="P2660" s="6">
        <f t="shared" si="467"/>
        <v>49.158825250406458</v>
      </c>
      <c r="Q2660" s="6">
        <f t="shared" si="468"/>
        <v>-0.40823427191893247</v>
      </c>
      <c r="R2660" s="5">
        <f t="shared" si="469"/>
        <v>1.9609907175152221</v>
      </c>
      <c r="S2660" s="5">
        <f t="shared" si="470"/>
        <v>96.399999999999977</v>
      </c>
      <c r="T2660" s="5">
        <f t="shared" si="471"/>
        <v>69.809999999999988</v>
      </c>
      <c r="U2660" s="5">
        <f t="shared" si="472"/>
        <v>1.4200908920097268</v>
      </c>
      <c r="V2660" s="5">
        <f t="shared" si="473"/>
        <v>0.53744164685427609</v>
      </c>
      <c r="W2660" s="5">
        <f t="shared" si="474"/>
        <v>13.210000000000008</v>
      </c>
      <c r="X2660" s="5">
        <f t="shared" si="475"/>
        <v>112.16499999999999</v>
      </c>
      <c r="Y2660" s="5">
        <f t="shared" si="476"/>
        <v>4.5633718636949157</v>
      </c>
      <c r="Z2660" s="10">
        <f t="shared" si="477"/>
        <v>0.49608366229901185</v>
      </c>
      <c r="AA2660">
        <f t="shared" si="478"/>
        <v>26.589999999999989</v>
      </c>
    </row>
    <row r="2661" spans="1:27">
      <c r="A2661" s="1">
        <f t="shared" si="461"/>
        <v>600425</v>
      </c>
      <c r="B2661" s="1">
        <v>-6</v>
      </c>
      <c r="C2661" s="1">
        <v>2</v>
      </c>
      <c r="D2661" s="2">
        <v>25</v>
      </c>
      <c r="E2661" s="5">
        <v>35.03</v>
      </c>
      <c r="F2661" s="5">
        <v>23.68</v>
      </c>
      <c r="G2661" s="5">
        <v>18.48</v>
      </c>
      <c r="H2661" s="5">
        <v>78.73</v>
      </c>
      <c r="I2661" s="5">
        <v>88.91</v>
      </c>
      <c r="J2661" s="5">
        <v>17.420000000000002</v>
      </c>
      <c r="K2661" s="6">
        <f t="shared" si="462"/>
        <v>56.88</v>
      </c>
      <c r="L2661" s="6">
        <f t="shared" si="463"/>
        <v>-43.7</v>
      </c>
      <c r="M2661" s="6">
        <f t="shared" si="464"/>
        <v>56.295000000000002</v>
      </c>
      <c r="N2661" s="5">
        <f t="shared" si="465"/>
        <v>12.69809828281385</v>
      </c>
      <c r="O2661" s="6">
        <f t="shared" si="466"/>
        <v>-65.22999999999999</v>
      </c>
      <c r="P2661" s="6">
        <f t="shared" si="467"/>
        <v>25.396196565627701</v>
      </c>
      <c r="Q2661" s="6">
        <f t="shared" si="468"/>
        <v>5.9001486588146718E-2</v>
      </c>
      <c r="R2661" s="5">
        <f t="shared" si="469"/>
        <v>0.84776474084862019</v>
      </c>
      <c r="S2661" s="5">
        <f t="shared" si="470"/>
        <v>21.529999999999987</v>
      </c>
      <c r="T2661" s="5">
        <f t="shared" si="471"/>
        <v>65.22999999999999</v>
      </c>
      <c r="U2661" s="5">
        <f t="shared" si="472"/>
        <v>2.5684948465190676</v>
      </c>
      <c r="V2661" s="5">
        <f t="shared" si="473"/>
        <v>4.6069890701016615E-2</v>
      </c>
      <c r="W2661" s="5">
        <f t="shared" si="474"/>
        <v>0.58500000000000085</v>
      </c>
      <c r="X2661" s="5">
        <f t="shared" si="475"/>
        <v>56.295000000000002</v>
      </c>
      <c r="Y2661" s="5">
        <f t="shared" si="476"/>
        <v>4.4333410205362851</v>
      </c>
      <c r="Z2661" s="10">
        <f t="shared" si="477"/>
        <v>0.4961411089599409</v>
      </c>
      <c r="AA2661">
        <f t="shared" si="478"/>
        <v>43.7</v>
      </c>
    </row>
    <row r="2662" spans="1:27">
      <c r="A2662" s="1">
        <f t="shared" si="461"/>
        <v>600823</v>
      </c>
      <c r="B2662" s="1">
        <v>-6</v>
      </c>
      <c r="C2662" s="1">
        <v>4</v>
      </c>
      <c r="D2662" s="2">
        <v>23</v>
      </c>
      <c r="E2662" s="5">
        <v>135.59</v>
      </c>
      <c r="F2662" s="5">
        <v>150.28</v>
      </c>
      <c r="G2662" s="5">
        <v>30.47</v>
      </c>
      <c r="H2662" s="5">
        <v>112.91</v>
      </c>
      <c r="I2662" s="5">
        <v>128.96</v>
      </c>
      <c r="J2662" s="5">
        <v>23.02</v>
      </c>
      <c r="K2662" s="6">
        <f t="shared" si="462"/>
        <v>124.25</v>
      </c>
      <c r="L2662" s="6">
        <f t="shared" si="463"/>
        <v>22.680000000000007</v>
      </c>
      <c r="M2662" s="6">
        <f t="shared" si="464"/>
        <v>139.62</v>
      </c>
      <c r="N2662" s="5">
        <f t="shared" si="465"/>
        <v>19.094117549653873</v>
      </c>
      <c r="O2662" s="6">
        <f t="shared" si="466"/>
        <v>21.319999999999993</v>
      </c>
      <c r="P2662" s="6">
        <f t="shared" si="467"/>
        <v>38.188235099307747</v>
      </c>
      <c r="Q2662" s="6">
        <f t="shared" si="468"/>
        <v>0.27325599295583275</v>
      </c>
      <c r="R2662" s="5">
        <f t="shared" si="469"/>
        <v>3.5613062412110971E-2</v>
      </c>
      <c r="S2662" s="5">
        <f t="shared" si="470"/>
        <v>1.3600000000000136</v>
      </c>
      <c r="T2662" s="5">
        <f t="shared" si="471"/>
        <v>21.319999999999993</v>
      </c>
      <c r="U2662" s="5">
        <f t="shared" si="472"/>
        <v>0.55828712546043979</v>
      </c>
      <c r="V2662" s="5">
        <f t="shared" si="473"/>
        <v>0.80495995481491223</v>
      </c>
      <c r="W2662" s="5">
        <f t="shared" si="474"/>
        <v>15.370000000000005</v>
      </c>
      <c r="X2662" s="5">
        <f t="shared" si="475"/>
        <v>139.62</v>
      </c>
      <c r="Y2662" s="5">
        <f t="shared" si="476"/>
        <v>7.3121996676160066</v>
      </c>
      <c r="Z2662" s="10">
        <f t="shared" si="477"/>
        <v>0.4962136636570984</v>
      </c>
      <c r="AA2662">
        <f t="shared" si="478"/>
        <v>22.680000000000007</v>
      </c>
    </row>
    <row r="2663" spans="1:27">
      <c r="A2663" s="1">
        <f t="shared" si="461"/>
        <v>601612</v>
      </c>
      <c r="B2663" s="1">
        <v>-6</v>
      </c>
      <c r="C2663" s="1">
        <v>8</v>
      </c>
      <c r="D2663" s="2">
        <v>12</v>
      </c>
      <c r="E2663" s="5">
        <v>1697.01</v>
      </c>
      <c r="F2663" s="5">
        <v>1642.85</v>
      </c>
      <c r="G2663" s="5">
        <v>67.819999999999993</v>
      </c>
      <c r="H2663" s="5">
        <v>1749.57</v>
      </c>
      <c r="I2663" s="5">
        <v>1686.34</v>
      </c>
      <c r="J2663" s="5">
        <v>70.209999999999994</v>
      </c>
      <c r="K2663" s="6">
        <f t="shared" si="462"/>
        <v>1723.29</v>
      </c>
      <c r="L2663" s="6">
        <f t="shared" si="463"/>
        <v>-52.559999999999945</v>
      </c>
      <c r="M2663" s="6">
        <f t="shared" si="464"/>
        <v>1664.5949999999998</v>
      </c>
      <c r="N2663" s="5">
        <f t="shared" si="465"/>
        <v>48.808289511106608</v>
      </c>
      <c r="O2663" s="6">
        <f t="shared" si="466"/>
        <v>-43.490000000000009</v>
      </c>
      <c r="P2663" s="6">
        <f t="shared" si="467"/>
        <v>97.616579022213216</v>
      </c>
      <c r="Q2663" s="6">
        <f t="shared" si="468"/>
        <v>-3.4619773446238566E-2</v>
      </c>
      <c r="R2663" s="5">
        <f t="shared" si="469"/>
        <v>9.291454475101002E-2</v>
      </c>
      <c r="S2663" s="5">
        <f t="shared" si="470"/>
        <v>9.0699999999999363</v>
      </c>
      <c r="T2663" s="5">
        <f t="shared" si="471"/>
        <v>43.490000000000009</v>
      </c>
      <c r="U2663" s="5">
        <f t="shared" si="472"/>
        <v>0.44551858337612515</v>
      </c>
      <c r="V2663" s="5">
        <f t="shared" si="473"/>
        <v>1.2025621177862376</v>
      </c>
      <c r="W2663" s="5">
        <f t="shared" si="474"/>
        <v>58.695000000000164</v>
      </c>
      <c r="X2663" s="5">
        <f t="shared" si="475"/>
        <v>1664.5949999999998</v>
      </c>
      <c r="Y2663" s="5">
        <f t="shared" si="476"/>
        <v>34.10476000436794</v>
      </c>
      <c r="Z2663" s="10">
        <f t="shared" si="477"/>
        <v>0.4962459067841265</v>
      </c>
      <c r="AA2663">
        <f t="shared" si="478"/>
        <v>52.559999999999945</v>
      </c>
    </row>
    <row r="2664" spans="1:27">
      <c r="A2664" s="1">
        <f t="shared" si="461"/>
        <v>402005</v>
      </c>
      <c r="B2664" s="1">
        <v>-4</v>
      </c>
      <c r="C2664" s="1">
        <v>10</v>
      </c>
      <c r="D2664" s="2">
        <v>5</v>
      </c>
      <c r="E2664" s="5">
        <v>1029.1300000000001</v>
      </c>
      <c r="F2664" s="5">
        <v>1028.42</v>
      </c>
      <c r="G2664" s="5">
        <v>49.83</v>
      </c>
      <c r="H2664" s="5">
        <v>1094.44</v>
      </c>
      <c r="I2664" s="5">
        <v>932.31</v>
      </c>
      <c r="J2664" s="5">
        <v>75.52</v>
      </c>
      <c r="K2664" s="6">
        <f t="shared" si="462"/>
        <v>1061.7850000000001</v>
      </c>
      <c r="L2664" s="6">
        <f t="shared" si="463"/>
        <v>-65.309999999999945</v>
      </c>
      <c r="M2664" s="6">
        <f t="shared" si="464"/>
        <v>980.36500000000001</v>
      </c>
      <c r="N2664" s="5">
        <f t="shared" si="465"/>
        <v>45.239085147690595</v>
      </c>
      <c r="O2664" s="6">
        <f t="shared" si="466"/>
        <v>96.110000000000127</v>
      </c>
      <c r="P2664" s="6">
        <f t="shared" si="467"/>
        <v>90.47817029538119</v>
      </c>
      <c r="Q2664" s="6">
        <f t="shared" si="468"/>
        <v>-0.39336962673719983</v>
      </c>
      <c r="R2664" s="5">
        <f t="shared" si="469"/>
        <v>1.7840767499278263</v>
      </c>
      <c r="S2664" s="5">
        <f t="shared" si="470"/>
        <v>161.42000000000007</v>
      </c>
      <c r="T2664" s="5">
        <f t="shared" si="471"/>
        <v>96.110000000000127</v>
      </c>
      <c r="U2664" s="5">
        <f t="shared" si="472"/>
        <v>1.0622451767783641</v>
      </c>
      <c r="V2664" s="5">
        <f t="shared" si="473"/>
        <v>1.7997711433418868</v>
      </c>
      <c r="W2664" s="5">
        <f t="shared" si="474"/>
        <v>81.420000000000073</v>
      </c>
      <c r="X2664" s="5">
        <f t="shared" si="475"/>
        <v>980.36500000000001</v>
      </c>
      <c r="Y2664" s="5">
        <f t="shared" si="476"/>
        <v>21.670752111795228</v>
      </c>
      <c r="Z2664" s="10">
        <f t="shared" si="477"/>
        <v>0.49642723535277555</v>
      </c>
      <c r="AA2664">
        <f t="shared" si="478"/>
        <v>65.309999999999945</v>
      </c>
    </row>
    <row r="2665" spans="1:27">
      <c r="A2665" s="1">
        <f t="shared" si="461"/>
        <v>101621</v>
      </c>
      <c r="B2665" s="1">
        <v>-1</v>
      </c>
      <c r="C2665" s="1">
        <v>8</v>
      </c>
      <c r="D2665" s="2">
        <v>21</v>
      </c>
      <c r="E2665" s="5">
        <v>755.25</v>
      </c>
      <c r="F2665" s="5">
        <v>816.37</v>
      </c>
      <c r="G2665" s="5">
        <v>48.17</v>
      </c>
      <c r="H2665" s="5">
        <v>768.44</v>
      </c>
      <c r="I2665" s="5">
        <v>820.26</v>
      </c>
      <c r="J2665" s="5">
        <v>46.85</v>
      </c>
      <c r="K2665" s="6">
        <f t="shared" si="462"/>
        <v>761.84500000000003</v>
      </c>
      <c r="L2665" s="6">
        <f t="shared" si="463"/>
        <v>-13.190000000000055</v>
      </c>
      <c r="M2665" s="6">
        <f t="shared" si="464"/>
        <v>818.31500000000005</v>
      </c>
      <c r="N2665" s="5">
        <f t="shared" si="465"/>
        <v>33.597884606028394</v>
      </c>
      <c r="O2665" s="6">
        <f t="shared" si="466"/>
        <v>-3.8899999999999864</v>
      </c>
      <c r="P2665" s="6">
        <f t="shared" si="467"/>
        <v>67.195769212056788</v>
      </c>
      <c r="Q2665" s="6">
        <f t="shared" si="468"/>
        <v>2.7778263782770585E-2</v>
      </c>
      <c r="R2665" s="5">
        <f t="shared" si="469"/>
        <v>0.1384015706502455</v>
      </c>
      <c r="S2665" s="5">
        <f t="shared" si="470"/>
        <v>9.3000000000000682</v>
      </c>
      <c r="T2665" s="5">
        <f t="shared" si="471"/>
        <v>3.8899999999999864</v>
      </c>
      <c r="U2665" s="5">
        <f t="shared" si="472"/>
        <v>5.7890549444026787E-2</v>
      </c>
      <c r="V2665" s="5">
        <f t="shared" si="473"/>
        <v>1.6807605794880234</v>
      </c>
      <c r="W2665" s="5">
        <f t="shared" si="474"/>
        <v>56.470000000000027</v>
      </c>
      <c r="X2665" s="5">
        <f t="shared" si="475"/>
        <v>818.31500000000005</v>
      </c>
      <c r="Y2665" s="5">
        <f t="shared" si="476"/>
        <v>24.356146513259098</v>
      </c>
      <c r="Z2665" s="10">
        <f t="shared" si="477"/>
        <v>0.49650478346134791</v>
      </c>
      <c r="AA2665">
        <f t="shared" si="478"/>
        <v>13.190000000000055</v>
      </c>
    </row>
    <row r="2666" spans="1:27">
      <c r="A2666" s="1">
        <f t="shared" si="461"/>
        <v>601803</v>
      </c>
      <c r="B2666" s="1">
        <v>-6</v>
      </c>
      <c r="C2666" s="1">
        <v>9</v>
      </c>
      <c r="D2666" s="2">
        <v>3</v>
      </c>
      <c r="E2666" s="5">
        <v>1033.3900000000001</v>
      </c>
      <c r="F2666" s="5">
        <v>892.29</v>
      </c>
      <c r="G2666" s="5">
        <v>73.84</v>
      </c>
      <c r="H2666" s="5">
        <v>1046.6199999999999</v>
      </c>
      <c r="I2666" s="5">
        <v>1013.51</v>
      </c>
      <c r="J2666" s="5">
        <v>76.290000000000006</v>
      </c>
      <c r="K2666" s="6">
        <f t="shared" si="462"/>
        <v>1040.0050000000001</v>
      </c>
      <c r="L2666" s="6">
        <f t="shared" si="463"/>
        <v>-13.229999999999791</v>
      </c>
      <c r="M2666" s="6">
        <f t="shared" si="464"/>
        <v>952.9</v>
      </c>
      <c r="N2666" s="5">
        <f t="shared" si="465"/>
        <v>53.086037947844638</v>
      </c>
      <c r="O2666" s="6">
        <f t="shared" si="466"/>
        <v>-121.22000000000003</v>
      </c>
      <c r="P2666" s="6">
        <f t="shared" si="467"/>
        <v>106.17207589568928</v>
      </c>
      <c r="Q2666" s="6">
        <f t="shared" si="468"/>
        <v>-3.2629690263207334E-2</v>
      </c>
      <c r="R2666" s="5">
        <f t="shared" si="469"/>
        <v>1.0171224315713392</v>
      </c>
      <c r="S2666" s="5">
        <f t="shared" si="470"/>
        <v>107.99000000000024</v>
      </c>
      <c r="T2666" s="5">
        <f t="shared" si="471"/>
        <v>121.22000000000003</v>
      </c>
      <c r="U2666" s="5">
        <f t="shared" si="472"/>
        <v>1.1417314673125056</v>
      </c>
      <c r="V2666" s="5">
        <f t="shared" si="473"/>
        <v>1.6408269173445955</v>
      </c>
      <c r="W2666" s="5">
        <f t="shared" si="474"/>
        <v>87.105000000000132</v>
      </c>
      <c r="X2666" s="5">
        <f t="shared" si="475"/>
        <v>952.9</v>
      </c>
      <c r="Y2666" s="5">
        <f t="shared" si="476"/>
        <v>17.950105843954567</v>
      </c>
      <c r="Z2666" s="10">
        <f t="shared" si="477"/>
        <v>0.49660648404949365</v>
      </c>
      <c r="AA2666">
        <f t="shared" si="478"/>
        <v>13.229999999999791</v>
      </c>
    </row>
    <row r="2667" spans="1:27">
      <c r="A2667" s="1">
        <f t="shared" si="461"/>
        <v>201027</v>
      </c>
      <c r="B2667" s="1">
        <v>-2</v>
      </c>
      <c r="C2667" s="1">
        <v>5</v>
      </c>
      <c r="D2667" s="2">
        <v>27</v>
      </c>
      <c r="E2667" s="5">
        <v>192.08</v>
      </c>
      <c r="F2667" s="5">
        <v>212.43</v>
      </c>
      <c r="G2667" s="5">
        <v>38.24</v>
      </c>
      <c r="H2667" s="5">
        <v>202.21</v>
      </c>
      <c r="I2667" s="5">
        <v>168.92</v>
      </c>
      <c r="J2667" s="5">
        <v>29.97</v>
      </c>
      <c r="K2667" s="6">
        <f t="shared" si="462"/>
        <v>197.14500000000001</v>
      </c>
      <c r="L2667" s="6">
        <f t="shared" si="463"/>
        <v>-10.129999999999995</v>
      </c>
      <c r="M2667" s="6">
        <f t="shared" si="464"/>
        <v>190.67500000000001</v>
      </c>
      <c r="N2667" s="5">
        <f t="shared" si="465"/>
        <v>24.292480832553927</v>
      </c>
      <c r="O2667" s="6">
        <f t="shared" si="466"/>
        <v>43.510000000000019</v>
      </c>
      <c r="P2667" s="6">
        <f t="shared" si="467"/>
        <v>48.584961665107855</v>
      </c>
      <c r="Q2667" s="6">
        <f t="shared" si="468"/>
        <v>0.23897354732485537</v>
      </c>
      <c r="R2667" s="5">
        <f t="shared" si="469"/>
        <v>1.1040453292880239</v>
      </c>
      <c r="S2667" s="5">
        <f t="shared" si="470"/>
        <v>53.640000000000015</v>
      </c>
      <c r="T2667" s="5">
        <f t="shared" si="471"/>
        <v>43.510000000000019</v>
      </c>
      <c r="U2667" s="5">
        <f t="shared" si="472"/>
        <v>0.89554459875693371</v>
      </c>
      <c r="V2667" s="5">
        <f t="shared" si="473"/>
        <v>0.2663375570653807</v>
      </c>
      <c r="W2667" s="5">
        <f t="shared" si="474"/>
        <v>6.4699999999999989</v>
      </c>
      <c r="X2667" s="5">
        <f t="shared" si="475"/>
        <v>190.67500000000001</v>
      </c>
      <c r="Y2667" s="5">
        <f t="shared" si="476"/>
        <v>7.8491365832212487</v>
      </c>
      <c r="Z2667" s="10">
        <f t="shared" si="477"/>
        <v>0.49662259312278573</v>
      </c>
      <c r="AA2667">
        <f t="shared" si="478"/>
        <v>10.129999999999995</v>
      </c>
    </row>
    <row r="2668" spans="1:27">
      <c r="A2668" s="1">
        <f t="shared" si="461"/>
        <v>701606</v>
      </c>
      <c r="B2668" s="1">
        <v>-7</v>
      </c>
      <c r="C2668" s="1">
        <v>8</v>
      </c>
      <c r="D2668" s="2">
        <v>6</v>
      </c>
      <c r="E2668" s="5">
        <v>621.37</v>
      </c>
      <c r="F2668" s="5">
        <v>691.81</v>
      </c>
      <c r="G2668" s="5">
        <v>66.290000000000006</v>
      </c>
      <c r="H2668" s="5">
        <v>783.27</v>
      </c>
      <c r="I2668" s="5">
        <v>803.41</v>
      </c>
      <c r="J2668" s="5">
        <v>68.099999999999994</v>
      </c>
      <c r="K2668" s="6">
        <f t="shared" si="462"/>
        <v>702.31999999999994</v>
      </c>
      <c r="L2668" s="6">
        <f t="shared" si="463"/>
        <v>-161.89999999999998</v>
      </c>
      <c r="M2668" s="6">
        <f t="shared" si="464"/>
        <v>747.6099999999999</v>
      </c>
      <c r="N2668" s="5">
        <f t="shared" si="465"/>
        <v>47.518349350540362</v>
      </c>
      <c r="O2668" s="6">
        <f t="shared" si="466"/>
        <v>-111.60000000000002</v>
      </c>
      <c r="P2668" s="6">
        <f t="shared" si="467"/>
        <v>95.036698701080724</v>
      </c>
      <c r="Q2668" s="6">
        <f t="shared" si="468"/>
        <v>-2.6931642773421926E-2</v>
      </c>
      <c r="R2668" s="5">
        <f t="shared" si="469"/>
        <v>0.52926922638810014</v>
      </c>
      <c r="S2668" s="5">
        <f t="shared" si="470"/>
        <v>50.299999999999955</v>
      </c>
      <c r="T2668" s="5">
        <f t="shared" si="471"/>
        <v>111.60000000000002</v>
      </c>
      <c r="U2668" s="5">
        <f t="shared" si="472"/>
        <v>1.1742832140141559</v>
      </c>
      <c r="V2668" s="5">
        <f t="shared" si="473"/>
        <v>0.95310549753944562</v>
      </c>
      <c r="W2668" s="5">
        <f t="shared" si="474"/>
        <v>45.289999999999964</v>
      </c>
      <c r="X2668" s="5">
        <f t="shared" si="475"/>
        <v>747.6099999999999</v>
      </c>
      <c r="Y2668" s="5">
        <f t="shared" si="476"/>
        <v>15.733080172564923</v>
      </c>
      <c r="Z2668" s="10">
        <f t="shared" si="477"/>
        <v>0.49674641417930737</v>
      </c>
      <c r="AA2668">
        <f t="shared" si="478"/>
        <v>161.89999999999998</v>
      </c>
    </row>
    <row r="2669" spans="1:27">
      <c r="A2669" s="1">
        <f t="shared" si="461"/>
        <v>500825</v>
      </c>
      <c r="B2669" s="1">
        <v>-5</v>
      </c>
      <c r="C2669" s="1">
        <v>4</v>
      </c>
      <c r="D2669" s="2">
        <v>25</v>
      </c>
      <c r="E2669" s="5">
        <v>1486.15</v>
      </c>
      <c r="F2669" s="5">
        <v>1461.73</v>
      </c>
      <c r="G2669" s="5">
        <v>66.790000000000006</v>
      </c>
      <c r="H2669" s="5">
        <v>1491.27</v>
      </c>
      <c r="I2669" s="5">
        <v>1466.94</v>
      </c>
      <c r="J2669" s="5">
        <v>52.84</v>
      </c>
      <c r="K2669" s="6">
        <f t="shared" si="462"/>
        <v>1488.71</v>
      </c>
      <c r="L2669" s="6">
        <f t="shared" si="463"/>
        <v>-5.1199999999998909</v>
      </c>
      <c r="M2669" s="6">
        <f t="shared" si="464"/>
        <v>1464.335</v>
      </c>
      <c r="N2669" s="5">
        <f t="shared" si="465"/>
        <v>42.58218436153787</v>
      </c>
      <c r="O2669" s="6">
        <f t="shared" si="466"/>
        <v>-5.2100000000000364</v>
      </c>
      <c r="P2669" s="6">
        <f t="shared" si="467"/>
        <v>85.164368723075739</v>
      </c>
      <c r="Q2669" s="6">
        <f t="shared" si="468"/>
        <v>0.2300903724994191</v>
      </c>
      <c r="R2669" s="5">
        <f t="shared" si="469"/>
        <v>1.0567799814590717E-3</v>
      </c>
      <c r="S2669" s="5">
        <f t="shared" si="470"/>
        <v>9.0000000000145519E-2</v>
      </c>
      <c r="T2669" s="5">
        <f t="shared" si="471"/>
        <v>5.2100000000000364</v>
      </c>
      <c r="U2669" s="5">
        <f t="shared" si="472"/>
        <v>6.1175818926587772E-2</v>
      </c>
      <c r="V2669" s="5">
        <f t="shared" si="473"/>
        <v>0.57242248995607159</v>
      </c>
      <c r="W2669" s="5">
        <f t="shared" si="474"/>
        <v>24.375</v>
      </c>
      <c r="X2669" s="5">
        <f t="shared" si="475"/>
        <v>1464.335</v>
      </c>
      <c r="Y2669" s="5">
        <f t="shared" si="476"/>
        <v>34.388442536608167</v>
      </c>
      <c r="Z2669" s="10">
        <f t="shared" si="477"/>
        <v>0.4969798788683501</v>
      </c>
      <c r="AA2669">
        <f t="shared" si="478"/>
        <v>5.1199999999998909</v>
      </c>
    </row>
    <row r="2670" spans="1:27">
      <c r="A2670" s="1">
        <f t="shared" ref="A2670:A2733" si="479">100000*ABS(B2670)+200*C2670+D2670</f>
        <v>501419</v>
      </c>
      <c r="B2670" s="1">
        <v>-5</v>
      </c>
      <c r="C2670" s="1">
        <v>7</v>
      </c>
      <c r="D2670" s="2">
        <v>19</v>
      </c>
      <c r="E2670" s="5">
        <v>569.22</v>
      </c>
      <c r="F2670" s="5">
        <v>479.14</v>
      </c>
      <c r="G2670" s="5">
        <v>41.6</v>
      </c>
      <c r="H2670" s="5">
        <v>479.52</v>
      </c>
      <c r="I2670" s="5">
        <v>444.92</v>
      </c>
      <c r="J2670" s="5">
        <v>57.25</v>
      </c>
      <c r="K2670" s="6">
        <f t="shared" ref="K2670:K2733" si="480" xml:space="preserve"> 0.5*(E2670+H2670)</f>
        <v>524.37</v>
      </c>
      <c r="L2670" s="6">
        <f t="shared" ref="L2670:L2733" si="481">E2670-H2670</f>
        <v>89.700000000000045</v>
      </c>
      <c r="M2670" s="6">
        <f t="shared" ref="M2670:M2733" si="482">0.5*(F2670+I2670)</f>
        <v>462.03</v>
      </c>
      <c r="N2670" s="5">
        <f t="shared" ref="N2670:N2733" si="483">0.5*P2670</f>
        <v>35.384044780098279</v>
      </c>
      <c r="O2670" s="6">
        <f t="shared" ref="O2670:O2733" si="484">F2670-I2670</f>
        <v>34.21999999999997</v>
      </c>
      <c r="P2670" s="6">
        <f t="shared" ref="P2670:P2733" si="485">SQRT(G2670*G2670+J2670*J2670)</f>
        <v>70.768089560196557</v>
      </c>
      <c r="Q2670" s="6">
        <f t="shared" ref="Q2670:Q2733" si="486">(G2670*G2670-J2670*J2670)/(G2670*G2670+J2670*J2670)</f>
        <v>-0.30889869407148079</v>
      </c>
      <c r="R2670" s="5">
        <f t="shared" ref="R2670:R2733" si="487">ABS(O2670-L2670)/P2670</f>
        <v>0.78396916385326232</v>
      </c>
      <c r="S2670" s="5">
        <f t="shared" ref="S2670:S2733" si="488">ABS(O2670-L2670)</f>
        <v>55.480000000000075</v>
      </c>
      <c r="T2670" s="5">
        <f t="shared" ref="T2670:T2733" si="489">ABS(O2670)</f>
        <v>34.21999999999997</v>
      </c>
      <c r="U2670" s="5">
        <f t="shared" ref="U2670:U2733" si="490">ABS(O2670)/P2670</f>
        <v>0.48355127590228147</v>
      </c>
      <c r="V2670" s="5">
        <f t="shared" ref="V2670:V2733" si="491">ABS(M2670-K2670)/N2670</f>
        <v>1.761811019272254</v>
      </c>
      <c r="W2670" s="5">
        <f t="shared" ref="W2670:W2733" si="492">ABS(M2670-K2670)</f>
        <v>62.340000000000032</v>
      </c>
      <c r="X2670" s="5">
        <f t="shared" ref="X2670:X2733" si="493">ABS(M2670)</f>
        <v>462.03</v>
      </c>
      <c r="Y2670" s="5">
        <f t="shared" ref="Y2670:Y2733" si="494">ABS(M2670)/N2670</f>
        <v>13.057580128879678</v>
      </c>
      <c r="Z2670" s="10">
        <f t="shared" ref="Z2670:Z2733" si="495">SQRT(0.002165*B2670*B2670+0.002054*C2670*C2670+0.000256*D2670*D2670)</f>
        <v>0.49717904219707409</v>
      </c>
      <c r="AA2670">
        <f t="shared" si="478"/>
        <v>89.700000000000045</v>
      </c>
    </row>
    <row r="2671" spans="1:27">
      <c r="A2671" s="1">
        <f t="shared" si="479"/>
        <v>200430</v>
      </c>
      <c r="B2671" s="1">
        <v>-2</v>
      </c>
      <c r="C2671" s="1">
        <v>2</v>
      </c>
      <c r="D2671" s="2">
        <v>30</v>
      </c>
      <c r="E2671" s="5">
        <v>435.44</v>
      </c>
      <c r="F2671" s="5">
        <v>409.31</v>
      </c>
      <c r="G2671" s="5">
        <v>38.369999999999997</v>
      </c>
      <c r="H2671" s="5">
        <v>464.8</v>
      </c>
      <c r="I2671" s="5">
        <v>414.82</v>
      </c>
      <c r="J2671" s="5">
        <v>30.88</v>
      </c>
      <c r="K2671" s="6">
        <f t="shared" si="480"/>
        <v>450.12</v>
      </c>
      <c r="L2671" s="6">
        <f t="shared" si="481"/>
        <v>-29.360000000000014</v>
      </c>
      <c r="M2671" s="6">
        <f t="shared" si="482"/>
        <v>412.065</v>
      </c>
      <c r="N2671" s="5">
        <f t="shared" si="483"/>
        <v>24.626364429204727</v>
      </c>
      <c r="O2671" s="6">
        <f t="shared" si="484"/>
        <v>-5.5099999999999909</v>
      </c>
      <c r="P2671" s="6">
        <f t="shared" si="485"/>
        <v>49.252728858409455</v>
      </c>
      <c r="Q2671" s="6">
        <f t="shared" si="486"/>
        <v>0.21381639358021307</v>
      </c>
      <c r="R2671" s="5">
        <f t="shared" si="487"/>
        <v>0.48423712863836277</v>
      </c>
      <c r="S2671" s="5">
        <f t="shared" si="488"/>
        <v>23.850000000000023</v>
      </c>
      <c r="T2671" s="5">
        <f t="shared" si="489"/>
        <v>5.5099999999999909</v>
      </c>
      <c r="U2671" s="5">
        <f t="shared" si="490"/>
        <v>0.11187197395376822</v>
      </c>
      <c r="V2671" s="5">
        <f t="shared" si="491"/>
        <v>1.5452950884975163</v>
      </c>
      <c r="W2671" s="5">
        <f t="shared" si="492"/>
        <v>38.055000000000007</v>
      </c>
      <c r="X2671" s="5">
        <f t="shared" si="493"/>
        <v>412.065</v>
      </c>
      <c r="Y2671" s="5">
        <f t="shared" si="494"/>
        <v>16.732676931854655</v>
      </c>
      <c r="Z2671" s="10">
        <f t="shared" si="495"/>
        <v>0.49726853912146907</v>
      </c>
      <c r="AA2671">
        <f t="shared" ref="AA2671:AA2734" si="496">ABS(L2671)</f>
        <v>29.360000000000014</v>
      </c>
    </row>
    <row r="2672" spans="1:27">
      <c r="A2672" s="1">
        <f t="shared" si="479"/>
        <v>901009</v>
      </c>
      <c r="B2672" s="1">
        <v>-9</v>
      </c>
      <c r="C2672" s="1">
        <v>5</v>
      </c>
      <c r="D2672" s="2">
        <v>9</v>
      </c>
      <c r="E2672" s="5">
        <v>1303.97</v>
      </c>
      <c r="F2672" s="5">
        <v>1181.07</v>
      </c>
      <c r="G2672" s="5">
        <v>81.91</v>
      </c>
      <c r="H2672" s="5">
        <v>1297.98</v>
      </c>
      <c r="I2672" s="5">
        <v>1216.6300000000001</v>
      </c>
      <c r="J2672" s="5">
        <v>54.29</v>
      </c>
      <c r="K2672" s="6">
        <f t="shared" si="480"/>
        <v>1300.9749999999999</v>
      </c>
      <c r="L2672" s="6">
        <f t="shared" si="481"/>
        <v>5.9900000000000091</v>
      </c>
      <c r="M2672" s="6">
        <f t="shared" si="482"/>
        <v>1198.8499999999999</v>
      </c>
      <c r="N2672" s="5">
        <f t="shared" si="483"/>
        <v>49.134133247672132</v>
      </c>
      <c r="O2672" s="6">
        <f t="shared" si="484"/>
        <v>-35.560000000000173</v>
      </c>
      <c r="P2672" s="6">
        <f t="shared" si="485"/>
        <v>98.268266495344264</v>
      </c>
      <c r="Q2672" s="6">
        <f t="shared" si="486"/>
        <v>0.38955985180868374</v>
      </c>
      <c r="R2672" s="5">
        <f t="shared" si="487"/>
        <v>0.4228221528866466</v>
      </c>
      <c r="S2672" s="5">
        <f t="shared" si="488"/>
        <v>41.550000000000182</v>
      </c>
      <c r="T2672" s="5">
        <f t="shared" si="489"/>
        <v>35.560000000000173</v>
      </c>
      <c r="U2672" s="5">
        <f t="shared" si="490"/>
        <v>0.36186656454029265</v>
      </c>
      <c r="V2672" s="5">
        <f t="shared" si="491"/>
        <v>2.0784939765847699</v>
      </c>
      <c r="W2672" s="5">
        <f t="shared" si="492"/>
        <v>102.125</v>
      </c>
      <c r="X2672" s="5">
        <f t="shared" si="493"/>
        <v>1198.8499999999999</v>
      </c>
      <c r="Y2672" s="5">
        <f t="shared" si="494"/>
        <v>24.399534921210783</v>
      </c>
      <c r="Z2672" s="10">
        <f t="shared" si="495"/>
        <v>0.49744446926265046</v>
      </c>
      <c r="AA2672">
        <f t="shared" si="496"/>
        <v>5.9900000000000091</v>
      </c>
    </row>
    <row r="2673" spans="1:27">
      <c r="A2673" s="1">
        <f t="shared" si="479"/>
        <v>801015</v>
      </c>
      <c r="B2673" s="1">
        <v>-8</v>
      </c>
      <c r="C2673" s="1">
        <v>5</v>
      </c>
      <c r="D2673" s="2">
        <v>15</v>
      </c>
      <c r="E2673" s="5">
        <v>101.44</v>
      </c>
      <c r="F2673" s="5">
        <v>111.48</v>
      </c>
      <c r="G2673" s="5">
        <v>25.51</v>
      </c>
      <c r="H2673" s="5">
        <v>112.29</v>
      </c>
      <c r="I2673" s="5">
        <v>137.72</v>
      </c>
      <c r="J2673" s="5">
        <v>21.03</v>
      </c>
      <c r="K2673" s="6">
        <f t="shared" si="480"/>
        <v>106.86500000000001</v>
      </c>
      <c r="L2673" s="6">
        <f t="shared" si="481"/>
        <v>-10.850000000000009</v>
      </c>
      <c r="M2673" s="6">
        <f t="shared" si="482"/>
        <v>124.6</v>
      </c>
      <c r="N2673" s="5">
        <f t="shared" si="483"/>
        <v>16.530434053587342</v>
      </c>
      <c r="O2673" s="6">
        <f t="shared" si="484"/>
        <v>-26.239999999999995</v>
      </c>
      <c r="P2673" s="6">
        <f t="shared" si="485"/>
        <v>33.060868107174684</v>
      </c>
      <c r="Q2673" s="6">
        <f t="shared" si="486"/>
        <v>0.19075498091985424</v>
      </c>
      <c r="R2673" s="5">
        <f t="shared" si="487"/>
        <v>0.46550501789939797</v>
      </c>
      <c r="S2673" s="5">
        <f t="shared" si="488"/>
        <v>15.389999999999986</v>
      </c>
      <c r="T2673" s="5">
        <f t="shared" si="489"/>
        <v>26.239999999999995</v>
      </c>
      <c r="U2673" s="5">
        <f t="shared" si="490"/>
        <v>0.79368756788045558</v>
      </c>
      <c r="V2673" s="5">
        <f t="shared" si="491"/>
        <v>1.0728695896615754</v>
      </c>
      <c r="W2673" s="5">
        <f t="shared" si="492"/>
        <v>17.734999999999985</v>
      </c>
      <c r="X2673" s="5">
        <f t="shared" si="493"/>
        <v>124.6</v>
      </c>
      <c r="Y2673" s="5">
        <f t="shared" si="494"/>
        <v>7.5376121156939613</v>
      </c>
      <c r="Z2673" s="10">
        <f t="shared" si="495"/>
        <v>0.49750376882994568</v>
      </c>
      <c r="AA2673">
        <f t="shared" si="496"/>
        <v>10.850000000000009</v>
      </c>
    </row>
    <row r="2674" spans="1:27">
      <c r="A2674" s="1">
        <f t="shared" si="479"/>
        <v>1000607</v>
      </c>
      <c r="B2674" s="1">
        <v>-10</v>
      </c>
      <c r="C2674" s="1">
        <v>3</v>
      </c>
      <c r="D2674" s="2">
        <v>7</v>
      </c>
      <c r="E2674" s="5">
        <v>1796.16</v>
      </c>
      <c r="F2674" s="5">
        <v>1604.43</v>
      </c>
      <c r="G2674" s="5">
        <v>95.92</v>
      </c>
      <c r="H2674" s="5">
        <v>1806.69</v>
      </c>
      <c r="I2674" s="5">
        <v>1740.24</v>
      </c>
      <c r="J2674" s="5">
        <v>63.94</v>
      </c>
      <c r="K2674" s="6">
        <f t="shared" si="480"/>
        <v>1801.4250000000002</v>
      </c>
      <c r="L2674" s="6">
        <f t="shared" si="481"/>
        <v>-10.529999999999973</v>
      </c>
      <c r="M2674" s="6">
        <f t="shared" si="482"/>
        <v>1672.335</v>
      </c>
      <c r="N2674" s="5">
        <f t="shared" si="483"/>
        <v>57.638897456491996</v>
      </c>
      <c r="O2674" s="6">
        <f t="shared" si="484"/>
        <v>-135.80999999999995</v>
      </c>
      <c r="P2674" s="6">
        <f t="shared" si="485"/>
        <v>115.27779491298399</v>
      </c>
      <c r="Q2674" s="6">
        <f t="shared" si="486"/>
        <v>0.38470421710636715</v>
      </c>
      <c r="R2674" s="5">
        <f t="shared" si="487"/>
        <v>1.0867661035203355</v>
      </c>
      <c r="S2674" s="5">
        <f t="shared" si="488"/>
        <v>125.27999999999997</v>
      </c>
      <c r="T2674" s="5">
        <f t="shared" si="489"/>
        <v>135.80999999999995</v>
      </c>
      <c r="U2674" s="5">
        <f t="shared" si="490"/>
        <v>1.1781106682558808</v>
      </c>
      <c r="V2674" s="5">
        <f t="shared" si="491"/>
        <v>2.2396334020344875</v>
      </c>
      <c r="W2674" s="5">
        <f t="shared" si="492"/>
        <v>129.09000000000015</v>
      </c>
      <c r="X2674" s="5">
        <f t="shared" si="493"/>
        <v>1672.335</v>
      </c>
      <c r="Y2674" s="5">
        <f t="shared" si="494"/>
        <v>29.014000506556208</v>
      </c>
      <c r="Z2674" s="10">
        <f t="shared" si="495"/>
        <v>0.49752386877415239</v>
      </c>
      <c r="AA2674">
        <f t="shared" si="496"/>
        <v>10.529999999999973</v>
      </c>
    </row>
    <row r="2675" spans="1:27">
      <c r="A2675" s="1">
        <f t="shared" si="479"/>
        <v>401421</v>
      </c>
      <c r="B2675" s="1">
        <v>-4</v>
      </c>
      <c r="C2675" s="1">
        <v>7</v>
      </c>
      <c r="D2675" s="2">
        <v>21</v>
      </c>
      <c r="E2675" s="5">
        <v>1437.53</v>
      </c>
      <c r="F2675" s="5">
        <v>1516.65</v>
      </c>
      <c r="G2675" s="5">
        <v>66.739999999999995</v>
      </c>
      <c r="H2675" s="5">
        <v>1571.11</v>
      </c>
      <c r="I2675" s="5">
        <v>1472.69</v>
      </c>
      <c r="J2675" s="5">
        <v>96.88</v>
      </c>
      <c r="K2675" s="6">
        <f t="shared" si="480"/>
        <v>1504.32</v>
      </c>
      <c r="L2675" s="6">
        <f t="shared" si="481"/>
        <v>-133.57999999999993</v>
      </c>
      <c r="M2675" s="6">
        <f t="shared" si="482"/>
        <v>1494.67</v>
      </c>
      <c r="N2675" s="5">
        <f t="shared" si="483"/>
        <v>58.821683926932934</v>
      </c>
      <c r="O2675" s="6">
        <f t="shared" si="484"/>
        <v>43.960000000000036</v>
      </c>
      <c r="P2675" s="6">
        <f t="shared" si="485"/>
        <v>117.64336785386587</v>
      </c>
      <c r="Q2675" s="6">
        <f t="shared" si="486"/>
        <v>-0.35632372401022488</v>
      </c>
      <c r="R2675" s="5">
        <f t="shared" si="487"/>
        <v>1.5091373465313951</v>
      </c>
      <c r="S2675" s="5">
        <f t="shared" si="488"/>
        <v>177.53999999999996</v>
      </c>
      <c r="T2675" s="5">
        <f t="shared" si="489"/>
        <v>43.960000000000036</v>
      </c>
      <c r="U2675" s="5">
        <f t="shared" si="490"/>
        <v>0.3736717232934561</v>
      </c>
      <c r="V2675" s="5">
        <f t="shared" si="491"/>
        <v>0.16405514694184703</v>
      </c>
      <c r="W2675" s="5">
        <f t="shared" si="492"/>
        <v>9.6499999999998636</v>
      </c>
      <c r="X2675" s="5">
        <f t="shared" si="493"/>
        <v>1494.67</v>
      </c>
      <c r="Y2675" s="5">
        <f t="shared" si="494"/>
        <v>25.41018719995585</v>
      </c>
      <c r="Z2675" s="10">
        <f t="shared" si="495"/>
        <v>0.49817868280367034</v>
      </c>
      <c r="AA2675">
        <f t="shared" si="496"/>
        <v>133.57999999999993</v>
      </c>
    </row>
    <row r="2676" spans="1:27">
      <c r="A2676" s="1">
        <f t="shared" si="479"/>
        <v>601804</v>
      </c>
      <c r="B2676" s="1">
        <v>-6</v>
      </c>
      <c r="C2676" s="1">
        <v>9</v>
      </c>
      <c r="D2676" s="2">
        <v>4</v>
      </c>
      <c r="E2676" s="5">
        <v>2410.88</v>
      </c>
      <c r="F2676" s="5">
        <v>2231.4299999999998</v>
      </c>
      <c r="G2676" s="5">
        <v>124.96</v>
      </c>
      <c r="H2676" s="5">
        <v>2617.04</v>
      </c>
      <c r="I2676" s="5">
        <v>2491.56</v>
      </c>
      <c r="J2676" s="5">
        <v>128.96</v>
      </c>
      <c r="K2676" s="6">
        <f t="shared" si="480"/>
        <v>2513.96</v>
      </c>
      <c r="L2676" s="6">
        <f t="shared" si="481"/>
        <v>-206.15999999999985</v>
      </c>
      <c r="M2676" s="6">
        <f t="shared" si="482"/>
        <v>2361.4949999999999</v>
      </c>
      <c r="N2676" s="5">
        <f t="shared" si="483"/>
        <v>89.785415296695035</v>
      </c>
      <c r="O2676" s="6">
        <f t="shared" si="484"/>
        <v>-260.13000000000011</v>
      </c>
      <c r="P2676" s="6">
        <f t="shared" si="485"/>
        <v>179.57083059339007</v>
      </c>
      <c r="Q2676" s="6">
        <f t="shared" si="486"/>
        <v>-3.1498169652674803E-2</v>
      </c>
      <c r="R2676" s="5">
        <f t="shared" si="487"/>
        <v>0.30054992685424975</v>
      </c>
      <c r="S2676" s="5">
        <f t="shared" si="488"/>
        <v>53.970000000000255</v>
      </c>
      <c r="T2676" s="5">
        <f t="shared" si="489"/>
        <v>260.13000000000011</v>
      </c>
      <c r="U2676" s="5">
        <f t="shared" si="490"/>
        <v>1.4486205757382924</v>
      </c>
      <c r="V2676" s="5">
        <f t="shared" si="491"/>
        <v>1.6981043023099134</v>
      </c>
      <c r="W2676" s="5">
        <f t="shared" si="492"/>
        <v>152.46500000000015</v>
      </c>
      <c r="X2676" s="5">
        <f t="shared" si="493"/>
        <v>2361.4949999999999</v>
      </c>
      <c r="Y2676" s="5">
        <f t="shared" si="494"/>
        <v>26.301543432153903</v>
      </c>
      <c r="Z2676" s="10">
        <f t="shared" si="495"/>
        <v>0.49840746382854256</v>
      </c>
      <c r="AA2676">
        <f t="shared" si="496"/>
        <v>206.15999999999985</v>
      </c>
    </row>
    <row r="2677" spans="1:27">
      <c r="A2677" s="1">
        <f t="shared" si="479"/>
        <v>801406</v>
      </c>
      <c r="B2677" s="1">
        <v>-8</v>
      </c>
      <c r="C2677" s="1">
        <v>7</v>
      </c>
      <c r="D2677" s="2">
        <v>6</v>
      </c>
      <c r="E2677" s="5">
        <v>591.87</v>
      </c>
      <c r="F2677" s="5">
        <v>613.05999999999995</v>
      </c>
      <c r="G2677" s="5">
        <v>61.84</v>
      </c>
      <c r="H2677" s="5">
        <v>574.66999999999996</v>
      </c>
      <c r="I2677" s="5">
        <v>597.57000000000005</v>
      </c>
      <c r="J2677" s="5">
        <v>42.73</v>
      </c>
      <c r="K2677" s="6">
        <f t="shared" si="480"/>
        <v>583.27</v>
      </c>
      <c r="L2677" s="6">
        <f t="shared" si="481"/>
        <v>17.200000000000045</v>
      </c>
      <c r="M2677" s="6">
        <f t="shared" si="482"/>
        <v>605.31500000000005</v>
      </c>
      <c r="N2677" s="5">
        <f t="shared" si="483"/>
        <v>37.583368994809391</v>
      </c>
      <c r="O2677" s="6">
        <f t="shared" si="484"/>
        <v>15.489999999999895</v>
      </c>
      <c r="P2677" s="6">
        <f t="shared" si="485"/>
        <v>75.166737989618781</v>
      </c>
      <c r="Q2677" s="6">
        <f t="shared" si="486"/>
        <v>0.35368479347530124</v>
      </c>
      <c r="R2677" s="5">
        <f t="shared" si="487"/>
        <v>2.2749424090164946E-2</v>
      </c>
      <c r="S2677" s="5">
        <f t="shared" si="488"/>
        <v>1.7100000000001501</v>
      </c>
      <c r="T2677" s="5">
        <f t="shared" si="489"/>
        <v>15.489999999999895</v>
      </c>
      <c r="U2677" s="5">
        <f t="shared" si="490"/>
        <v>0.20607519248925246</v>
      </c>
      <c r="V2677" s="5">
        <f t="shared" si="491"/>
        <v>0.58656263633642558</v>
      </c>
      <c r="W2677" s="5">
        <f t="shared" si="492"/>
        <v>22.045000000000073</v>
      </c>
      <c r="X2677" s="5">
        <f t="shared" si="493"/>
        <v>605.31500000000005</v>
      </c>
      <c r="Y2677" s="5">
        <f t="shared" si="494"/>
        <v>16.105927067996475</v>
      </c>
      <c r="Z2677" s="10">
        <f t="shared" si="495"/>
        <v>0.49841950202615465</v>
      </c>
      <c r="AA2677">
        <f t="shared" si="496"/>
        <v>17.200000000000045</v>
      </c>
    </row>
    <row r="2678" spans="1:27">
      <c r="A2678" s="1">
        <f t="shared" si="479"/>
        <v>700622</v>
      </c>
      <c r="B2678" s="1">
        <v>-7</v>
      </c>
      <c r="C2678" s="1">
        <v>3</v>
      </c>
      <c r="D2678" s="2">
        <v>22</v>
      </c>
      <c r="E2678" s="5">
        <v>2680.45</v>
      </c>
      <c r="F2678" s="5">
        <v>2579.3200000000002</v>
      </c>
      <c r="G2678" s="5">
        <v>96.41</v>
      </c>
      <c r="H2678" s="5">
        <v>2729.12</v>
      </c>
      <c r="I2678" s="5">
        <v>2639.82</v>
      </c>
      <c r="J2678" s="5">
        <v>75.290000000000006</v>
      </c>
      <c r="K2678" s="6">
        <f t="shared" si="480"/>
        <v>2704.7849999999999</v>
      </c>
      <c r="L2678" s="6">
        <f t="shared" si="481"/>
        <v>-48.670000000000073</v>
      </c>
      <c r="M2678" s="6">
        <f t="shared" si="482"/>
        <v>2609.5700000000002</v>
      </c>
      <c r="N2678" s="5">
        <f t="shared" si="483"/>
        <v>61.162636061569486</v>
      </c>
      <c r="O2678" s="6">
        <f t="shared" si="484"/>
        <v>-60.5</v>
      </c>
      <c r="P2678" s="6">
        <f t="shared" si="485"/>
        <v>122.32527212313897</v>
      </c>
      <c r="Q2678" s="6">
        <f t="shared" si="486"/>
        <v>0.24234375227428825</v>
      </c>
      <c r="R2678" s="5">
        <f t="shared" si="487"/>
        <v>9.6709369982772117E-2</v>
      </c>
      <c r="S2678" s="5">
        <f t="shared" si="488"/>
        <v>11.829999999999927</v>
      </c>
      <c r="T2678" s="5">
        <f t="shared" si="489"/>
        <v>60.5</v>
      </c>
      <c r="U2678" s="5">
        <f t="shared" si="490"/>
        <v>0.49458299948924339</v>
      </c>
      <c r="V2678" s="5">
        <f t="shared" si="491"/>
        <v>1.5567510841774597</v>
      </c>
      <c r="W2678" s="5">
        <f t="shared" si="492"/>
        <v>95.214999999999691</v>
      </c>
      <c r="X2678" s="5">
        <f t="shared" si="493"/>
        <v>2609.5700000000002</v>
      </c>
      <c r="Y2678" s="5">
        <f t="shared" si="494"/>
        <v>42.666081255442805</v>
      </c>
      <c r="Z2678" s="10">
        <f t="shared" si="495"/>
        <v>0.49847266725468509</v>
      </c>
      <c r="AA2678">
        <f t="shared" si="496"/>
        <v>48.670000000000073</v>
      </c>
    </row>
    <row r="2679" spans="1:27">
      <c r="A2679" s="1">
        <f t="shared" si="479"/>
        <v>500427</v>
      </c>
      <c r="B2679" s="1">
        <v>-5</v>
      </c>
      <c r="C2679" s="1">
        <v>2</v>
      </c>
      <c r="D2679" s="2">
        <v>27</v>
      </c>
      <c r="E2679" s="5">
        <v>341.69</v>
      </c>
      <c r="F2679" s="5">
        <v>283.81</v>
      </c>
      <c r="G2679" s="5">
        <v>27.04</v>
      </c>
      <c r="H2679" s="5">
        <v>367.28</v>
      </c>
      <c r="I2679" s="5">
        <v>364.42</v>
      </c>
      <c r="J2679" s="5">
        <v>27.14</v>
      </c>
      <c r="K2679" s="6">
        <f t="shared" si="480"/>
        <v>354.48500000000001</v>
      </c>
      <c r="L2679" s="6">
        <f t="shared" si="481"/>
        <v>-25.589999999999975</v>
      </c>
      <c r="M2679" s="6">
        <f t="shared" si="482"/>
        <v>324.11500000000001</v>
      </c>
      <c r="N2679" s="5">
        <f t="shared" si="483"/>
        <v>19.155555329981951</v>
      </c>
      <c r="O2679" s="6">
        <f t="shared" si="484"/>
        <v>-80.610000000000014</v>
      </c>
      <c r="P2679" s="6">
        <f t="shared" si="485"/>
        <v>38.311110659963902</v>
      </c>
      <c r="Q2679" s="6">
        <f t="shared" si="486"/>
        <v>-3.6913864651343985E-3</v>
      </c>
      <c r="R2679" s="5">
        <f t="shared" si="487"/>
        <v>1.436136907863059</v>
      </c>
      <c r="S2679" s="5">
        <f t="shared" si="488"/>
        <v>55.020000000000039</v>
      </c>
      <c r="T2679" s="5">
        <f t="shared" si="489"/>
        <v>80.610000000000014</v>
      </c>
      <c r="U2679" s="5">
        <f t="shared" si="490"/>
        <v>2.1040893519236845</v>
      </c>
      <c r="V2679" s="5">
        <f t="shared" si="491"/>
        <v>1.5854408539367895</v>
      </c>
      <c r="W2679" s="5">
        <f t="shared" si="492"/>
        <v>30.370000000000005</v>
      </c>
      <c r="X2679" s="5">
        <f t="shared" si="493"/>
        <v>324.11500000000001</v>
      </c>
      <c r="Y2679" s="5">
        <f t="shared" si="494"/>
        <v>16.92015681177881</v>
      </c>
      <c r="Z2679" s="10">
        <f t="shared" si="495"/>
        <v>0.49896392655180993</v>
      </c>
      <c r="AA2679">
        <f t="shared" si="496"/>
        <v>25.589999999999975</v>
      </c>
    </row>
    <row r="2680" spans="1:27">
      <c r="A2680" s="1">
        <f t="shared" si="479"/>
        <v>201817</v>
      </c>
      <c r="B2680" s="1">
        <v>-2</v>
      </c>
      <c r="C2680" s="1">
        <v>9</v>
      </c>
      <c r="D2680" s="2">
        <v>17</v>
      </c>
      <c r="E2680" s="5">
        <v>1071.8900000000001</v>
      </c>
      <c r="F2680" s="5">
        <v>1051.77</v>
      </c>
      <c r="G2680" s="5">
        <v>54.06</v>
      </c>
      <c r="H2680" s="5">
        <v>1072.5899999999999</v>
      </c>
      <c r="I2680" s="5">
        <v>1108.29</v>
      </c>
      <c r="J2680" s="5">
        <v>53.46</v>
      </c>
      <c r="K2680" s="6">
        <f t="shared" si="480"/>
        <v>1072.24</v>
      </c>
      <c r="L2680" s="6">
        <f t="shared" si="481"/>
        <v>-0.6999999999998181</v>
      </c>
      <c r="M2680" s="6">
        <f t="shared" si="482"/>
        <v>1080.03</v>
      </c>
      <c r="N2680" s="5">
        <f t="shared" si="483"/>
        <v>38.014652438237547</v>
      </c>
      <c r="O2680" s="6">
        <f t="shared" si="484"/>
        <v>-56.519999999999982</v>
      </c>
      <c r="P2680" s="6">
        <f t="shared" si="485"/>
        <v>76.029304876475095</v>
      </c>
      <c r="Q2680" s="6">
        <f t="shared" si="486"/>
        <v>1.116036674758758E-2</v>
      </c>
      <c r="R2680" s="5">
        <f t="shared" si="487"/>
        <v>0.73419058730960363</v>
      </c>
      <c r="S2680" s="5">
        <f t="shared" si="488"/>
        <v>55.820000000000164</v>
      </c>
      <c r="T2680" s="5">
        <f t="shared" si="489"/>
        <v>56.519999999999982</v>
      </c>
      <c r="U2680" s="5">
        <f t="shared" si="490"/>
        <v>0.74339756350302155</v>
      </c>
      <c r="V2680" s="5">
        <f t="shared" si="491"/>
        <v>0.20492098441926798</v>
      </c>
      <c r="W2680" s="5">
        <f t="shared" si="492"/>
        <v>7.7899999999999636</v>
      </c>
      <c r="X2680" s="5">
        <f t="shared" si="493"/>
        <v>1080.03</v>
      </c>
      <c r="Y2680" s="5">
        <f t="shared" si="494"/>
        <v>28.410887137656356</v>
      </c>
      <c r="Z2680" s="10">
        <f t="shared" si="495"/>
        <v>0.49901703377740525</v>
      </c>
      <c r="AA2680">
        <f t="shared" si="496"/>
        <v>0.6999999999998181</v>
      </c>
    </row>
    <row r="2681" spans="1:27">
      <c r="A2681" s="1">
        <f t="shared" si="479"/>
        <v>401618</v>
      </c>
      <c r="B2681" s="1">
        <v>-4</v>
      </c>
      <c r="C2681" s="1">
        <v>8</v>
      </c>
      <c r="D2681" s="2">
        <v>18</v>
      </c>
      <c r="E2681" s="5">
        <v>1197.75</v>
      </c>
      <c r="F2681" s="5">
        <v>1202.8599999999999</v>
      </c>
      <c r="G2681" s="5">
        <v>59.3</v>
      </c>
      <c r="H2681" s="5">
        <v>1205.48</v>
      </c>
      <c r="I2681" s="5">
        <v>1190.8800000000001</v>
      </c>
      <c r="J2681" s="5">
        <v>83.59</v>
      </c>
      <c r="K2681" s="6">
        <f t="shared" si="480"/>
        <v>1201.615</v>
      </c>
      <c r="L2681" s="6">
        <f t="shared" si="481"/>
        <v>-7.7300000000000182</v>
      </c>
      <c r="M2681" s="6">
        <f t="shared" si="482"/>
        <v>1196.8699999999999</v>
      </c>
      <c r="N2681" s="5">
        <f t="shared" si="483"/>
        <v>51.243970620942321</v>
      </c>
      <c r="O2681" s="6">
        <f t="shared" si="484"/>
        <v>11.979999999999791</v>
      </c>
      <c r="P2681" s="6">
        <f t="shared" si="485"/>
        <v>102.48794124188464</v>
      </c>
      <c r="Q2681" s="6">
        <f t="shared" si="486"/>
        <v>-0.33043330380332397</v>
      </c>
      <c r="R2681" s="5">
        <f t="shared" si="487"/>
        <v>0.19231530813446324</v>
      </c>
      <c r="S2681" s="5">
        <f t="shared" si="488"/>
        <v>19.709999999999809</v>
      </c>
      <c r="T2681" s="5">
        <f t="shared" si="489"/>
        <v>11.979999999999791</v>
      </c>
      <c r="U2681" s="5">
        <f t="shared" si="490"/>
        <v>0.11689180068243794</v>
      </c>
      <c r="V2681" s="5">
        <f t="shared" si="491"/>
        <v>9.2596259472152179E-2</v>
      </c>
      <c r="W2681" s="5">
        <f t="shared" si="492"/>
        <v>4.7450000000001182</v>
      </c>
      <c r="X2681" s="5">
        <f t="shared" si="493"/>
        <v>1196.8699999999999</v>
      </c>
      <c r="Y2681" s="5">
        <f t="shared" si="494"/>
        <v>23.35630876173488</v>
      </c>
      <c r="Z2681" s="10">
        <f t="shared" si="495"/>
        <v>0.49903907662626978</v>
      </c>
      <c r="AA2681">
        <f t="shared" si="496"/>
        <v>7.7300000000000182</v>
      </c>
    </row>
    <row r="2682" spans="1:27">
      <c r="A2682" s="1">
        <f t="shared" si="479"/>
        <v>900416</v>
      </c>
      <c r="B2682" s="1">
        <v>-9</v>
      </c>
      <c r="C2682" s="1">
        <v>2</v>
      </c>
      <c r="D2682" s="2">
        <v>16</v>
      </c>
      <c r="E2682" s="5">
        <v>927.51</v>
      </c>
      <c r="F2682" s="5">
        <v>898.23</v>
      </c>
      <c r="G2682" s="5">
        <v>69.13</v>
      </c>
      <c r="H2682" s="5">
        <v>965.06</v>
      </c>
      <c r="I2682" s="5">
        <v>929.17</v>
      </c>
      <c r="J2682" s="5">
        <v>38.159999999999997</v>
      </c>
      <c r="K2682" s="6">
        <f t="shared" si="480"/>
        <v>946.28499999999997</v>
      </c>
      <c r="L2682" s="6">
        <f t="shared" si="481"/>
        <v>-37.549999999999955</v>
      </c>
      <c r="M2682" s="6">
        <f t="shared" si="482"/>
        <v>913.7</v>
      </c>
      <c r="N2682" s="5">
        <f t="shared" si="483"/>
        <v>39.481459256212908</v>
      </c>
      <c r="O2682" s="6">
        <f t="shared" si="484"/>
        <v>-30.939999999999941</v>
      </c>
      <c r="P2682" s="6">
        <f t="shared" si="485"/>
        <v>78.962918512425816</v>
      </c>
      <c r="Q2682" s="6">
        <f t="shared" si="486"/>
        <v>0.53291024222782402</v>
      </c>
      <c r="R2682" s="5">
        <f t="shared" si="487"/>
        <v>8.3710178454964868E-2</v>
      </c>
      <c r="S2682" s="5">
        <f t="shared" si="488"/>
        <v>6.6100000000000136</v>
      </c>
      <c r="T2682" s="5">
        <f t="shared" si="489"/>
        <v>30.939999999999941</v>
      </c>
      <c r="U2682" s="5">
        <f t="shared" si="490"/>
        <v>0.39182948886484154</v>
      </c>
      <c r="V2682" s="5">
        <f t="shared" si="491"/>
        <v>0.82532410437368164</v>
      </c>
      <c r="W2682" s="5">
        <f t="shared" si="492"/>
        <v>32.584999999999923</v>
      </c>
      <c r="X2682" s="5">
        <f t="shared" si="493"/>
        <v>913.7</v>
      </c>
      <c r="Y2682" s="5">
        <f t="shared" si="494"/>
        <v>23.142508337156201</v>
      </c>
      <c r="Z2682" s="10">
        <f t="shared" si="495"/>
        <v>0.49911621893102209</v>
      </c>
      <c r="AA2682">
        <f t="shared" si="496"/>
        <v>37.549999999999955</v>
      </c>
    </row>
    <row r="2683" spans="1:27">
      <c r="A2683" s="1">
        <f t="shared" si="479"/>
        <v>101226</v>
      </c>
      <c r="B2683" s="1">
        <v>-1</v>
      </c>
      <c r="C2683" s="1">
        <v>6</v>
      </c>
      <c r="D2683" s="2">
        <v>26</v>
      </c>
      <c r="E2683" s="5">
        <v>3690.03</v>
      </c>
      <c r="F2683" s="5">
        <v>3511.93</v>
      </c>
      <c r="G2683" s="5">
        <v>124.26</v>
      </c>
      <c r="H2683" s="5">
        <v>3745.18</v>
      </c>
      <c r="I2683" s="5">
        <v>3781.62</v>
      </c>
      <c r="J2683" s="5">
        <v>124.13</v>
      </c>
      <c r="K2683" s="6">
        <f t="shared" si="480"/>
        <v>3717.605</v>
      </c>
      <c r="L2683" s="6">
        <f t="shared" si="481"/>
        <v>-55.149999999999636</v>
      </c>
      <c r="M2683" s="6">
        <f t="shared" si="482"/>
        <v>3646.7749999999996</v>
      </c>
      <c r="N2683" s="5">
        <f t="shared" si="483"/>
        <v>87.819138717024543</v>
      </c>
      <c r="O2683" s="6">
        <f t="shared" si="484"/>
        <v>-269.69000000000005</v>
      </c>
      <c r="P2683" s="6">
        <f t="shared" si="485"/>
        <v>175.63827743404909</v>
      </c>
      <c r="Q2683" s="6">
        <f t="shared" si="486"/>
        <v>1.0467407253983926E-3</v>
      </c>
      <c r="R2683" s="5">
        <f t="shared" si="487"/>
        <v>1.2214877254222596</v>
      </c>
      <c r="S2683" s="5">
        <f t="shared" si="488"/>
        <v>214.54000000000042</v>
      </c>
      <c r="T2683" s="5">
        <f t="shared" si="489"/>
        <v>269.69000000000005</v>
      </c>
      <c r="U2683" s="5">
        <f t="shared" si="490"/>
        <v>1.5354853391867653</v>
      </c>
      <c r="V2683" s="5">
        <f t="shared" si="491"/>
        <v>0.8065440066342775</v>
      </c>
      <c r="W2683" s="5">
        <f t="shared" si="492"/>
        <v>70.830000000000382</v>
      </c>
      <c r="X2683" s="5">
        <f t="shared" si="493"/>
        <v>3646.7749999999996</v>
      </c>
      <c r="Y2683" s="5">
        <f t="shared" si="494"/>
        <v>41.525970913365825</v>
      </c>
      <c r="Z2683" s="10">
        <f t="shared" si="495"/>
        <v>0.49916430160819791</v>
      </c>
      <c r="AA2683">
        <f t="shared" si="496"/>
        <v>55.149999999999636</v>
      </c>
    </row>
    <row r="2684" spans="1:27">
      <c r="A2684" s="1">
        <f t="shared" si="479"/>
        <v>800420</v>
      </c>
      <c r="B2684" s="1">
        <v>-8</v>
      </c>
      <c r="C2684" s="1">
        <v>2</v>
      </c>
      <c r="D2684" s="2">
        <v>20</v>
      </c>
      <c r="E2684" s="5">
        <v>767.07</v>
      </c>
      <c r="F2684" s="5">
        <v>794.05</v>
      </c>
      <c r="G2684" s="5">
        <v>66.680000000000007</v>
      </c>
      <c r="H2684" s="5">
        <v>751.2</v>
      </c>
      <c r="I2684" s="5">
        <v>729</v>
      </c>
      <c r="J2684" s="5">
        <v>35.67</v>
      </c>
      <c r="K2684" s="6">
        <f t="shared" si="480"/>
        <v>759.13499999999999</v>
      </c>
      <c r="L2684" s="6">
        <f t="shared" si="481"/>
        <v>15.870000000000005</v>
      </c>
      <c r="M2684" s="6">
        <f t="shared" si="482"/>
        <v>761.52499999999998</v>
      </c>
      <c r="N2684" s="5">
        <f t="shared" si="483"/>
        <v>37.810617887043321</v>
      </c>
      <c r="O2684" s="6">
        <f t="shared" si="484"/>
        <v>65.049999999999955</v>
      </c>
      <c r="P2684" s="6">
        <f t="shared" si="485"/>
        <v>75.621235774086642</v>
      </c>
      <c r="Q2684" s="6">
        <f t="shared" si="486"/>
        <v>0.55501161627555473</v>
      </c>
      <c r="R2684" s="5">
        <f t="shared" si="487"/>
        <v>0.65034642050709002</v>
      </c>
      <c r="S2684" s="5">
        <f t="shared" si="488"/>
        <v>49.17999999999995</v>
      </c>
      <c r="T2684" s="5">
        <f t="shared" si="489"/>
        <v>65.049999999999955</v>
      </c>
      <c r="U2684" s="5">
        <f t="shared" si="490"/>
        <v>0.86020810601842657</v>
      </c>
      <c r="V2684" s="5">
        <f t="shared" si="491"/>
        <v>6.3209757828870991E-2</v>
      </c>
      <c r="W2684" s="5">
        <f t="shared" si="492"/>
        <v>2.3899999999999864</v>
      </c>
      <c r="X2684" s="5">
        <f t="shared" si="493"/>
        <v>761.52499999999998</v>
      </c>
      <c r="Y2684" s="5">
        <f t="shared" si="494"/>
        <v>20.140506623695089</v>
      </c>
      <c r="Z2684" s="10">
        <f t="shared" si="495"/>
        <v>0.49917531990273717</v>
      </c>
      <c r="AA2684">
        <f t="shared" si="496"/>
        <v>15.870000000000005</v>
      </c>
    </row>
    <row r="2685" spans="1:27">
      <c r="A2685" s="1">
        <f t="shared" si="479"/>
        <v>402006</v>
      </c>
      <c r="B2685" s="1">
        <v>-4</v>
      </c>
      <c r="C2685" s="1">
        <v>10</v>
      </c>
      <c r="D2685" s="2">
        <v>6</v>
      </c>
      <c r="E2685" s="5">
        <v>742.67</v>
      </c>
      <c r="F2685" s="5">
        <v>760.56</v>
      </c>
      <c r="G2685" s="5">
        <v>43.38</v>
      </c>
      <c r="H2685" s="5">
        <v>741.43</v>
      </c>
      <c r="I2685" s="5">
        <v>700.78</v>
      </c>
      <c r="J2685" s="5">
        <v>66.739999999999995</v>
      </c>
      <c r="K2685" s="6">
        <f t="shared" si="480"/>
        <v>742.05</v>
      </c>
      <c r="L2685" s="6">
        <f t="shared" si="481"/>
        <v>1.2400000000000091</v>
      </c>
      <c r="M2685" s="6">
        <f t="shared" si="482"/>
        <v>730.67</v>
      </c>
      <c r="N2685" s="5">
        <f t="shared" si="483"/>
        <v>39.799660802574685</v>
      </c>
      <c r="O2685" s="6">
        <f t="shared" si="484"/>
        <v>59.779999999999973</v>
      </c>
      <c r="P2685" s="6">
        <f t="shared" si="485"/>
        <v>79.59932160514937</v>
      </c>
      <c r="Q2685" s="6">
        <f t="shared" si="486"/>
        <v>-0.4059946477711987</v>
      </c>
      <c r="R2685" s="5">
        <f t="shared" si="487"/>
        <v>0.73543340344514874</v>
      </c>
      <c r="S2685" s="5">
        <f t="shared" si="488"/>
        <v>58.539999999999964</v>
      </c>
      <c r="T2685" s="5">
        <f t="shared" si="489"/>
        <v>59.779999999999973</v>
      </c>
      <c r="U2685" s="5">
        <f t="shared" si="490"/>
        <v>0.75101142565683299</v>
      </c>
      <c r="V2685" s="5">
        <f t="shared" si="491"/>
        <v>0.28593208511123319</v>
      </c>
      <c r="W2685" s="5">
        <f t="shared" si="492"/>
        <v>11.379999999999995</v>
      </c>
      <c r="X2685" s="5">
        <f t="shared" si="493"/>
        <v>730.67</v>
      </c>
      <c r="Y2685" s="5">
        <f t="shared" si="494"/>
        <v>18.358699176469667</v>
      </c>
      <c r="Z2685" s="10">
        <f t="shared" si="495"/>
        <v>0.49925544563880325</v>
      </c>
      <c r="AA2685">
        <f t="shared" si="496"/>
        <v>1.2400000000000091</v>
      </c>
    </row>
    <row r="2686" spans="1:27">
      <c r="A2686" s="1">
        <f t="shared" si="479"/>
        <v>801212</v>
      </c>
      <c r="B2686" s="1">
        <v>-8</v>
      </c>
      <c r="C2686" s="1">
        <v>6</v>
      </c>
      <c r="D2686" s="2">
        <v>12</v>
      </c>
      <c r="E2686" s="5">
        <v>101.15</v>
      </c>
      <c r="F2686" s="5">
        <v>115.99</v>
      </c>
      <c r="G2686" s="5">
        <v>41.96</v>
      </c>
      <c r="H2686" s="5">
        <v>115.1</v>
      </c>
      <c r="I2686" s="5">
        <v>130.24</v>
      </c>
      <c r="J2686" s="5">
        <v>28.59</v>
      </c>
      <c r="K2686" s="6">
        <f t="shared" si="480"/>
        <v>108.125</v>
      </c>
      <c r="L2686" s="6">
        <f t="shared" si="481"/>
        <v>-13.949999999999989</v>
      </c>
      <c r="M2686" s="6">
        <f t="shared" si="482"/>
        <v>123.11500000000001</v>
      </c>
      <c r="N2686" s="5">
        <f t="shared" si="483"/>
        <v>25.387150785387476</v>
      </c>
      <c r="O2686" s="6">
        <f t="shared" si="484"/>
        <v>-14.250000000000014</v>
      </c>
      <c r="P2686" s="6">
        <f t="shared" si="485"/>
        <v>50.774301570774952</v>
      </c>
      <c r="Q2686" s="6">
        <f t="shared" si="486"/>
        <v>0.36588154899844644</v>
      </c>
      <c r="R2686" s="5">
        <f t="shared" si="487"/>
        <v>5.9085007714355601E-3</v>
      </c>
      <c r="S2686" s="5">
        <f t="shared" si="488"/>
        <v>0.30000000000002558</v>
      </c>
      <c r="T2686" s="5">
        <f t="shared" si="489"/>
        <v>14.250000000000014</v>
      </c>
      <c r="U2686" s="5">
        <f t="shared" si="490"/>
        <v>0.28065378664316548</v>
      </c>
      <c r="V2686" s="5">
        <f t="shared" si="491"/>
        <v>0.59045617709207698</v>
      </c>
      <c r="W2686" s="5">
        <f t="shared" si="492"/>
        <v>14.990000000000009</v>
      </c>
      <c r="X2686" s="5">
        <f t="shared" si="493"/>
        <v>123.11500000000001</v>
      </c>
      <c r="Y2686" s="5">
        <f t="shared" si="494"/>
        <v>4.8495004831681801</v>
      </c>
      <c r="Z2686" s="10">
        <f t="shared" si="495"/>
        <v>0.49936760007032893</v>
      </c>
      <c r="AA2686">
        <f t="shared" si="496"/>
        <v>13.949999999999989</v>
      </c>
    </row>
    <row r="2687" spans="1:27">
      <c r="A2687" s="1">
        <f t="shared" si="479"/>
        <v>800619</v>
      </c>
      <c r="B2687" s="1">
        <v>-8</v>
      </c>
      <c r="C2687" s="1">
        <v>3</v>
      </c>
      <c r="D2687" s="2">
        <v>19</v>
      </c>
      <c r="E2687" s="5">
        <v>1281.32</v>
      </c>
      <c r="F2687" s="5">
        <v>1263.56</v>
      </c>
      <c r="G2687" s="5">
        <v>86.88</v>
      </c>
      <c r="H2687" s="5">
        <v>1435.42</v>
      </c>
      <c r="I2687" s="5">
        <v>1383.43</v>
      </c>
      <c r="J2687" s="5">
        <v>48.13</v>
      </c>
      <c r="K2687" s="6">
        <f t="shared" si="480"/>
        <v>1358.37</v>
      </c>
      <c r="L2687" s="6">
        <f t="shared" si="481"/>
        <v>-154.10000000000014</v>
      </c>
      <c r="M2687" s="6">
        <f t="shared" si="482"/>
        <v>1323.4949999999999</v>
      </c>
      <c r="N2687" s="5">
        <f t="shared" si="483"/>
        <v>49.660425139138709</v>
      </c>
      <c r="O2687" s="6">
        <f t="shared" si="484"/>
        <v>-119.87000000000012</v>
      </c>
      <c r="P2687" s="6">
        <f t="shared" si="485"/>
        <v>99.320850278277419</v>
      </c>
      <c r="Q2687" s="6">
        <f t="shared" si="486"/>
        <v>0.53034293334409766</v>
      </c>
      <c r="R2687" s="5">
        <f t="shared" si="487"/>
        <v>0.34464062585141303</v>
      </c>
      <c r="S2687" s="5">
        <f t="shared" si="488"/>
        <v>34.230000000000018</v>
      </c>
      <c r="T2687" s="5">
        <f t="shared" si="489"/>
        <v>119.87000000000012</v>
      </c>
      <c r="U2687" s="5">
        <f t="shared" si="490"/>
        <v>1.2068966351390271</v>
      </c>
      <c r="V2687" s="5">
        <f t="shared" si="491"/>
        <v>0.7022694610907404</v>
      </c>
      <c r="W2687" s="5">
        <f t="shared" si="492"/>
        <v>34.875</v>
      </c>
      <c r="X2687" s="5">
        <f t="shared" si="493"/>
        <v>1323.4949999999999</v>
      </c>
      <c r="Y2687" s="5">
        <f t="shared" si="494"/>
        <v>26.650899509857762</v>
      </c>
      <c r="Z2687" s="10">
        <f t="shared" si="495"/>
        <v>0.49946171024413871</v>
      </c>
      <c r="AA2687">
        <f t="shared" si="496"/>
        <v>154.10000000000014</v>
      </c>
    </row>
    <row r="2688" spans="1:27">
      <c r="A2688" s="1">
        <f t="shared" si="479"/>
        <v>1000211</v>
      </c>
      <c r="B2688" s="1">
        <v>-10</v>
      </c>
      <c r="C2688" s="1">
        <v>1</v>
      </c>
      <c r="D2688" s="2">
        <v>11</v>
      </c>
      <c r="E2688" s="5">
        <v>2592.5</v>
      </c>
      <c r="F2688" s="5">
        <v>2486.98</v>
      </c>
      <c r="G2688" s="5">
        <v>76.62</v>
      </c>
      <c r="H2688" s="5">
        <v>2525.56</v>
      </c>
      <c r="I2688" s="5">
        <v>2389.65</v>
      </c>
      <c r="J2688" s="5">
        <v>81.150000000000006</v>
      </c>
      <c r="K2688" s="6">
        <f t="shared" si="480"/>
        <v>2559.0299999999997</v>
      </c>
      <c r="L2688" s="6">
        <f t="shared" si="481"/>
        <v>66.940000000000055</v>
      </c>
      <c r="M2688" s="6">
        <f t="shared" si="482"/>
        <v>2438.3150000000001</v>
      </c>
      <c r="N2688" s="5">
        <f t="shared" si="483"/>
        <v>55.803106768351178</v>
      </c>
      <c r="O2688" s="6">
        <f t="shared" si="484"/>
        <v>97.329999999999927</v>
      </c>
      <c r="P2688" s="6">
        <f t="shared" si="485"/>
        <v>111.60621353670236</v>
      </c>
      <c r="Q2688" s="6">
        <f t="shared" si="486"/>
        <v>-5.7378062522087374E-2</v>
      </c>
      <c r="R2688" s="5">
        <f t="shared" si="487"/>
        <v>0.27229666733569402</v>
      </c>
      <c r="S2688" s="5">
        <f t="shared" si="488"/>
        <v>30.389999999999873</v>
      </c>
      <c r="T2688" s="5">
        <f t="shared" si="489"/>
        <v>97.329999999999927</v>
      </c>
      <c r="U2688" s="5">
        <f t="shared" si="490"/>
        <v>0.87208406159207608</v>
      </c>
      <c r="V2688" s="5">
        <f t="shared" si="491"/>
        <v>2.163230812598115</v>
      </c>
      <c r="W2688" s="5">
        <f t="shared" si="492"/>
        <v>120.71499999999969</v>
      </c>
      <c r="X2688" s="5">
        <f t="shared" si="493"/>
        <v>2438.3150000000001</v>
      </c>
      <c r="Y2688" s="5">
        <f t="shared" si="494"/>
        <v>43.694968635382402</v>
      </c>
      <c r="Z2688" s="10">
        <f t="shared" si="495"/>
        <v>0.4995297788921097</v>
      </c>
      <c r="AA2688">
        <f t="shared" si="496"/>
        <v>66.940000000000055</v>
      </c>
    </row>
    <row r="2689" spans="1:27">
      <c r="A2689" s="1">
        <f t="shared" si="479"/>
        <v>901201</v>
      </c>
      <c r="B2689" s="1">
        <v>-9</v>
      </c>
      <c r="C2689" s="1">
        <v>6</v>
      </c>
      <c r="D2689" s="2">
        <v>1</v>
      </c>
      <c r="E2689" s="5">
        <v>882.71</v>
      </c>
      <c r="F2689" s="5">
        <v>990.79</v>
      </c>
      <c r="G2689" s="5">
        <v>72.94</v>
      </c>
      <c r="H2689" s="5">
        <v>918.59</v>
      </c>
      <c r="I2689" s="5">
        <v>886.74</v>
      </c>
      <c r="J2689" s="5">
        <v>71.069999999999993</v>
      </c>
      <c r="K2689" s="6">
        <f t="shared" si="480"/>
        <v>900.65000000000009</v>
      </c>
      <c r="L2689" s="6">
        <f t="shared" si="481"/>
        <v>-35.879999999999995</v>
      </c>
      <c r="M2689" s="6">
        <f t="shared" si="482"/>
        <v>938.76499999999999</v>
      </c>
      <c r="N2689" s="5">
        <f t="shared" si="483"/>
        <v>50.919516150489876</v>
      </c>
      <c r="O2689" s="6">
        <f t="shared" si="484"/>
        <v>104.04999999999995</v>
      </c>
      <c r="P2689" s="6">
        <f t="shared" si="485"/>
        <v>101.83903230097975</v>
      </c>
      <c r="Q2689" s="6">
        <f t="shared" si="486"/>
        <v>2.5966040439820492E-2</v>
      </c>
      <c r="R2689" s="5">
        <f t="shared" si="487"/>
        <v>1.3740311238076615</v>
      </c>
      <c r="S2689" s="5">
        <f t="shared" si="488"/>
        <v>139.92999999999995</v>
      </c>
      <c r="T2689" s="5">
        <f t="shared" si="489"/>
        <v>104.04999999999995</v>
      </c>
      <c r="U2689" s="5">
        <f t="shared" si="490"/>
        <v>1.0217104154376271</v>
      </c>
      <c r="V2689" s="5">
        <f t="shared" si="491"/>
        <v>0.74853421402028009</v>
      </c>
      <c r="W2689" s="5">
        <f t="shared" si="492"/>
        <v>38.114999999999895</v>
      </c>
      <c r="X2689" s="5">
        <f t="shared" si="493"/>
        <v>938.76499999999999</v>
      </c>
      <c r="Y2689" s="5">
        <f t="shared" si="494"/>
        <v>18.43625138199528</v>
      </c>
      <c r="Z2689" s="10">
        <f t="shared" si="495"/>
        <v>0.49956481061019498</v>
      </c>
      <c r="AA2689">
        <f t="shared" si="496"/>
        <v>35.879999999999995</v>
      </c>
    </row>
    <row r="2690" spans="1:27">
      <c r="A2690" s="1">
        <f t="shared" si="479"/>
        <v>1000801</v>
      </c>
      <c r="B2690" s="1">
        <v>-10</v>
      </c>
      <c r="C2690" s="1">
        <v>4</v>
      </c>
      <c r="D2690" s="2">
        <v>1</v>
      </c>
      <c r="E2690" s="5">
        <v>345.71</v>
      </c>
      <c r="F2690" s="5">
        <v>300.27999999999997</v>
      </c>
      <c r="G2690" s="5">
        <v>29.61</v>
      </c>
      <c r="H2690" s="5">
        <v>415.13</v>
      </c>
      <c r="I2690" s="5">
        <v>431.53</v>
      </c>
      <c r="J2690" s="5">
        <v>45.05</v>
      </c>
      <c r="K2690" s="6">
        <f t="shared" si="480"/>
        <v>380.41999999999996</v>
      </c>
      <c r="L2690" s="6">
        <f t="shared" si="481"/>
        <v>-69.420000000000016</v>
      </c>
      <c r="M2690" s="6">
        <f t="shared" si="482"/>
        <v>365.90499999999997</v>
      </c>
      <c r="N2690" s="5">
        <f t="shared" si="483"/>
        <v>26.954844648040545</v>
      </c>
      <c r="O2690" s="6">
        <f t="shared" si="484"/>
        <v>-131.25</v>
      </c>
      <c r="P2690" s="6">
        <f t="shared" si="485"/>
        <v>53.909689296081091</v>
      </c>
      <c r="Q2690" s="6">
        <f t="shared" si="486"/>
        <v>-0.39664467111725171</v>
      </c>
      <c r="R2690" s="5">
        <f t="shared" si="487"/>
        <v>1.1469181293258659</v>
      </c>
      <c r="S2690" s="5">
        <f t="shared" si="488"/>
        <v>61.829999999999984</v>
      </c>
      <c r="T2690" s="5">
        <f t="shared" si="489"/>
        <v>131.25</v>
      </c>
      <c r="U2690" s="5">
        <f t="shared" si="490"/>
        <v>2.4346272759828556</v>
      </c>
      <c r="V2690" s="5">
        <f t="shared" si="491"/>
        <v>0.53849317959453125</v>
      </c>
      <c r="W2690" s="5">
        <f t="shared" si="492"/>
        <v>14.514999999999986</v>
      </c>
      <c r="X2690" s="5">
        <f t="shared" si="493"/>
        <v>365.90499999999997</v>
      </c>
      <c r="Y2690" s="5">
        <f t="shared" si="494"/>
        <v>13.574739709234386</v>
      </c>
      <c r="Z2690" s="10">
        <f t="shared" si="495"/>
        <v>0.49961985549015164</v>
      </c>
      <c r="AA2690">
        <f t="shared" si="496"/>
        <v>69.420000000000016</v>
      </c>
    </row>
    <row r="2691" spans="1:27">
      <c r="A2691" s="1">
        <f t="shared" si="479"/>
        <v>700423</v>
      </c>
      <c r="B2691" s="1">
        <v>-7</v>
      </c>
      <c r="C2691" s="1">
        <v>2</v>
      </c>
      <c r="D2691" s="2">
        <v>23</v>
      </c>
      <c r="E2691" s="5">
        <v>274.99</v>
      </c>
      <c r="F2691" s="5">
        <v>308.02</v>
      </c>
      <c r="G2691" s="5">
        <v>50.28</v>
      </c>
      <c r="H2691" s="5">
        <v>302.64</v>
      </c>
      <c r="I2691" s="5">
        <v>323.22000000000003</v>
      </c>
      <c r="J2691" s="5">
        <v>27.04</v>
      </c>
      <c r="K2691" s="6">
        <f t="shared" si="480"/>
        <v>288.815</v>
      </c>
      <c r="L2691" s="6">
        <f t="shared" si="481"/>
        <v>-27.649999999999977</v>
      </c>
      <c r="M2691" s="6">
        <f t="shared" si="482"/>
        <v>315.62</v>
      </c>
      <c r="N2691" s="5">
        <f t="shared" si="483"/>
        <v>28.544876948412302</v>
      </c>
      <c r="O2691" s="6">
        <f t="shared" si="484"/>
        <v>-15.200000000000045</v>
      </c>
      <c r="P2691" s="6">
        <f t="shared" si="485"/>
        <v>57.089753896824604</v>
      </c>
      <c r="Q2691" s="6">
        <f t="shared" si="486"/>
        <v>0.551330003313656</v>
      </c>
      <c r="R2691" s="5">
        <f t="shared" si="487"/>
        <v>0.21807766105455947</v>
      </c>
      <c r="S2691" s="5">
        <f t="shared" si="488"/>
        <v>12.449999999999932</v>
      </c>
      <c r="T2691" s="5">
        <f t="shared" si="489"/>
        <v>15.200000000000045</v>
      </c>
      <c r="U2691" s="5">
        <f t="shared" si="490"/>
        <v>0.26624742554452469</v>
      </c>
      <c r="V2691" s="5">
        <f t="shared" si="491"/>
        <v>0.93904766338433743</v>
      </c>
      <c r="W2691" s="5">
        <f t="shared" si="492"/>
        <v>26.805000000000007</v>
      </c>
      <c r="X2691" s="5">
        <f t="shared" si="493"/>
        <v>315.62</v>
      </c>
      <c r="Y2691" s="5">
        <f t="shared" si="494"/>
        <v>11.056975322416134</v>
      </c>
      <c r="Z2691" s="10">
        <f t="shared" si="495"/>
        <v>0.49972492433337762</v>
      </c>
      <c r="AA2691">
        <f t="shared" si="496"/>
        <v>27.649999999999977</v>
      </c>
    </row>
    <row r="2692" spans="1:27">
      <c r="A2692" s="1">
        <f t="shared" si="479"/>
        <v>701019</v>
      </c>
      <c r="B2692" s="1">
        <v>-7</v>
      </c>
      <c r="C2692" s="1">
        <v>5</v>
      </c>
      <c r="D2692" s="2">
        <v>19</v>
      </c>
      <c r="E2692" s="5">
        <v>436.71</v>
      </c>
      <c r="F2692" s="5">
        <v>390.46</v>
      </c>
      <c r="G2692" s="5">
        <v>35.33</v>
      </c>
      <c r="H2692" s="5">
        <v>411.55</v>
      </c>
      <c r="I2692" s="5">
        <v>398.32</v>
      </c>
      <c r="J2692" s="5">
        <v>28.35</v>
      </c>
      <c r="K2692" s="6">
        <f t="shared" si="480"/>
        <v>424.13</v>
      </c>
      <c r="L2692" s="6">
        <f t="shared" si="481"/>
        <v>25.159999999999968</v>
      </c>
      <c r="M2692" s="6">
        <f t="shared" si="482"/>
        <v>394.39</v>
      </c>
      <c r="N2692" s="5">
        <f t="shared" si="483"/>
        <v>22.64912470714928</v>
      </c>
      <c r="O2692" s="6">
        <f t="shared" si="484"/>
        <v>-7.8600000000000136</v>
      </c>
      <c r="P2692" s="6">
        <f t="shared" si="485"/>
        <v>45.29824941429856</v>
      </c>
      <c r="Q2692" s="6">
        <f t="shared" si="486"/>
        <v>0.21661854777406292</v>
      </c>
      <c r="R2692" s="5">
        <f t="shared" si="487"/>
        <v>0.72894649190520588</v>
      </c>
      <c r="S2692" s="5">
        <f t="shared" si="488"/>
        <v>33.019999999999982</v>
      </c>
      <c r="T2692" s="5">
        <f t="shared" si="489"/>
        <v>7.8600000000000136</v>
      </c>
      <c r="U2692" s="5">
        <f t="shared" si="490"/>
        <v>0.17351663919972535</v>
      </c>
      <c r="V2692" s="5">
        <f t="shared" si="491"/>
        <v>1.3130750253943575</v>
      </c>
      <c r="W2692" s="5">
        <f t="shared" si="492"/>
        <v>29.740000000000009</v>
      </c>
      <c r="X2692" s="5">
        <f t="shared" si="493"/>
        <v>394.39</v>
      </c>
      <c r="Y2692" s="5">
        <f t="shared" si="494"/>
        <v>17.413034945032969</v>
      </c>
      <c r="Z2692" s="10">
        <f t="shared" si="495"/>
        <v>0.49985097779238163</v>
      </c>
      <c r="AA2692">
        <f t="shared" si="496"/>
        <v>25.159999999999968</v>
      </c>
    </row>
    <row r="2693" spans="1:27">
      <c r="A2693" s="1">
        <f t="shared" si="479"/>
        <v>701413</v>
      </c>
      <c r="B2693" s="1">
        <v>-7</v>
      </c>
      <c r="C2693" s="1">
        <v>7</v>
      </c>
      <c r="D2693" s="2">
        <v>13</v>
      </c>
      <c r="E2693" s="5">
        <v>311</v>
      </c>
      <c r="F2693" s="5">
        <v>307.61</v>
      </c>
      <c r="G2693" s="5">
        <v>31.06</v>
      </c>
      <c r="H2693" s="5">
        <v>378.67</v>
      </c>
      <c r="I2693" s="5">
        <v>350.95</v>
      </c>
      <c r="J2693" s="5">
        <v>35.21</v>
      </c>
      <c r="K2693" s="6">
        <f t="shared" si="480"/>
        <v>344.83500000000004</v>
      </c>
      <c r="L2693" s="6">
        <f t="shared" si="481"/>
        <v>-67.670000000000016</v>
      </c>
      <c r="M2693" s="6">
        <f t="shared" si="482"/>
        <v>329.28</v>
      </c>
      <c r="N2693" s="5">
        <f t="shared" si="483"/>
        <v>23.475879642731176</v>
      </c>
      <c r="O2693" s="6">
        <f t="shared" si="484"/>
        <v>-43.339999999999975</v>
      </c>
      <c r="P2693" s="6">
        <f t="shared" si="485"/>
        <v>46.951759285462352</v>
      </c>
      <c r="Q2693" s="6">
        <f t="shared" si="486"/>
        <v>-0.12475596716613276</v>
      </c>
      <c r="R2693" s="5">
        <f t="shared" si="487"/>
        <v>0.51819144522521277</v>
      </c>
      <c r="S2693" s="5">
        <f t="shared" si="488"/>
        <v>24.330000000000041</v>
      </c>
      <c r="T2693" s="5">
        <f t="shared" si="489"/>
        <v>43.339999999999975</v>
      </c>
      <c r="U2693" s="5">
        <f t="shared" si="490"/>
        <v>0.9230751021808743</v>
      </c>
      <c r="V2693" s="5">
        <f t="shared" si="491"/>
        <v>0.66259497989956473</v>
      </c>
      <c r="W2693" s="5">
        <f t="shared" si="492"/>
        <v>15.555000000000064</v>
      </c>
      <c r="X2693" s="5">
        <f t="shared" si="493"/>
        <v>329.28</v>
      </c>
      <c r="Y2693" s="5">
        <f t="shared" si="494"/>
        <v>14.026311474209434</v>
      </c>
      <c r="Z2693" s="10">
        <f t="shared" si="495"/>
        <v>0.49999499997499974</v>
      </c>
      <c r="AA2693">
        <f t="shared" si="496"/>
        <v>67.670000000000016</v>
      </c>
    </row>
    <row r="2694" spans="1:27">
      <c r="A2694" s="1">
        <f t="shared" si="479"/>
        <v>701607</v>
      </c>
      <c r="B2694" s="1">
        <v>-7</v>
      </c>
      <c r="C2694" s="1">
        <v>8</v>
      </c>
      <c r="D2694" s="2">
        <v>7</v>
      </c>
      <c r="E2694" s="5">
        <v>599.63</v>
      </c>
      <c r="F2694" s="5">
        <v>491.91</v>
      </c>
      <c r="G2694" s="5">
        <v>59.12</v>
      </c>
      <c r="H2694" s="5">
        <v>611.14</v>
      </c>
      <c r="I2694" s="5">
        <v>680.51</v>
      </c>
      <c r="J2694" s="5">
        <v>63.13</v>
      </c>
      <c r="K2694" s="6">
        <f t="shared" si="480"/>
        <v>605.38499999999999</v>
      </c>
      <c r="L2694" s="6">
        <f t="shared" si="481"/>
        <v>-11.509999999999991</v>
      </c>
      <c r="M2694" s="6">
        <f t="shared" si="482"/>
        <v>586.21</v>
      </c>
      <c r="N2694" s="5">
        <f t="shared" si="483"/>
        <v>43.245147993734513</v>
      </c>
      <c r="O2694" s="6">
        <f t="shared" si="484"/>
        <v>-188.59999999999997</v>
      </c>
      <c r="P2694" s="6">
        <f t="shared" si="485"/>
        <v>86.490295987469025</v>
      </c>
      <c r="Q2694" s="6">
        <f t="shared" si="486"/>
        <v>-6.553276218355146E-2</v>
      </c>
      <c r="R2694" s="5">
        <f t="shared" si="487"/>
        <v>2.0475129374705494</v>
      </c>
      <c r="S2694" s="5">
        <f t="shared" si="488"/>
        <v>177.08999999999997</v>
      </c>
      <c r="T2694" s="5">
        <f t="shared" si="489"/>
        <v>188.59999999999997</v>
      </c>
      <c r="U2694" s="5">
        <f t="shared" si="490"/>
        <v>2.1805914507140187</v>
      </c>
      <c r="V2694" s="5">
        <f t="shared" si="491"/>
        <v>0.44340234429948272</v>
      </c>
      <c r="W2694" s="5">
        <f t="shared" si="492"/>
        <v>19.174999999999955</v>
      </c>
      <c r="X2694" s="5">
        <f t="shared" si="493"/>
        <v>586.21</v>
      </c>
      <c r="Y2694" s="5">
        <f t="shared" si="494"/>
        <v>13.555509165674076</v>
      </c>
      <c r="Z2694" s="10">
        <f t="shared" si="495"/>
        <v>0.50008499277622798</v>
      </c>
      <c r="AA2694">
        <f t="shared" si="496"/>
        <v>11.509999999999991</v>
      </c>
    </row>
    <row r="2695" spans="1:27">
      <c r="A2695" s="1">
        <f t="shared" si="479"/>
        <v>100231</v>
      </c>
      <c r="B2695" s="1">
        <v>-1</v>
      </c>
      <c r="C2695" s="1">
        <v>1</v>
      </c>
      <c r="D2695" s="2">
        <v>31</v>
      </c>
      <c r="E2695" s="5">
        <v>1648.84</v>
      </c>
      <c r="F2695" s="5">
        <v>1591.7</v>
      </c>
      <c r="G2695" s="5">
        <v>59.33</v>
      </c>
      <c r="H2695" s="5">
        <v>1726.03</v>
      </c>
      <c r="I2695" s="5">
        <v>1769.77</v>
      </c>
      <c r="J2695" s="5">
        <v>52.63</v>
      </c>
      <c r="K2695" s="6">
        <f t="shared" si="480"/>
        <v>1687.4349999999999</v>
      </c>
      <c r="L2695" s="6">
        <f t="shared" si="481"/>
        <v>-77.190000000000055</v>
      </c>
      <c r="M2695" s="6">
        <f t="shared" si="482"/>
        <v>1680.7350000000001</v>
      </c>
      <c r="N2695" s="5">
        <f t="shared" si="483"/>
        <v>39.654652312181483</v>
      </c>
      <c r="O2695" s="6">
        <f t="shared" si="484"/>
        <v>-178.06999999999994</v>
      </c>
      <c r="P2695" s="6">
        <f t="shared" si="485"/>
        <v>79.309304624362966</v>
      </c>
      <c r="Q2695" s="6">
        <f t="shared" si="486"/>
        <v>0.11925851806698212</v>
      </c>
      <c r="R2695" s="5">
        <f t="shared" si="487"/>
        <v>1.2719819002045647</v>
      </c>
      <c r="S2695" s="5">
        <f t="shared" si="488"/>
        <v>100.87999999999988</v>
      </c>
      <c r="T2695" s="5">
        <f t="shared" si="489"/>
        <v>178.06999999999994</v>
      </c>
      <c r="U2695" s="5">
        <f t="shared" si="490"/>
        <v>2.2452598827262791</v>
      </c>
      <c r="V2695" s="5">
        <f t="shared" si="491"/>
        <v>0.16895873773533629</v>
      </c>
      <c r="W2695" s="5">
        <f t="shared" si="492"/>
        <v>6.6999999999998181</v>
      </c>
      <c r="X2695" s="5">
        <f t="shared" si="493"/>
        <v>1680.7350000000001</v>
      </c>
      <c r="Y2695" s="5">
        <f t="shared" si="494"/>
        <v>42.384308069792262</v>
      </c>
      <c r="Z2695" s="10">
        <f t="shared" si="495"/>
        <v>0.50023494480094055</v>
      </c>
      <c r="AA2695">
        <f t="shared" si="496"/>
        <v>77.190000000000055</v>
      </c>
    </row>
    <row r="2696" spans="1:27">
      <c r="A2696" s="1">
        <f t="shared" si="479"/>
        <v>101424</v>
      </c>
      <c r="B2696" s="1">
        <v>-1</v>
      </c>
      <c r="C2696" s="1">
        <v>7</v>
      </c>
      <c r="D2696" s="2">
        <v>24</v>
      </c>
      <c r="E2696" s="5">
        <v>1678.43</v>
      </c>
      <c r="F2696" s="5">
        <v>1670.85</v>
      </c>
      <c r="G2696" s="5">
        <v>72.52</v>
      </c>
      <c r="H2696" s="5">
        <v>1787.57</v>
      </c>
      <c r="I2696" s="5">
        <v>1783.92</v>
      </c>
      <c r="J2696" s="5">
        <v>72.62</v>
      </c>
      <c r="K2696" s="6">
        <f t="shared" si="480"/>
        <v>1733</v>
      </c>
      <c r="L2696" s="6">
        <f t="shared" si="481"/>
        <v>-109.13999999999987</v>
      </c>
      <c r="M2696" s="6">
        <f t="shared" si="482"/>
        <v>1727.385</v>
      </c>
      <c r="N2696" s="5">
        <f t="shared" si="483"/>
        <v>51.314751290442793</v>
      </c>
      <c r="O2696" s="6">
        <f t="shared" si="484"/>
        <v>-113.07000000000016</v>
      </c>
      <c r="P2696" s="6">
        <f t="shared" si="485"/>
        <v>102.62950258088559</v>
      </c>
      <c r="Q2696" s="6">
        <f t="shared" si="486"/>
        <v>-1.3779792273572525E-3</v>
      </c>
      <c r="R2696" s="5">
        <f t="shared" si="487"/>
        <v>3.8293082409738201E-2</v>
      </c>
      <c r="S2696" s="5">
        <f t="shared" si="488"/>
        <v>3.930000000000291</v>
      </c>
      <c r="T2696" s="5">
        <f t="shared" si="489"/>
        <v>113.07000000000016</v>
      </c>
      <c r="U2696" s="5">
        <f t="shared" si="490"/>
        <v>1.1017299816968915</v>
      </c>
      <c r="V2696" s="5">
        <f t="shared" si="491"/>
        <v>0.10942272658049079</v>
      </c>
      <c r="W2696" s="5">
        <f t="shared" si="492"/>
        <v>5.6150000000000091</v>
      </c>
      <c r="X2696" s="5">
        <f t="shared" si="493"/>
        <v>1727.385</v>
      </c>
      <c r="Y2696" s="5">
        <f t="shared" si="494"/>
        <v>33.662542574219195</v>
      </c>
      <c r="Z2696" s="10">
        <f t="shared" si="495"/>
        <v>0.50026692874904299</v>
      </c>
      <c r="AA2696">
        <f t="shared" si="496"/>
        <v>109.13999999999987</v>
      </c>
    </row>
    <row r="2697" spans="1:27">
      <c r="A2697" s="1">
        <f t="shared" si="479"/>
        <v>1000410</v>
      </c>
      <c r="B2697" s="1">
        <v>-10</v>
      </c>
      <c r="C2697" s="1">
        <v>2</v>
      </c>
      <c r="D2697" s="2">
        <v>10</v>
      </c>
      <c r="E2697" s="5">
        <v>1569.79</v>
      </c>
      <c r="F2697" s="5">
        <v>1516.65</v>
      </c>
      <c r="G2697" s="5">
        <v>98.08</v>
      </c>
      <c r="H2697" s="5">
        <v>1662.36</v>
      </c>
      <c r="I2697" s="5">
        <v>1609.42</v>
      </c>
      <c r="J2697" s="5">
        <v>48.92</v>
      </c>
      <c r="K2697" s="6">
        <f t="shared" si="480"/>
        <v>1616.0749999999998</v>
      </c>
      <c r="L2697" s="6">
        <f t="shared" si="481"/>
        <v>-92.569999999999936</v>
      </c>
      <c r="M2697" s="6">
        <f t="shared" si="482"/>
        <v>1563.0350000000001</v>
      </c>
      <c r="N2697" s="5">
        <f t="shared" si="483"/>
        <v>54.801580269185671</v>
      </c>
      <c r="O2697" s="6">
        <f t="shared" si="484"/>
        <v>-92.769999999999982</v>
      </c>
      <c r="P2697" s="6">
        <f t="shared" si="485"/>
        <v>109.60316053837134</v>
      </c>
      <c r="Q2697" s="6">
        <f t="shared" si="486"/>
        <v>0.60156568304907554</v>
      </c>
      <c r="R2697" s="5">
        <f t="shared" si="487"/>
        <v>1.8247648974504416E-3</v>
      </c>
      <c r="S2697" s="5">
        <f t="shared" si="488"/>
        <v>0.20000000000004547</v>
      </c>
      <c r="T2697" s="5">
        <f t="shared" si="489"/>
        <v>92.769999999999982</v>
      </c>
      <c r="U2697" s="5">
        <f t="shared" si="490"/>
        <v>0.8464171976821947</v>
      </c>
      <c r="V2697" s="5">
        <f t="shared" si="491"/>
        <v>0.96785530160748934</v>
      </c>
      <c r="W2697" s="5">
        <f t="shared" si="492"/>
        <v>53.039999999999736</v>
      </c>
      <c r="X2697" s="5">
        <f t="shared" si="493"/>
        <v>1563.0350000000001</v>
      </c>
      <c r="Y2697" s="5">
        <f t="shared" si="494"/>
        <v>28.521714014858027</v>
      </c>
      <c r="Z2697" s="10">
        <f t="shared" si="495"/>
        <v>0.50031590020705918</v>
      </c>
      <c r="AA2697">
        <f t="shared" si="496"/>
        <v>92.569999999999936</v>
      </c>
    </row>
    <row r="2698" spans="1:27">
      <c r="A2698" s="1">
        <f t="shared" si="479"/>
        <v>100829</v>
      </c>
      <c r="B2698" s="1">
        <v>-1</v>
      </c>
      <c r="C2698" s="1">
        <v>4</v>
      </c>
      <c r="D2698" s="2">
        <v>29</v>
      </c>
      <c r="E2698" s="5">
        <v>3369.57</v>
      </c>
      <c r="F2698" s="5">
        <v>3431.14</v>
      </c>
      <c r="G2698" s="5">
        <v>122.56</v>
      </c>
      <c r="H2698" s="5">
        <v>3780.6</v>
      </c>
      <c r="I2698" s="5">
        <v>3701.14</v>
      </c>
      <c r="J2698" s="5">
        <v>122.52</v>
      </c>
      <c r="K2698" s="6">
        <f t="shared" si="480"/>
        <v>3575.085</v>
      </c>
      <c r="L2698" s="6">
        <f t="shared" si="481"/>
        <v>-411.02999999999975</v>
      </c>
      <c r="M2698" s="6">
        <f t="shared" si="482"/>
        <v>3566.14</v>
      </c>
      <c r="N2698" s="5">
        <f t="shared" si="483"/>
        <v>86.648866120682726</v>
      </c>
      <c r="O2698" s="6">
        <f t="shared" si="484"/>
        <v>-270</v>
      </c>
      <c r="P2698" s="6">
        <f t="shared" si="485"/>
        <v>173.29773224136545</v>
      </c>
      <c r="Q2698" s="6">
        <f t="shared" si="486"/>
        <v>3.2642401611296054E-4</v>
      </c>
      <c r="R2698" s="5">
        <f t="shared" si="487"/>
        <v>0.81380176287348127</v>
      </c>
      <c r="S2698" s="5">
        <f t="shared" si="488"/>
        <v>141.02999999999975</v>
      </c>
      <c r="T2698" s="5">
        <f t="shared" si="489"/>
        <v>270</v>
      </c>
      <c r="U2698" s="5">
        <f t="shared" si="490"/>
        <v>1.5580123092663998</v>
      </c>
      <c r="V2698" s="5">
        <f t="shared" si="491"/>
        <v>0.10323274152880149</v>
      </c>
      <c r="W2698" s="5">
        <f t="shared" si="492"/>
        <v>8.9450000000001637</v>
      </c>
      <c r="X2698" s="5">
        <f t="shared" si="493"/>
        <v>3566.14</v>
      </c>
      <c r="Y2698" s="5">
        <f t="shared" si="494"/>
        <v>41.156222344942805</v>
      </c>
      <c r="Z2698" s="10">
        <f t="shared" si="495"/>
        <v>0.50032489444360051</v>
      </c>
      <c r="AA2698">
        <f t="shared" si="496"/>
        <v>411.02999999999975</v>
      </c>
    </row>
    <row r="2699" spans="1:27">
      <c r="A2699" s="1">
        <f t="shared" si="479"/>
        <v>901202</v>
      </c>
      <c r="B2699" s="1">
        <v>-9</v>
      </c>
      <c r="C2699" s="1">
        <v>6</v>
      </c>
      <c r="D2699" s="2">
        <v>2</v>
      </c>
      <c r="E2699" s="5">
        <v>81.75</v>
      </c>
      <c r="F2699" s="5">
        <v>143.16</v>
      </c>
      <c r="G2699" s="5">
        <v>41.37</v>
      </c>
      <c r="H2699" s="5">
        <v>129.63999999999999</v>
      </c>
      <c r="I2699" s="5">
        <v>204.55</v>
      </c>
      <c r="J2699" s="5">
        <v>43.12</v>
      </c>
      <c r="K2699" s="6">
        <f t="shared" si="480"/>
        <v>105.69499999999999</v>
      </c>
      <c r="L2699" s="6">
        <f t="shared" si="481"/>
        <v>-47.889999999999986</v>
      </c>
      <c r="M2699" s="6">
        <f t="shared" si="482"/>
        <v>173.85500000000002</v>
      </c>
      <c r="N2699" s="5">
        <f t="shared" si="483"/>
        <v>29.87813289012551</v>
      </c>
      <c r="O2699" s="6">
        <f t="shared" si="484"/>
        <v>-61.390000000000015</v>
      </c>
      <c r="P2699" s="6">
        <f t="shared" si="485"/>
        <v>59.75626578025102</v>
      </c>
      <c r="Q2699" s="6">
        <f t="shared" si="486"/>
        <v>-4.1407256664612847E-2</v>
      </c>
      <c r="R2699" s="5">
        <f t="shared" si="487"/>
        <v>0.22591773136636784</v>
      </c>
      <c r="S2699" s="5">
        <f t="shared" si="488"/>
        <v>13.500000000000028</v>
      </c>
      <c r="T2699" s="5">
        <f t="shared" si="489"/>
        <v>61.390000000000015</v>
      </c>
      <c r="U2699" s="5">
        <f t="shared" si="490"/>
        <v>1.0273399650800958</v>
      </c>
      <c r="V2699" s="5">
        <f t="shared" si="491"/>
        <v>2.2812670473972747</v>
      </c>
      <c r="W2699" s="5">
        <f t="shared" si="492"/>
        <v>68.160000000000025</v>
      </c>
      <c r="X2699" s="5">
        <f t="shared" si="493"/>
        <v>173.85500000000002</v>
      </c>
      <c r="Y2699" s="5">
        <f t="shared" si="494"/>
        <v>5.8188040276592297</v>
      </c>
      <c r="Z2699" s="10">
        <f t="shared" si="495"/>
        <v>0.50033288918479057</v>
      </c>
      <c r="AA2699">
        <f t="shared" si="496"/>
        <v>47.889999999999986</v>
      </c>
    </row>
    <row r="2700" spans="1:27">
      <c r="A2700" s="1">
        <f t="shared" si="479"/>
        <v>1000802</v>
      </c>
      <c r="B2700" s="1">
        <v>-10</v>
      </c>
      <c r="C2700" s="1">
        <v>4</v>
      </c>
      <c r="D2700" s="2">
        <v>2</v>
      </c>
      <c r="E2700" s="5">
        <v>729.38</v>
      </c>
      <c r="F2700" s="5">
        <v>767.13</v>
      </c>
      <c r="G2700" s="5">
        <v>41.34</v>
      </c>
      <c r="H2700" s="5">
        <v>668.29</v>
      </c>
      <c r="I2700" s="5">
        <v>710.73</v>
      </c>
      <c r="J2700" s="5">
        <v>41.2</v>
      </c>
      <c r="K2700" s="6">
        <f t="shared" si="480"/>
        <v>698.83500000000004</v>
      </c>
      <c r="L2700" s="6">
        <f t="shared" si="481"/>
        <v>61.090000000000032</v>
      </c>
      <c r="M2700" s="6">
        <f t="shared" si="482"/>
        <v>738.93000000000006</v>
      </c>
      <c r="N2700" s="5">
        <f t="shared" si="483"/>
        <v>29.182338837043204</v>
      </c>
      <c r="O2700" s="6">
        <f t="shared" si="484"/>
        <v>56.399999999999977</v>
      </c>
      <c r="P2700" s="6">
        <f t="shared" si="485"/>
        <v>58.364677674086408</v>
      </c>
      <c r="Q2700" s="6">
        <f t="shared" si="486"/>
        <v>3.3922848857027886E-3</v>
      </c>
      <c r="R2700" s="5">
        <f t="shared" si="487"/>
        <v>8.0356821743956766E-2</v>
      </c>
      <c r="S2700" s="5">
        <f t="shared" si="488"/>
        <v>4.6900000000000546</v>
      </c>
      <c r="T2700" s="5">
        <f t="shared" si="489"/>
        <v>56.399999999999977</v>
      </c>
      <c r="U2700" s="5">
        <f t="shared" si="490"/>
        <v>0.96633789901047051</v>
      </c>
      <c r="V2700" s="5">
        <f t="shared" si="491"/>
        <v>1.3739474489654204</v>
      </c>
      <c r="W2700" s="5">
        <f t="shared" si="492"/>
        <v>40.095000000000027</v>
      </c>
      <c r="X2700" s="5">
        <f t="shared" si="493"/>
        <v>738.93000000000006</v>
      </c>
      <c r="Y2700" s="5">
        <f t="shared" si="494"/>
        <v>25.321137011198843</v>
      </c>
      <c r="Z2700" s="10">
        <f t="shared" si="495"/>
        <v>0.50038784957270899</v>
      </c>
      <c r="AA2700">
        <f t="shared" si="496"/>
        <v>61.090000000000032</v>
      </c>
    </row>
    <row r="2701" spans="1:27">
      <c r="A2701" s="1">
        <f t="shared" si="479"/>
        <v>302010</v>
      </c>
      <c r="B2701" s="1">
        <v>-3</v>
      </c>
      <c r="C2701" s="1">
        <v>10</v>
      </c>
      <c r="D2701" s="2">
        <v>10</v>
      </c>
      <c r="E2701" s="5">
        <v>820.3</v>
      </c>
      <c r="F2701" s="5">
        <v>878.38</v>
      </c>
      <c r="G2701" s="5">
        <v>62.77</v>
      </c>
      <c r="H2701" s="5">
        <v>749.97</v>
      </c>
      <c r="I2701" s="5">
        <v>740.99</v>
      </c>
      <c r="J2701" s="5">
        <v>69.84</v>
      </c>
      <c r="K2701" s="6">
        <f t="shared" si="480"/>
        <v>785.13499999999999</v>
      </c>
      <c r="L2701" s="6">
        <f t="shared" si="481"/>
        <v>70.329999999999927</v>
      </c>
      <c r="M2701" s="6">
        <f t="shared" si="482"/>
        <v>809.68499999999995</v>
      </c>
      <c r="N2701" s="5">
        <f t="shared" si="483"/>
        <v>46.951300567715904</v>
      </c>
      <c r="O2701" s="6">
        <f t="shared" si="484"/>
        <v>137.38999999999999</v>
      </c>
      <c r="P2701" s="6">
        <f t="shared" si="485"/>
        <v>93.902601135431809</v>
      </c>
      <c r="Q2701" s="6">
        <f t="shared" si="486"/>
        <v>-0.10632623694266703</v>
      </c>
      <c r="R2701" s="5">
        <f t="shared" si="487"/>
        <v>0.71414422166306357</v>
      </c>
      <c r="S2701" s="5">
        <f t="shared" si="488"/>
        <v>67.060000000000059</v>
      </c>
      <c r="T2701" s="5">
        <f t="shared" si="489"/>
        <v>137.38999999999999</v>
      </c>
      <c r="U2701" s="5">
        <f t="shared" si="490"/>
        <v>1.4631117598313184</v>
      </c>
      <c r="V2701" s="5">
        <f t="shared" si="491"/>
        <v>0.52288221419111724</v>
      </c>
      <c r="W2701" s="5">
        <f t="shared" si="492"/>
        <v>24.549999999999955</v>
      </c>
      <c r="X2701" s="5">
        <f t="shared" si="493"/>
        <v>809.68499999999995</v>
      </c>
      <c r="Y2701" s="5">
        <f t="shared" si="494"/>
        <v>17.245209189300837</v>
      </c>
      <c r="Z2701" s="10">
        <f t="shared" si="495"/>
        <v>0.50048476500289196</v>
      </c>
      <c r="AA2701">
        <f t="shared" si="496"/>
        <v>70.329999999999927</v>
      </c>
    </row>
    <row r="2702" spans="1:27">
      <c r="A2702" s="1">
        <f t="shared" si="479"/>
        <v>601805</v>
      </c>
      <c r="B2702" s="1">
        <v>-6</v>
      </c>
      <c r="C2702" s="1">
        <v>9</v>
      </c>
      <c r="D2702" s="2">
        <v>5</v>
      </c>
      <c r="E2702" s="5">
        <v>1514.54</v>
      </c>
      <c r="F2702" s="5">
        <v>1335.47</v>
      </c>
      <c r="G2702" s="5">
        <v>92.95</v>
      </c>
      <c r="H2702" s="5">
        <v>1605.99</v>
      </c>
      <c r="I2702" s="5">
        <v>1652.26</v>
      </c>
      <c r="J2702" s="5">
        <v>96.5</v>
      </c>
      <c r="K2702" s="6">
        <f t="shared" si="480"/>
        <v>1560.2649999999999</v>
      </c>
      <c r="L2702" s="6">
        <f t="shared" si="481"/>
        <v>-91.450000000000045</v>
      </c>
      <c r="M2702" s="6">
        <f t="shared" si="482"/>
        <v>1493.865</v>
      </c>
      <c r="N2702" s="5">
        <f t="shared" si="483"/>
        <v>66.992448268442914</v>
      </c>
      <c r="O2702" s="6">
        <f t="shared" si="484"/>
        <v>-316.78999999999996</v>
      </c>
      <c r="P2702" s="6">
        <f t="shared" si="485"/>
        <v>133.98489653688583</v>
      </c>
      <c r="Q2702" s="6">
        <f t="shared" si="486"/>
        <v>-3.746375220188438E-2</v>
      </c>
      <c r="R2702" s="5">
        <f t="shared" si="487"/>
        <v>1.6818313543121197</v>
      </c>
      <c r="S2702" s="5">
        <f t="shared" si="488"/>
        <v>225.33999999999992</v>
      </c>
      <c r="T2702" s="5">
        <f t="shared" si="489"/>
        <v>316.78999999999996</v>
      </c>
      <c r="U2702" s="5">
        <f t="shared" si="490"/>
        <v>2.3643709715653523</v>
      </c>
      <c r="V2702" s="5">
        <f t="shared" si="491"/>
        <v>0.99115649175756237</v>
      </c>
      <c r="W2702" s="5">
        <f t="shared" si="492"/>
        <v>66.399999999999864</v>
      </c>
      <c r="X2702" s="5">
        <f t="shared" si="493"/>
        <v>1493.865</v>
      </c>
      <c r="Y2702" s="5">
        <f t="shared" si="494"/>
        <v>22.299005912039366</v>
      </c>
      <c r="Z2702" s="10">
        <f t="shared" si="495"/>
        <v>0.50071349093069184</v>
      </c>
      <c r="AA2702">
        <f t="shared" si="496"/>
        <v>91.450000000000045</v>
      </c>
    </row>
    <row r="2703" spans="1:27">
      <c r="A2703" s="1">
        <f t="shared" si="479"/>
        <v>102013</v>
      </c>
      <c r="B2703" s="1">
        <v>-1</v>
      </c>
      <c r="C2703" s="1">
        <v>10</v>
      </c>
      <c r="D2703" s="2">
        <v>13</v>
      </c>
      <c r="E2703" s="5">
        <v>4752.16</v>
      </c>
      <c r="F2703" s="5">
        <v>4844.6000000000004</v>
      </c>
      <c r="G2703" s="5">
        <v>152.19</v>
      </c>
      <c r="H2703" s="5">
        <v>4781.8500000000004</v>
      </c>
      <c r="I2703" s="5">
        <v>4733.9799999999996</v>
      </c>
      <c r="J2703" s="5">
        <v>151.07</v>
      </c>
      <c r="K2703" s="6">
        <f t="shared" si="480"/>
        <v>4767.0050000000001</v>
      </c>
      <c r="L2703" s="6">
        <f t="shared" si="481"/>
        <v>-29.690000000000509</v>
      </c>
      <c r="M2703" s="6">
        <f t="shared" si="482"/>
        <v>4789.29</v>
      </c>
      <c r="N2703" s="5">
        <f t="shared" si="483"/>
        <v>107.2193324452265</v>
      </c>
      <c r="O2703" s="6">
        <f t="shared" si="484"/>
        <v>110.6200000000008</v>
      </c>
      <c r="P2703" s="6">
        <f t="shared" si="485"/>
        <v>214.438664890453</v>
      </c>
      <c r="Q2703" s="6">
        <f t="shared" si="486"/>
        <v>7.3863003608150993E-3</v>
      </c>
      <c r="R2703" s="5">
        <f t="shared" si="487"/>
        <v>0.65431297136493238</v>
      </c>
      <c r="S2703" s="5">
        <f t="shared" si="488"/>
        <v>140.31000000000131</v>
      </c>
      <c r="T2703" s="5">
        <f t="shared" si="489"/>
        <v>110.6200000000008</v>
      </c>
      <c r="U2703" s="5">
        <f t="shared" si="490"/>
        <v>0.51585846263551183</v>
      </c>
      <c r="V2703" s="5">
        <f t="shared" si="491"/>
        <v>0.20784497992826295</v>
      </c>
      <c r="W2703" s="5">
        <f t="shared" si="492"/>
        <v>22.284999999999854</v>
      </c>
      <c r="X2703" s="5">
        <f t="shared" si="493"/>
        <v>4789.29</v>
      </c>
      <c r="Y2703" s="5">
        <f t="shared" si="494"/>
        <v>44.668157232247566</v>
      </c>
      <c r="Z2703" s="10">
        <f t="shared" si="495"/>
        <v>0.50082831389608951</v>
      </c>
      <c r="AA2703">
        <f t="shared" si="496"/>
        <v>29.690000000000509</v>
      </c>
    </row>
    <row r="2704" spans="1:27">
      <c r="A2704" s="1">
        <f t="shared" si="479"/>
        <v>202012</v>
      </c>
      <c r="B2704" s="1">
        <v>-2</v>
      </c>
      <c r="C2704" s="1">
        <v>10</v>
      </c>
      <c r="D2704" s="2">
        <v>12</v>
      </c>
      <c r="E2704" s="5">
        <v>1190.6199999999999</v>
      </c>
      <c r="F2704" s="5">
        <v>1124.82</v>
      </c>
      <c r="G2704" s="5">
        <v>54.35</v>
      </c>
      <c r="H2704" s="5">
        <v>1131.21</v>
      </c>
      <c r="I2704" s="5">
        <v>1109.3399999999999</v>
      </c>
      <c r="J2704" s="5">
        <v>52.91</v>
      </c>
      <c r="K2704" s="6">
        <f t="shared" si="480"/>
        <v>1160.915</v>
      </c>
      <c r="L2704" s="6">
        <f t="shared" si="481"/>
        <v>59.409999999999854</v>
      </c>
      <c r="M2704" s="6">
        <f t="shared" si="482"/>
        <v>1117.08</v>
      </c>
      <c r="N2704" s="5">
        <f t="shared" si="483"/>
        <v>37.925554050006966</v>
      </c>
      <c r="O2704" s="6">
        <f t="shared" si="484"/>
        <v>15.480000000000018</v>
      </c>
      <c r="P2704" s="6">
        <f t="shared" si="485"/>
        <v>75.851108100013931</v>
      </c>
      <c r="Q2704" s="6">
        <f t="shared" si="486"/>
        <v>2.6845804628665492E-2</v>
      </c>
      <c r="R2704" s="5">
        <f t="shared" si="487"/>
        <v>0.57916095229717246</v>
      </c>
      <c r="S2704" s="5">
        <f t="shared" si="488"/>
        <v>43.929999999999836</v>
      </c>
      <c r="T2704" s="5">
        <f t="shared" si="489"/>
        <v>15.480000000000018</v>
      </c>
      <c r="U2704" s="5">
        <f t="shared" si="490"/>
        <v>0.20408403235966932</v>
      </c>
      <c r="V2704" s="5">
        <f t="shared" si="491"/>
        <v>1.1558169972204264</v>
      </c>
      <c r="W2704" s="5">
        <f t="shared" si="492"/>
        <v>43.835000000000036</v>
      </c>
      <c r="X2704" s="5">
        <f t="shared" si="493"/>
        <v>1117.08</v>
      </c>
      <c r="Y2704" s="5">
        <f t="shared" si="494"/>
        <v>29.454546623816423</v>
      </c>
      <c r="Z2704" s="10">
        <f t="shared" si="495"/>
        <v>0.50092314779814273</v>
      </c>
      <c r="AA2704">
        <f t="shared" si="496"/>
        <v>59.409999999999854</v>
      </c>
    </row>
    <row r="2705" spans="1:27">
      <c r="A2705" s="1">
        <f t="shared" si="479"/>
        <v>102201</v>
      </c>
      <c r="B2705" s="1">
        <v>-1</v>
      </c>
      <c r="C2705" s="1">
        <v>11</v>
      </c>
      <c r="D2705" s="2">
        <v>1</v>
      </c>
      <c r="E2705" s="5">
        <v>907.78</v>
      </c>
      <c r="F2705" s="5">
        <v>826.28</v>
      </c>
      <c r="G2705" s="5">
        <v>45.96</v>
      </c>
      <c r="H2705" s="5">
        <v>839.01</v>
      </c>
      <c r="I2705" s="5">
        <v>852.74</v>
      </c>
      <c r="J2705" s="5">
        <v>46.19</v>
      </c>
      <c r="K2705" s="6">
        <f t="shared" si="480"/>
        <v>873.39499999999998</v>
      </c>
      <c r="L2705" s="6">
        <f t="shared" si="481"/>
        <v>68.769999999999982</v>
      </c>
      <c r="M2705" s="6">
        <f t="shared" si="482"/>
        <v>839.51</v>
      </c>
      <c r="N2705" s="5">
        <f t="shared" si="483"/>
        <v>32.580046424153544</v>
      </c>
      <c r="O2705" s="6">
        <f t="shared" si="484"/>
        <v>-26.460000000000036</v>
      </c>
      <c r="P2705" s="6">
        <f t="shared" si="485"/>
        <v>65.160092848307087</v>
      </c>
      <c r="Q2705" s="6">
        <f t="shared" si="486"/>
        <v>-4.9918299985888788E-3</v>
      </c>
      <c r="R2705" s="5">
        <f t="shared" si="487"/>
        <v>1.4614773527363716</v>
      </c>
      <c r="S2705" s="5">
        <f t="shared" si="488"/>
        <v>95.230000000000018</v>
      </c>
      <c r="T2705" s="5">
        <f t="shared" si="489"/>
        <v>26.460000000000036</v>
      </c>
      <c r="U2705" s="5">
        <f t="shared" si="490"/>
        <v>0.40607676943614868</v>
      </c>
      <c r="V2705" s="5">
        <f t="shared" si="491"/>
        <v>1.0400537666170728</v>
      </c>
      <c r="W2705" s="5">
        <f t="shared" si="492"/>
        <v>33.884999999999991</v>
      </c>
      <c r="X2705" s="5">
        <f t="shared" si="493"/>
        <v>839.51</v>
      </c>
      <c r="Y2705" s="5">
        <f t="shared" si="494"/>
        <v>25.767612147342454</v>
      </c>
      <c r="Z2705" s="10">
        <f t="shared" si="495"/>
        <v>0.50095408971281985</v>
      </c>
      <c r="AA2705">
        <f t="shared" si="496"/>
        <v>68.769999999999982</v>
      </c>
    </row>
    <row r="2706" spans="1:27">
      <c r="A2706" s="1">
        <f t="shared" si="479"/>
        <v>100630</v>
      </c>
      <c r="B2706" s="1">
        <v>-1</v>
      </c>
      <c r="C2706" s="1">
        <v>3</v>
      </c>
      <c r="D2706" s="2">
        <v>30</v>
      </c>
      <c r="E2706" s="5">
        <v>1661.86</v>
      </c>
      <c r="F2706" s="5">
        <v>1632.01</v>
      </c>
      <c r="G2706" s="5">
        <v>73.61</v>
      </c>
      <c r="H2706" s="5">
        <v>1831.9</v>
      </c>
      <c r="I2706" s="5">
        <v>1692.59</v>
      </c>
      <c r="J2706" s="5">
        <v>71.680000000000007</v>
      </c>
      <c r="K2706" s="6">
        <f t="shared" si="480"/>
        <v>1746.88</v>
      </c>
      <c r="L2706" s="6">
        <f t="shared" si="481"/>
        <v>-170.04000000000019</v>
      </c>
      <c r="M2706" s="6">
        <f t="shared" si="482"/>
        <v>1662.3</v>
      </c>
      <c r="N2706" s="5">
        <f t="shared" si="483"/>
        <v>51.372304065517639</v>
      </c>
      <c r="O2706" s="6">
        <f t="shared" si="484"/>
        <v>-60.579999999999927</v>
      </c>
      <c r="P2706" s="6">
        <f t="shared" si="485"/>
        <v>102.74460813103528</v>
      </c>
      <c r="Q2706" s="6">
        <f t="shared" si="486"/>
        <v>2.6562867296022471E-2</v>
      </c>
      <c r="R2706" s="5">
        <f t="shared" si="487"/>
        <v>1.0653600416714861</v>
      </c>
      <c r="S2706" s="5">
        <f t="shared" si="488"/>
        <v>109.46000000000026</v>
      </c>
      <c r="T2706" s="5">
        <f t="shared" si="489"/>
        <v>60.579999999999927</v>
      </c>
      <c r="U2706" s="5">
        <f t="shared" si="490"/>
        <v>0.58961731522435956</v>
      </c>
      <c r="V2706" s="5">
        <f t="shared" si="491"/>
        <v>1.646412430560465</v>
      </c>
      <c r="W2706" s="5">
        <f t="shared" si="492"/>
        <v>84.580000000000155</v>
      </c>
      <c r="X2706" s="5">
        <f t="shared" si="493"/>
        <v>1662.3</v>
      </c>
      <c r="Y2706" s="5">
        <f t="shared" si="494"/>
        <v>32.357902380239487</v>
      </c>
      <c r="Z2706" s="10">
        <f t="shared" si="495"/>
        <v>0.50104989771478847</v>
      </c>
      <c r="AA2706">
        <f t="shared" si="496"/>
        <v>170.04000000000019</v>
      </c>
    </row>
    <row r="2707" spans="1:27">
      <c r="A2707" s="1">
        <f t="shared" si="479"/>
        <v>501616</v>
      </c>
      <c r="B2707" s="1">
        <v>-5</v>
      </c>
      <c r="C2707" s="1">
        <v>8</v>
      </c>
      <c r="D2707" s="2">
        <v>16</v>
      </c>
      <c r="E2707" s="5">
        <v>186.42</v>
      </c>
      <c r="F2707" s="5">
        <v>213.96</v>
      </c>
      <c r="G2707" s="5">
        <v>30.8</v>
      </c>
      <c r="H2707" s="5">
        <v>320.64999999999998</v>
      </c>
      <c r="I2707" s="5">
        <v>239.53</v>
      </c>
      <c r="J2707" s="5">
        <v>48.73</v>
      </c>
      <c r="K2707" s="6">
        <f t="shared" si="480"/>
        <v>253.53499999999997</v>
      </c>
      <c r="L2707" s="6">
        <f t="shared" si="481"/>
        <v>-134.22999999999999</v>
      </c>
      <c r="M2707" s="6">
        <f t="shared" si="482"/>
        <v>226.745</v>
      </c>
      <c r="N2707" s="5">
        <f t="shared" si="483"/>
        <v>28.823830852265282</v>
      </c>
      <c r="O2707" s="6">
        <f t="shared" si="484"/>
        <v>-25.569999999999993</v>
      </c>
      <c r="P2707" s="6">
        <f t="shared" si="485"/>
        <v>57.647661704530563</v>
      </c>
      <c r="Q2707" s="6">
        <f t="shared" si="486"/>
        <v>-0.42908949240667171</v>
      </c>
      <c r="R2707" s="5">
        <f t="shared" si="487"/>
        <v>1.8848986548132678</v>
      </c>
      <c r="S2707" s="5">
        <f t="shared" si="488"/>
        <v>108.66</v>
      </c>
      <c r="T2707" s="5">
        <f t="shared" si="489"/>
        <v>25.569999999999993</v>
      </c>
      <c r="U2707" s="5">
        <f t="shared" si="490"/>
        <v>0.44355658571300616</v>
      </c>
      <c r="V2707" s="5">
        <f t="shared" si="491"/>
        <v>0.92943925938611038</v>
      </c>
      <c r="W2707" s="5">
        <f t="shared" si="492"/>
        <v>26.789999999999964</v>
      </c>
      <c r="X2707" s="5">
        <f t="shared" si="493"/>
        <v>226.745</v>
      </c>
      <c r="Y2707" s="5">
        <f t="shared" si="494"/>
        <v>7.8665809955021988</v>
      </c>
      <c r="Z2707" s="10">
        <f t="shared" si="495"/>
        <v>0.50111575509057782</v>
      </c>
      <c r="AA2707">
        <f t="shared" si="496"/>
        <v>134.22999999999999</v>
      </c>
    </row>
    <row r="2708" spans="1:27">
      <c r="A2708" s="1">
        <f t="shared" si="479"/>
        <v>401814</v>
      </c>
      <c r="B2708" s="1">
        <v>-4</v>
      </c>
      <c r="C2708" s="1">
        <v>9</v>
      </c>
      <c r="D2708" s="2">
        <v>14</v>
      </c>
      <c r="E2708" s="5">
        <v>1564.07</v>
      </c>
      <c r="F2708" s="5">
        <v>1515.85</v>
      </c>
      <c r="G2708" s="5">
        <v>63.68</v>
      </c>
      <c r="H2708" s="5">
        <v>1435.5</v>
      </c>
      <c r="I2708" s="5">
        <v>1279.5</v>
      </c>
      <c r="J2708" s="5">
        <v>92.11</v>
      </c>
      <c r="K2708" s="6">
        <f t="shared" si="480"/>
        <v>1499.7849999999999</v>
      </c>
      <c r="L2708" s="6">
        <f t="shared" si="481"/>
        <v>128.56999999999994</v>
      </c>
      <c r="M2708" s="6">
        <f t="shared" si="482"/>
        <v>1397.675</v>
      </c>
      <c r="N2708" s="5">
        <f t="shared" si="483"/>
        <v>55.989718922316442</v>
      </c>
      <c r="O2708" s="6">
        <f t="shared" si="484"/>
        <v>236.34999999999991</v>
      </c>
      <c r="P2708" s="6">
        <f t="shared" si="485"/>
        <v>111.97943784463288</v>
      </c>
      <c r="Q2708" s="6">
        <f t="shared" si="486"/>
        <v>-0.35321559585672169</v>
      </c>
      <c r="R2708" s="5">
        <f t="shared" si="487"/>
        <v>0.96249813425158048</v>
      </c>
      <c r="S2708" s="5">
        <f t="shared" si="488"/>
        <v>107.77999999999997</v>
      </c>
      <c r="T2708" s="5">
        <f t="shared" si="489"/>
        <v>236.34999999999991</v>
      </c>
      <c r="U2708" s="5">
        <f t="shared" si="490"/>
        <v>2.1106553537795603</v>
      </c>
      <c r="V2708" s="5">
        <f t="shared" si="491"/>
        <v>1.8237276765342143</v>
      </c>
      <c r="W2708" s="5">
        <f t="shared" si="492"/>
        <v>102.1099999999999</v>
      </c>
      <c r="X2708" s="5">
        <f t="shared" si="493"/>
        <v>1397.675</v>
      </c>
      <c r="Y2708" s="5">
        <f t="shared" si="494"/>
        <v>24.963065128782297</v>
      </c>
      <c r="Z2708" s="10">
        <f t="shared" si="495"/>
        <v>0.50118858726032467</v>
      </c>
      <c r="AA2708">
        <f t="shared" si="496"/>
        <v>128.56999999999994</v>
      </c>
    </row>
    <row r="2709" spans="1:27">
      <c r="A2709" s="1">
        <f t="shared" si="479"/>
        <v>1000608</v>
      </c>
      <c r="B2709" s="1">
        <v>-10</v>
      </c>
      <c r="C2709" s="1">
        <v>3</v>
      </c>
      <c r="D2709" s="2">
        <v>8</v>
      </c>
      <c r="E2709" s="5">
        <v>399.36</v>
      </c>
      <c r="F2709" s="5">
        <v>460.35</v>
      </c>
      <c r="G2709" s="5">
        <v>51.57</v>
      </c>
      <c r="H2709" s="5">
        <v>346.43</v>
      </c>
      <c r="I2709" s="5">
        <v>344.43</v>
      </c>
      <c r="J2709" s="5">
        <v>30.39</v>
      </c>
      <c r="K2709" s="6">
        <f t="shared" si="480"/>
        <v>372.89499999999998</v>
      </c>
      <c r="L2709" s="6">
        <f t="shared" si="481"/>
        <v>52.930000000000007</v>
      </c>
      <c r="M2709" s="6">
        <f t="shared" si="482"/>
        <v>402.39</v>
      </c>
      <c r="N2709" s="5">
        <f t="shared" si="483"/>
        <v>29.929153847043519</v>
      </c>
      <c r="O2709" s="6">
        <f t="shared" si="484"/>
        <v>115.92000000000002</v>
      </c>
      <c r="P2709" s="6">
        <f t="shared" si="485"/>
        <v>59.858307694087038</v>
      </c>
      <c r="Q2709" s="6">
        <f t="shared" si="486"/>
        <v>0.48448355115256225</v>
      </c>
      <c r="R2709" s="5">
        <f t="shared" si="487"/>
        <v>1.0523184237335586</v>
      </c>
      <c r="S2709" s="5">
        <f t="shared" si="488"/>
        <v>62.990000000000009</v>
      </c>
      <c r="T2709" s="5">
        <f t="shared" si="489"/>
        <v>115.92000000000002</v>
      </c>
      <c r="U2709" s="5">
        <f t="shared" si="490"/>
        <v>1.9365732922558199</v>
      </c>
      <c r="V2709" s="5">
        <f t="shared" si="491"/>
        <v>0.98549394850043848</v>
      </c>
      <c r="W2709" s="5">
        <f t="shared" si="492"/>
        <v>29.495000000000005</v>
      </c>
      <c r="X2709" s="5">
        <f t="shared" si="493"/>
        <v>402.39</v>
      </c>
      <c r="Y2709" s="5">
        <f t="shared" si="494"/>
        <v>13.444750294527593</v>
      </c>
      <c r="Z2709" s="10">
        <f t="shared" si="495"/>
        <v>0.50136812822515953</v>
      </c>
      <c r="AA2709">
        <f t="shared" si="496"/>
        <v>52.930000000000007</v>
      </c>
    </row>
    <row r="2710" spans="1:27">
      <c r="A2710" s="1">
        <f t="shared" si="479"/>
        <v>301816</v>
      </c>
      <c r="B2710" s="1">
        <v>-3</v>
      </c>
      <c r="C2710" s="1">
        <v>9</v>
      </c>
      <c r="D2710" s="2">
        <v>16</v>
      </c>
      <c r="E2710" s="5">
        <v>488.81</v>
      </c>
      <c r="F2710" s="5">
        <v>451.47</v>
      </c>
      <c r="G2710" s="5">
        <v>38.07</v>
      </c>
      <c r="H2710" s="5">
        <v>497.65</v>
      </c>
      <c r="I2710" s="5">
        <v>580.21</v>
      </c>
      <c r="J2710" s="5">
        <v>59.51</v>
      </c>
      <c r="K2710" s="6">
        <f t="shared" si="480"/>
        <v>493.23</v>
      </c>
      <c r="L2710" s="6">
        <f t="shared" si="481"/>
        <v>-8.839999999999975</v>
      </c>
      <c r="M2710" s="6">
        <f t="shared" si="482"/>
        <v>515.84</v>
      </c>
      <c r="N2710" s="5">
        <f t="shared" si="483"/>
        <v>35.322673313326668</v>
      </c>
      <c r="O2710" s="6">
        <f t="shared" si="484"/>
        <v>-128.74</v>
      </c>
      <c r="P2710" s="6">
        <f t="shared" si="485"/>
        <v>70.645346626653335</v>
      </c>
      <c r="Q2710" s="6">
        <f t="shared" si="486"/>
        <v>-0.41919729740831313</v>
      </c>
      <c r="R2710" s="5">
        <f t="shared" si="487"/>
        <v>1.6972101592713216</v>
      </c>
      <c r="S2710" s="5">
        <f t="shared" si="488"/>
        <v>119.90000000000003</v>
      </c>
      <c r="T2710" s="5">
        <f t="shared" si="489"/>
        <v>128.74</v>
      </c>
      <c r="U2710" s="5">
        <f t="shared" si="490"/>
        <v>1.8223422510808165</v>
      </c>
      <c r="V2710" s="5">
        <f t="shared" si="491"/>
        <v>0.64009877733318754</v>
      </c>
      <c r="W2710" s="5">
        <f t="shared" si="492"/>
        <v>22.610000000000014</v>
      </c>
      <c r="X2710" s="5">
        <f t="shared" si="493"/>
        <v>515.84</v>
      </c>
      <c r="Y2710" s="5">
        <f t="shared" si="494"/>
        <v>14.603651185296387</v>
      </c>
      <c r="Z2710" s="10">
        <f t="shared" si="495"/>
        <v>0.50139305938554835</v>
      </c>
      <c r="AA2710">
        <f t="shared" si="496"/>
        <v>8.839999999999975</v>
      </c>
    </row>
    <row r="2711" spans="1:27">
      <c r="A2711" s="1">
        <f t="shared" si="479"/>
        <v>900217</v>
      </c>
      <c r="B2711" s="1">
        <v>-9</v>
      </c>
      <c r="C2711" s="1">
        <v>1</v>
      </c>
      <c r="D2711" s="2">
        <v>17</v>
      </c>
      <c r="E2711" s="5">
        <v>771.59</v>
      </c>
      <c r="F2711" s="5">
        <v>828.78</v>
      </c>
      <c r="G2711" s="5">
        <v>68.03</v>
      </c>
      <c r="H2711" s="5">
        <v>743.57</v>
      </c>
      <c r="I2711" s="5">
        <v>767.15</v>
      </c>
      <c r="J2711" s="5">
        <v>44.67</v>
      </c>
      <c r="K2711" s="6">
        <f t="shared" si="480"/>
        <v>757.58</v>
      </c>
      <c r="L2711" s="6">
        <f t="shared" si="481"/>
        <v>28.019999999999982</v>
      </c>
      <c r="M2711" s="6">
        <f t="shared" si="482"/>
        <v>797.96499999999992</v>
      </c>
      <c r="N2711" s="5">
        <f t="shared" si="483"/>
        <v>40.692412683447515</v>
      </c>
      <c r="O2711" s="6">
        <f t="shared" si="484"/>
        <v>61.629999999999995</v>
      </c>
      <c r="P2711" s="6">
        <f t="shared" si="485"/>
        <v>81.384825366895029</v>
      </c>
      <c r="Q2711" s="6">
        <f t="shared" si="486"/>
        <v>0.39747505914480302</v>
      </c>
      <c r="R2711" s="5">
        <f t="shared" si="487"/>
        <v>0.41297625016065442</v>
      </c>
      <c r="S2711" s="5">
        <f t="shared" si="488"/>
        <v>33.610000000000014</v>
      </c>
      <c r="T2711" s="5">
        <f t="shared" si="489"/>
        <v>61.629999999999995</v>
      </c>
      <c r="U2711" s="5">
        <f t="shared" si="490"/>
        <v>0.75726647716159234</v>
      </c>
      <c r="V2711" s="5">
        <f t="shared" si="491"/>
        <v>0.99244545449199473</v>
      </c>
      <c r="W2711" s="5">
        <f t="shared" si="492"/>
        <v>40.384999999999877</v>
      </c>
      <c r="X2711" s="5">
        <f t="shared" si="493"/>
        <v>797.96499999999992</v>
      </c>
      <c r="Y2711" s="5">
        <f t="shared" si="494"/>
        <v>19.609675302555573</v>
      </c>
      <c r="Z2711" s="10">
        <f t="shared" si="495"/>
        <v>0.50140103709505823</v>
      </c>
      <c r="AA2711">
        <f t="shared" si="496"/>
        <v>28.019999999999982</v>
      </c>
    </row>
    <row r="2712" spans="1:27">
      <c r="A2712" s="1">
        <f t="shared" si="479"/>
        <v>900615</v>
      </c>
      <c r="B2712" s="1">
        <v>-9</v>
      </c>
      <c r="C2712" s="1">
        <v>3</v>
      </c>
      <c r="D2712" s="2">
        <v>15</v>
      </c>
      <c r="E2712" s="5">
        <v>183.42</v>
      </c>
      <c r="F2712" s="5">
        <v>179.83</v>
      </c>
      <c r="G2712" s="5">
        <v>41.76</v>
      </c>
      <c r="H2712" s="5">
        <v>226.72</v>
      </c>
      <c r="I2712" s="5">
        <v>231.03</v>
      </c>
      <c r="J2712" s="5">
        <v>22.68</v>
      </c>
      <c r="K2712" s="6">
        <f t="shared" si="480"/>
        <v>205.07</v>
      </c>
      <c r="L2712" s="6">
        <f t="shared" si="481"/>
        <v>-43.300000000000011</v>
      </c>
      <c r="M2712" s="6">
        <f t="shared" si="482"/>
        <v>205.43</v>
      </c>
      <c r="N2712" s="5">
        <f t="shared" si="483"/>
        <v>23.760681808399355</v>
      </c>
      <c r="O2712" s="6">
        <f t="shared" si="484"/>
        <v>-51.199999999999989</v>
      </c>
      <c r="P2712" s="6">
        <f t="shared" si="485"/>
        <v>47.521363616798709</v>
      </c>
      <c r="Q2712" s="6">
        <f t="shared" si="486"/>
        <v>0.54444763271162122</v>
      </c>
      <c r="R2712" s="5">
        <f t="shared" si="487"/>
        <v>0.16624102085335243</v>
      </c>
      <c r="S2712" s="5">
        <f t="shared" si="488"/>
        <v>7.8999999999999773</v>
      </c>
      <c r="T2712" s="5">
        <f t="shared" si="489"/>
        <v>51.199999999999989</v>
      </c>
      <c r="U2712" s="5">
        <f t="shared" si="490"/>
        <v>1.0774101604672996</v>
      </c>
      <c r="V2712" s="5">
        <f t="shared" si="491"/>
        <v>1.5151080381571978E-2</v>
      </c>
      <c r="W2712" s="5">
        <f t="shared" si="492"/>
        <v>0.36000000000001364</v>
      </c>
      <c r="X2712" s="5">
        <f t="shared" si="493"/>
        <v>205.43</v>
      </c>
      <c r="Y2712" s="5">
        <f t="shared" si="494"/>
        <v>8.6457956744061484</v>
      </c>
      <c r="Z2712" s="10">
        <f t="shared" si="495"/>
        <v>0.50144890068679981</v>
      </c>
      <c r="AA2712">
        <f t="shared" si="496"/>
        <v>43.300000000000011</v>
      </c>
    </row>
    <row r="2713" spans="1:27">
      <c r="A2713" s="1">
        <f t="shared" si="479"/>
        <v>501811</v>
      </c>
      <c r="B2713" s="1">
        <v>-5</v>
      </c>
      <c r="C2713" s="1">
        <v>9</v>
      </c>
      <c r="D2713" s="2">
        <v>11</v>
      </c>
      <c r="E2713" s="5">
        <v>908.56</v>
      </c>
      <c r="F2713" s="5">
        <v>923.38</v>
      </c>
      <c r="G2713" s="5">
        <v>49.79</v>
      </c>
      <c r="H2713" s="5">
        <v>1204.93</v>
      </c>
      <c r="I2713" s="5">
        <v>1147.31</v>
      </c>
      <c r="J2713" s="5">
        <v>80.099999999999994</v>
      </c>
      <c r="K2713" s="6">
        <f t="shared" si="480"/>
        <v>1056.7449999999999</v>
      </c>
      <c r="L2713" s="6">
        <f t="shared" si="481"/>
        <v>-296.37000000000012</v>
      </c>
      <c r="M2713" s="6">
        <f t="shared" si="482"/>
        <v>1035.345</v>
      </c>
      <c r="N2713" s="5">
        <f t="shared" si="483"/>
        <v>47.156797230091868</v>
      </c>
      <c r="O2713" s="6">
        <f t="shared" si="484"/>
        <v>-223.92999999999995</v>
      </c>
      <c r="P2713" s="6">
        <f t="shared" si="485"/>
        <v>94.313594460183737</v>
      </c>
      <c r="Q2713" s="6">
        <f t="shared" si="486"/>
        <v>-0.44260168130961669</v>
      </c>
      <c r="R2713" s="5">
        <f t="shared" si="487"/>
        <v>0.76807591116233065</v>
      </c>
      <c r="S2713" s="5">
        <f t="shared" si="488"/>
        <v>72.440000000000168</v>
      </c>
      <c r="T2713" s="5">
        <f t="shared" si="489"/>
        <v>223.92999999999995</v>
      </c>
      <c r="U2713" s="5">
        <f t="shared" si="490"/>
        <v>2.3743130699417487</v>
      </c>
      <c r="V2713" s="5">
        <f t="shared" si="491"/>
        <v>0.45380520427591758</v>
      </c>
      <c r="W2713" s="5">
        <f t="shared" si="492"/>
        <v>21.399999999999864</v>
      </c>
      <c r="X2713" s="5">
        <f t="shared" si="493"/>
        <v>1035.345</v>
      </c>
      <c r="Y2713" s="5">
        <f t="shared" si="494"/>
        <v>21.955371458927704</v>
      </c>
      <c r="Z2713" s="10">
        <f t="shared" si="495"/>
        <v>0.50147283076952431</v>
      </c>
      <c r="AA2713">
        <f t="shared" si="496"/>
        <v>296.37000000000012</v>
      </c>
    </row>
    <row r="2714" spans="1:27">
      <c r="A2714" s="1">
        <f t="shared" si="479"/>
        <v>101818</v>
      </c>
      <c r="B2714" s="1">
        <v>-1</v>
      </c>
      <c r="C2714" s="1">
        <v>9</v>
      </c>
      <c r="D2714" s="2">
        <v>18</v>
      </c>
      <c r="E2714" s="5">
        <v>1620.4</v>
      </c>
      <c r="F2714" s="5">
        <v>1630.5</v>
      </c>
      <c r="G2714" s="5">
        <v>70.44</v>
      </c>
      <c r="H2714" s="5">
        <v>1737.56</v>
      </c>
      <c r="I2714" s="5">
        <v>1774.15</v>
      </c>
      <c r="J2714" s="5">
        <v>70.569999999999993</v>
      </c>
      <c r="K2714" s="6">
        <f t="shared" si="480"/>
        <v>1678.98</v>
      </c>
      <c r="L2714" s="6">
        <f t="shared" si="481"/>
        <v>-117.15999999999985</v>
      </c>
      <c r="M2714" s="6">
        <f t="shared" si="482"/>
        <v>1702.325</v>
      </c>
      <c r="N2714" s="5">
        <f t="shared" si="483"/>
        <v>49.854584794179161</v>
      </c>
      <c r="O2714" s="6">
        <f t="shared" si="484"/>
        <v>-143.65000000000009</v>
      </c>
      <c r="P2714" s="6">
        <f t="shared" si="485"/>
        <v>99.709169588358321</v>
      </c>
      <c r="Q2714" s="6">
        <f t="shared" si="486"/>
        <v>-1.8438392952023212E-3</v>
      </c>
      <c r="R2714" s="5">
        <f t="shared" si="487"/>
        <v>0.26567265688163061</v>
      </c>
      <c r="S2714" s="5">
        <f t="shared" si="488"/>
        <v>26.490000000000236</v>
      </c>
      <c r="T2714" s="5">
        <f t="shared" si="489"/>
        <v>143.65000000000009</v>
      </c>
      <c r="U2714" s="5">
        <f t="shared" si="490"/>
        <v>1.4406899645543949</v>
      </c>
      <c r="V2714" s="5">
        <f t="shared" si="491"/>
        <v>0.46826184785969183</v>
      </c>
      <c r="W2714" s="5">
        <f t="shared" si="492"/>
        <v>23.345000000000027</v>
      </c>
      <c r="X2714" s="5">
        <f t="shared" si="493"/>
        <v>1702.325</v>
      </c>
      <c r="Y2714" s="5">
        <f t="shared" si="494"/>
        <v>34.145806389280317</v>
      </c>
      <c r="Z2714" s="10">
        <f t="shared" si="495"/>
        <v>0.50148080721000676</v>
      </c>
      <c r="AA2714">
        <f t="shared" si="496"/>
        <v>117.15999999999985</v>
      </c>
    </row>
    <row r="2715" spans="1:27">
      <c r="A2715" s="1">
        <f t="shared" si="479"/>
        <v>900813</v>
      </c>
      <c r="B2715" s="1">
        <v>-9</v>
      </c>
      <c r="C2715" s="1">
        <v>4</v>
      </c>
      <c r="D2715" s="2">
        <v>13</v>
      </c>
      <c r="E2715" s="5">
        <v>257.39</v>
      </c>
      <c r="F2715" s="5">
        <v>295.11</v>
      </c>
      <c r="G2715" s="5">
        <v>49.38</v>
      </c>
      <c r="H2715" s="5">
        <v>373.22</v>
      </c>
      <c r="I2715" s="5">
        <v>371.93</v>
      </c>
      <c r="J2715" s="5">
        <v>25.58</v>
      </c>
      <c r="K2715" s="6">
        <f t="shared" si="480"/>
        <v>315.30500000000001</v>
      </c>
      <c r="L2715" s="6">
        <f t="shared" si="481"/>
        <v>-115.83000000000004</v>
      </c>
      <c r="M2715" s="6">
        <f t="shared" si="482"/>
        <v>333.52</v>
      </c>
      <c r="N2715" s="5">
        <f t="shared" si="483"/>
        <v>27.806118031828895</v>
      </c>
      <c r="O2715" s="6">
        <f t="shared" si="484"/>
        <v>-76.819999999999993</v>
      </c>
      <c r="P2715" s="6">
        <f t="shared" si="485"/>
        <v>55.612236063657789</v>
      </c>
      <c r="Q2715" s="6">
        <f t="shared" si="486"/>
        <v>0.57685388218684353</v>
      </c>
      <c r="R2715" s="5">
        <f t="shared" si="487"/>
        <v>0.70146433161483346</v>
      </c>
      <c r="S2715" s="5">
        <f t="shared" si="488"/>
        <v>39.010000000000048</v>
      </c>
      <c r="T2715" s="5">
        <f t="shared" si="489"/>
        <v>76.819999999999993</v>
      </c>
      <c r="U2715" s="5">
        <f t="shared" si="490"/>
        <v>1.3813506781505109</v>
      </c>
      <c r="V2715" s="5">
        <f t="shared" si="491"/>
        <v>0.65507166369465053</v>
      </c>
      <c r="W2715" s="5">
        <f t="shared" si="492"/>
        <v>18.214999999999975</v>
      </c>
      <c r="X2715" s="5">
        <f t="shared" si="493"/>
        <v>333.52</v>
      </c>
      <c r="Y2715" s="5">
        <f t="shared" si="494"/>
        <v>11.994482639332425</v>
      </c>
      <c r="Z2715" s="10">
        <f t="shared" si="495"/>
        <v>0.5014907775822004</v>
      </c>
      <c r="AA2715">
        <f t="shared" si="496"/>
        <v>115.83000000000004</v>
      </c>
    </row>
    <row r="2716" spans="1:27">
      <c r="A2716" s="1">
        <f t="shared" si="479"/>
        <v>901203</v>
      </c>
      <c r="B2716" s="1">
        <v>-9</v>
      </c>
      <c r="C2716" s="1">
        <v>6</v>
      </c>
      <c r="D2716" s="2">
        <v>3</v>
      </c>
      <c r="E2716" s="5">
        <v>2559.12</v>
      </c>
      <c r="F2716" s="5">
        <v>2211.23</v>
      </c>
      <c r="G2716" s="5">
        <v>123.99</v>
      </c>
      <c r="H2716" s="5">
        <v>2766.57</v>
      </c>
      <c r="I2716" s="5">
        <v>2465.38</v>
      </c>
      <c r="J2716" s="5">
        <v>84.67</v>
      </c>
      <c r="K2716" s="6">
        <f t="shared" si="480"/>
        <v>2662.8450000000003</v>
      </c>
      <c r="L2716" s="6">
        <f t="shared" si="481"/>
        <v>-207.45000000000027</v>
      </c>
      <c r="M2716" s="6">
        <f t="shared" si="482"/>
        <v>2338.3050000000003</v>
      </c>
      <c r="N2716" s="5">
        <f t="shared" si="483"/>
        <v>75.07084820354703</v>
      </c>
      <c r="O2716" s="6">
        <f t="shared" si="484"/>
        <v>-254.15000000000009</v>
      </c>
      <c r="P2716" s="6">
        <f t="shared" si="485"/>
        <v>150.14169640709406</v>
      </c>
      <c r="Q2716" s="6">
        <f t="shared" si="486"/>
        <v>0.3639569987910406</v>
      </c>
      <c r="R2716" s="5">
        <f t="shared" si="487"/>
        <v>0.31103951212444997</v>
      </c>
      <c r="S2716" s="5">
        <f t="shared" si="488"/>
        <v>46.699999999999818</v>
      </c>
      <c r="T2716" s="5">
        <f t="shared" si="489"/>
        <v>254.15000000000009</v>
      </c>
      <c r="U2716" s="5">
        <f t="shared" si="490"/>
        <v>1.6927343042061946</v>
      </c>
      <c r="V2716" s="5">
        <f t="shared" si="491"/>
        <v>4.323116199780273</v>
      </c>
      <c r="W2716" s="5">
        <f t="shared" si="492"/>
        <v>324.53999999999996</v>
      </c>
      <c r="X2716" s="5">
        <f t="shared" si="493"/>
        <v>2338.3050000000003</v>
      </c>
      <c r="Y2716" s="5">
        <f t="shared" si="494"/>
        <v>31.147976291141966</v>
      </c>
      <c r="Z2716" s="10">
        <f t="shared" si="495"/>
        <v>0.50161040659061285</v>
      </c>
      <c r="AA2716">
        <f t="shared" si="496"/>
        <v>207.45000000000027</v>
      </c>
    </row>
    <row r="2717" spans="1:27">
      <c r="A2717" s="1">
        <f t="shared" si="479"/>
        <v>1000803</v>
      </c>
      <c r="B2717" s="1">
        <v>-10</v>
      </c>
      <c r="C2717" s="1">
        <v>4</v>
      </c>
      <c r="D2717" s="2">
        <v>3</v>
      </c>
      <c r="E2717" s="5">
        <v>18.489999999999998</v>
      </c>
      <c r="F2717" s="5">
        <v>38.380000000000003</v>
      </c>
      <c r="G2717" s="5">
        <v>21.91</v>
      </c>
      <c r="H2717" s="5">
        <v>36.26</v>
      </c>
      <c r="I2717" s="5">
        <v>37.33</v>
      </c>
      <c r="J2717" s="5">
        <v>23.36</v>
      </c>
      <c r="K2717" s="6">
        <f t="shared" si="480"/>
        <v>27.375</v>
      </c>
      <c r="L2717" s="6">
        <f t="shared" si="481"/>
        <v>-17.77</v>
      </c>
      <c r="M2717" s="6">
        <f t="shared" si="482"/>
        <v>37.855000000000004</v>
      </c>
      <c r="N2717" s="5">
        <f t="shared" si="483"/>
        <v>16.013570026699231</v>
      </c>
      <c r="O2717" s="6">
        <f t="shared" si="484"/>
        <v>1.0500000000000043</v>
      </c>
      <c r="P2717" s="6">
        <f t="shared" si="485"/>
        <v>32.027140053398462</v>
      </c>
      <c r="Q2717" s="6">
        <f t="shared" si="486"/>
        <v>-6.3994430544962816E-2</v>
      </c>
      <c r="R2717" s="5">
        <f t="shared" si="487"/>
        <v>0.58762661819387074</v>
      </c>
      <c r="S2717" s="5">
        <f t="shared" si="488"/>
        <v>18.820000000000004</v>
      </c>
      <c r="T2717" s="5">
        <f t="shared" si="489"/>
        <v>1.0500000000000043</v>
      </c>
      <c r="U2717" s="5">
        <f t="shared" si="490"/>
        <v>3.2784694426331917E-2</v>
      </c>
      <c r="V2717" s="5">
        <f t="shared" si="491"/>
        <v>0.65444494778658524</v>
      </c>
      <c r="W2717" s="5">
        <f t="shared" si="492"/>
        <v>10.480000000000004</v>
      </c>
      <c r="X2717" s="5">
        <f t="shared" si="493"/>
        <v>37.855000000000004</v>
      </c>
      <c r="Y2717" s="5">
        <f t="shared" si="494"/>
        <v>2.3639325857310283</v>
      </c>
      <c r="Z2717" s="10">
        <f t="shared" si="495"/>
        <v>0.50166522701897531</v>
      </c>
      <c r="AA2717">
        <f t="shared" si="496"/>
        <v>17.77</v>
      </c>
    </row>
    <row r="2718" spans="1:27">
      <c r="A2718" s="1">
        <f t="shared" si="479"/>
        <v>102202</v>
      </c>
      <c r="B2718" s="1">
        <v>-1</v>
      </c>
      <c r="C2718" s="1">
        <v>11</v>
      </c>
      <c r="D2718" s="2">
        <v>2</v>
      </c>
      <c r="E2718" s="5">
        <v>3527</v>
      </c>
      <c r="F2718" s="5">
        <v>3567.91</v>
      </c>
      <c r="G2718" s="5">
        <v>117.48</v>
      </c>
      <c r="H2718" s="5">
        <v>3361.59</v>
      </c>
      <c r="I2718" s="5">
        <v>3525.03</v>
      </c>
      <c r="J2718" s="5">
        <v>117.12</v>
      </c>
      <c r="K2718" s="6">
        <f t="shared" si="480"/>
        <v>3444.2950000000001</v>
      </c>
      <c r="L2718" s="6">
        <f t="shared" si="481"/>
        <v>165.40999999999985</v>
      </c>
      <c r="M2718" s="6">
        <f t="shared" si="482"/>
        <v>3546.4700000000003</v>
      </c>
      <c r="N2718" s="5">
        <f t="shared" si="483"/>
        <v>82.943723089815549</v>
      </c>
      <c r="O2718" s="6">
        <f t="shared" si="484"/>
        <v>42.879999999999654</v>
      </c>
      <c r="P2718" s="6">
        <f t="shared" si="485"/>
        <v>165.8874461796311</v>
      </c>
      <c r="Q2718" s="6">
        <f t="shared" si="486"/>
        <v>3.0690464815330697E-3</v>
      </c>
      <c r="R2718" s="5">
        <f t="shared" si="487"/>
        <v>0.73863334942970116</v>
      </c>
      <c r="S2718" s="5">
        <f t="shared" si="488"/>
        <v>122.5300000000002</v>
      </c>
      <c r="T2718" s="5">
        <f t="shared" si="489"/>
        <v>42.879999999999654</v>
      </c>
      <c r="U2718" s="5">
        <f t="shared" si="490"/>
        <v>0.25848851729001288</v>
      </c>
      <c r="V2718" s="5">
        <f t="shared" si="491"/>
        <v>1.2318593402102298</v>
      </c>
      <c r="W2718" s="5">
        <f t="shared" si="492"/>
        <v>102.17500000000018</v>
      </c>
      <c r="X2718" s="5">
        <f t="shared" si="493"/>
        <v>3546.4700000000003</v>
      </c>
      <c r="Y2718" s="5">
        <f t="shared" si="494"/>
        <v>42.757545331787284</v>
      </c>
      <c r="Z2718" s="10">
        <f t="shared" si="495"/>
        <v>0.50172004145738491</v>
      </c>
      <c r="AA2718">
        <f t="shared" si="496"/>
        <v>165.40999999999985</v>
      </c>
    </row>
    <row r="2719" spans="1:27">
      <c r="A2719" s="1">
        <f t="shared" si="479"/>
        <v>801407</v>
      </c>
      <c r="B2719" s="1">
        <v>-8</v>
      </c>
      <c r="C2719" s="1">
        <v>7</v>
      </c>
      <c r="D2719" s="2">
        <v>7</v>
      </c>
      <c r="E2719" s="5">
        <v>189.92</v>
      </c>
      <c r="F2719" s="5">
        <v>207.39</v>
      </c>
      <c r="G2719" s="5">
        <v>45.18</v>
      </c>
      <c r="H2719" s="5">
        <v>244.45</v>
      </c>
      <c r="I2719" s="5">
        <v>233.48</v>
      </c>
      <c r="J2719" s="5">
        <v>40.369999999999997</v>
      </c>
      <c r="K2719" s="6">
        <f t="shared" si="480"/>
        <v>217.185</v>
      </c>
      <c r="L2719" s="6">
        <f t="shared" si="481"/>
        <v>-54.53</v>
      </c>
      <c r="M2719" s="6">
        <f t="shared" si="482"/>
        <v>220.435</v>
      </c>
      <c r="N2719" s="5">
        <f t="shared" si="483"/>
        <v>30.294262245514414</v>
      </c>
      <c r="O2719" s="6">
        <f t="shared" si="484"/>
        <v>-26.090000000000003</v>
      </c>
      <c r="P2719" s="6">
        <f t="shared" si="485"/>
        <v>60.588524491028828</v>
      </c>
      <c r="Q2719" s="6">
        <f t="shared" si="486"/>
        <v>0.1120945086628755</v>
      </c>
      <c r="R2719" s="5">
        <f t="shared" si="487"/>
        <v>0.46939581775441697</v>
      </c>
      <c r="S2719" s="5">
        <f t="shared" si="488"/>
        <v>28.439999999999998</v>
      </c>
      <c r="T2719" s="5">
        <f t="shared" si="489"/>
        <v>26.090000000000003</v>
      </c>
      <c r="U2719" s="5">
        <f t="shared" si="490"/>
        <v>0.43060959511999797</v>
      </c>
      <c r="V2719" s="5">
        <f t="shared" si="491"/>
        <v>0.1072810413292444</v>
      </c>
      <c r="W2719" s="5">
        <f t="shared" si="492"/>
        <v>3.25</v>
      </c>
      <c r="X2719" s="5">
        <f t="shared" si="493"/>
        <v>220.435</v>
      </c>
      <c r="Y2719" s="5">
        <f t="shared" si="494"/>
        <v>7.2764604139729192</v>
      </c>
      <c r="Z2719" s="10">
        <f t="shared" si="495"/>
        <v>0.50174694817208398</v>
      </c>
      <c r="AA2719">
        <f t="shared" si="496"/>
        <v>54.53</v>
      </c>
    </row>
    <row r="2720" spans="1:27">
      <c r="A2720" s="1">
        <f t="shared" si="479"/>
        <v>700821</v>
      </c>
      <c r="B2720" s="1">
        <v>-7</v>
      </c>
      <c r="C2720" s="1">
        <v>4</v>
      </c>
      <c r="D2720" s="2">
        <v>21</v>
      </c>
      <c r="E2720" s="5">
        <v>28.72</v>
      </c>
      <c r="F2720" s="5">
        <v>64.88</v>
      </c>
      <c r="G2720" s="5">
        <v>26.67</v>
      </c>
      <c r="H2720" s="5">
        <v>22.01</v>
      </c>
      <c r="I2720" s="5">
        <v>38.549999999999997</v>
      </c>
      <c r="J2720" s="5">
        <v>19.71</v>
      </c>
      <c r="K2720" s="6">
        <f t="shared" si="480"/>
        <v>25.365000000000002</v>
      </c>
      <c r="L2720" s="6">
        <f t="shared" si="481"/>
        <v>6.7099999999999973</v>
      </c>
      <c r="M2720" s="6">
        <f t="shared" si="482"/>
        <v>51.714999999999996</v>
      </c>
      <c r="N2720" s="5">
        <f t="shared" si="483"/>
        <v>16.581412786611399</v>
      </c>
      <c r="O2720" s="6">
        <f t="shared" si="484"/>
        <v>26.33</v>
      </c>
      <c r="P2720" s="6">
        <f t="shared" si="485"/>
        <v>33.162825573222797</v>
      </c>
      <c r="Q2720" s="6">
        <f t="shared" si="486"/>
        <v>0.29351948083831852</v>
      </c>
      <c r="R2720" s="5">
        <f t="shared" si="487"/>
        <v>0.5916263062892354</v>
      </c>
      <c r="S2720" s="5">
        <f t="shared" si="488"/>
        <v>19.62</v>
      </c>
      <c r="T2720" s="5">
        <f t="shared" si="489"/>
        <v>26.33</v>
      </c>
      <c r="U2720" s="5">
        <f t="shared" si="490"/>
        <v>0.79396129687031436</v>
      </c>
      <c r="V2720" s="5">
        <f t="shared" si="491"/>
        <v>1.5891287635801581</v>
      </c>
      <c r="W2720" s="5">
        <f t="shared" si="492"/>
        <v>26.349999999999994</v>
      </c>
      <c r="X2720" s="5">
        <f t="shared" si="493"/>
        <v>51.714999999999996</v>
      </c>
      <c r="Y2720" s="5">
        <f t="shared" si="494"/>
        <v>3.1188536625634868</v>
      </c>
      <c r="Z2720" s="10">
        <f t="shared" si="495"/>
        <v>0.50184160847821291</v>
      </c>
      <c r="AA2720">
        <f t="shared" si="496"/>
        <v>6.7099999999999973</v>
      </c>
    </row>
    <row r="2721" spans="1:27">
      <c r="A2721" s="1">
        <f t="shared" si="479"/>
        <v>300230</v>
      </c>
      <c r="B2721" s="1">
        <v>-3</v>
      </c>
      <c r="C2721" s="1">
        <v>1</v>
      </c>
      <c r="D2721" s="2">
        <v>30</v>
      </c>
      <c r="E2721" s="5">
        <v>590.62</v>
      </c>
      <c r="F2721" s="5">
        <v>696.47</v>
      </c>
      <c r="G2721" s="5">
        <v>37.619999999999997</v>
      </c>
      <c r="H2721" s="5">
        <v>575.73</v>
      </c>
      <c r="I2721" s="5">
        <v>690.05</v>
      </c>
      <c r="J2721" s="5">
        <v>32.39</v>
      </c>
      <c r="K2721" s="6">
        <f t="shared" si="480"/>
        <v>583.17499999999995</v>
      </c>
      <c r="L2721" s="6">
        <f t="shared" si="481"/>
        <v>14.889999999999986</v>
      </c>
      <c r="M2721" s="6">
        <f t="shared" si="482"/>
        <v>693.26</v>
      </c>
      <c r="N2721" s="5">
        <f t="shared" si="483"/>
        <v>24.821243421714392</v>
      </c>
      <c r="O2721" s="6">
        <f t="shared" si="484"/>
        <v>6.4200000000000728</v>
      </c>
      <c r="P2721" s="6">
        <f t="shared" si="485"/>
        <v>49.642486843428784</v>
      </c>
      <c r="Q2721" s="6">
        <f t="shared" si="486"/>
        <v>0.14857806832681603</v>
      </c>
      <c r="R2721" s="5">
        <f t="shared" si="487"/>
        <v>0.17061997773629051</v>
      </c>
      <c r="S2721" s="5">
        <f t="shared" si="488"/>
        <v>8.4699999999999136</v>
      </c>
      <c r="T2721" s="5">
        <f t="shared" si="489"/>
        <v>6.4200000000000728</v>
      </c>
      <c r="U2721" s="5">
        <f t="shared" si="490"/>
        <v>0.12932470567497151</v>
      </c>
      <c r="V2721" s="5">
        <f t="shared" si="491"/>
        <v>4.4351122193860064</v>
      </c>
      <c r="W2721" s="5">
        <f t="shared" si="492"/>
        <v>110.08500000000004</v>
      </c>
      <c r="X2721" s="5">
        <f t="shared" si="493"/>
        <v>693.26</v>
      </c>
      <c r="Y2721" s="5">
        <f t="shared" si="494"/>
        <v>27.930107618763156</v>
      </c>
      <c r="Z2721" s="10">
        <f t="shared" si="495"/>
        <v>0.501935254788902</v>
      </c>
      <c r="AA2721">
        <f t="shared" si="496"/>
        <v>14.889999999999986</v>
      </c>
    </row>
    <row r="2722" spans="1:27">
      <c r="A2722" s="1">
        <f t="shared" si="479"/>
        <v>501222</v>
      </c>
      <c r="B2722" s="1">
        <v>-5</v>
      </c>
      <c r="C2722" s="1">
        <v>6</v>
      </c>
      <c r="D2722" s="2">
        <v>22</v>
      </c>
      <c r="E2722" s="5">
        <v>354.01</v>
      </c>
      <c r="F2722" s="5">
        <v>461.45</v>
      </c>
      <c r="G2722" s="5">
        <v>39.06</v>
      </c>
      <c r="H2722" s="5">
        <v>324.8</v>
      </c>
      <c r="I2722" s="5">
        <v>468.09</v>
      </c>
      <c r="J2722" s="5">
        <v>56.16</v>
      </c>
      <c r="K2722" s="6">
        <f t="shared" si="480"/>
        <v>339.40499999999997</v>
      </c>
      <c r="L2722" s="6">
        <f t="shared" si="481"/>
        <v>29.20999999999998</v>
      </c>
      <c r="M2722" s="6">
        <f t="shared" si="482"/>
        <v>464.77</v>
      </c>
      <c r="N2722" s="5">
        <f t="shared" si="483"/>
        <v>34.203907671492736</v>
      </c>
      <c r="O2722" s="6">
        <f t="shared" si="484"/>
        <v>-6.6399999999999864</v>
      </c>
      <c r="P2722" s="6">
        <f t="shared" si="485"/>
        <v>68.407815342985472</v>
      </c>
      <c r="Q2722" s="6">
        <f t="shared" si="486"/>
        <v>-0.34794679886175589</v>
      </c>
      <c r="R2722" s="5">
        <f t="shared" si="487"/>
        <v>0.52406292790164388</v>
      </c>
      <c r="S2722" s="5">
        <f t="shared" si="488"/>
        <v>35.849999999999966</v>
      </c>
      <c r="T2722" s="5">
        <f t="shared" si="489"/>
        <v>6.6399999999999864</v>
      </c>
      <c r="U2722" s="5">
        <f t="shared" si="490"/>
        <v>9.7064932810792523E-2</v>
      </c>
      <c r="V2722" s="5">
        <f t="shared" si="491"/>
        <v>3.6652244885015151</v>
      </c>
      <c r="W2722" s="5">
        <f t="shared" si="492"/>
        <v>125.36500000000001</v>
      </c>
      <c r="X2722" s="5">
        <f t="shared" si="493"/>
        <v>464.77</v>
      </c>
      <c r="Y2722" s="5">
        <f t="shared" si="494"/>
        <v>13.588213500744617</v>
      </c>
      <c r="Z2722" s="10">
        <f t="shared" si="495"/>
        <v>0.50196912255635806</v>
      </c>
      <c r="AA2722">
        <f t="shared" si="496"/>
        <v>29.20999999999998</v>
      </c>
    </row>
    <row r="2723" spans="1:27">
      <c r="A2723" s="1">
        <f t="shared" si="479"/>
        <v>400229</v>
      </c>
      <c r="B2723" s="1">
        <v>-4</v>
      </c>
      <c r="C2723" s="1">
        <v>1</v>
      </c>
      <c r="D2723" s="2">
        <v>29</v>
      </c>
      <c r="E2723" s="5">
        <v>21.48</v>
      </c>
      <c r="F2723" s="5">
        <v>43.25</v>
      </c>
      <c r="G2723" s="5">
        <v>21.28</v>
      </c>
      <c r="H2723" s="5">
        <v>31.95</v>
      </c>
      <c r="I2723" s="5">
        <v>82.23</v>
      </c>
      <c r="J2723" s="5">
        <v>27.05</v>
      </c>
      <c r="K2723" s="6">
        <f t="shared" si="480"/>
        <v>26.715</v>
      </c>
      <c r="L2723" s="6">
        <f t="shared" si="481"/>
        <v>-10.469999999999999</v>
      </c>
      <c r="M2723" s="6">
        <f t="shared" si="482"/>
        <v>62.74</v>
      </c>
      <c r="N2723" s="5">
        <f t="shared" si="483"/>
        <v>17.208579982090328</v>
      </c>
      <c r="O2723" s="6">
        <f t="shared" si="484"/>
        <v>-38.980000000000004</v>
      </c>
      <c r="P2723" s="6">
        <f t="shared" si="485"/>
        <v>34.417159964180655</v>
      </c>
      <c r="Q2723" s="6">
        <f t="shared" si="486"/>
        <v>-0.23541956212740309</v>
      </c>
      <c r="R2723" s="5">
        <f t="shared" si="487"/>
        <v>0.82836585092063164</v>
      </c>
      <c r="S2723" s="5">
        <f t="shared" si="488"/>
        <v>28.510000000000005</v>
      </c>
      <c r="T2723" s="5">
        <f t="shared" si="489"/>
        <v>38.980000000000004</v>
      </c>
      <c r="U2723" s="5">
        <f t="shared" si="490"/>
        <v>1.1325745657273314</v>
      </c>
      <c r="V2723" s="5">
        <f t="shared" si="491"/>
        <v>2.0934324643574715</v>
      </c>
      <c r="W2723" s="5">
        <f t="shared" si="492"/>
        <v>36.025000000000006</v>
      </c>
      <c r="X2723" s="5">
        <f t="shared" si="493"/>
        <v>62.74</v>
      </c>
      <c r="Y2723" s="5">
        <f t="shared" si="494"/>
        <v>3.6458557339011168</v>
      </c>
      <c r="Z2723" s="10">
        <f t="shared" si="495"/>
        <v>0.5019860555832204</v>
      </c>
      <c r="AA2723">
        <f t="shared" si="496"/>
        <v>10.469999999999999</v>
      </c>
    </row>
    <row r="2724" spans="1:27">
      <c r="A2724" s="1">
        <f t="shared" si="479"/>
        <v>901010</v>
      </c>
      <c r="B2724" s="1">
        <v>-9</v>
      </c>
      <c r="C2724" s="1">
        <v>5</v>
      </c>
      <c r="D2724" s="2">
        <v>10</v>
      </c>
      <c r="E2724" s="5">
        <v>224.76</v>
      </c>
      <c r="F2724" s="5">
        <v>279.16000000000003</v>
      </c>
      <c r="G2724" s="5">
        <v>46.28</v>
      </c>
      <c r="H2724" s="5">
        <v>206.37</v>
      </c>
      <c r="I2724" s="5">
        <v>184.2</v>
      </c>
      <c r="J2724" s="5">
        <v>28.34</v>
      </c>
      <c r="K2724" s="6">
        <f t="shared" si="480"/>
        <v>215.565</v>
      </c>
      <c r="L2724" s="6">
        <f t="shared" si="481"/>
        <v>18.389999999999986</v>
      </c>
      <c r="M2724" s="6">
        <f t="shared" si="482"/>
        <v>231.68</v>
      </c>
      <c r="N2724" s="5">
        <f t="shared" si="483"/>
        <v>27.133899461743422</v>
      </c>
      <c r="O2724" s="6">
        <f t="shared" si="484"/>
        <v>94.960000000000036</v>
      </c>
      <c r="P2724" s="6">
        <f t="shared" si="485"/>
        <v>54.267798923486843</v>
      </c>
      <c r="Q2724" s="6">
        <f t="shared" si="486"/>
        <v>0.45456214851371513</v>
      </c>
      <c r="R2724" s="5">
        <f t="shared" si="487"/>
        <v>1.4109656466435554</v>
      </c>
      <c r="S2724" s="5">
        <f t="shared" si="488"/>
        <v>76.57000000000005</v>
      </c>
      <c r="T2724" s="5">
        <f t="shared" si="489"/>
        <v>94.960000000000036</v>
      </c>
      <c r="U2724" s="5">
        <f t="shared" si="490"/>
        <v>1.7498406400061639</v>
      </c>
      <c r="V2724" s="5">
        <f t="shared" si="491"/>
        <v>0.59390652724724802</v>
      </c>
      <c r="W2724" s="5">
        <f t="shared" si="492"/>
        <v>16.115000000000009</v>
      </c>
      <c r="X2724" s="5">
        <f t="shared" si="493"/>
        <v>231.68</v>
      </c>
      <c r="Y2724" s="5">
        <f t="shared" si="494"/>
        <v>8.538396787629063</v>
      </c>
      <c r="Z2724" s="10">
        <f t="shared" si="495"/>
        <v>0.50230966544552969</v>
      </c>
      <c r="AA2724">
        <f t="shared" si="496"/>
        <v>18.389999999999986</v>
      </c>
    </row>
    <row r="2725" spans="1:27">
      <c r="A2725" s="1">
        <f t="shared" si="479"/>
        <v>601417</v>
      </c>
      <c r="B2725" s="1">
        <v>-6</v>
      </c>
      <c r="C2725" s="1">
        <v>7</v>
      </c>
      <c r="D2725" s="2">
        <v>17</v>
      </c>
      <c r="E2725" s="5">
        <v>643.12</v>
      </c>
      <c r="F2725" s="5">
        <v>719.28</v>
      </c>
      <c r="G2725" s="5">
        <v>126.25</v>
      </c>
      <c r="H2725" s="5">
        <v>503.4</v>
      </c>
      <c r="I2725" s="5">
        <v>574.11</v>
      </c>
      <c r="J2725" s="5">
        <v>63.8</v>
      </c>
      <c r="K2725" s="6">
        <f t="shared" si="480"/>
        <v>573.26</v>
      </c>
      <c r="L2725" s="6">
        <f t="shared" si="481"/>
        <v>139.72000000000003</v>
      </c>
      <c r="M2725" s="6">
        <f t="shared" si="482"/>
        <v>646.69499999999994</v>
      </c>
      <c r="N2725" s="5">
        <f t="shared" si="483"/>
        <v>70.727474329287347</v>
      </c>
      <c r="O2725" s="6">
        <f t="shared" si="484"/>
        <v>145.16999999999996</v>
      </c>
      <c r="P2725" s="6">
        <f t="shared" si="485"/>
        <v>141.45494865857469</v>
      </c>
      <c r="Q2725" s="6">
        <f t="shared" si="486"/>
        <v>0.59314930493649221</v>
      </c>
      <c r="R2725" s="5">
        <f t="shared" si="487"/>
        <v>3.8528167813728621E-2</v>
      </c>
      <c r="S2725" s="5">
        <f t="shared" si="488"/>
        <v>5.4499999999999318</v>
      </c>
      <c r="T2725" s="5">
        <f t="shared" si="489"/>
        <v>145.16999999999996</v>
      </c>
      <c r="U2725" s="5">
        <f t="shared" si="490"/>
        <v>1.0262631415631289</v>
      </c>
      <c r="V2725" s="5">
        <f t="shared" si="491"/>
        <v>1.038281102165576</v>
      </c>
      <c r="W2725" s="5">
        <f t="shared" si="492"/>
        <v>73.434999999999945</v>
      </c>
      <c r="X2725" s="5">
        <f t="shared" si="493"/>
        <v>646.69499999999994</v>
      </c>
      <c r="Y2725" s="5">
        <f t="shared" si="494"/>
        <v>9.1434765079998304</v>
      </c>
      <c r="Z2725" s="10">
        <f t="shared" si="495"/>
        <v>0.50256342883262006</v>
      </c>
      <c r="AA2725">
        <f t="shared" si="496"/>
        <v>139.72000000000003</v>
      </c>
    </row>
    <row r="2726" spans="1:27">
      <c r="A2726" s="1">
        <f t="shared" si="479"/>
        <v>402007</v>
      </c>
      <c r="B2726" s="1">
        <v>-4</v>
      </c>
      <c r="C2726" s="1">
        <v>10</v>
      </c>
      <c r="D2726" s="2">
        <v>7</v>
      </c>
      <c r="E2726" s="5">
        <v>615.29999999999995</v>
      </c>
      <c r="F2726" s="5">
        <v>558.6</v>
      </c>
      <c r="G2726" s="5">
        <v>39.81</v>
      </c>
      <c r="H2726" s="5">
        <v>683.28</v>
      </c>
      <c r="I2726" s="5">
        <v>774.75</v>
      </c>
      <c r="J2726" s="5">
        <v>66.81</v>
      </c>
      <c r="K2726" s="6">
        <f t="shared" si="480"/>
        <v>649.29</v>
      </c>
      <c r="L2726" s="6">
        <f t="shared" si="481"/>
        <v>-67.980000000000018</v>
      </c>
      <c r="M2726" s="6">
        <f t="shared" si="482"/>
        <v>666.67499999999995</v>
      </c>
      <c r="N2726" s="5">
        <f t="shared" si="483"/>
        <v>38.885769247888106</v>
      </c>
      <c r="O2726" s="6">
        <f t="shared" si="484"/>
        <v>-216.14999999999998</v>
      </c>
      <c r="P2726" s="6">
        <f t="shared" si="485"/>
        <v>77.771538495776213</v>
      </c>
      <c r="Q2726" s="6">
        <f t="shared" si="486"/>
        <v>-0.47594970461834585</v>
      </c>
      <c r="R2726" s="5">
        <f t="shared" si="487"/>
        <v>1.9051956906837724</v>
      </c>
      <c r="S2726" s="5">
        <f t="shared" si="488"/>
        <v>148.16999999999996</v>
      </c>
      <c r="T2726" s="5">
        <f t="shared" si="489"/>
        <v>216.14999999999998</v>
      </c>
      <c r="U2726" s="5">
        <f t="shared" si="490"/>
        <v>2.7792943817324525</v>
      </c>
      <c r="V2726" s="5">
        <f t="shared" si="491"/>
        <v>0.4470787215028329</v>
      </c>
      <c r="W2726" s="5">
        <f t="shared" si="492"/>
        <v>17.384999999999991</v>
      </c>
      <c r="X2726" s="5">
        <f t="shared" si="493"/>
        <v>666.67499999999995</v>
      </c>
      <c r="Y2726" s="5">
        <f t="shared" si="494"/>
        <v>17.144446744774303</v>
      </c>
      <c r="Z2726" s="10">
        <f t="shared" si="495"/>
        <v>0.50257735722971053</v>
      </c>
      <c r="AA2726">
        <f t="shared" si="496"/>
        <v>67.980000000000018</v>
      </c>
    </row>
    <row r="2727" spans="1:27">
      <c r="A2727" s="1">
        <f t="shared" si="479"/>
        <v>601613</v>
      </c>
      <c r="B2727" s="1">
        <v>-6</v>
      </c>
      <c r="C2727" s="1">
        <v>8</v>
      </c>
      <c r="D2727" s="2">
        <v>13</v>
      </c>
      <c r="E2727" s="5">
        <v>683.97</v>
      </c>
      <c r="F2727" s="5">
        <v>784.36</v>
      </c>
      <c r="G2727" s="5">
        <v>45.61</v>
      </c>
      <c r="H2727" s="5">
        <v>711.48</v>
      </c>
      <c r="I2727" s="5">
        <v>833.11</v>
      </c>
      <c r="J2727" s="5">
        <v>50.43</v>
      </c>
      <c r="K2727" s="6">
        <f t="shared" si="480"/>
        <v>697.72500000000002</v>
      </c>
      <c r="L2727" s="6">
        <f t="shared" si="481"/>
        <v>-27.509999999999991</v>
      </c>
      <c r="M2727" s="6">
        <f t="shared" si="482"/>
        <v>808.73500000000001</v>
      </c>
      <c r="N2727" s="5">
        <f t="shared" si="483"/>
        <v>33.998003617859681</v>
      </c>
      <c r="O2727" s="6">
        <f t="shared" si="484"/>
        <v>-48.75</v>
      </c>
      <c r="P2727" s="6">
        <f t="shared" si="485"/>
        <v>67.996007235719361</v>
      </c>
      <c r="Q2727" s="6">
        <f t="shared" si="486"/>
        <v>-0.10012265713728927</v>
      </c>
      <c r="R2727" s="5">
        <f t="shared" si="487"/>
        <v>0.31237128271911685</v>
      </c>
      <c r="S2727" s="5">
        <f t="shared" si="488"/>
        <v>21.240000000000009</v>
      </c>
      <c r="T2727" s="5">
        <f t="shared" si="489"/>
        <v>48.75</v>
      </c>
      <c r="U2727" s="5">
        <f t="shared" si="490"/>
        <v>0.71695386217311396</v>
      </c>
      <c r="V2727" s="5">
        <f t="shared" si="491"/>
        <v>3.2651917226599951</v>
      </c>
      <c r="W2727" s="5">
        <f t="shared" si="492"/>
        <v>111.00999999999999</v>
      </c>
      <c r="X2727" s="5">
        <f t="shared" si="493"/>
        <v>808.73500000000001</v>
      </c>
      <c r="Y2727" s="5">
        <f t="shared" si="494"/>
        <v>23.787720275879931</v>
      </c>
      <c r="Z2727" s="10">
        <f t="shared" si="495"/>
        <v>0.5026529617937211</v>
      </c>
      <c r="AA2727">
        <f t="shared" si="496"/>
        <v>27.509999999999991</v>
      </c>
    </row>
    <row r="2728" spans="1:27">
      <c r="A2728" s="1">
        <f t="shared" si="479"/>
        <v>501024</v>
      </c>
      <c r="B2728" s="1">
        <v>-5</v>
      </c>
      <c r="C2728" s="1">
        <v>5</v>
      </c>
      <c r="D2728" s="2">
        <v>24</v>
      </c>
      <c r="E2728" s="5">
        <v>375.32</v>
      </c>
      <c r="F2728" s="5">
        <v>366.92</v>
      </c>
      <c r="G2728" s="5">
        <v>44.57</v>
      </c>
      <c r="H2728" s="5">
        <v>400.38</v>
      </c>
      <c r="I2728" s="5">
        <v>440.59</v>
      </c>
      <c r="J2728" s="5">
        <v>55.83</v>
      </c>
      <c r="K2728" s="6">
        <f t="shared" si="480"/>
        <v>387.85</v>
      </c>
      <c r="L2728" s="6">
        <f t="shared" si="481"/>
        <v>-25.060000000000002</v>
      </c>
      <c r="M2728" s="6">
        <f t="shared" si="482"/>
        <v>403.755</v>
      </c>
      <c r="N2728" s="5">
        <f t="shared" si="483"/>
        <v>35.719300805026961</v>
      </c>
      <c r="O2728" s="6">
        <f t="shared" si="484"/>
        <v>-73.669999999999959</v>
      </c>
      <c r="P2728" s="6">
        <f t="shared" si="485"/>
        <v>71.438601610053922</v>
      </c>
      <c r="Q2728" s="6">
        <f t="shared" si="486"/>
        <v>-0.22151656779348999</v>
      </c>
      <c r="R2728" s="5">
        <f t="shared" si="487"/>
        <v>0.68044445026145106</v>
      </c>
      <c r="S2728" s="5">
        <f t="shared" si="488"/>
        <v>48.609999999999957</v>
      </c>
      <c r="T2728" s="5">
        <f t="shared" si="489"/>
        <v>73.669999999999959</v>
      </c>
      <c r="U2728" s="5">
        <f t="shared" si="490"/>
        <v>1.0312351913343163</v>
      </c>
      <c r="V2728" s="5">
        <f t="shared" si="491"/>
        <v>0.44527747300589882</v>
      </c>
      <c r="W2728" s="5">
        <f t="shared" si="492"/>
        <v>15.904999999999973</v>
      </c>
      <c r="X2728" s="5">
        <f t="shared" si="493"/>
        <v>403.755</v>
      </c>
      <c r="Y2728" s="5">
        <f t="shared" si="494"/>
        <v>11.3035527264066</v>
      </c>
      <c r="Z2728" s="10">
        <f t="shared" si="495"/>
        <v>0.50292245923203704</v>
      </c>
      <c r="AA2728">
        <f t="shared" si="496"/>
        <v>25.060000000000002</v>
      </c>
    </row>
    <row r="2729" spans="1:27">
      <c r="A2729" s="1">
        <f t="shared" si="479"/>
        <v>102203</v>
      </c>
      <c r="B2729" s="1">
        <v>-1</v>
      </c>
      <c r="C2729" s="1">
        <v>11</v>
      </c>
      <c r="D2729" s="2">
        <v>3</v>
      </c>
      <c r="E2729" s="5">
        <v>441.77</v>
      </c>
      <c r="F2729" s="5">
        <v>480.21</v>
      </c>
      <c r="G2729" s="5">
        <v>60.93</v>
      </c>
      <c r="H2729" s="5">
        <v>459.52</v>
      </c>
      <c r="I2729" s="5">
        <v>521.27</v>
      </c>
      <c r="J2729" s="5">
        <v>38.35</v>
      </c>
      <c r="K2729" s="6">
        <f t="shared" si="480"/>
        <v>450.64499999999998</v>
      </c>
      <c r="L2729" s="6">
        <f t="shared" si="481"/>
        <v>-17.75</v>
      </c>
      <c r="M2729" s="6">
        <f t="shared" si="482"/>
        <v>500.74</v>
      </c>
      <c r="N2729" s="5">
        <f t="shared" si="483"/>
        <v>35.997178361643847</v>
      </c>
      <c r="O2729" s="6">
        <f t="shared" si="484"/>
        <v>-41.06</v>
      </c>
      <c r="P2729" s="6">
        <f t="shared" si="485"/>
        <v>71.994356723287694</v>
      </c>
      <c r="Q2729" s="6">
        <f t="shared" si="486"/>
        <v>0.432502672004489</v>
      </c>
      <c r="R2729" s="5">
        <f t="shared" si="487"/>
        <v>0.32377537713952542</v>
      </c>
      <c r="S2729" s="5">
        <f t="shared" si="488"/>
        <v>23.310000000000002</v>
      </c>
      <c r="T2729" s="5">
        <f t="shared" si="489"/>
        <v>41.06</v>
      </c>
      <c r="U2729" s="5">
        <f t="shared" si="490"/>
        <v>0.57032247899394739</v>
      </c>
      <c r="V2729" s="5">
        <f t="shared" si="491"/>
        <v>1.3916368526644818</v>
      </c>
      <c r="W2729" s="5">
        <f t="shared" si="492"/>
        <v>50.095000000000027</v>
      </c>
      <c r="X2729" s="5">
        <f t="shared" si="493"/>
        <v>500.74</v>
      </c>
      <c r="Y2729" s="5">
        <f t="shared" si="494"/>
        <v>13.910534736065719</v>
      </c>
      <c r="Z2729" s="10">
        <f t="shared" si="495"/>
        <v>0.50299403574992818</v>
      </c>
      <c r="AA2729">
        <f t="shared" si="496"/>
        <v>17.75</v>
      </c>
    </row>
    <row r="2730" spans="1:27">
      <c r="A2730" s="1">
        <f t="shared" si="479"/>
        <v>201621</v>
      </c>
      <c r="B2730" s="1">
        <v>-2</v>
      </c>
      <c r="C2730" s="1">
        <v>8</v>
      </c>
      <c r="D2730" s="2">
        <v>21</v>
      </c>
      <c r="E2730" s="5">
        <v>3472.1</v>
      </c>
      <c r="F2730" s="5">
        <v>3490.55</v>
      </c>
      <c r="G2730" s="5">
        <v>198.16</v>
      </c>
      <c r="H2730" s="5">
        <v>3387.17</v>
      </c>
      <c r="I2730" s="5">
        <v>3315.77</v>
      </c>
      <c r="J2730" s="5">
        <v>113.85</v>
      </c>
      <c r="K2730" s="6">
        <f t="shared" si="480"/>
        <v>3429.6350000000002</v>
      </c>
      <c r="L2730" s="6">
        <f t="shared" si="481"/>
        <v>84.929999999999836</v>
      </c>
      <c r="M2730" s="6">
        <f t="shared" si="482"/>
        <v>3403.16</v>
      </c>
      <c r="N2730" s="5">
        <f t="shared" si="483"/>
        <v>114.26855221363401</v>
      </c>
      <c r="O2730" s="6">
        <f t="shared" si="484"/>
        <v>174.7800000000002</v>
      </c>
      <c r="P2730" s="6">
        <f t="shared" si="485"/>
        <v>228.53710442726802</v>
      </c>
      <c r="Q2730" s="6">
        <f t="shared" si="486"/>
        <v>0.50365617356545755</v>
      </c>
      <c r="R2730" s="5">
        <f t="shared" si="487"/>
        <v>0.39315278901940909</v>
      </c>
      <c r="S2730" s="5">
        <f t="shared" si="488"/>
        <v>89.850000000000364</v>
      </c>
      <c r="T2730" s="5">
        <f t="shared" si="489"/>
        <v>174.7800000000002</v>
      </c>
      <c r="U2730" s="5">
        <f t="shared" si="490"/>
        <v>0.76477734518433071</v>
      </c>
      <c r="V2730" s="5">
        <f t="shared" si="491"/>
        <v>0.23169104261077253</v>
      </c>
      <c r="W2730" s="5">
        <f t="shared" si="492"/>
        <v>26.475000000000364</v>
      </c>
      <c r="X2730" s="5">
        <f t="shared" si="493"/>
        <v>3403.16</v>
      </c>
      <c r="Y2730" s="5">
        <f t="shared" si="494"/>
        <v>29.782122325637989</v>
      </c>
      <c r="Z2730" s="10">
        <f t="shared" si="495"/>
        <v>0.50300298209851602</v>
      </c>
      <c r="AA2730">
        <f t="shared" si="496"/>
        <v>84.929999999999836</v>
      </c>
    </row>
    <row r="2731" spans="1:27">
      <c r="A2731" s="1">
        <f t="shared" si="479"/>
        <v>600226</v>
      </c>
      <c r="B2731" s="1">
        <v>-6</v>
      </c>
      <c r="C2731" s="1">
        <v>1</v>
      </c>
      <c r="D2731" s="2">
        <v>26</v>
      </c>
      <c r="E2731" s="5">
        <v>991.17</v>
      </c>
      <c r="F2731" s="5">
        <v>989.42</v>
      </c>
      <c r="G2731" s="5">
        <v>64.55</v>
      </c>
      <c r="H2731" s="5">
        <v>1054.7</v>
      </c>
      <c r="I2731" s="5">
        <v>1098.77</v>
      </c>
      <c r="J2731" s="5">
        <v>74.099999999999994</v>
      </c>
      <c r="K2731" s="6">
        <f t="shared" si="480"/>
        <v>1022.9349999999999</v>
      </c>
      <c r="L2731" s="6">
        <f t="shared" si="481"/>
        <v>-63.530000000000086</v>
      </c>
      <c r="M2731" s="6">
        <f t="shared" si="482"/>
        <v>1044.095</v>
      </c>
      <c r="N2731" s="5">
        <f t="shared" si="483"/>
        <v>49.136321850541478</v>
      </c>
      <c r="O2731" s="6">
        <f t="shared" si="484"/>
        <v>-109.35000000000002</v>
      </c>
      <c r="P2731" s="6">
        <f t="shared" si="485"/>
        <v>98.272643701082956</v>
      </c>
      <c r="Q2731" s="6">
        <f t="shared" si="486"/>
        <v>-0.13710647539933293</v>
      </c>
      <c r="R2731" s="5">
        <f t="shared" si="487"/>
        <v>0.46625386551491543</v>
      </c>
      <c r="S2731" s="5">
        <f t="shared" si="488"/>
        <v>45.819999999999936</v>
      </c>
      <c r="T2731" s="5">
        <f t="shared" si="489"/>
        <v>109.35000000000002</v>
      </c>
      <c r="U2731" s="5">
        <f t="shared" si="490"/>
        <v>1.1127206502412939</v>
      </c>
      <c r="V2731" s="5">
        <f t="shared" si="491"/>
        <v>0.43063866408972779</v>
      </c>
      <c r="W2731" s="5">
        <f t="shared" si="492"/>
        <v>21.160000000000082</v>
      </c>
      <c r="X2731" s="5">
        <f t="shared" si="493"/>
        <v>1044.095</v>
      </c>
      <c r="Y2731" s="5">
        <f t="shared" si="494"/>
        <v>21.24894498973358</v>
      </c>
      <c r="Z2731" s="10">
        <f t="shared" si="495"/>
        <v>0.50304075381622904</v>
      </c>
      <c r="AA2731">
        <f t="shared" si="496"/>
        <v>63.530000000000086</v>
      </c>
    </row>
    <row r="2732" spans="1:27">
      <c r="A2732" s="1">
        <f t="shared" si="479"/>
        <v>300828</v>
      </c>
      <c r="B2732" s="1">
        <v>-3</v>
      </c>
      <c r="C2732" s="1">
        <v>4</v>
      </c>
      <c r="D2732" s="2">
        <v>28</v>
      </c>
      <c r="E2732" s="5">
        <v>1347.65</v>
      </c>
      <c r="F2732" s="5">
        <v>1319.73</v>
      </c>
      <c r="G2732" s="5">
        <v>64.349999999999994</v>
      </c>
      <c r="H2732" s="5">
        <v>1359.86</v>
      </c>
      <c r="I2732" s="5">
        <v>1272.3699999999999</v>
      </c>
      <c r="J2732" s="5">
        <v>59.77</v>
      </c>
      <c r="K2732" s="6">
        <f t="shared" si="480"/>
        <v>1353.7550000000001</v>
      </c>
      <c r="L2732" s="6">
        <f t="shared" si="481"/>
        <v>-12.209999999999809</v>
      </c>
      <c r="M2732" s="6">
        <f t="shared" si="482"/>
        <v>1296.05</v>
      </c>
      <c r="N2732" s="5">
        <f t="shared" si="483"/>
        <v>43.912912110221065</v>
      </c>
      <c r="O2732" s="6">
        <f t="shared" si="484"/>
        <v>47.360000000000127</v>
      </c>
      <c r="P2732" s="6">
        <f t="shared" si="485"/>
        <v>87.825824220442129</v>
      </c>
      <c r="Q2732" s="6">
        <f t="shared" si="486"/>
        <v>7.3699200482320551E-2</v>
      </c>
      <c r="R2732" s="5">
        <f t="shared" si="487"/>
        <v>0.67827430631883057</v>
      </c>
      <c r="S2732" s="5">
        <f t="shared" si="488"/>
        <v>59.569999999999936</v>
      </c>
      <c r="T2732" s="5">
        <f t="shared" si="489"/>
        <v>47.360000000000127</v>
      </c>
      <c r="U2732" s="5">
        <f t="shared" si="490"/>
        <v>0.53924913794292328</v>
      </c>
      <c r="V2732" s="5">
        <f t="shared" si="491"/>
        <v>1.3140781885555906</v>
      </c>
      <c r="W2732" s="5">
        <f t="shared" si="492"/>
        <v>57.705000000000155</v>
      </c>
      <c r="X2732" s="5">
        <f t="shared" si="493"/>
        <v>1296.05</v>
      </c>
      <c r="Y2732" s="5">
        <f t="shared" si="494"/>
        <v>29.514098193873469</v>
      </c>
      <c r="Z2732" s="10">
        <f t="shared" si="495"/>
        <v>0.50304373567315197</v>
      </c>
      <c r="AA2732">
        <f t="shared" si="496"/>
        <v>12.209999999999809</v>
      </c>
    </row>
    <row r="2733" spans="1:27">
      <c r="A2733" s="1">
        <f t="shared" si="479"/>
        <v>601022</v>
      </c>
      <c r="B2733" s="1">
        <v>-6</v>
      </c>
      <c r="C2733" s="1">
        <v>5</v>
      </c>
      <c r="D2733" s="2">
        <v>22</v>
      </c>
      <c r="E2733" s="5">
        <v>465.99</v>
      </c>
      <c r="F2733" s="5">
        <v>476.05</v>
      </c>
      <c r="G2733" s="5">
        <v>68.23</v>
      </c>
      <c r="H2733" s="5">
        <v>360.47</v>
      </c>
      <c r="I2733" s="5">
        <v>366.03</v>
      </c>
      <c r="J2733" s="5">
        <v>29.34</v>
      </c>
      <c r="K2733" s="6">
        <f t="shared" si="480"/>
        <v>413.23</v>
      </c>
      <c r="L2733" s="6">
        <f t="shared" si="481"/>
        <v>105.51999999999998</v>
      </c>
      <c r="M2733" s="6">
        <f t="shared" si="482"/>
        <v>421.03999999999996</v>
      </c>
      <c r="N2733" s="5">
        <f t="shared" si="483"/>
        <v>37.135456439903905</v>
      </c>
      <c r="O2733" s="6">
        <f t="shared" si="484"/>
        <v>110.02000000000004</v>
      </c>
      <c r="P2733" s="6">
        <f t="shared" si="485"/>
        <v>74.27091287980781</v>
      </c>
      <c r="Q2733" s="6">
        <f t="shared" si="486"/>
        <v>0.68788640158472314</v>
      </c>
      <c r="R2733" s="5">
        <f t="shared" si="487"/>
        <v>6.0588995415774421E-2</v>
      </c>
      <c r="S2733" s="5">
        <f t="shared" si="488"/>
        <v>4.5000000000000568</v>
      </c>
      <c r="T2733" s="5">
        <f t="shared" si="489"/>
        <v>110.02000000000004</v>
      </c>
      <c r="U2733" s="5">
        <f t="shared" si="490"/>
        <v>1.4813336168096489</v>
      </c>
      <c r="V2733" s="5">
        <f t="shared" si="491"/>
        <v>0.21031113519875064</v>
      </c>
      <c r="W2733" s="5">
        <f t="shared" si="492"/>
        <v>7.8099999999999454</v>
      </c>
      <c r="X2733" s="5">
        <f t="shared" si="493"/>
        <v>421.03999999999996</v>
      </c>
      <c r="Y2733" s="5">
        <f t="shared" si="494"/>
        <v>11.337951391047707</v>
      </c>
      <c r="Z2733" s="10">
        <f t="shared" si="495"/>
        <v>0.50318386301629348</v>
      </c>
      <c r="AA2733">
        <f t="shared" si="496"/>
        <v>105.51999999999998</v>
      </c>
    </row>
    <row r="2734" spans="1:27">
      <c r="A2734" s="1">
        <f t="shared" ref="A2734:A2797" si="497">100000*ABS(B2734)+200*C2734+D2734</f>
        <v>300629</v>
      </c>
      <c r="B2734" s="1">
        <v>-3</v>
      </c>
      <c r="C2734" s="1">
        <v>3</v>
      </c>
      <c r="D2734" s="2">
        <v>29</v>
      </c>
      <c r="E2734" s="5">
        <v>2260.7199999999998</v>
      </c>
      <c r="F2734" s="5">
        <v>2164.4299999999998</v>
      </c>
      <c r="G2734" s="5">
        <v>68.569999999999993</v>
      </c>
      <c r="H2734" s="5">
        <v>2184.9299999999998</v>
      </c>
      <c r="I2734" s="5">
        <v>2015.9</v>
      </c>
      <c r="J2734" s="5">
        <v>80.64</v>
      </c>
      <c r="K2734" s="6">
        <f t="shared" ref="K2734:K2797" si="498" xml:space="preserve"> 0.5*(E2734+H2734)</f>
        <v>2222.8249999999998</v>
      </c>
      <c r="L2734" s="6">
        <f t="shared" ref="L2734:L2797" si="499">E2734-H2734</f>
        <v>75.789999999999964</v>
      </c>
      <c r="M2734" s="6">
        <f t="shared" ref="M2734:M2797" si="500">0.5*(F2734+I2734)</f>
        <v>2090.165</v>
      </c>
      <c r="N2734" s="5">
        <f t="shared" ref="N2734:N2797" si="501">0.5*P2734</f>
        <v>52.926020301927103</v>
      </c>
      <c r="O2734" s="6">
        <f t="shared" ref="O2734:O2797" si="502">F2734-I2734</f>
        <v>148.52999999999975</v>
      </c>
      <c r="P2734" s="6">
        <f t="shared" ref="P2734:P2797" si="503">SQRT(G2734*G2734+J2734*J2734)</f>
        <v>105.85204060385421</v>
      </c>
      <c r="Q2734" s="6">
        <f t="shared" ref="Q2734:Q2797" si="504">(G2734*G2734-J2734*J2734)/(G2734*G2734+J2734*J2734)</f>
        <v>-0.16073362190686033</v>
      </c>
      <c r="R2734" s="5">
        <f t="shared" ref="R2734:R2797" si="505">ABS(O2734-L2734)/P2734</f>
        <v>0.68718561857702365</v>
      </c>
      <c r="S2734" s="5">
        <f t="shared" ref="S2734:S2797" si="506">ABS(O2734-L2734)</f>
        <v>72.739999999999782</v>
      </c>
      <c r="T2734" s="5">
        <f t="shared" ref="T2734:T2797" si="507">ABS(O2734)</f>
        <v>148.52999999999975</v>
      </c>
      <c r="U2734" s="5">
        <f t="shared" ref="U2734:U2797" si="508">ABS(O2734)/P2734</f>
        <v>1.4031850416173421</v>
      </c>
      <c r="V2734" s="5">
        <f t="shared" ref="V2734:V2797" si="509">ABS(M2734-K2734)/N2734</f>
        <v>2.5065175738363523</v>
      </c>
      <c r="W2734" s="5">
        <f t="shared" ref="W2734:W2797" si="510">ABS(M2734-K2734)</f>
        <v>132.65999999999985</v>
      </c>
      <c r="X2734" s="5">
        <f t="shared" ref="X2734:X2797" si="511">ABS(M2734)</f>
        <v>2090.165</v>
      </c>
      <c r="Y2734" s="5">
        <f t="shared" ref="Y2734:Y2797" si="512">ABS(M2734)/N2734</f>
        <v>39.492200397389304</v>
      </c>
      <c r="Z2734" s="10">
        <f t="shared" ref="Z2734:Z2797" si="513">SQRT(0.002165*B2734*B2734+0.002054*C2734*C2734+0.000256*D2734*D2734)</f>
        <v>0.50325639588583471</v>
      </c>
      <c r="AA2734">
        <f t="shared" si="496"/>
        <v>75.789999999999964</v>
      </c>
    </row>
    <row r="2735" spans="1:27">
      <c r="A2735" s="1">
        <f t="shared" si="497"/>
        <v>301620</v>
      </c>
      <c r="B2735" s="1">
        <v>-3</v>
      </c>
      <c r="C2735" s="1">
        <v>8</v>
      </c>
      <c r="D2735" s="2">
        <v>20</v>
      </c>
      <c r="E2735" s="5">
        <v>1967.54</v>
      </c>
      <c r="F2735" s="5">
        <v>2054.79</v>
      </c>
      <c r="G2735" s="5">
        <v>96.4</v>
      </c>
      <c r="H2735" s="5">
        <v>2026.18</v>
      </c>
      <c r="I2735" s="5">
        <v>2172.5</v>
      </c>
      <c r="J2735" s="5">
        <v>120.51</v>
      </c>
      <c r="K2735" s="6">
        <f t="shared" si="498"/>
        <v>1996.8600000000001</v>
      </c>
      <c r="L2735" s="6">
        <f t="shared" si="499"/>
        <v>-58.6400000000001</v>
      </c>
      <c r="M2735" s="6">
        <f t="shared" si="500"/>
        <v>2113.645</v>
      </c>
      <c r="N2735" s="5">
        <f t="shared" si="501"/>
        <v>77.161551468331695</v>
      </c>
      <c r="O2735" s="6">
        <f t="shared" si="502"/>
        <v>-117.71000000000004</v>
      </c>
      <c r="P2735" s="6">
        <f t="shared" si="503"/>
        <v>154.32310293666339</v>
      </c>
      <c r="Q2735" s="6">
        <f t="shared" si="504"/>
        <v>-0.21959117915220691</v>
      </c>
      <c r="R2735" s="5">
        <f t="shared" si="505"/>
        <v>0.38276835338285797</v>
      </c>
      <c r="S2735" s="5">
        <f t="shared" si="506"/>
        <v>59.069999999999936</v>
      </c>
      <c r="T2735" s="5">
        <f t="shared" si="507"/>
        <v>117.71000000000004</v>
      </c>
      <c r="U2735" s="5">
        <f t="shared" si="508"/>
        <v>0.76275034495846072</v>
      </c>
      <c r="V2735" s="5">
        <f t="shared" si="509"/>
        <v>1.5135128542345373</v>
      </c>
      <c r="W2735" s="5">
        <f t="shared" si="510"/>
        <v>116.78499999999985</v>
      </c>
      <c r="X2735" s="5">
        <f t="shared" si="511"/>
        <v>2113.645</v>
      </c>
      <c r="Y2735" s="5">
        <f t="shared" si="512"/>
        <v>27.392463730689407</v>
      </c>
      <c r="Z2735" s="10">
        <f t="shared" si="513"/>
        <v>0.50332991168814911</v>
      </c>
      <c r="AA2735">
        <f t="shared" ref="AA2735:AA2798" si="514">ABS(L2735)</f>
        <v>58.6400000000001</v>
      </c>
    </row>
    <row r="2736" spans="1:27">
      <c r="A2736" s="1">
        <f t="shared" si="497"/>
        <v>901204</v>
      </c>
      <c r="B2736" s="1">
        <v>-9</v>
      </c>
      <c r="C2736" s="1">
        <v>6</v>
      </c>
      <c r="D2736" s="2">
        <v>4</v>
      </c>
      <c r="E2736" s="5">
        <v>1531.74</v>
      </c>
      <c r="F2736" s="5">
        <v>1655.04</v>
      </c>
      <c r="G2736" s="5">
        <v>95.08</v>
      </c>
      <c r="H2736" s="5">
        <v>1479.84</v>
      </c>
      <c r="I2736" s="5">
        <v>1434.37</v>
      </c>
      <c r="J2736" s="5">
        <v>62.19</v>
      </c>
      <c r="K2736" s="6">
        <f t="shared" si="498"/>
        <v>1505.79</v>
      </c>
      <c r="L2736" s="6">
        <f t="shared" si="499"/>
        <v>51.900000000000091</v>
      </c>
      <c r="M2736" s="6">
        <f t="shared" si="500"/>
        <v>1544.7049999999999</v>
      </c>
      <c r="N2736" s="5">
        <f t="shared" si="501"/>
        <v>56.806255157332799</v>
      </c>
      <c r="O2736" s="6">
        <f t="shared" si="502"/>
        <v>220.67000000000007</v>
      </c>
      <c r="P2736" s="6">
        <f t="shared" si="503"/>
        <v>113.6125103146656</v>
      </c>
      <c r="Q2736" s="6">
        <f t="shared" si="504"/>
        <v>0.40073515999334514</v>
      </c>
      <c r="R2736" s="5">
        <f t="shared" si="505"/>
        <v>1.4854878176053681</v>
      </c>
      <c r="S2736" s="5">
        <f t="shared" si="506"/>
        <v>168.76999999999998</v>
      </c>
      <c r="T2736" s="5">
        <f t="shared" si="507"/>
        <v>220.67000000000007</v>
      </c>
      <c r="U2736" s="5">
        <f t="shared" si="508"/>
        <v>1.9423037074774945</v>
      </c>
      <c r="V2736" s="5">
        <f t="shared" si="509"/>
        <v>0.68504779785640646</v>
      </c>
      <c r="W2736" s="5">
        <f t="shared" si="510"/>
        <v>38.914999999999964</v>
      </c>
      <c r="X2736" s="5">
        <f t="shared" si="511"/>
        <v>1544.7049999999999</v>
      </c>
      <c r="Y2736" s="5">
        <f t="shared" si="512"/>
        <v>27.192515960112583</v>
      </c>
      <c r="Z2736" s="10">
        <f t="shared" si="513"/>
        <v>0.50339348426454622</v>
      </c>
      <c r="AA2736">
        <f t="shared" si="514"/>
        <v>51.900000000000091</v>
      </c>
    </row>
    <row r="2737" spans="1:27">
      <c r="A2737" s="1">
        <f t="shared" si="497"/>
        <v>301225</v>
      </c>
      <c r="B2737" s="1">
        <v>-3</v>
      </c>
      <c r="C2737" s="1">
        <v>6</v>
      </c>
      <c r="D2737" s="2">
        <v>25</v>
      </c>
      <c r="E2737" s="5">
        <v>964.89</v>
      </c>
      <c r="F2737" s="5">
        <v>964.82</v>
      </c>
      <c r="G2737" s="5">
        <v>54.39</v>
      </c>
      <c r="H2737" s="5">
        <v>939.67</v>
      </c>
      <c r="I2737" s="5">
        <v>925.05</v>
      </c>
      <c r="J2737" s="5">
        <v>49.96</v>
      </c>
      <c r="K2737" s="6">
        <f t="shared" si="498"/>
        <v>952.28</v>
      </c>
      <c r="L2737" s="6">
        <f t="shared" si="499"/>
        <v>25.220000000000027</v>
      </c>
      <c r="M2737" s="6">
        <f t="shared" si="500"/>
        <v>944.93499999999995</v>
      </c>
      <c r="N2737" s="5">
        <f t="shared" si="501"/>
        <v>36.926527388856918</v>
      </c>
      <c r="O2737" s="6">
        <f t="shared" si="502"/>
        <v>39.770000000000095</v>
      </c>
      <c r="P2737" s="6">
        <f t="shared" si="503"/>
        <v>73.853054777713837</v>
      </c>
      <c r="Q2737" s="6">
        <f t="shared" si="504"/>
        <v>8.475381424294863E-2</v>
      </c>
      <c r="R2737" s="5">
        <f t="shared" si="505"/>
        <v>0.19701283912755263</v>
      </c>
      <c r="S2737" s="5">
        <f t="shared" si="506"/>
        <v>14.550000000000068</v>
      </c>
      <c r="T2737" s="5">
        <f t="shared" si="507"/>
        <v>39.770000000000095</v>
      </c>
      <c r="U2737" s="5">
        <f t="shared" si="508"/>
        <v>0.53850176028197594</v>
      </c>
      <c r="V2737" s="5">
        <f t="shared" si="509"/>
        <v>0.19890849531159763</v>
      </c>
      <c r="W2737" s="5">
        <f t="shared" si="510"/>
        <v>7.3450000000000273</v>
      </c>
      <c r="X2737" s="5">
        <f t="shared" si="511"/>
        <v>944.93499999999995</v>
      </c>
      <c r="Y2737" s="5">
        <f t="shared" si="512"/>
        <v>25.58959823243891</v>
      </c>
      <c r="Z2737" s="10">
        <f t="shared" si="513"/>
        <v>0.50341732191095689</v>
      </c>
      <c r="AA2737">
        <f t="shared" si="514"/>
        <v>25.220000000000027</v>
      </c>
    </row>
    <row r="2738" spans="1:27">
      <c r="A2738" s="1">
        <f t="shared" si="497"/>
        <v>1000804</v>
      </c>
      <c r="B2738" s="1">
        <v>-10</v>
      </c>
      <c r="C2738" s="1">
        <v>4</v>
      </c>
      <c r="D2738" s="2">
        <v>4</v>
      </c>
      <c r="E2738" s="5">
        <v>1871.15</v>
      </c>
      <c r="F2738" s="5">
        <v>1829.18</v>
      </c>
      <c r="G2738" s="5">
        <v>99.08</v>
      </c>
      <c r="H2738" s="5">
        <v>1730.04</v>
      </c>
      <c r="I2738" s="5">
        <v>1715.32</v>
      </c>
      <c r="J2738" s="5">
        <v>65.12</v>
      </c>
      <c r="K2738" s="6">
        <f t="shared" si="498"/>
        <v>1800.595</v>
      </c>
      <c r="L2738" s="6">
        <f t="shared" si="499"/>
        <v>141.11000000000013</v>
      </c>
      <c r="M2738" s="6">
        <f t="shared" si="500"/>
        <v>1772.25</v>
      </c>
      <c r="N2738" s="5">
        <f t="shared" si="501"/>
        <v>59.282081609876016</v>
      </c>
      <c r="O2738" s="6">
        <f t="shared" si="502"/>
        <v>113.86000000000013</v>
      </c>
      <c r="P2738" s="6">
        <f t="shared" si="503"/>
        <v>118.56416321975203</v>
      </c>
      <c r="Q2738" s="6">
        <f t="shared" si="504"/>
        <v>0.39667419879982874</v>
      </c>
      <c r="R2738" s="5">
        <f t="shared" si="505"/>
        <v>0.229833359929287</v>
      </c>
      <c r="S2738" s="5">
        <f t="shared" si="506"/>
        <v>27.25</v>
      </c>
      <c r="T2738" s="5">
        <f t="shared" si="507"/>
        <v>113.86000000000013</v>
      </c>
      <c r="U2738" s="5">
        <f t="shared" si="508"/>
        <v>0.96032390317609717</v>
      </c>
      <c r="V2738" s="5">
        <f t="shared" si="509"/>
        <v>0.47813773117032266</v>
      </c>
      <c r="W2738" s="5">
        <f t="shared" si="510"/>
        <v>28.345000000000027</v>
      </c>
      <c r="X2738" s="5">
        <f t="shared" si="511"/>
        <v>1772.25</v>
      </c>
      <c r="Y2738" s="5">
        <f t="shared" si="512"/>
        <v>29.89520529428836</v>
      </c>
      <c r="Z2738" s="10">
        <f t="shared" si="513"/>
        <v>0.50344811053374705</v>
      </c>
      <c r="AA2738">
        <f t="shared" si="514"/>
        <v>141.11000000000013</v>
      </c>
    </row>
    <row r="2739" spans="1:27">
      <c r="A2739" s="1">
        <f t="shared" si="497"/>
        <v>800221</v>
      </c>
      <c r="B2739" s="1">
        <v>-8</v>
      </c>
      <c r="C2739" s="1">
        <v>1</v>
      </c>
      <c r="D2739" s="2">
        <v>21</v>
      </c>
      <c r="E2739" s="5">
        <v>469.72</v>
      </c>
      <c r="F2739" s="5">
        <v>371.85</v>
      </c>
      <c r="G2739" s="5">
        <v>52.67</v>
      </c>
      <c r="H2739" s="5">
        <v>477.4</v>
      </c>
      <c r="I2739" s="5">
        <v>499.08</v>
      </c>
      <c r="J2739" s="5">
        <v>35.76</v>
      </c>
      <c r="K2739" s="6">
        <f t="shared" si="498"/>
        <v>473.56</v>
      </c>
      <c r="L2739" s="6">
        <f t="shared" si="499"/>
        <v>-7.67999999999995</v>
      </c>
      <c r="M2739" s="6">
        <f t="shared" si="500"/>
        <v>435.46500000000003</v>
      </c>
      <c r="N2739" s="5">
        <f t="shared" si="501"/>
        <v>31.8312209159498</v>
      </c>
      <c r="O2739" s="6">
        <f t="shared" si="502"/>
        <v>-127.22999999999996</v>
      </c>
      <c r="P2739" s="6">
        <f t="shared" si="503"/>
        <v>63.662441831899599</v>
      </c>
      <c r="Q2739" s="6">
        <f t="shared" si="504"/>
        <v>0.36895775907981104</v>
      </c>
      <c r="R2739" s="5">
        <f t="shared" si="505"/>
        <v>1.8778733042579685</v>
      </c>
      <c r="S2739" s="5">
        <f t="shared" si="506"/>
        <v>119.55000000000001</v>
      </c>
      <c r="T2739" s="5">
        <f t="shared" si="507"/>
        <v>127.22999999999996</v>
      </c>
      <c r="U2739" s="5">
        <f t="shared" si="508"/>
        <v>1.998509581771152</v>
      </c>
      <c r="V2739" s="5">
        <f t="shared" si="509"/>
        <v>1.1967809874647803</v>
      </c>
      <c r="W2739" s="5">
        <f t="shared" si="510"/>
        <v>38.09499999999997</v>
      </c>
      <c r="X2739" s="5">
        <f t="shared" si="511"/>
        <v>435.46500000000003</v>
      </c>
      <c r="Y2739" s="5">
        <f t="shared" si="512"/>
        <v>13.680436611270535</v>
      </c>
      <c r="Z2739" s="10">
        <f t="shared" si="513"/>
        <v>0.5034977656355587</v>
      </c>
      <c r="AA2739">
        <f t="shared" si="514"/>
        <v>7.67999999999995</v>
      </c>
    </row>
    <row r="2740" spans="1:27">
      <c r="A2740" s="1">
        <f t="shared" si="497"/>
        <v>601806</v>
      </c>
      <c r="B2740" s="1">
        <v>-6</v>
      </c>
      <c r="C2740" s="1">
        <v>9</v>
      </c>
      <c r="D2740" s="2">
        <v>6</v>
      </c>
      <c r="E2740" s="5">
        <v>1961.09</v>
      </c>
      <c r="F2740" s="5">
        <v>1783.03</v>
      </c>
      <c r="G2740" s="5">
        <v>106.57</v>
      </c>
      <c r="H2740" s="5">
        <v>1928.67</v>
      </c>
      <c r="I2740" s="5">
        <v>1835.44</v>
      </c>
      <c r="J2740" s="5">
        <v>106.76</v>
      </c>
      <c r="K2740" s="6">
        <f t="shared" si="498"/>
        <v>1944.88</v>
      </c>
      <c r="L2740" s="6">
        <f t="shared" si="499"/>
        <v>32.419999999999845</v>
      </c>
      <c r="M2740" s="6">
        <f t="shared" si="500"/>
        <v>1809.2350000000001</v>
      </c>
      <c r="N2740" s="5">
        <f t="shared" si="501"/>
        <v>75.423574729655982</v>
      </c>
      <c r="O2740" s="6">
        <f t="shared" si="502"/>
        <v>-52.410000000000082</v>
      </c>
      <c r="P2740" s="6">
        <f t="shared" si="503"/>
        <v>150.84714945931196</v>
      </c>
      <c r="Q2740" s="6">
        <f t="shared" si="504"/>
        <v>-1.7812764194907083E-3</v>
      </c>
      <c r="R2740" s="5">
        <f t="shared" si="505"/>
        <v>0.56235732862079135</v>
      </c>
      <c r="S2740" s="5">
        <f t="shared" si="506"/>
        <v>84.829999999999927</v>
      </c>
      <c r="T2740" s="5">
        <f t="shared" si="507"/>
        <v>52.410000000000082</v>
      </c>
      <c r="U2740" s="5">
        <f t="shared" si="508"/>
        <v>0.34743778843588052</v>
      </c>
      <c r="V2740" s="5">
        <f t="shared" si="509"/>
        <v>1.7984429999002074</v>
      </c>
      <c r="W2740" s="5">
        <f t="shared" si="510"/>
        <v>135.64499999999998</v>
      </c>
      <c r="X2740" s="5">
        <f t="shared" si="511"/>
        <v>1809.2350000000001</v>
      </c>
      <c r="Y2740" s="5">
        <f t="shared" si="512"/>
        <v>23.987659116992536</v>
      </c>
      <c r="Z2740" s="10">
        <f t="shared" si="513"/>
        <v>0.50351762630517716</v>
      </c>
      <c r="AA2740">
        <f t="shared" si="514"/>
        <v>32.419999999999845</v>
      </c>
    </row>
    <row r="2741" spans="1:27">
      <c r="A2741" s="1">
        <f t="shared" si="497"/>
        <v>400628</v>
      </c>
      <c r="B2741" s="1">
        <v>-4</v>
      </c>
      <c r="C2741" s="1">
        <v>3</v>
      </c>
      <c r="D2741" s="2">
        <v>28</v>
      </c>
      <c r="E2741" s="5">
        <v>9.39</v>
      </c>
      <c r="F2741" s="5">
        <v>-19.13</v>
      </c>
      <c r="G2741" s="5">
        <v>19.13</v>
      </c>
      <c r="H2741" s="5">
        <v>21.41</v>
      </c>
      <c r="I2741" s="5">
        <v>10.75</v>
      </c>
      <c r="J2741" s="5">
        <v>19.41</v>
      </c>
      <c r="K2741" s="6">
        <f t="shared" si="498"/>
        <v>15.4</v>
      </c>
      <c r="L2741" s="6">
        <f t="shared" si="499"/>
        <v>-12.02</v>
      </c>
      <c r="M2741" s="6">
        <f t="shared" si="500"/>
        <v>-4.1899999999999995</v>
      </c>
      <c r="N2741" s="5">
        <f t="shared" si="501"/>
        <v>13.626307276734956</v>
      </c>
      <c r="O2741" s="6">
        <f t="shared" si="502"/>
        <v>-29.88</v>
      </c>
      <c r="P2741" s="6">
        <f t="shared" si="503"/>
        <v>27.252614553469911</v>
      </c>
      <c r="Q2741" s="6">
        <f t="shared" si="504"/>
        <v>-1.4529591156650435E-2</v>
      </c>
      <c r="R2741" s="5">
        <f t="shared" si="505"/>
        <v>0.6553499652284186</v>
      </c>
      <c r="S2741" s="5">
        <f t="shared" si="506"/>
        <v>17.86</v>
      </c>
      <c r="T2741" s="5">
        <f t="shared" si="507"/>
        <v>29.88</v>
      </c>
      <c r="U2741" s="5">
        <f t="shared" si="508"/>
        <v>1.0964085644470967</v>
      </c>
      <c r="V2741" s="5">
        <f t="shared" si="509"/>
        <v>1.4376602260721971</v>
      </c>
      <c r="W2741" s="5">
        <f t="shared" si="510"/>
        <v>19.59</v>
      </c>
      <c r="X2741" s="5">
        <f t="shared" si="511"/>
        <v>4.1899999999999995</v>
      </c>
      <c r="Y2741" s="5">
        <f t="shared" si="512"/>
        <v>0.30749343273315494</v>
      </c>
      <c r="Z2741" s="10">
        <f t="shared" si="513"/>
        <v>0.50381544239929765</v>
      </c>
      <c r="AA2741">
        <f t="shared" si="514"/>
        <v>12.02</v>
      </c>
    </row>
    <row r="2742" spans="1:27">
      <c r="A2742" s="1">
        <f t="shared" si="497"/>
        <v>701608</v>
      </c>
      <c r="B2742" s="1">
        <v>-7</v>
      </c>
      <c r="C2742" s="1">
        <v>8</v>
      </c>
      <c r="D2742" s="2">
        <v>8</v>
      </c>
      <c r="E2742" s="5">
        <v>778.39</v>
      </c>
      <c r="F2742" s="5">
        <v>841.17</v>
      </c>
      <c r="G2742" s="5">
        <v>69.650000000000006</v>
      </c>
      <c r="H2742" s="5">
        <v>819.94</v>
      </c>
      <c r="I2742" s="5">
        <v>746.41</v>
      </c>
      <c r="J2742" s="5">
        <v>67.84</v>
      </c>
      <c r="K2742" s="6">
        <f t="shared" si="498"/>
        <v>799.16499999999996</v>
      </c>
      <c r="L2742" s="6">
        <f t="shared" si="499"/>
        <v>-41.550000000000068</v>
      </c>
      <c r="M2742" s="6">
        <f t="shared" si="500"/>
        <v>793.79</v>
      </c>
      <c r="N2742" s="5">
        <f t="shared" si="501"/>
        <v>48.614267710210342</v>
      </c>
      <c r="O2742" s="6">
        <f t="shared" si="502"/>
        <v>94.759999999999991</v>
      </c>
      <c r="P2742" s="6">
        <f t="shared" si="503"/>
        <v>97.228535420420684</v>
      </c>
      <c r="Q2742" s="6">
        <f t="shared" si="504"/>
        <v>2.6324625347815749E-2</v>
      </c>
      <c r="R2742" s="5">
        <f t="shared" si="505"/>
        <v>1.4019546773032148</v>
      </c>
      <c r="S2742" s="5">
        <f t="shared" si="506"/>
        <v>136.31000000000006</v>
      </c>
      <c r="T2742" s="5">
        <f t="shared" si="507"/>
        <v>94.759999999999991</v>
      </c>
      <c r="U2742" s="5">
        <f t="shared" si="508"/>
        <v>0.97461099861530742</v>
      </c>
      <c r="V2742" s="5">
        <f t="shared" si="509"/>
        <v>0.11056424899867619</v>
      </c>
      <c r="W2742" s="5">
        <f t="shared" si="510"/>
        <v>5.375</v>
      </c>
      <c r="X2742" s="5">
        <f t="shared" si="511"/>
        <v>793.79</v>
      </c>
      <c r="Y2742" s="5">
        <f t="shared" si="512"/>
        <v>16.328333993052869</v>
      </c>
      <c r="Z2742" s="10">
        <f t="shared" si="513"/>
        <v>0.50390971413537955</v>
      </c>
      <c r="AA2742">
        <f t="shared" si="514"/>
        <v>41.550000000000068</v>
      </c>
    </row>
    <row r="2743" spans="1:27">
      <c r="A2743" s="1">
        <f t="shared" si="497"/>
        <v>701217</v>
      </c>
      <c r="B2743" s="1">
        <v>-7</v>
      </c>
      <c r="C2743" s="1">
        <v>6</v>
      </c>
      <c r="D2743" s="2">
        <v>17</v>
      </c>
      <c r="E2743" s="5">
        <v>850.68</v>
      </c>
      <c r="F2743" s="5">
        <v>867.33</v>
      </c>
      <c r="G2743" s="5">
        <v>47.54</v>
      </c>
      <c r="H2743" s="5">
        <v>682.8</v>
      </c>
      <c r="I2743" s="5">
        <v>721.16</v>
      </c>
      <c r="J2743" s="5">
        <v>42.23</v>
      </c>
      <c r="K2743" s="6">
        <f t="shared" si="498"/>
        <v>766.74</v>
      </c>
      <c r="L2743" s="6">
        <f t="shared" si="499"/>
        <v>167.88</v>
      </c>
      <c r="M2743" s="6">
        <f t="shared" si="500"/>
        <v>794.245</v>
      </c>
      <c r="N2743" s="5">
        <f t="shared" si="501"/>
        <v>31.793963656644006</v>
      </c>
      <c r="O2743" s="6">
        <f t="shared" si="502"/>
        <v>146.17000000000007</v>
      </c>
      <c r="P2743" s="6">
        <f t="shared" si="503"/>
        <v>63.587927313288013</v>
      </c>
      <c r="Q2743" s="6">
        <f t="shared" si="504"/>
        <v>0.11788984807308754</v>
      </c>
      <c r="R2743" s="5">
        <f t="shared" si="505"/>
        <v>0.34141700975781247</v>
      </c>
      <c r="S2743" s="5">
        <f t="shared" si="506"/>
        <v>21.709999999999923</v>
      </c>
      <c r="T2743" s="5">
        <f t="shared" si="507"/>
        <v>146.17000000000007</v>
      </c>
      <c r="U2743" s="5">
        <f t="shared" si="508"/>
        <v>2.2987067856425449</v>
      </c>
      <c r="V2743" s="5">
        <f t="shared" si="509"/>
        <v>0.86510132228361714</v>
      </c>
      <c r="W2743" s="5">
        <f t="shared" si="510"/>
        <v>27.504999999999995</v>
      </c>
      <c r="X2743" s="5">
        <f t="shared" si="511"/>
        <v>794.245</v>
      </c>
      <c r="Y2743" s="5">
        <f t="shared" si="512"/>
        <v>24.980999807931344</v>
      </c>
      <c r="Z2743" s="10">
        <f t="shared" si="513"/>
        <v>0.5039970238007363</v>
      </c>
      <c r="AA2743">
        <f t="shared" si="514"/>
        <v>167.88</v>
      </c>
    </row>
    <row r="2744" spans="1:27">
      <c r="A2744" s="1">
        <f t="shared" si="497"/>
        <v>400827</v>
      </c>
      <c r="B2744" s="1">
        <v>-4</v>
      </c>
      <c r="C2744" s="1">
        <v>4</v>
      </c>
      <c r="D2744" s="2">
        <v>27</v>
      </c>
      <c r="E2744" s="5">
        <v>764.02</v>
      </c>
      <c r="F2744" s="5">
        <v>630.92999999999995</v>
      </c>
      <c r="G2744" s="5">
        <v>93.24</v>
      </c>
      <c r="H2744" s="5">
        <v>742.16</v>
      </c>
      <c r="I2744" s="5">
        <v>689.87</v>
      </c>
      <c r="J2744" s="5">
        <v>52.64</v>
      </c>
      <c r="K2744" s="6">
        <f t="shared" si="498"/>
        <v>753.08999999999992</v>
      </c>
      <c r="L2744" s="6">
        <f t="shared" si="499"/>
        <v>21.860000000000014</v>
      </c>
      <c r="M2744" s="6">
        <f t="shared" si="500"/>
        <v>660.4</v>
      </c>
      <c r="N2744" s="5">
        <f t="shared" si="501"/>
        <v>53.536593092949047</v>
      </c>
      <c r="O2744" s="6">
        <f t="shared" si="502"/>
        <v>-58.940000000000055</v>
      </c>
      <c r="P2744" s="6">
        <f t="shared" si="503"/>
        <v>107.07318618589809</v>
      </c>
      <c r="Q2744" s="6">
        <f t="shared" si="504"/>
        <v>0.51660705859826439</v>
      </c>
      <c r="R2744" s="5">
        <f t="shared" si="505"/>
        <v>0.7546240368687348</v>
      </c>
      <c r="S2744" s="5">
        <f t="shared" si="506"/>
        <v>80.800000000000068</v>
      </c>
      <c r="T2744" s="5">
        <f t="shared" si="507"/>
        <v>58.940000000000055</v>
      </c>
      <c r="U2744" s="5">
        <f t="shared" si="508"/>
        <v>0.55046461303271321</v>
      </c>
      <c r="V2744" s="5">
        <f t="shared" si="509"/>
        <v>1.731339157855518</v>
      </c>
      <c r="W2744" s="5">
        <f t="shared" si="510"/>
        <v>92.689999999999941</v>
      </c>
      <c r="X2744" s="5">
        <f t="shared" si="511"/>
        <v>660.4</v>
      </c>
      <c r="Y2744" s="5">
        <f t="shared" si="512"/>
        <v>12.335487969012673</v>
      </c>
      <c r="Z2744" s="10">
        <f t="shared" si="513"/>
        <v>0.50411109886611305</v>
      </c>
      <c r="AA2744">
        <f t="shared" si="514"/>
        <v>21.860000000000014</v>
      </c>
    </row>
    <row r="2745" spans="1:27">
      <c r="A2745" s="1">
        <f t="shared" si="497"/>
        <v>101028</v>
      </c>
      <c r="B2745" s="1">
        <v>-1</v>
      </c>
      <c r="C2745" s="1">
        <v>5</v>
      </c>
      <c r="D2745" s="2">
        <v>28</v>
      </c>
      <c r="E2745" s="5">
        <v>1862.31</v>
      </c>
      <c r="F2745" s="5">
        <v>1923.5</v>
      </c>
      <c r="G2745" s="5">
        <v>185.86</v>
      </c>
      <c r="H2745" s="5">
        <v>1885.5</v>
      </c>
      <c r="I2745" s="5">
        <v>1942.95</v>
      </c>
      <c r="J2745" s="5">
        <v>78.989999999999995</v>
      </c>
      <c r="K2745" s="6">
        <f t="shared" si="498"/>
        <v>1873.905</v>
      </c>
      <c r="L2745" s="6">
        <f t="shared" si="499"/>
        <v>-23.190000000000055</v>
      </c>
      <c r="M2745" s="6">
        <f t="shared" si="500"/>
        <v>1933.2249999999999</v>
      </c>
      <c r="N2745" s="5">
        <f t="shared" si="501"/>
        <v>100.97445184302809</v>
      </c>
      <c r="O2745" s="6">
        <f t="shared" si="502"/>
        <v>-19.450000000000045</v>
      </c>
      <c r="P2745" s="6">
        <f t="shared" si="503"/>
        <v>201.94890368605618</v>
      </c>
      <c r="Q2745" s="6">
        <f t="shared" si="504"/>
        <v>0.69402127995845342</v>
      </c>
      <c r="R2745" s="5">
        <f t="shared" si="505"/>
        <v>1.851953603974054E-2</v>
      </c>
      <c r="S2745" s="5">
        <f t="shared" si="506"/>
        <v>3.7400000000000091</v>
      </c>
      <c r="T2745" s="5">
        <f t="shared" si="507"/>
        <v>19.450000000000045</v>
      </c>
      <c r="U2745" s="5">
        <f t="shared" si="508"/>
        <v>9.6311490901859226E-2</v>
      </c>
      <c r="V2745" s="5">
        <f t="shared" si="509"/>
        <v>0.58747533576331823</v>
      </c>
      <c r="W2745" s="5">
        <f t="shared" si="510"/>
        <v>59.319999999999936</v>
      </c>
      <c r="X2745" s="5">
        <f t="shared" si="511"/>
        <v>1933.2249999999999</v>
      </c>
      <c r="Y2745" s="5">
        <f t="shared" si="512"/>
        <v>19.145684524292683</v>
      </c>
      <c r="Z2745" s="10">
        <f t="shared" si="513"/>
        <v>0.50420134866935851</v>
      </c>
      <c r="AA2745">
        <f t="shared" si="514"/>
        <v>23.190000000000055</v>
      </c>
    </row>
    <row r="2746" spans="1:27">
      <c r="A2746" s="1">
        <f t="shared" si="497"/>
        <v>601220</v>
      </c>
      <c r="B2746" s="1">
        <v>-6</v>
      </c>
      <c r="C2746" s="1">
        <v>6</v>
      </c>
      <c r="D2746" s="2">
        <v>20</v>
      </c>
      <c r="E2746" s="5">
        <v>4.37</v>
      </c>
      <c r="F2746" s="5">
        <v>4.79</v>
      </c>
      <c r="G2746" s="5">
        <v>24.88</v>
      </c>
      <c r="H2746" s="5">
        <v>24.34</v>
      </c>
      <c r="I2746" s="5">
        <v>24.7</v>
      </c>
      <c r="J2746" s="5">
        <v>28.4</v>
      </c>
      <c r="K2746" s="6">
        <f t="shared" si="498"/>
        <v>14.355</v>
      </c>
      <c r="L2746" s="6">
        <f t="shared" si="499"/>
        <v>-19.97</v>
      </c>
      <c r="M2746" s="6">
        <f t="shared" si="500"/>
        <v>14.744999999999999</v>
      </c>
      <c r="N2746" s="5">
        <f t="shared" si="501"/>
        <v>18.878389761841447</v>
      </c>
      <c r="O2746" s="6">
        <f t="shared" si="502"/>
        <v>-19.91</v>
      </c>
      <c r="P2746" s="6">
        <f t="shared" si="503"/>
        <v>37.756779523682894</v>
      </c>
      <c r="Q2746" s="6">
        <f t="shared" si="504"/>
        <v>-0.13155791798730396</v>
      </c>
      <c r="R2746" s="5">
        <f t="shared" si="505"/>
        <v>1.5891185836536667E-3</v>
      </c>
      <c r="S2746" s="5">
        <f t="shared" si="506"/>
        <v>5.9999999999998721E-2</v>
      </c>
      <c r="T2746" s="5">
        <f t="shared" si="507"/>
        <v>19.91</v>
      </c>
      <c r="U2746" s="5">
        <f t="shared" si="508"/>
        <v>0.52732251667575292</v>
      </c>
      <c r="V2746" s="5">
        <f t="shared" si="509"/>
        <v>2.0658541587498042E-2</v>
      </c>
      <c r="W2746" s="5">
        <f t="shared" si="510"/>
        <v>0.38999999999999879</v>
      </c>
      <c r="X2746" s="5">
        <f t="shared" si="511"/>
        <v>14.744999999999999</v>
      </c>
      <c r="Y2746" s="5">
        <f t="shared" si="512"/>
        <v>0.78105178386579377</v>
      </c>
      <c r="Z2746" s="10">
        <f t="shared" si="513"/>
        <v>0.50426580292540157</v>
      </c>
      <c r="AA2746">
        <f t="shared" si="514"/>
        <v>19.97</v>
      </c>
    </row>
    <row r="2747" spans="1:27">
      <c r="A2747" s="1">
        <f t="shared" si="497"/>
        <v>800818</v>
      </c>
      <c r="B2747" s="1">
        <v>-8</v>
      </c>
      <c r="C2747" s="1">
        <v>4</v>
      </c>
      <c r="D2747" s="2">
        <v>18</v>
      </c>
      <c r="E2747" s="5">
        <v>238.17</v>
      </c>
      <c r="F2747" s="5">
        <v>270.32</v>
      </c>
      <c r="G2747" s="5">
        <v>46.6</v>
      </c>
      <c r="H2747" s="5">
        <v>219.93</v>
      </c>
      <c r="I2747" s="5">
        <v>234.95</v>
      </c>
      <c r="J2747" s="5">
        <v>25.11</v>
      </c>
      <c r="K2747" s="6">
        <f t="shared" si="498"/>
        <v>229.05</v>
      </c>
      <c r="L2747" s="6">
        <f t="shared" si="499"/>
        <v>18.239999999999981</v>
      </c>
      <c r="M2747" s="6">
        <f t="shared" si="500"/>
        <v>252.63499999999999</v>
      </c>
      <c r="N2747" s="5">
        <f t="shared" si="501"/>
        <v>26.467301052430713</v>
      </c>
      <c r="O2747" s="6">
        <f t="shared" si="502"/>
        <v>35.370000000000005</v>
      </c>
      <c r="P2747" s="6">
        <f t="shared" si="503"/>
        <v>52.934602104861426</v>
      </c>
      <c r="Q2747" s="6">
        <f t="shared" si="504"/>
        <v>0.5499672545899158</v>
      </c>
      <c r="R2747" s="5">
        <f t="shared" si="505"/>
        <v>0.3236068529629475</v>
      </c>
      <c r="S2747" s="5">
        <f t="shared" si="506"/>
        <v>17.130000000000024</v>
      </c>
      <c r="T2747" s="5">
        <f t="shared" si="507"/>
        <v>35.370000000000005</v>
      </c>
      <c r="U2747" s="5">
        <f t="shared" si="508"/>
        <v>0.66818297660825687</v>
      </c>
      <c r="V2747" s="5">
        <f t="shared" si="509"/>
        <v>0.89109954782616463</v>
      </c>
      <c r="W2747" s="5">
        <f t="shared" si="510"/>
        <v>23.58499999999998</v>
      </c>
      <c r="X2747" s="5">
        <f t="shared" si="511"/>
        <v>252.63499999999999</v>
      </c>
      <c r="Y2747" s="5">
        <f t="shared" si="512"/>
        <v>9.5451742321417541</v>
      </c>
      <c r="Z2747" s="10">
        <f t="shared" si="513"/>
        <v>0.50434908545569901</v>
      </c>
      <c r="AA2747">
        <f t="shared" si="514"/>
        <v>18.239999999999981</v>
      </c>
    </row>
    <row r="2748" spans="1:27">
      <c r="A2748" s="1">
        <f t="shared" si="497"/>
        <v>102204</v>
      </c>
      <c r="B2748" s="1">
        <v>-1</v>
      </c>
      <c r="C2748" s="1">
        <v>11</v>
      </c>
      <c r="D2748" s="2">
        <v>4</v>
      </c>
      <c r="E2748" s="5">
        <v>241.27</v>
      </c>
      <c r="F2748" s="5">
        <v>271.5</v>
      </c>
      <c r="G2748" s="5">
        <v>32.049999999999997</v>
      </c>
      <c r="H2748" s="5">
        <v>343.01</v>
      </c>
      <c r="I2748" s="5">
        <v>338.19</v>
      </c>
      <c r="J2748" s="5">
        <v>32.880000000000003</v>
      </c>
      <c r="K2748" s="6">
        <f t="shared" si="498"/>
        <v>292.14</v>
      </c>
      <c r="L2748" s="6">
        <f t="shared" si="499"/>
        <v>-101.73999999999998</v>
      </c>
      <c r="M2748" s="6">
        <f t="shared" si="500"/>
        <v>304.84500000000003</v>
      </c>
      <c r="N2748" s="5">
        <f t="shared" si="501"/>
        <v>22.958097155470007</v>
      </c>
      <c r="O2748" s="6">
        <f t="shared" si="502"/>
        <v>-66.69</v>
      </c>
      <c r="P2748" s="6">
        <f t="shared" si="503"/>
        <v>45.916194310940014</v>
      </c>
      <c r="Q2748" s="6">
        <f t="shared" si="504"/>
        <v>-2.55618172184384E-2</v>
      </c>
      <c r="R2748" s="5">
        <f t="shared" si="505"/>
        <v>0.76334723567560459</v>
      </c>
      <c r="S2748" s="5">
        <f t="shared" si="506"/>
        <v>35.049999999999983</v>
      </c>
      <c r="T2748" s="5">
        <f t="shared" si="507"/>
        <v>66.69</v>
      </c>
      <c r="U2748" s="5">
        <f t="shared" si="508"/>
        <v>1.4524287345850526</v>
      </c>
      <c r="V2748" s="5">
        <f t="shared" si="509"/>
        <v>0.55339952235427059</v>
      </c>
      <c r="W2748" s="5">
        <f t="shared" si="510"/>
        <v>12.705000000000041</v>
      </c>
      <c r="X2748" s="5">
        <f t="shared" si="511"/>
        <v>304.84500000000003</v>
      </c>
      <c r="Y2748" s="5">
        <f t="shared" si="512"/>
        <v>13.27832171523708</v>
      </c>
      <c r="Z2748" s="10">
        <f t="shared" si="513"/>
        <v>0.50477222586033788</v>
      </c>
      <c r="AA2748">
        <f t="shared" si="514"/>
        <v>101.73999999999998</v>
      </c>
    </row>
    <row r="2749" spans="1:27">
      <c r="A2749" s="1">
        <f t="shared" si="497"/>
        <v>1000212</v>
      </c>
      <c r="B2749" s="1">
        <v>-10</v>
      </c>
      <c r="C2749" s="1">
        <v>1</v>
      </c>
      <c r="D2749" s="2">
        <v>12</v>
      </c>
      <c r="E2749" s="5">
        <v>225.69</v>
      </c>
      <c r="F2749" s="5">
        <v>261.58999999999997</v>
      </c>
      <c r="G2749" s="5">
        <v>22</v>
      </c>
      <c r="H2749" s="5">
        <v>188.69</v>
      </c>
      <c r="I2749" s="5">
        <v>229.19</v>
      </c>
      <c r="J2749" s="5">
        <v>26.86</v>
      </c>
      <c r="K2749" s="6">
        <f t="shared" si="498"/>
        <v>207.19</v>
      </c>
      <c r="L2749" s="6">
        <f t="shared" si="499"/>
        <v>37</v>
      </c>
      <c r="M2749" s="6">
        <f t="shared" si="500"/>
        <v>245.39</v>
      </c>
      <c r="N2749" s="5">
        <f t="shared" si="501"/>
        <v>17.35986463080862</v>
      </c>
      <c r="O2749" s="6">
        <f t="shared" si="502"/>
        <v>32.399999999999977</v>
      </c>
      <c r="P2749" s="6">
        <f t="shared" si="503"/>
        <v>34.719729261617239</v>
      </c>
      <c r="Q2749" s="6">
        <f t="shared" si="504"/>
        <v>-0.19698677583222199</v>
      </c>
      <c r="R2749" s="5">
        <f t="shared" si="505"/>
        <v>0.13248951238468717</v>
      </c>
      <c r="S2749" s="5">
        <f t="shared" si="506"/>
        <v>4.6000000000000227</v>
      </c>
      <c r="T2749" s="5">
        <f t="shared" si="507"/>
        <v>32.399999999999977</v>
      </c>
      <c r="U2749" s="5">
        <f t="shared" si="508"/>
        <v>0.93318700027474788</v>
      </c>
      <c r="V2749" s="5">
        <f t="shared" si="509"/>
        <v>2.2004779883021839</v>
      </c>
      <c r="W2749" s="5">
        <f t="shared" si="510"/>
        <v>38.199999999999989</v>
      </c>
      <c r="X2749" s="5">
        <f t="shared" si="511"/>
        <v>245.39</v>
      </c>
      <c r="Y2749" s="5">
        <f t="shared" si="512"/>
        <v>14.135478888729661</v>
      </c>
      <c r="Z2749" s="10">
        <f t="shared" si="513"/>
        <v>0.50538895911960713</v>
      </c>
      <c r="AA2749">
        <f t="shared" si="514"/>
        <v>37</v>
      </c>
    </row>
    <row r="2750" spans="1:27">
      <c r="A2750" s="1">
        <f t="shared" si="497"/>
        <v>801016</v>
      </c>
      <c r="B2750" s="1">
        <v>-8</v>
      </c>
      <c r="C2750" s="1">
        <v>5</v>
      </c>
      <c r="D2750" s="2">
        <v>16</v>
      </c>
      <c r="E2750" s="5">
        <v>1914.43</v>
      </c>
      <c r="F2750" s="5">
        <v>1857.98</v>
      </c>
      <c r="G2750" s="5">
        <v>72.790000000000006</v>
      </c>
      <c r="H2750" s="5">
        <v>1869.4</v>
      </c>
      <c r="I2750" s="5">
        <v>1810.66</v>
      </c>
      <c r="J2750" s="5">
        <v>57.43</v>
      </c>
      <c r="K2750" s="6">
        <f t="shared" si="498"/>
        <v>1891.915</v>
      </c>
      <c r="L2750" s="6">
        <f t="shared" si="499"/>
        <v>45.029999999999973</v>
      </c>
      <c r="M2750" s="6">
        <f t="shared" si="500"/>
        <v>1834.3200000000002</v>
      </c>
      <c r="N2750" s="5">
        <f t="shared" si="501"/>
        <v>46.358896125770734</v>
      </c>
      <c r="O2750" s="6">
        <f t="shared" si="502"/>
        <v>47.319999999999936</v>
      </c>
      <c r="P2750" s="6">
        <f t="shared" si="503"/>
        <v>92.717792251541468</v>
      </c>
      <c r="Q2750" s="6">
        <f t="shared" si="504"/>
        <v>0.23267126065931507</v>
      </c>
      <c r="R2750" s="5">
        <f t="shared" si="505"/>
        <v>2.4698603627092853E-2</v>
      </c>
      <c r="S2750" s="5">
        <f t="shared" si="506"/>
        <v>2.2899999999999636</v>
      </c>
      <c r="T2750" s="5">
        <f t="shared" si="507"/>
        <v>47.319999999999936</v>
      </c>
      <c r="U2750" s="5">
        <f t="shared" si="508"/>
        <v>0.51036590551705274</v>
      </c>
      <c r="V2750" s="5">
        <f t="shared" si="509"/>
        <v>1.2423721186920791</v>
      </c>
      <c r="W2750" s="5">
        <f t="shared" si="510"/>
        <v>57.5949999999998</v>
      </c>
      <c r="X2750" s="5">
        <f t="shared" si="511"/>
        <v>1834.3200000000002</v>
      </c>
      <c r="Y2750" s="5">
        <f t="shared" si="512"/>
        <v>39.567810135589241</v>
      </c>
      <c r="Z2750" s="10">
        <f t="shared" si="513"/>
        <v>0.50541665979664741</v>
      </c>
      <c r="AA2750">
        <f t="shared" si="514"/>
        <v>45.029999999999973</v>
      </c>
    </row>
    <row r="2751" spans="1:27">
      <c r="A2751" s="1">
        <f t="shared" si="497"/>
        <v>301423</v>
      </c>
      <c r="B2751" s="1">
        <v>-3</v>
      </c>
      <c r="C2751" s="1">
        <v>7</v>
      </c>
      <c r="D2751" s="2">
        <v>23</v>
      </c>
      <c r="E2751" s="5">
        <v>875.41</v>
      </c>
      <c r="F2751" s="5">
        <v>803.66</v>
      </c>
      <c r="G2751" s="5">
        <v>49.4</v>
      </c>
      <c r="H2751" s="5">
        <v>936.79</v>
      </c>
      <c r="I2751" s="5">
        <v>779.27</v>
      </c>
      <c r="J2751" s="5">
        <v>70.48</v>
      </c>
      <c r="K2751" s="6">
        <f t="shared" si="498"/>
        <v>906.09999999999991</v>
      </c>
      <c r="L2751" s="6">
        <f t="shared" si="499"/>
        <v>-61.379999999999995</v>
      </c>
      <c r="M2751" s="6">
        <f t="shared" si="500"/>
        <v>791.46499999999992</v>
      </c>
      <c r="N2751" s="5">
        <f t="shared" si="501"/>
        <v>43.034260769763435</v>
      </c>
      <c r="O2751" s="6">
        <f t="shared" si="502"/>
        <v>24.389999999999986</v>
      </c>
      <c r="P2751" s="6">
        <f t="shared" si="503"/>
        <v>86.06852153952687</v>
      </c>
      <c r="Q2751" s="6">
        <f t="shared" si="504"/>
        <v>-0.34113686585948766</v>
      </c>
      <c r="R2751" s="5">
        <f t="shared" si="505"/>
        <v>0.99653158281114662</v>
      </c>
      <c r="S2751" s="5">
        <f t="shared" si="506"/>
        <v>85.769999999999982</v>
      </c>
      <c r="T2751" s="5">
        <f t="shared" si="507"/>
        <v>24.389999999999986</v>
      </c>
      <c r="U2751" s="5">
        <f t="shared" si="508"/>
        <v>0.28337886562625464</v>
      </c>
      <c r="V2751" s="5">
        <f t="shared" si="509"/>
        <v>2.6638078114855035</v>
      </c>
      <c r="W2751" s="5">
        <f t="shared" si="510"/>
        <v>114.63499999999999</v>
      </c>
      <c r="X2751" s="5">
        <f t="shared" si="511"/>
        <v>791.46499999999992</v>
      </c>
      <c r="Y2751" s="5">
        <f t="shared" si="512"/>
        <v>18.391509133487798</v>
      </c>
      <c r="Z2751" s="10">
        <f t="shared" si="513"/>
        <v>0.5055244801194102</v>
      </c>
      <c r="AA2751">
        <f t="shared" si="514"/>
        <v>61.379999999999995</v>
      </c>
    </row>
    <row r="2752" spans="1:27">
      <c r="A2752" s="1">
        <f t="shared" si="497"/>
        <v>801408</v>
      </c>
      <c r="B2752" s="1">
        <v>-8</v>
      </c>
      <c r="C2752" s="1">
        <v>7</v>
      </c>
      <c r="D2752" s="2">
        <v>8</v>
      </c>
      <c r="E2752" s="5">
        <v>289.81</v>
      </c>
      <c r="F2752" s="5">
        <v>295.49</v>
      </c>
      <c r="G2752" s="5">
        <v>49.89</v>
      </c>
      <c r="H2752" s="5">
        <v>290.83</v>
      </c>
      <c r="I2752" s="5">
        <v>224.13</v>
      </c>
      <c r="J2752" s="5">
        <v>32.299999999999997</v>
      </c>
      <c r="K2752" s="6">
        <f t="shared" si="498"/>
        <v>290.32</v>
      </c>
      <c r="L2752" s="6">
        <f t="shared" si="499"/>
        <v>-1.0199999999999818</v>
      </c>
      <c r="M2752" s="6">
        <f t="shared" si="500"/>
        <v>259.81</v>
      </c>
      <c r="N2752" s="5">
        <f t="shared" si="501"/>
        <v>29.716586698340709</v>
      </c>
      <c r="O2752" s="6">
        <f t="shared" si="502"/>
        <v>71.360000000000014</v>
      </c>
      <c r="P2752" s="6">
        <f t="shared" si="503"/>
        <v>59.433173396681418</v>
      </c>
      <c r="Q2752" s="6">
        <f t="shared" si="504"/>
        <v>0.4092860856946523</v>
      </c>
      <c r="R2752" s="5">
        <f t="shared" si="505"/>
        <v>1.2178383866011351</v>
      </c>
      <c r="S2752" s="5">
        <f t="shared" si="506"/>
        <v>72.38</v>
      </c>
      <c r="T2752" s="5">
        <f t="shared" si="507"/>
        <v>71.360000000000014</v>
      </c>
      <c r="U2752" s="5">
        <f t="shared" si="508"/>
        <v>1.200676254046104</v>
      </c>
      <c r="V2752" s="5">
        <f t="shared" si="509"/>
        <v>1.0266993416745129</v>
      </c>
      <c r="W2752" s="5">
        <f t="shared" si="510"/>
        <v>30.509999999999991</v>
      </c>
      <c r="X2752" s="5">
        <f t="shared" si="511"/>
        <v>259.81</v>
      </c>
      <c r="Y2752" s="5">
        <f t="shared" si="512"/>
        <v>8.7429287433777532</v>
      </c>
      <c r="Z2752" s="10">
        <f t="shared" si="513"/>
        <v>0.50555909644669628</v>
      </c>
      <c r="AA2752">
        <f t="shared" si="514"/>
        <v>1.0199999999999818</v>
      </c>
    </row>
    <row r="2753" spans="1:27">
      <c r="A2753" s="1">
        <f t="shared" si="497"/>
        <v>700224</v>
      </c>
      <c r="B2753" s="1">
        <v>-7</v>
      </c>
      <c r="C2753" s="1">
        <v>1</v>
      </c>
      <c r="D2753" s="2">
        <v>24</v>
      </c>
      <c r="E2753" s="5">
        <v>1751.75</v>
      </c>
      <c r="F2753" s="5">
        <v>1706.93</v>
      </c>
      <c r="G2753" s="5">
        <v>102.76</v>
      </c>
      <c r="H2753" s="5">
        <v>1747.38</v>
      </c>
      <c r="I2753" s="5">
        <v>1665.24</v>
      </c>
      <c r="J2753" s="5">
        <v>68.66</v>
      </c>
      <c r="K2753" s="6">
        <f t="shared" si="498"/>
        <v>1749.5650000000001</v>
      </c>
      <c r="L2753" s="6">
        <f t="shared" si="499"/>
        <v>4.3699999999998909</v>
      </c>
      <c r="M2753" s="6">
        <f t="shared" si="500"/>
        <v>1686.085</v>
      </c>
      <c r="N2753" s="5">
        <f t="shared" si="501"/>
        <v>61.793634785469614</v>
      </c>
      <c r="O2753" s="6">
        <f t="shared" si="502"/>
        <v>41.690000000000055</v>
      </c>
      <c r="P2753" s="6">
        <f t="shared" si="503"/>
        <v>123.58726957093923</v>
      </c>
      <c r="Q2753" s="6">
        <f t="shared" si="504"/>
        <v>0.38270875278218031</v>
      </c>
      <c r="R2753" s="5">
        <f t="shared" si="505"/>
        <v>0.30197284987009476</v>
      </c>
      <c r="S2753" s="5">
        <f t="shared" si="506"/>
        <v>37.320000000000164</v>
      </c>
      <c r="T2753" s="5">
        <f t="shared" si="507"/>
        <v>41.690000000000055</v>
      </c>
      <c r="U2753" s="5">
        <f t="shared" si="508"/>
        <v>0.33733247886077738</v>
      </c>
      <c r="V2753" s="5">
        <f t="shared" si="509"/>
        <v>1.0272902738345948</v>
      </c>
      <c r="W2753" s="5">
        <f t="shared" si="510"/>
        <v>63.480000000000018</v>
      </c>
      <c r="X2753" s="5">
        <f t="shared" si="511"/>
        <v>1686.085</v>
      </c>
      <c r="Y2753" s="5">
        <f t="shared" si="512"/>
        <v>27.285739151833685</v>
      </c>
      <c r="Z2753" s="10">
        <f t="shared" si="513"/>
        <v>0.50556404144282252</v>
      </c>
      <c r="AA2753">
        <f t="shared" si="514"/>
        <v>4.3699999999998909</v>
      </c>
    </row>
    <row r="2754" spans="1:27">
      <c r="A2754" s="1">
        <f t="shared" si="497"/>
        <v>201226</v>
      </c>
      <c r="B2754" s="1">
        <v>-2</v>
      </c>
      <c r="C2754" s="1">
        <v>6</v>
      </c>
      <c r="D2754" s="2">
        <v>26</v>
      </c>
      <c r="E2754" s="5">
        <v>2050.65</v>
      </c>
      <c r="F2754" s="5">
        <v>2011.84</v>
      </c>
      <c r="G2754" s="5">
        <v>83.02</v>
      </c>
      <c r="H2754" s="5">
        <v>2159.64</v>
      </c>
      <c r="I2754" s="5">
        <v>2100.86</v>
      </c>
      <c r="J2754" s="5">
        <v>81.16</v>
      </c>
      <c r="K2754" s="6">
        <f t="shared" si="498"/>
        <v>2105.145</v>
      </c>
      <c r="L2754" s="6">
        <f t="shared" si="499"/>
        <v>-108.98999999999978</v>
      </c>
      <c r="M2754" s="6">
        <f t="shared" si="500"/>
        <v>2056.35</v>
      </c>
      <c r="N2754" s="5">
        <f t="shared" si="501"/>
        <v>58.050120585576735</v>
      </c>
      <c r="O2754" s="6">
        <f t="shared" si="502"/>
        <v>-89.020000000000209</v>
      </c>
      <c r="P2754" s="6">
        <f t="shared" si="503"/>
        <v>116.10024117115347</v>
      </c>
      <c r="Q2754" s="6">
        <f t="shared" si="504"/>
        <v>2.2655150510421006E-2</v>
      </c>
      <c r="R2754" s="5">
        <f t="shared" si="505"/>
        <v>0.1720065333073689</v>
      </c>
      <c r="S2754" s="5">
        <f t="shared" si="506"/>
        <v>19.969999999999573</v>
      </c>
      <c r="T2754" s="5">
        <f t="shared" si="507"/>
        <v>89.020000000000209</v>
      </c>
      <c r="U2754" s="5">
        <f t="shared" si="508"/>
        <v>0.76675120656095863</v>
      </c>
      <c r="V2754" s="5">
        <f t="shared" si="509"/>
        <v>0.84056672936737686</v>
      </c>
      <c r="W2754" s="5">
        <f t="shared" si="510"/>
        <v>48.795000000000073</v>
      </c>
      <c r="X2754" s="5">
        <f t="shared" si="511"/>
        <v>2056.35</v>
      </c>
      <c r="Y2754" s="5">
        <f t="shared" si="512"/>
        <v>35.423699025199362</v>
      </c>
      <c r="Z2754" s="10">
        <f t="shared" si="513"/>
        <v>0.50562832199155938</v>
      </c>
      <c r="AA2754">
        <f t="shared" si="514"/>
        <v>108.98999999999978</v>
      </c>
    </row>
    <row r="2755" spans="1:27">
      <c r="A2755" s="1">
        <f t="shared" si="497"/>
        <v>1000411</v>
      </c>
      <c r="B2755" s="1">
        <v>-10</v>
      </c>
      <c r="C2755" s="1">
        <v>2</v>
      </c>
      <c r="D2755" s="2">
        <v>11</v>
      </c>
      <c r="E2755" s="5">
        <v>532.87</v>
      </c>
      <c r="F2755" s="5">
        <v>556.07000000000005</v>
      </c>
      <c r="G2755" s="5">
        <v>54.93</v>
      </c>
      <c r="H2755" s="5">
        <v>596.14</v>
      </c>
      <c r="I2755" s="5">
        <v>585.95000000000005</v>
      </c>
      <c r="J2755" s="5">
        <v>34.25</v>
      </c>
      <c r="K2755" s="6">
        <f t="shared" si="498"/>
        <v>564.505</v>
      </c>
      <c r="L2755" s="6">
        <f t="shared" si="499"/>
        <v>-63.269999999999982</v>
      </c>
      <c r="M2755" s="6">
        <f t="shared" si="500"/>
        <v>571.01</v>
      </c>
      <c r="N2755" s="5">
        <f t="shared" si="501"/>
        <v>32.366523600782337</v>
      </c>
      <c r="O2755" s="6">
        <f t="shared" si="502"/>
        <v>-29.879999999999995</v>
      </c>
      <c r="P2755" s="6">
        <f t="shared" si="503"/>
        <v>64.733047201564673</v>
      </c>
      <c r="Q2755" s="6">
        <f t="shared" si="504"/>
        <v>0.44011472597844287</v>
      </c>
      <c r="R2755" s="5">
        <f t="shared" si="505"/>
        <v>0.5158107248687176</v>
      </c>
      <c r="S2755" s="5">
        <f t="shared" si="506"/>
        <v>33.389999999999986</v>
      </c>
      <c r="T2755" s="5">
        <f t="shared" si="507"/>
        <v>29.879999999999995</v>
      </c>
      <c r="U2755" s="5">
        <f t="shared" si="508"/>
        <v>0.46158803411432425</v>
      </c>
      <c r="V2755" s="5">
        <f t="shared" si="509"/>
        <v>0.20097926117226758</v>
      </c>
      <c r="W2755" s="5">
        <f t="shared" si="510"/>
        <v>6.5049999999999955</v>
      </c>
      <c r="X2755" s="5">
        <f t="shared" si="511"/>
        <v>571.01</v>
      </c>
      <c r="Y2755" s="5">
        <f t="shared" si="512"/>
        <v>17.641993531433755</v>
      </c>
      <c r="Z2755" s="10">
        <f t="shared" si="513"/>
        <v>0.50565996479847997</v>
      </c>
      <c r="AA2755">
        <f t="shared" si="514"/>
        <v>63.269999999999982</v>
      </c>
    </row>
    <row r="2756" spans="1:27">
      <c r="A2756" s="1">
        <f t="shared" si="497"/>
        <v>901205</v>
      </c>
      <c r="B2756" s="1">
        <v>-9</v>
      </c>
      <c r="C2756" s="1">
        <v>6</v>
      </c>
      <c r="D2756" s="2">
        <v>5</v>
      </c>
      <c r="E2756" s="5">
        <v>1159.47</v>
      </c>
      <c r="F2756" s="5">
        <v>1145.7</v>
      </c>
      <c r="G2756" s="5">
        <v>84.68</v>
      </c>
      <c r="H2756" s="5">
        <v>1252.53</v>
      </c>
      <c r="I2756" s="5">
        <v>1372.85</v>
      </c>
      <c r="J2756" s="5">
        <v>58.96</v>
      </c>
      <c r="K2756" s="6">
        <f t="shared" si="498"/>
        <v>1206</v>
      </c>
      <c r="L2756" s="6">
        <f t="shared" si="499"/>
        <v>-93.059999999999945</v>
      </c>
      <c r="M2756" s="6">
        <f t="shared" si="500"/>
        <v>1259.2750000000001</v>
      </c>
      <c r="N2756" s="5">
        <f t="shared" si="501"/>
        <v>51.59211180015798</v>
      </c>
      <c r="O2756" s="6">
        <f t="shared" si="502"/>
        <v>-227.14999999999986</v>
      </c>
      <c r="P2756" s="6">
        <f t="shared" si="503"/>
        <v>103.18422360031596</v>
      </c>
      <c r="Q2756" s="6">
        <f t="shared" si="504"/>
        <v>0.34699223742611057</v>
      </c>
      <c r="R2756" s="5">
        <f t="shared" si="505"/>
        <v>1.2995203658206265</v>
      </c>
      <c r="S2756" s="5">
        <f t="shared" si="506"/>
        <v>134.08999999999992</v>
      </c>
      <c r="T2756" s="5">
        <f t="shared" si="507"/>
        <v>227.14999999999986</v>
      </c>
      <c r="U2756" s="5">
        <f t="shared" si="508"/>
        <v>2.2014024244623411</v>
      </c>
      <c r="V2756" s="5">
        <f t="shared" si="509"/>
        <v>1.03261909894987</v>
      </c>
      <c r="W2756" s="5">
        <f t="shared" si="510"/>
        <v>53.275000000000091</v>
      </c>
      <c r="X2756" s="5">
        <f t="shared" si="511"/>
        <v>1259.2750000000001</v>
      </c>
      <c r="Y2756" s="5">
        <f t="shared" si="512"/>
        <v>24.408285609199353</v>
      </c>
      <c r="Z2756" s="10">
        <f t="shared" si="513"/>
        <v>0.5056767742342928</v>
      </c>
      <c r="AA2756">
        <f t="shared" si="514"/>
        <v>93.059999999999945</v>
      </c>
    </row>
    <row r="2757" spans="1:27">
      <c r="A2757" s="1">
        <f t="shared" si="497"/>
        <v>1000609</v>
      </c>
      <c r="B2757" s="1">
        <v>-10</v>
      </c>
      <c r="C2757" s="1">
        <v>3</v>
      </c>
      <c r="D2757" s="2">
        <v>9</v>
      </c>
      <c r="E2757" s="5">
        <v>495.04</v>
      </c>
      <c r="F2757" s="5">
        <v>549.23</v>
      </c>
      <c r="G2757" s="5">
        <v>55.57</v>
      </c>
      <c r="H2757" s="5">
        <v>503.62</v>
      </c>
      <c r="I2757" s="5">
        <v>478.06</v>
      </c>
      <c r="J2757" s="5">
        <v>34.76</v>
      </c>
      <c r="K2757" s="6">
        <f t="shared" si="498"/>
        <v>499.33000000000004</v>
      </c>
      <c r="L2757" s="6">
        <f t="shared" si="499"/>
        <v>-8.5799999999999841</v>
      </c>
      <c r="M2757" s="6">
        <f t="shared" si="500"/>
        <v>513.64499999999998</v>
      </c>
      <c r="N2757" s="5">
        <f t="shared" si="501"/>
        <v>32.773016721077113</v>
      </c>
      <c r="O2757" s="6">
        <f t="shared" si="502"/>
        <v>71.170000000000016</v>
      </c>
      <c r="P2757" s="6">
        <f t="shared" si="503"/>
        <v>65.546033442154226</v>
      </c>
      <c r="Q2757" s="6">
        <f t="shared" si="504"/>
        <v>0.43753344897594615</v>
      </c>
      <c r="R2757" s="5">
        <f t="shared" si="505"/>
        <v>1.2167021528523321</v>
      </c>
      <c r="S2757" s="5">
        <f t="shared" si="506"/>
        <v>79.75</v>
      </c>
      <c r="T2757" s="5">
        <f t="shared" si="507"/>
        <v>71.170000000000016</v>
      </c>
      <c r="U2757" s="5">
        <f t="shared" si="508"/>
        <v>1.0858017833040814</v>
      </c>
      <c r="V2757" s="5">
        <f t="shared" si="509"/>
        <v>0.43679225876065358</v>
      </c>
      <c r="W2757" s="5">
        <f t="shared" si="510"/>
        <v>14.314999999999941</v>
      </c>
      <c r="X2757" s="5">
        <f t="shared" si="511"/>
        <v>513.64499999999998</v>
      </c>
      <c r="Y2757" s="5">
        <f t="shared" si="512"/>
        <v>15.67280193860404</v>
      </c>
      <c r="Z2757" s="10">
        <f t="shared" si="513"/>
        <v>0.50568962813172269</v>
      </c>
      <c r="AA2757">
        <f t="shared" si="514"/>
        <v>8.5799999999999841</v>
      </c>
    </row>
    <row r="2758" spans="1:27">
      <c r="A2758" s="1">
        <f t="shared" si="497"/>
        <v>1000805</v>
      </c>
      <c r="B2758" s="1">
        <v>-10</v>
      </c>
      <c r="C2758" s="1">
        <v>4</v>
      </c>
      <c r="D2758" s="2">
        <v>5</v>
      </c>
      <c r="E2758" s="5">
        <v>3892.21</v>
      </c>
      <c r="F2758" s="5">
        <v>3850.84</v>
      </c>
      <c r="G2758" s="5">
        <v>178.92</v>
      </c>
      <c r="H2758" s="5">
        <v>3870.32</v>
      </c>
      <c r="I2758" s="5">
        <v>3892.81</v>
      </c>
      <c r="J2758" s="5">
        <v>120.39</v>
      </c>
      <c r="K2758" s="6">
        <f t="shared" si="498"/>
        <v>3881.2650000000003</v>
      </c>
      <c r="L2758" s="6">
        <f t="shared" si="499"/>
        <v>21.889999999999873</v>
      </c>
      <c r="M2758" s="6">
        <f t="shared" si="500"/>
        <v>3871.8249999999998</v>
      </c>
      <c r="N2758" s="5">
        <f t="shared" si="501"/>
        <v>107.82638649699803</v>
      </c>
      <c r="O2758" s="6">
        <f t="shared" si="502"/>
        <v>-41.9699999999998</v>
      </c>
      <c r="P2758" s="6">
        <f t="shared" si="503"/>
        <v>215.65277299399605</v>
      </c>
      <c r="Q2758" s="6">
        <f t="shared" si="504"/>
        <v>0.37669482779991614</v>
      </c>
      <c r="R2758" s="5">
        <f t="shared" si="505"/>
        <v>0.29612417736811381</v>
      </c>
      <c r="S2758" s="5">
        <f t="shared" si="506"/>
        <v>63.859999999999673</v>
      </c>
      <c r="T2758" s="5">
        <f t="shared" si="507"/>
        <v>41.9699999999998</v>
      </c>
      <c r="U2758" s="5">
        <f t="shared" si="508"/>
        <v>0.19461841096366647</v>
      </c>
      <c r="V2758" s="5">
        <f t="shared" si="509"/>
        <v>8.754814388835451E-2</v>
      </c>
      <c r="W2758" s="5">
        <f t="shared" si="510"/>
        <v>9.4400000000005093</v>
      </c>
      <c r="X2758" s="5">
        <f t="shared" si="511"/>
        <v>3871.8249999999998</v>
      </c>
      <c r="Y2758" s="5">
        <f t="shared" si="512"/>
        <v>35.907954683316724</v>
      </c>
      <c r="Z2758" s="10">
        <f t="shared" si="513"/>
        <v>0.50573115387525813</v>
      </c>
      <c r="AA2758">
        <f t="shared" si="514"/>
        <v>21.889999999999873</v>
      </c>
    </row>
    <row r="2759" spans="1:27">
      <c r="A2759" s="1">
        <f t="shared" si="497"/>
        <v>801213</v>
      </c>
      <c r="B2759" s="1">
        <v>-8</v>
      </c>
      <c r="C2759" s="1">
        <v>6</v>
      </c>
      <c r="D2759" s="2">
        <v>13</v>
      </c>
      <c r="E2759" s="5">
        <v>5047.08</v>
      </c>
      <c r="F2759" s="5">
        <v>5132.93</v>
      </c>
      <c r="G2759" s="5">
        <v>220.81</v>
      </c>
      <c r="H2759" s="5">
        <v>4669.66</v>
      </c>
      <c r="I2759" s="5">
        <v>4573.26</v>
      </c>
      <c r="J2759" s="5">
        <v>153.56</v>
      </c>
      <c r="K2759" s="6">
        <f t="shared" si="498"/>
        <v>4858.37</v>
      </c>
      <c r="L2759" s="6">
        <f t="shared" si="499"/>
        <v>377.42000000000007</v>
      </c>
      <c r="M2759" s="6">
        <f t="shared" si="500"/>
        <v>4853.0950000000003</v>
      </c>
      <c r="N2759" s="5">
        <f t="shared" si="501"/>
        <v>134.47837158814795</v>
      </c>
      <c r="O2759" s="6">
        <f t="shared" si="502"/>
        <v>559.67000000000007</v>
      </c>
      <c r="P2759" s="6">
        <f t="shared" si="503"/>
        <v>268.9567431762959</v>
      </c>
      <c r="Q2759" s="6">
        <f t="shared" si="504"/>
        <v>0.34803943397742548</v>
      </c>
      <c r="R2759" s="5">
        <f t="shared" si="505"/>
        <v>0.67761825878646464</v>
      </c>
      <c r="S2759" s="5">
        <f t="shared" si="506"/>
        <v>182.25</v>
      </c>
      <c r="T2759" s="5">
        <f t="shared" si="507"/>
        <v>559.67000000000007</v>
      </c>
      <c r="U2759" s="5">
        <f t="shared" si="508"/>
        <v>2.0808922408505941</v>
      </c>
      <c r="V2759" s="5">
        <f t="shared" si="509"/>
        <v>3.9225638574467543E-2</v>
      </c>
      <c r="W2759" s="5">
        <f t="shared" si="510"/>
        <v>5.2749999999996362</v>
      </c>
      <c r="X2759" s="5">
        <f t="shared" si="511"/>
        <v>4853.0950000000003</v>
      </c>
      <c r="Y2759" s="5">
        <f t="shared" si="512"/>
        <v>36.088293921813971</v>
      </c>
      <c r="Z2759" s="10">
        <f t="shared" si="513"/>
        <v>0.50573510853014747</v>
      </c>
      <c r="AA2759">
        <f t="shared" si="514"/>
        <v>377.42000000000007</v>
      </c>
    </row>
    <row r="2760" spans="1:27">
      <c r="A2760" s="1">
        <f t="shared" si="497"/>
        <v>302011</v>
      </c>
      <c r="B2760" s="1">
        <v>-3</v>
      </c>
      <c r="C2760" s="1">
        <v>10</v>
      </c>
      <c r="D2760" s="2">
        <v>11</v>
      </c>
      <c r="E2760" s="5">
        <v>455.04</v>
      </c>
      <c r="F2760" s="5">
        <v>458.02</v>
      </c>
      <c r="G2760" s="5">
        <v>37.619999999999997</v>
      </c>
      <c r="H2760" s="5">
        <v>464.6</v>
      </c>
      <c r="I2760" s="5">
        <v>339.32</v>
      </c>
      <c r="J2760" s="5">
        <v>54.09</v>
      </c>
      <c r="K2760" s="6">
        <f t="shared" si="498"/>
        <v>459.82000000000005</v>
      </c>
      <c r="L2760" s="6">
        <f t="shared" si="499"/>
        <v>-9.5600000000000023</v>
      </c>
      <c r="M2760" s="6">
        <f t="shared" si="500"/>
        <v>398.66999999999996</v>
      </c>
      <c r="N2760" s="5">
        <f t="shared" si="501"/>
        <v>32.943104361914649</v>
      </c>
      <c r="O2760" s="6">
        <f t="shared" si="502"/>
        <v>118.69999999999999</v>
      </c>
      <c r="P2760" s="6">
        <f t="shared" si="503"/>
        <v>65.886208723829299</v>
      </c>
      <c r="Q2760" s="6">
        <f t="shared" si="504"/>
        <v>-0.3479535382749453</v>
      </c>
      <c r="R2760" s="5">
        <f t="shared" si="505"/>
        <v>1.9466896408870427</v>
      </c>
      <c r="S2760" s="5">
        <f t="shared" si="506"/>
        <v>128.26</v>
      </c>
      <c r="T2760" s="5">
        <f t="shared" si="507"/>
        <v>118.69999999999999</v>
      </c>
      <c r="U2760" s="5">
        <f t="shared" si="508"/>
        <v>1.801590989967971</v>
      </c>
      <c r="V2760" s="5">
        <f t="shared" si="509"/>
        <v>1.8562306493098837</v>
      </c>
      <c r="W2760" s="5">
        <f t="shared" si="510"/>
        <v>61.150000000000091</v>
      </c>
      <c r="X2760" s="5">
        <f t="shared" si="511"/>
        <v>398.66999999999996</v>
      </c>
      <c r="Y2760" s="5">
        <f t="shared" si="512"/>
        <v>12.101773883243993</v>
      </c>
      <c r="Z2760" s="10">
        <f t="shared" si="513"/>
        <v>0.50582704554027158</v>
      </c>
      <c r="AA2760">
        <f t="shared" si="514"/>
        <v>9.5600000000000023</v>
      </c>
    </row>
    <row r="2761" spans="1:27">
      <c r="A2761" s="1">
        <f t="shared" si="497"/>
        <v>401224</v>
      </c>
      <c r="B2761" s="1">
        <v>-4</v>
      </c>
      <c r="C2761" s="1">
        <v>6</v>
      </c>
      <c r="D2761" s="2">
        <v>24</v>
      </c>
      <c r="E2761" s="5">
        <v>128.52000000000001</v>
      </c>
      <c r="F2761" s="5">
        <v>158.13999999999999</v>
      </c>
      <c r="G2761" s="5">
        <v>31.33</v>
      </c>
      <c r="H2761" s="5">
        <v>155.44999999999999</v>
      </c>
      <c r="I2761" s="5">
        <v>161.30000000000001</v>
      </c>
      <c r="J2761" s="5">
        <v>46.34</v>
      </c>
      <c r="K2761" s="6">
        <f t="shared" si="498"/>
        <v>141.98500000000001</v>
      </c>
      <c r="L2761" s="6">
        <f t="shared" si="499"/>
        <v>-26.929999999999978</v>
      </c>
      <c r="M2761" s="6">
        <f t="shared" si="500"/>
        <v>159.72</v>
      </c>
      <c r="N2761" s="5">
        <f t="shared" si="501"/>
        <v>27.96857388212706</v>
      </c>
      <c r="O2761" s="6">
        <f t="shared" si="502"/>
        <v>-3.160000000000025</v>
      </c>
      <c r="P2761" s="6">
        <f t="shared" si="503"/>
        <v>55.937147764254121</v>
      </c>
      <c r="Q2761" s="6">
        <f t="shared" si="504"/>
        <v>-0.37259185906391734</v>
      </c>
      <c r="R2761" s="5">
        <f t="shared" si="505"/>
        <v>0.42494122332046846</v>
      </c>
      <c r="S2761" s="5">
        <f t="shared" si="506"/>
        <v>23.769999999999953</v>
      </c>
      <c r="T2761" s="5">
        <f t="shared" si="507"/>
        <v>3.160000000000025</v>
      </c>
      <c r="U2761" s="5">
        <f t="shared" si="508"/>
        <v>5.6491975838985846E-2</v>
      </c>
      <c r="V2761" s="5">
        <f t="shared" si="509"/>
        <v>0.63410455158506662</v>
      </c>
      <c r="W2761" s="5">
        <f t="shared" si="510"/>
        <v>17.734999999999985</v>
      </c>
      <c r="X2761" s="5">
        <f t="shared" si="511"/>
        <v>159.72</v>
      </c>
      <c r="Y2761" s="5">
        <f t="shared" si="512"/>
        <v>5.7106951778498409</v>
      </c>
      <c r="Z2761" s="10">
        <f t="shared" si="513"/>
        <v>0.50600395255373254</v>
      </c>
      <c r="AA2761">
        <f t="shared" si="514"/>
        <v>26.929999999999978</v>
      </c>
    </row>
    <row r="2762" spans="1:27">
      <c r="A2762" s="1">
        <f t="shared" si="497"/>
        <v>100431</v>
      </c>
      <c r="B2762" s="1">
        <v>-1</v>
      </c>
      <c r="C2762" s="1">
        <v>2</v>
      </c>
      <c r="D2762" s="2">
        <v>31</v>
      </c>
      <c r="E2762" s="5">
        <v>84.06</v>
      </c>
      <c r="F2762" s="5">
        <v>104.72</v>
      </c>
      <c r="G2762" s="5">
        <v>23.83</v>
      </c>
      <c r="H2762" s="5">
        <v>88.13</v>
      </c>
      <c r="I2762" s="5">
        <v>93.86</v>
      </c>
      <c r="J2762" s="5">
        <v>23.63</v>
      </c>
      <c r="K2762" s="6">
        <f t="shared" si="498"/>
        <v>86.094999999999999</v>
      </c>
      <c r="L2762" s="6">
        <f t="shared" si="499"/>
        <v>-4.0699999999999932</v>
      </c>
      <c r="M2762" s="6">
        <f t="shared" si="500"/>
        <v>99.289999999999992</v>
      </c>
      <c r="N2762" s="5">
        <f t="shared" si="501"/>
        <v>16.779792906946138</v>
      </c>
      <c r="O2762" s="6">
        <f t="shared" si="502"/>
        <v>10.86</v>
      </c>
      <c r="P2762" s="6">
        <f t="shared" si="503"/>
        <v>33.559585813892276</v>
      </c>
      <c r="Q2762" s="6">
        <f t="shared" si="504"/>
        <v>8.4280003530312498E-3</v>
      </c>
      <c r="R2762" s="5">
        <f t="shared" si="505"/>
        <v>0.44488034157500217</v>
      </c>
      <c r="S2762" s="5">
        <f t="shared" si="506"/>
        <v>14.929999999999993</v>
      </c>
      <c r="T2762" s="5">
        <f t="shared" si="507"/>
        <v>10.86</v>
      </c>
      <c r="U2762" s="5">
        <f t="shared" si="508"/>
        <v>0.3236035170465188</v>
      </c>
      <c r="V2762" s="5">
        <f t="shared" si="509"/>
        <v>0.78636250597215718</v>
      </c>
      <c r="W2762" s="5">
        <f t="shared" si="510"/>
        <v>13.194999999999993</v>
      </c>
      <c r="X2762" s="5">
        <f t="shared" si="511"/>
        <v>99.289999999999992</v>
      </c>
      <c r="Y2762" s="5">
        <f t="shared" si="512"/>
        <v>5.9172363181489596</v>
      </c>
      <c r="Z2762" s="10">
        <f t="shared" si="513"/>
        <v>0.50635659371632558</v>
      </c>
      <c r="AA2762">
        <f t="shared" si="514"/>
        <v>4.0699999999999932</v>
      </c>
    </row>
    <row r="2763" spans="1:27">
      <c r="A2763" s="1">
        <f t="shared" si="497"/>
        <v>402008</v>
      </c>
      <c r="B2763" s="1">
        <v>-4</v>
      </c>
      <c r="C2763" s="1">
        <v>10</v>
      </c>
      <c r="D2763" s="2">
        <v>8</v>
      </c>
      <c r="E2763" s="5">
        <v>256.8</v>
      </c>
      <c r="F2763" s="5">
        <v>266.55</v>
      </c>
      <c r="G2763" s="5">
        <v>30.29</v>
      </c>
      <c r="H2763" s="5">
        <v>229.88</v>
      </c>
      <c r="I2763" s="5">
        <v>224.11</v>
      </c>
      <c r="J2763" s="5">
        <v>46.8</v>
      </c>
      <c r="K2763" s="6">
        <f t="shared" si="498"/>
        <v>243.34</v>
      </c>
      <c r="L2763" s="6">
        <f t="shared" si="499"/>
        <v>26.920000000000016</v>
      </c>
      <c r="M2763" s="6">
        <f t="shared" si="500"/>
        <v>245.33</v>
      </c>
      <c r="N2763" s="5">
        <f t="shared" si="501"/>
        <v>27.87348246990318</v>
      </c>
      <c r="O2763" s="6">
        <f t="shared" si="502"/>
        <v>42.44</v>
      </c>
      <c r="P2763" s="6">
        <f t="shared" si="503"/>
        <v>55.746964939806361</v>
      </c>
      <c r="Q2763" s="6">
        <f t="shared" si="504"/>
        <v>-0.40954597610515042</v>
      </c>
      <c r="R2763" s="5">
        <f t="shared" si="505"/>
        <v>0.27840080651490068</v>
      </c>
      <c r="S2763" s="5">
        <f t="shared" si="506"/>
        <v>15.519999999999982</v>
      </c>
      <c r="T2763" s="5">
        <f t="shared" si="507"/>
        <v>42.44</v>
      </c>
      <c r="U2763" s="5">
        <f t="shared" si="508"/>
        <v>0.76129705080492249</v>
      </c>
      <c r="V2763" s="5">
        <f t="shared" si="509"/>
        <v>7.1394021258331899E-2</v>
      </c>
      <c r="W2763" s="5">
        <f t="shared" si="510"/>
        <v>1.9900000000000091</v>
      </c>
      <c r="X2763" s="5">
        <f t="shared" si="511"/>
        <v>245.33</v>
      </c>
      <c r="Y2763" s="5">
        <f t="shared" si="512"/>
        <v>8.8015553946263747</v>
      </c>
      <c r="Z2763" s="10">
        <f t="shared" si="513"/>
        <v>0.50638325406750961</v>
      </c>
      <c r="AA2763">
        <f t="shared" si="514"/>
        <v>26.920000000000016</v>
      </c>
    </row>
    <row r="2764" spans="1:27">
      <c r="A2764" s="1">
        <f t="shared" si="497"/>
        <v>600625</v>
      </c>
      <c r="B2764" s="1">
        <v>-6</v>
      </c>
      <c r="C2764" s="1">
        <v>3</v>
      </c>
      <c r="D2764" s="2">
        <v>25</v>
      </c>
      <c r="E2764" s="5">
        <v>1613.35</v>
      </c>
      <c r="F2764" s="5">
        <v>1692.86</v>
      </c>
      <c r="G2764" s="5">
        <v>74.97</v>
      </c>
      <c r="H2764" s="5">
        <v>1501.07</v>
      </c>
      <c r="I2764" s="5">
        <v>1521.19</v>
      </c>
      <c r="J2764" s="5">
        <v>54.39</v>
      </c>
      <c r="K2764" s="6">
        <f t="shared" si="498"/>
        <v>1557.21</v>
      </c>
      <c r="L2764" s="6">
        <f t="shared" si="499"/>
        <v>112.27999999999997</v>
      </c>
      <c r="M2764" s="6">
        <f t="shared" si="500"/>
        <v>1607.0250000000001</v>
      </c>
      <c r="N2764" s="5">
        <f t="shared" si="501"/>
        <v>46.310832965948691</v>
      </c>
      <c r="O2764" s="6">
        <f t="shared" si="502"/>
        <v>171.66999999999985</v>
      </c>
      <c r="P2764" s="6">
        <f t="shared" si="503"/>
        <v>92.621665931897383</v>
      </c>
      <c r="Q2764" s="6">
        <f t="shared" si="504"/>
        <v>0.31032745591939542</v>
      </c>
      <c r="R2764" s="5">
        <f t="shared" si="505"/>
        <v>0.64121066493954015</v>
      </c>
      <c r="S2764" s="5">
        <f t="shared" si="506"/>
        <v>59.389999999999873</v>
      </c>
      <c r="T2764" s="5">
        <f t="shared" si="507"/>
        <v>171.66999999999985</v>
      </c>
      <c r="U2764" s="5">
        <f t="shared" si="508"/>
        <v>1.8534540301426334</v>
      </c>
      <c r="V2764" s="5">
        <f t="shared" si="509"/>
        <v>1.0756662493336688</v>
      </c>
      <c r="W2764" s="5">
        <f t="shared" si="510"/>
        <v>49.815000000000055</v>
      </c>
      <c r="X2764" s="5">
        <f t="shared" si="511"/>
        <v>1607.0250000000001</v>
      </c>
      <c r="Y2764" s="5">
        <f t="shared" si="512"/>
        <v>34.70084421028681</v>
      </c>
      <c r="Z2764" s="10">
        <f t="shared" si="513"/>
        <v>0.50638522885250115</v>
      </c>
      <c r="AA2764">
        <f t="shared" si="514"/>
        <v>112.27999999999997</v>
      </c>
    </row>
    <row r="2765" spans="1:27">
      <c r="A2765" s="1">
        <f t="shared" si="497"/>
        <v>200231</v>
      </c>
      <c r="B2765" s="1">
        <v>-2</v>
      </c>
      <c r="C2765" s="1">
        <v>1</v>
      </c>
      <c r="D2765" s="2">
        <v>31</v>
      </c>
      <c r="E2765" s="5">
        <v>2320.29</v>
      </c>
      <c r="F2765" s="5">
        <v>2407.11</v>
      </c>
      <c r="G2765" s="5">
        <v>75.48</v>
      </c>
      <c r="H2765" s="5">
        <v>2354.2199999999998</v>
      </c>
      <c r="I2765" s="5">
        <v>2364.39</v>
      </c>
      <c r="J2765" s="5">
        <v>64.900000000000006</v>
      </c>
      <c r="K2765" s="6">
        <f t="shared" si="498"/>
        <v>2337.2550000000001</v>
      </c>
      <c r="L2765" s="6">
        <f t="shared" si="499"/>
        <v>-33.929999999999836</v>
      </c>
      <c r="M2765" s="6">
        <f t="shared" si="500"/>
        <v>2385.75</v>
      </c>
      <c r="N2765" s="5">
        <f t="shared" si="501"/>
        <v>49.772583818805316</v>
      </c>
      <c r="O2765" s="6">
        <f t="shared" si="502"/>
        <v>42.720000000000255</v>
      </c>
      <c r="P2765" s="6">
        <f t="shared" si="503"/>
        <v>99.545167637610632</v>
      </c>
      <c r="Q2765" s="6">
        <f t="shared" si="504"/>
        <v>0.14988236636180496</v>
      </c>
      <c r="R2765" s="5">
        <f t="shared" si="505"/>
        <v>0.77000221928442281</v>
      </c>
      <c r="S2765" s="5">
        <f t="shared" si="506"/>
        <v>76.650000000000091</v>
      </c>
      <c r="T2765" s="5">
        <f t="shared" si="507"/>
        <v>42.720000000000255</v>
      </c>
      <c r="U2765" s="5">
        <f t="shared" si="508"/>
        <v>0.42915192182427525</v>
      </c>
      <c r="V2765" s="5">
        <f t="shared" si="509"/>
        <v>0.97433157532153836</v>
      </c>
      <c r="W2765" s="5">
        <f t="shared" si="510"/>
        <v>48.494999999999891</v>
      </c>
      <c r="X2765" s="5">
        <f t="shared" si="511"/>
        <v>2385.75</v>
      </c>
      <c r="Y2765" s="5">
        <f t="shared" si="512"/>
        <v>47.933014863869786</v>
      </c>
      <c r="Z2765" s="10">
        <f t="shared" si="513"/>
        <v>0.50668530667466571</v>
      </c>
      <c r="AA2765">
        <f t="shared" si="514"/>
        <v>33.929999999999836</v>
      </c>
    </row>
    <row r="2766" spans="1:27">
      <c r="A2766" s="1">
        <f t="shared" si="497"/>
        <v>201424</v>
      </c>
      <c r="B2766" s="1">
        <v>-2</v>
      </c>
      <c r="C2766" s="1">
        <v>7</v>
      </c>
      <c r="D2766" s="2">
        <v>24</v>
      </c>
      <c r="E2766" s="5">
        <v>512.73</v>
      </c>
      <c r="F2766" s="5">
        <v>519.49</v>
      </c>
      <c r="G2766" s="5">
        <v>42.55</v>
      </c>
      <c r="H2766" s="5">
        <v>529.37</v>
      </c>
      <c r="I2766" s="5">
        <v>564.92999999999995</v>
      </c>
      <c r="J2766" s="5">
        <v>40.78</v>
      </c>
      <c r="K2766" s="6">
        <f t="shared" si="498"/>
        <v>521.04999999999995</v>
      </c>
      <c r="L2766" s="6">
        <f t="shared" si="499"/>
        <v>-16.639999999999986</v>
      </c>
      <c r="M2766" s="6">
        <f t="shared" si="500"/>
        <v>542.21</v>
      </c>
      <c r="N2766" s="5">
        <f t="shared" si="501"/>
        <v>29.468249439014869</v>
      </c>
      <c r="O2766" s="6">
        <f t="shared" si="502"/>
        <v>-45.439999999999941</v>
      </c>
      <c r="P2766" s="6">
        <f t="shared" si="503"/>
        <v>58.936498878029738</v>
      </c>
      <c r="Q2766" s="6">
        <f t="shared" si="504"/>
        <v>4.2462541286396899E-2</v>
      </c>
      <c r="R2766" s="5">
        <f t="shared" si="505"/>
        <v>0.48866153484281666</v>
      </c>
      <c r="S2766" s="5">
        <f t="shared" si="506"/>
        <v>28.799999999999955</v>
      </c>
      <c r="T2766" s="5">
        <f t="shared" si="507"/>
        <v>45.439999999999941</v>
      </c>
      <c r="U2766" s="5">
        <f t="shared" si="508"/>
        <v>0.77099931052977766</v>
      </c>
      <c r="V2766" s="5">
        <f t="shared" si="509"/>
        <v>0.7180609775884762</v>
      </c>
      <c r="W2766" s="5">
        <f t="shared" si="510"/>
        <v>21.160000000000082</v>
      </c>
      <c r="X2766" s="5">
        <f t="shared" si="511"/>
        <v>542.21</v>
      </c>
      <c r="Y2766" s="5">
        <f t="shared" si="512"/>
        <v>18.399803528272503</v>
      </c>
      <c r="Z2766" s="10">
        <f t="shared" si="513"/>
        <v>0.5067168834763649</v>
      </c>
      <c r="AA2766">
        <f t="shared" si="514"/>
        <v>16.639999999999986</v>
      </c>
    </row>
    <row r="2767" spans="1:27">
      <c r="A2767" s="1">
        <f t="shared" si="497"/>
        <v>200829</v>
      </c>
      <c r="B2767" s="1">
        <v>-2</v>
      </c>
      <c r="C2767" s="1">
        <v>4</v>
      </c>
      <c r="D2767" s="2">
        <v>29</v>
      </c>
      <c r="E2767" s="5">
        <v>132.47</v>
      </c>
      <c r="F2767" s="5">
        <v>138.05000000000001</v>
      </c>
      <c r="G2767" s="5">
        <v>32.03</v>
      </c>
      <c r="H2767" s="5">
        <v>133.1</v>
      </c>
      <c r="I2767" s="5">
        <v>146.6</v>
      </c>
      <c r="J2767" s="5">
        <v>30.11</v>
      </c>
      <c r="K2767" s="6">
        <f t="shared" si="498"/>
        <v>132.785</v>
      </c>
      <c r="L2767" s="6">
        <f t="shared" si="499"/>
        <v>-0.62999999999999545</v>
      </c>
      <c r="M2767" s="6">
        <f t="shared" si="500"/>
        <v>142.32499999999999</v>
      </c>
      <c r="N2767" s="5">
        <f t="shared" si="501"/>
        <v>21.980292309248302</v>
      </c>
      <c r="O2767" s="6">
        <f t="shared" si="502"/>
        <v>-8.5499999999999829</v>
      </c>
      <c r="P2767" s="6">
        <f t="shared" si="503"/>
        <v>43.960584618496604</v>
      </c>
      <c r="Q2767" s="6">
        <f t="shared" si="504"/>
        <v>6.1737005267180504E-2</v>
      </c>
      <c r="R2767" s="5">
        <f t="shared" si="505"/>
        <v>0.18016138931572839</v>
      </c>
      <c r="S2767" s="5">
        <f t="shared" si="506"/>
        <v>7.9199999999999875</v>
      </c>
      <c r="T2767" s="5">
        <f t="shared" si="507"/>
        <v>8.5499999999999829</v>
      </c>
      <c r="U2767" s="5">
        <f t="shared" si="508"/>
        <v>0.19449240892038852</v>
      </c>
      <c r="V2767" s="5">
        <f t="shared" si="509"/>
        <v>0.43402516516970963</v>
      </c>
      <c r="W2767" s="5">
        <f t="shared" si="510"/>
        <v>9.539999999999992</v>
      </c>
      <c r="X2767" s="5">
        <f t="shared" si="511"/>
        <v>142.32499999999999</v>
      </c>
      <c r="Y2767" s="5">
        <f t="shared" si="512"/>
        <v>6.4751186197881516</v>
      </c>
      <c r="Z2767" s="10">
        <f t="shared" si="513"/>
        <v>0.50677411141454332</v>
      </c>
      <c r="AA2767">
        <f t="shared" si="514"/>
        <v>0.62999999999999545</v>
      </c>
    </row>
    <row r="2768" spans="1:27">
      <c r="A2768" s="1">
        <f t="shared" si="497"/>
        <v>601807</v>
      </c>
      <c r="B2768" s="1">
        <v>-6</v>
      </c>
      <c r="C2768" s="1">
        <v>9</v>
      </c>
      <c r="D2768" s="2">
        <v>7</v>
      </c>
      <c r="E2768" s="5">
        <v>598.77</v>
      </c>
      <c r="F2768" s="5">
        <v>505.27</v>
      </c>
      <c r="G2768" s="5">
        <v>59.38</v>
      </c>
      <c r="H2768" s="5">
        <v>567.23</v>
      </c>
      <c r="I2768" s="5">
        <v>588.66</v>
      </c>
      <c r="J2768" s="5">
        <v>60.54</v>
      </c>
      <c r="K2768" s="6">
        <f t="shared" si="498"/>
        <v>583</v>
      </c>
      <c r="L2768" s="6">
        <f t="shared" si="499"/>
        <v>31.539999999999964</v>
      </c>
      <c r="M2768" s="6">
        <f t="shared" si="500"/>
        <v>546.96499999999992</v>
      </c>
      <c r="N2768" s="5">
        <f t="shared" si="501"/>
        <v>42.400106131942643</v>
      </c>
      <c r="O2768" s="6">
        <f t="shared" si="502"/>
        <v>-83.389999999999986</v>
      </c>
      <c r="P2768" s="6">
        <f t="shared" si="503"/>
        <v>84.800212263885285</v>
      </c>
      <c r="Q2768" s="6">
        <f t="shared" si="504"/>
        <v>-1.9344420779310281E-2</v>
      </c>
      <c r="R2768" s="5">
        <f t="shared" si="505"/>
        <v>1.3553032112980492</v>
      </c>
      <c r="S2768" s="5">
        <f t="shared" si="506"/>
        <v>114.92999999999995</v>
      </c>
      <c r="T2768" s="5">
        <f t="shared" si="507"/>
        <v>83.389999999999986</v>
      </c>
      <c r="U2768" s="5">
        <f t="shared" si="508"/>
        <v>0.98337018002387855</v>
      </c>
      <c r="V2768" s="5">
        <f t="shared" si="509"/>
        <v>0.84987994812712675</v>
      </c>
      <c r="W2768" s="5">
        <f t="shared" si="510"/>
        <v>36.035000000000082</v>
      </c>
      <c r="X2768" s="5">
        <f t="shared" si="511"/>
        <v>546.96499999999992</v>
      </c>
      <c r="Y2768" s="5">
        <f t="shared" si="512"/>
        <v>12.900085634171022</v>
      </c>
      <c r="Z2768" s="10">
        <f t="shared" si="513"/>
        <v>0.5068116020771426</v>
      </c>
      <c r="AA2768">
        <f t="shared" si="514"/>
        <v>31.539999999999964</v>
      </c>
    </row>
    <row r="2769" spans="1:27">
      <c r="A2769" s="1">
        <f t="shared" si="497"/>
        <v>500228</v>
      </c>
      <c r="B2769" s="1">
        <v>-5</v>
      </c>
      <c r="C2769" s="1">
        <v>1</v>
      </c>
      <c r="D2769" s="2">
        <v>28</v>
      </c>
      <c r="E2769" s="5">
        <v>536.69000000000005</v>
      </c>
      <c r="F2769" s="5">
        <v>537.9</v>
      </c>
      <c r="G2769" s="5">
        <v>33.25</v>
      </c>
      <c r="H2769" s="5">
        <v>503.3</v>
      </c>
      <c r="I2769" s="5">
        <v>460.7</v>
      </c>
      <c r="J2769" s="5">
        <v>39.090000000000003</v>
      </c>
      <c r="K2769" s="6">
        <f t="shared" si="498"/>
        <v>519.995</v>
      </c>
      <c r="L2769" s="6">
        <f t="shared" si="499"/>
        <v>33.390000000000043</v>
      </c>
      <c r="M2769" s="6">
        <f t="shared" si="500"/>
        <v>499.29999999999995</v>
      </c>
      <c r="N2769" s="5">
        <f t="shared" si="501"/>
        <v>25.659260511558006</v>
      </c>
      <c r="O2769" s="6">
        <f t="shared" si="502"/>
        <v>77.199999999999989</v>
      </c>
      <c r="P2769" s="6">
        <f t="shared" si="503"/>
        <v>51.318521023116013</v>
      </c>
      <c r="Q2769" s="6">
        <f t="shared" si="504"/>
        <v>-0.16041430281532754</v>
      </c>
      <c r="R2769" s="5">
        <f t="shared" si="505"/>
        <v>0.85368789136121215</v>
      </c>
      <c r="S2769" s="5">
        <f t="shared" si="506"/>
        <v>43.809999999999945</v>
      </c>
      <c r="T2769" s="5">
        <f t="shared" si="507"/>
        <v>77.199999999999989</v>
      </c>
      <c r="U2769" s="5">
        <f t="shared" si="508"/>
        <v>1.504330180622818</v>
      </c>
      <c r="V2769" s="5">
        <f t="shared" si="509"/>
        <v>0.80653142714998172</v>
      </c>
      <c r="W2769" s="5">
        <f t="shared" si="510"/>
        <v>20.69500000000005</v>
      </c>
      <c r="X2769" s="5">
        <f t="shared" si="511"/>
        <v>499.29999999999995</v>
      </c>
      <c r="Y2769" s="5">
        <f t="shared" si="512"/>
        <v>19.458861636916399</v>
      </c>
      <c r="Z2769" s="10">
        <f t="shared" si="513"/>
        <v>0.506836265474364</v>
      </c>
      <c r="AA2769">
        <f t="shared" si="514"/>
        <v>33.390000000000043</v>
      </c>
    </row>
    <row r="2770" spans="1:27">
      <c r="A2770" s="1">
        <f t="shared" si="497"/>
        <v>701414</v>
      </c>
      <c r="B2770" s="1">
        <v>-7</v>
      </c>
      <c r="C2770" s="1">
        <v>7</v>
      </c>
      <c r="D2770" s="2">
        <v>14</v>
      </c>
      <c r="E2770" s="5">
        <v>1263.18</v>
      </c>
      <c r="F2770" s="5">
        <v>1335.63</v>
      </c>
      <c r="G2770" s="5">
        <v>56.82</v>
      </c>
      <c r="H2770" s="5">
        <v>999.24</v>
      </c>
      <c r="I2770" s="5">
        <v>1009.55</v>
      </c>
      <c r="J2770" s="5">
        <v>55.49</v>
      </c>
      <c r="K2770" s="6">
        <f t="shared" si="498"/>
        <v>1131.21</v>
      </c>
      <c r="L2770" s="6">
        <f t="shared" si="499"/>
        <v>263.94000000000005</v>
      </c>
      <c r="M2770" s="6">
        <f t="shared" si="500"/>
        <v>1172.5900000000001</v>
      </c>
      <c r="N2770" s="5">
        <f t="shared" si="501"/>
        <v>39.710365460418515</v>
      </c>
      <c r="O2770" s="6">
        <f t="shared" si="502"/>
        <v>326.08000000000015</v>
      </c>
      <c r="P2770" s="6">
        <f t="shared" si="503"/>
        <v>79.42073092083703</v>
      </c>
      <c r="Q2770" s="6">
        <f t="shared" si="504"/>
        <v>2.3681123841238876E-2</v>
      </c>
      <c r="R2770" s="5">
        <f t="shared" si="505"/>
        <v>0.78241536283440183</v>
      </c>
      <c r="S2770" s="5">
        <f t="shared" si="506"/>
        <v>62.1400000000001</v>
      </c>
      <c r="T2770" s="5">
        <f t="shared" si="507"/>
        <v>326.08000000000015</v>
      </c>
      <c r="U2770" s="5">
        <f t="shared" si="508"/>
        <v>4.1057290233833514</v>
      </c>
      <c r="V2770" s="5">
        <f t="shared" si="509"/>
        <v>1.0420453078238681</v>
      </c>
      <c r="W2770" s="5">
        <f t="shared" si="510"/>
        <v>41.380000000000109</v>
      </c>
      <c r="X2770" s="5">
        <f t="shared" si="511"/>
        <v>1172.5900000000001</v>
      </c>
      <c r="Y2770" s="5">
        <f t="shared" si="512"/>
        <v>29.528562288573859</v>
      </c>
      <c r="Z2770" s="10">
        <f t="shared" si="513"/>
        <v>0.50685994120664146</v>
      </c>
      <c r="AA2770">
        <f t="shared" si="514"/>
        <v>263.94000000000005</v>
      </c>
    </row>
    <row r="2771" spans="1:27">
      <c r="A2771" s="1">
        <f t="shared" si="497"/>
        <v>102205</v>
      </c>
      <c r="B2771" s="1">
        <v>-1</v>
      </c>
      <c r="C2771" s="1">
        <v>11</v>
      </c>
      <c r="D2771" s="2">
        <v>5</v>
      </c>
      <c r="E2771" s="5">
        <v>683.53</v>
      </c>
      <c r="F2771" s="5">
        <v>657.91</v>
      </c>
      <c r="G2771" s="5">
        <v>43.79</v>
      </c>
      <c r="H2771" s="5">
        <v>766.52</v>
      </c>
      <c r="I2771" s="5">
        <v>742.08</v>
      </c>
      <c r="J2771" s="5">
        <v>44.63</v>
      </c>
      <c r="K2771" s="6">
        <f t="shared" si="498"/>
        <v>725.02499999999998</v>
      </c>
      <c r="L2771" s="6">
        <f t="shared" si="499"/>
        <v>-82.990000000000009</v>
      </c>
      <c r="M2771" s="6">
        <f t="shared" si="500"/>
        <v>699.995</v>
      </c>
      <c r="N2771" s="5">
        <f t="shared" si="501"/>
        <v>31.262601459251595</v>
      </c>
      <c r="O2771" s="6">
        <f t="shared" si="502"/>
        <v>-84.170000000000073</v>
      </c>
      <c r="P2771" s="6">
        <f t="shared" si="503"/>
        <v>62.52520291850319</v>
      </c>
      <c r="Q2771" s="6">
        <f t="shared" si="504"/>
        <v>-1.8998511536677976E-2</v>
      </c>
      <c r="R2771" s="5">
        <f t="shared" si="505"/>
        <v>1.8872389771179204E-2</v>
      </c>
      <c r="S2771" s="5">
        <f t="shared" si="506"/>
        <v>1.1800000000000637</v>
      </c>
      <c r="T2771" s="5">
        <f t="shared" si="507"/>
        <v>84.170000000000073</v>
      </c>
      <c r="U2771" s="5">
        <f t="shared" si="508"/>
        <v>1.3461771585085331</v>
      </c>
      <c r="V2771" s="5">
        <f t="shared" si="509"/>
        <v>0.80063714571625333</v>
      </c>
      <c r="W2771" s="5">
        <f t="shared" si="510"/>
        <v>25.029999999999973</v>
      </c>
      <c r="X2771" s="5">
        <f t="shared" si="511"/>
        <v>699.995</v>
      </c>
      <c r="Y2771" s="5">
        <f t="shared" si="512"/>
        <v>22.390810979450634</v>
      </c>
      <c r="Z2771" s="10">
        <f t="shared" si="513"/>
        <v>0.50704930726705466</v>
      </c>
      <c r="AA2771">
        <f t="shared" si="514"/>
        <v>82.990000000000009</v>
      </c>
    </row>
    <row r="2772" spans="1:27">
      <c r="A2772" s="1">
        <f t="shared" si="497"/>
        <v>501420</v>
      </c>
      <c r="B2772" s="1">
        <v>-5</v>
      </c>
      <c r="C2772" s="1">
        <v>7</v>
      </c>
      <c r="D2772" s="2">
        <v>20</v>
      </c>
      <c r="E2772" s="5">
        <v>873.26</v>
      </c>
      <c r="F2772" s="5">
        <v>785.5</v>
      </c>
      <c r="G2772" s="5">
        <v>89.88</v>
      </c>
      <c r="H2772" s="5">
        <v>939.68</v>
      </c>
      <c r="I2772" s="5">
        <v>939.86</v>
      </c>
      <c r="J2772" s="5">
        <v>72.680000000000007</v>
      </c>
      <c r="K2772" s="6">
        <f t="shared" si="498"/>
        <v>906.47</v>
      </c>
      <c r="L2772" s="6">
        <f t="shared" si="499"/>
        <v>-66.419999999999959</v>
      </c>
      <c r="M2772" s="6">
        <f t="shared" si="500"/>
        <v>862.68000000000006</v>
      </c>
      <c r="N2772" s="5">
        <f t="shared" si="501"/>
        <v>57.794456481569235</v>
      </c>
      <c r="O2772" s="6">
        <f t="shared" si="502"/>
        <v>-154.36000000000001</v>
      </c>
      <c r="P2772" s="6">
        <f t="shared" si="503"/>
        <v>115.58891296313847</v>
      </c>
      <c r="Q2772" s="6">
        <f t="shared" si="504"/>
        <v>0.20927135124156648</v>
      </c>
      <c r="R2772" s="5">
        <f t="shared" si="505"/>
        <v>0.76079961084195236</v>
      </c>
      <c r="S2772" s="5">
        <f t="shared" si="506"/>
        <v>87.940000000000055</v>
      </c>
      <c r="T2772" s="5">
        <f t="shared" si="507"/>
        <v>154.36000000000001</v>
      </c>
      <c r="U2772" s="5">
        <f t="shared" si="508"/>
        <v>1.3354221961515091</v>
      </c>
      <c r="V2772" s="5">
        <f t="shared" si="509"/>
        <v>0.75768512528471788</v>
      </c>
      <c r="W2772" s="5">
        <f t="shared" si="510"/>
        <v>43.789999999999964</v>
      </c>
      <c r="X2772" s="5">
        <f t="shared" si="511"/>
        <v>862.68000000000006</v>
      </c>
      <c r="Y2772" s="5">
        <f t="shared" si="512"/>
        <v>14.92669111396714</v>
      </c>
      <c r="Z2772" s="10">
        <f t="shared" si="513"/>
        <v>0.50712030130926522</v>
      </c>
      <c r="AA2772">
        <f t="shared" si="514"/>
        <v>66.419999999999959</v>
      </c>
    </row>
    <row r="2773" spans="1:27">
      <c r="A2773" s="1">
        <f t="shared" si="497"/>
        <v>202013</v>
      </c>
      <c r="B2773" s="1">
        <v>-2</v>
      </c>
      <c r="C2773" s="1">
        <v>10</v>
      </c>
      <c r="D2773" s="2">
        <v>13</v>
      </c>
      <c r="E2773" s="5">
        <v>782.5</v>
      </c>
      <c r="F2773" s="5">
        <v>796.25</v>
      </c>
      <c r="G2773" s="5">
        <v>47.43</v>
      </c>
      <c r="H2773" s="5">
        <v>764.99</v>
      </c>
      <c r="I2773" s="5">
        <v>774.01</v>
      </c>
      <c r="J2773" s="5">
        <v>45.09</v>
      </c>
      <c r="K2773" s="6">
        <f t="shared" si="498"/>
        <v>773.745</v>
      </c>
      <c r="L2773" s="6">
        <f t="shared" si="499"/>
        <v>17.509999999999991</v>
      </c>
      <c r="M2773" s="6">
        <f t="shared" si="500"/>
        <v>785.13</v>
      </c>
      <c r="N2773" s="5">
        <f t="shared" si="501"/>
        <v>32.721220178960316</v>
      </c>
      <c r="O2773" s="6">
        <f t="shared" si="502"/>
        <v>22.240000000000009</v>
      </c>
      <c r="P2773" s="6">
        <f t="shared" si="503"/>
        <v>65.442440357920631</v>
      </c>
      <c r="Q2773" s="6">
        <f t="shared" si="504"/>
        <v>5.0551321090159314E-2</v>
      </c>
      <c r="R2773" s="5">
        <f t="shared" si="505"/>
        <v>7.2277255770574825E-2</v>
      </c>
      <c r="S2773" s="5">
        <f t="shared" si="506"/>
        <v>4.7300000000000182</v>
      </c>
      <c r="T2773" s="5">
        <f t="shared" si="507"/>
        <v>22.240000000000009</v>
      </c>
      <c r="U2773" s="5">
        <f t="shared" si="508"/>
        <v>0.33984062755551347</v>
      </c>
      <c r="V2773" s="5">
        <f t="shared" si="509"/>
        <v>0.34793934754671907</v>
      </c>
      <c r="W2773" s="5">
        <f t="shared" si="510"/>
        <v>11.384999999999991</v>
      </c>
      <c r="X2773" s="5">
        <f t="shared" si="511"/>
        <v>785.13</v>
      </c>
      <c r="Y2773" s="5">
        <f t="shared" si="512"/>
        <v>23.994520855455054</v>
      </c>
      <c r="Z2773" s="10">
        <f t="shared" si="513"/>
        <v>0.50727113065894058</v>
      </c>
      <c r="AA2773">
        <f t="shared" si="514"/>
        <v>17.509999999999991</v>
      </c>
    </row>
    <row r="2774" spans="1:27">
      <c r="A2774" s="1">
        <f t="shared" si="497"/>
        <v>501812</v>
      </c>
      <c r="B2774" s="1">
        <v>-5</v>
      </c>
      <c r="C2774" s="1">
        <v>9</v>
      </c>
      <c r="D2774" s="2">
        <v>12</v>
      </c>
      <c r="E2774" s="5">
        <v>235.39</v>
      </c>
      <c r="F2774" s="5">
        <v>208.88</v>
      </c>
      <c r="G2774" s="5">
        <v>30.24</v>
      </c>
      <c r="H2774" s="5">
        <v>245.12</v>
      </c>
      <c r="I2774" s="5">
        <v>259.61</v>
      </c>
      <c r="J2774" s="5">
        <v>49.64</v>
      </c>
      <c r="K2774" s="6">
        <f t="shared" si="498"/>
        <v>240.255</v>
      </c>
      <c r="L2774" s="6">
        <f t="shared" si="499"/>
        <v>-9.7300000000000182</v>
      </c>
      <c r="M2774" s="6">
        <f t="shared" si="500"/>
        <v>234.245</v>
      </c>
      <c r="N2774" s="5">
        <f t="shared" si="501"/>
        <v>29.062807847831909</v>
      </c>
      <c r="O2774" s="6">
        <f t="shared" si="502"/>
        <v>-50.730000000000018</v>
      </c>
      <c r="P2774" s="6">
        <f t="shared" si="503"/>
        <v>58.125615695663818</v>
      </c>
      <c r="Q2774" s="6">
        <f t="shared" si="504"/>
        <v>-0.45867456077498908</v>
      </c>
      <c r="R2774" s="5">
        <f t="shared" si="505"/>
        <v>0.70536887238613122</v>
      </c>
      <c r="S2774" s="5">
        <f t="shared" si="506"/>
        <v>41</v>
      </c>
      <c r="T2774" s="5">
        <f t="shared" si="507"/>
        <v>50.730000000000018</v>
      </c>
      <c r="U2774" s="5">
        <f t="shared" si="508"/>
        <v>0.87276494868654764</v>
      </c>
      <c r="V2774" s="5">
        <f t="shared" si="509"/>
        <v>0.20679350844100694</v>
      </c>
      <c r="W2774" s="5">
        <f t="shared" si="510"/>
        <v>6.0099999999999909</v>
      </c>
      <c r="X2774" s="5">
        <f t="shared" si="511"/>
        <v>234.245</v>
      </c>
      <c r="Y2774" s="5">
        <f t="shared" si="512"/>
        <v>8.0599576347360653</v>
      </c>
      <c r="Z2774" s="10">
        <f t="shared" si="513"/>
        <v>0.50730957018372913</v>
      </c>
      <c r="AA2774">
        <f t="shared" si="514"/>
        <v>9.7300000000000182</v>
      </c>
    </row>
    <row r="2775" spans="1:27">
      <c r="A2775" s="1">
        <f t="shared" si="497"/>
        <v>202201</v>
      </c>
      <c r="B2775" s="1">
        <v>-2</v>
      </c>
      <c r="C2775" s="1">
        <v>11</v>
      </c>
      <c r="D2775" s="2">
        <v>1</v>
      </c>
      <c r="E2775" s="5">
        <v>5213.58</v>
      </c>
      <c r="F2775" s="5">
        <v>4780.9799999999996</v>
      </c>
      <c r="G2775" s="5">
        <v>148.94</v>
      </c>
      <c r="H2775" s="5">
        <v>5012.1899999999996</v>
      </c>
      <c r="I2775" s="5">
        <v>4647.3</v>
      </c>
      <c r="J2775" s="5">
        <v>148.30000000000001</v>
      </c>
      <c r="K2775" s="6">
        <f t="shared" si="498"/>
        <v>5112.8850000000002</v>
      </c>
      <c r="L2775" s="6">
        <f t="shared" si="499"/>
        <v>201.39000000000033</v>
      </c>
      <c r="M2775" s="6">
        <f t="shared" si="500"/>
        <v>4714.1399999999994</v>
      </c>
      <c r="N2775" s="5">
        <f t="shared" si="501"/>
        <v>105.09045341989919</v>
      </c>
      <c r="O2775" s="6">
        <f t="shared" si="502"/>
        <v>133.67999999999938</v>
      </c>
      <c r="P2775" s="6">
        <f t="shared" si="503"/>
        <v>210.18090683979838</v>
      </c>
      <c r="Q2775" s="6">
        <f t="shared" si="504"/>
        <v>4.3062645199836661E-3</v>
      </c>
      <c r="R2775" s="5">
        <f t="shared" si="505"/>
        <v>0.32215105081647621</v>
      </c>
      <c r="S2775" s="5">
        <f t="shared" si="506"/>
        <v>67.710000000000946</v>
      </c>
      <c r="T2775" s="5">
        <f t="shared" si="507"/>
        <v>133.67999999999938</v>
      </c>
      <c r="U2775" s="5">
        <f t="shared" si="508"/>
        <v>0.63602351902445342</v>
      </c>
      <c r="V2775" s="5">
        <f t="shared" si="509"/>
        <v>3.7943027841622885</v>
      </c>
      <c r="W2775" s="5">
        <f t="shared" si="510"/>
        <v>398.7450000000008</v>
      </c>
      <c r="X2775" s="5">
        <f t="shared" si="511"/>
        <v>4714.1399999999994</v>
      </c>
      <c r="Y2775" s="5">
        <f t="shared" si="512"/>
        <v>44.857928066635999</v>
      </c>
      <c r="Z2775" s="10">
        <f t="shared" si="513"/>
        <v>0.50739530939889455</v>
      </c>
      <c r="AA2775">
        <f t="shared" si="514"/>
        <v>201.39000000000033</v>
      </c>
    </row>
    <row r="2776" spans="1:27">
      <c r="A2776" s="1">
        <f t="shared" si="497"/>
        <v>301027</v>
      </c>
      <c r="B2776" s="1">
        <v>-3</v>
      </c>
      <c r="C2776" s="1">
        <v>5</v>
      </c>
      <c r="D2776" s="2">
        <v>27</v>
      </c>
      <c r="E2776" s="5">
        <v>1319.46</v>
      </c>
      <c r="F2776" s="5">
        <v>1262.3699999999999</v>
      </c>
      <c r="G2776" s="5">
        <v>62.64</v>
      </c>
      <c r="H2776" s="5">
        <v>1185.47</v>
      </c>
      <c r="I2776" s="5">
        <v>1191.51</v>
      </c>
      <c r="J2776" s="5">
        <v>63.58</v>
      </c>
      <c r="K2776" s="6">
        <f t="shared" si="498"/>
        <v>1252.4650000000001</v>
      </c>
      <c r="L2776" s="6">
        <f t="shared" si="499"/>
        <v>133.99</v>
      </c>
      <c r="M2776" s="6">
        <f t="shared" si="500"/>
        <v>1226.94</v>
      </c>
      <c r="N2776" s="5">
        <f t="shared" si="501"/>
        <v>44.626746464424222</v>
      </c>
      <c r="O2776" s="6">
        <f t="shared" si="502"/>
        <v>70.8599999999999</v>
      </c>
      <c r="P2776" s="6">
        <f t="shared" si="503"/>
        <v>89.253492928848445</v>
      </c>
      <c r="Q2776" s="6">
        <f t="shared" si="504"/>
        <v>-1.4893802379206253E-2</v>
      </c>
      <c r="R2776" s="5">
        <f t="shared" si="505"/>
        <v>0.70731125391727134</v>
      </c>
      <c r="S2776" s="5">
        <f t="shared" si="506"/>
        <v>63.130000000000109</v>
      </c>
      <c r="T2776" s="5">
        <f t="shared" si="507"/>
        <v>70.8599999999999</v>
      </c>
      <c r="U2776" s="5">
        <f t="shared" si="508"/>
        <v>0.79391850867381109</v>
      </c>
      <c r="V2776" s="5">
        <f t="shared" si="509"/>
        <v>0.57196641077897625</v>
      </c>
      <c r="W2776" s="5">
        <f t="shared" si="510"/>
        <v>25.525000000000091</v>
      </c>
      <c r="X2776" s="5">
        <f t="shared" si="511"/>
        <v>1226.94</v>
      </c>
      <c r="Y2776" s="5">
        <f t="shared" si="512"/>
        <v>27.493377788096165</v>
      </c>
      <c r="Z2776" s="10">
        <f t="shared" si="513"/>
        <v>0.5074041781459826</v>
      </c>
      <c r="AA2776">
        <f t="shared" si="514"/>
        <v>133.99</v>
      </c>
    </row>
    <row r="2777" spans="1:27">
      <c r="A2777" s="1">
        <f t="shared" si="497"/>
        <v>101622</v>
      </c>
      <c r="B2777" s="1">
        <v>-1</v>
      </c>
      <c r="C2777" s="1">
        <v>8</v>
      </c>
      <c r="D2777" s="2">
        <v>22</v>
      </c>
      <c r="E2777" s="5">
        <v>443.75</v>
      </c>
      <c r="F2777" s="5">
        <v>460.41</v>
      </c>
      <c r="G2777" s="5">
        <v>38.950000000000003</v>
      </c>
      <c r="H2777" s="5">
        <v>400.93</v>
      </c>
      <c r="I2777" s="5">
        <v>355.87</v>
      </c>
      <c r="J2777" s="5">
        <v>36.270000000000003</v>
      </c>
      <c r="K2777" s="6">
        <f t="shared" si="498"/>
        <v>422.34000000000003</v>
      </c>
      <c r="L2777" s="6">
        <f t="shared" si="499"/>
        <v>42.819999999999993</v>
      </c>
      <c r="M2777" s="6">
        <f t="shared" si="500"/>
        <v>408.14</v>
      </c>
      <c r="N2777" s="5">
        <f t="shared" si="501"/>
        <v>26.611160252796196</v>
      </c>
      <c r="O2777" s="6">
        <f t="shared" si="502"/>
        <v>104.54000000000002</v>
      </c>
      <c r="P2777" s="6">
        <f t="shared" si="503"/>
        <v>53.222320505592393</v>
      </c>
      <c r="Q2777" s="6">
        <f t="shared" si="504"/>
        <v>7.1167303545691368E-2</v>
      </c>
      <c r="R2777" s="5">
        <f t="shared" si="505"/>
        <v>1.1596638292671724</v>
      </c>
      <c r="S2777" s="5">
        <f t="shared" si="506"/>
        <v>61.720000000000027</v>
      </c>
      <c r="T2777" s="5">
        <f t="shared" si="507"/>
        <v>104.54000000000002</v>
      </c>
      <c r="U2777" s="5">
        <f t="shared" si="508"/>
        <v>1.9642134917626406</v>
      </c>
      <c r="V2777" s="5">
        <f t="shared" si="509"/>
        <v>0.53361070562520718</v>
      </c>
      <c r="W2777" s="5">
        <f t="shared" si="510"/>
        <v>14.200000000000045</v>
      </c>
      <c r="X2777" s="5">
        <f t="shared" si="511"/>
        <v>408.14</v>
      </c>
      <c r="Y2777" s="5">
        <f t="shared" si="512"/>
        <v>15.337174182666997</v>
      </c>
      <c r="Z2777" s="10">
        <f t="shared" si="513"/>
        <v>0.50746921088870012</v>
      </c>
      <c r="AA2777">
        <f t="shared" si="514"/>
        <v>42.819999999999993</v>
      </c>
    </row>
    <row r="2778" spans="1:27">
      <c r="A2778" s="1">
        <f t="shared" si="497"/>
        <v>200630</v>
      </c>
      <c r="B2778" s="1">
        <v>-2</v>
      </c>
      <c r="C2778" s="1">
        <v>3</v>
      </c>
      <c r="D2778" s="2">
        <v>30</v>
      </c>
      <c r="E2778" s="5">
        <v>83.66</v>
      </c>
      <c r="F2778" s="5">
        <v>89.77</v>
      </c>
      <c r="G2778" s="5">
        <v>22.9</v>
      </c>
      <c r="H2778" s="5">
        <v>103.06</v>
      </c>
      <c r="I2778" s="5">
        <v>89.07</v>
      </c>
      <c r="J2778" s="5">
        <v>27.97</v>
      </c>
      <c r="K2778" s="6">
        <f t="shared" si="498"/>
        <v>93.36</v>
      </c>
      <c r="L2778" s="6">
        <f t="shared" si="499"/>
        <v>-19.400000000000006</v>
      </c>
      <c r="M2778" s="6">
        <f t="shared" si="500"/>
        <v>89.419999999999987</v>
      </c>
      <c r="N2778" s="5">
        <f t="shared" si="501"/>
        <v>18.0743665172531</v>
      </c>
      <c r="O2778" s="6">
        <f t="shared" si="502"/>
        <v>0.70000000000000284</v>
      </c>
      <c r="P2778" s="6">
        <f t="shared" si="503"/>
        <v>36.148733034506201</v>
      </c>
      <c r="Q2778" s="6">
        <f t="shared" si="504"/>
        <v>-0.19737108841613829</v>
      </c>
      <c r="R2778" s="5">
        <f t="shared" si="505"/>
        <v>0.55603608515997827</v>
      </c>
      <c r="S2778" s="5">
        <f t="shared" si="506"/>
        <v>20.100000000000009</v>
      </c>
      <c r="T2778" s="5">
        <f t="shared" si="507"/>
        <v>0.70000000000000284</v>
      </c>
      <c r="U2778" s="5">
        <f t="shared" si="508"/>
        <v>1.936444077671573E-2</v>
      </c>
      <c r="V2778" s="5">
        <f t="shared" si="509"/>
        <v>0.21798827617217115</v>
      </c>
      <c r="W2778" s="5">
        <f t="shared" si="510"/>
        <v>3.9400000000000119</v>
      </c>
      <c r="X2778" s="5">
        <f t="shared" si="511"/>
        <v>89.419999999999987</v>
      </c>
      <c r="Y2778" s="5">
        <f t="shared" si="512"/>
        <v>4.9473379835826092</v>
      </c>
      <c r="Z2778" s="10">
        <f t="shared" si="513"/>
        <v>0.5074899013773575</v>
      </c>
      <c r="AA2778">
        <f t="shared" si="514"/>
        <v>19.400000000000006</v>
      </c>
    </row>
    <row r="2779" spans="1:27">
      <c r="A2779" s="1">
        <f t="shared" si="497"/>
        <v>900417</v>
      </c>
      <c r="B2779" s="1">
        <v>-9</v>
      </c>
      <c r="C2779" s="1">
        <v>2</v>
      </c>
      <c r="D2779" s="2">
        <v>17</v>
      </c>
      <c r="E2779" s="5">
        <v>198.56</v>
      </c>
      <c r="F2779" s="5">
        <v>200.16</v>
      </c>
      <c r="G2779" s="5">
        <v>42.41</v>
      </c>
      <c r="H2779" s="5">
        <v>267.57</v>
      </c>
      <c r="I2779" s="5">
        <v>299.36</v>
      </c>
      <c r="J2779" s="5">
        <v>24.79</v>
      </c>
      <c r="K2779" s="6">
        <f t="shared" si="498"/>
        <v>233.065</v>
      </c>
      <c r="L2779" s="6">
        <f t="shared" si="499"/>
        <v>-69.009999999999991</v>
      </c>
      <c r="M2779" s="6">
        <f t="shared" si="500"/>
        <v>249.76</v>
      </c>
      <c r="N2779" s="5">
        <f t="shared" si="501"/>
        <v>24.561922766754233</v>
      </c>
      <c r="O2779" s="6">
        <f t="shared" si="502"/>
        <v>-99.200000000000017</v>
      </c>
      <c r="P2779" s="6">
        <f t="shared" si="503"/>
        <v>49.123845533508465</v>
      </c>
      <c r="Q2779" s="6">
        <f t="shared" si="504"/>
        <v>0.49067108158366474</v>
      </c>
      <c r="R2779" s="5">
        <f t="shared" si="505"/>
        <v>0.61456915011685631</v>
      </c>
      <c r="S2779" s="5">
        <f t="shared" si="506"/>
        <v>30.190000000000026</v>
      </c>
      <c r="T2779" s="5">
        <f t="shared" si="507"/>
        <v>99.200000000000017</v>
      </c>
      <c r="U2779" s="5">
        <f t="shared" si="508"/>
        <v>2.0193858791517756</v>
      </c>
      <c r="V2779" s="5">
        <f t="shared" si="509"/>
        <v>0.6797106300894934</v>
      </c>
      <c r="W2779" s="5">
        <f t="shared" si="510"/>
        <v>16.694999999999993</v>
      </c>
      <c r="X2779" s="5">
        <f t="shared" si="511"/>
        <v>249.76</v>
      </c>
      <c r="Y2779" s="5">
        <f t="shared" si="512"/>
        <v>10.168585023728777</v>
      </c>
      <c r="Z2779" s="10">
        <f t="shared" si="513"/>
        <v>0.50750862061643842</v>
      </c>
      <c r="AA2779">
        <f t="shared" si="514"/>
        <v>69.009999999999991</v>
      </c>
    </row>
    <row r="2780" spans="1:27">
      <c r="A2780" s="1">
        <f t="shared" si="497"/>
        <v>901011</v>
      </c>
      <c r="B2780" s="1">
        <v>-9</v>
      </c>
      <c r="C2780" s="1">
        <v>5</v>
      </c>
      <c r="D2780" s="2">
        <v>11</v>
      </c>
      <c r="E2780" s="5">
        <v>1814.38</v>
      </c>
      <c r="F2780" s="5">
        <v>1756.89</v>
      </c>
      <c r="G2780" s="5">
        <v>107.28</v>
      </c>
      <c r="H2780" s="5">
        <v>2064.6</v>
      </c>
      <c r="I2780" s="5">
        <v>1967.73</v>
      </c>
      <c r="J2780" s="5">
        <v>72.760000000000005</v>
      </c>
      <c r="K2780" s="6">
        <f t="shared" si="498"/>
        <v>1939.49</v>
      </c>
      <c r="L2780" s="6">
        <f t="shared" si="499"/>
        <v>-250.2199999999998</v>
      </c>
      <c r="M2780" s="6">
        <f t="shared" si="500"/>
        <v>1862.31</v>
      </c>
      <c r="N2780" s="5">
        <f t="shared" si="501"/>
        <v>64.813223959312509</v>
      </c>
      <c r="O2780" s="6">
        <f t="shared" si="502"/>
        <v>-210.83999999999992</v>
      </c>
      <c r="P2780" s="6">
        <f t="shared" si="503"/>
        <v>129.62644791862502</v>
      </c>
      <c r="Q2780" s="6">
        <f t="shared" si="504"/>
        <v>0.36987293233548063</v>
      </c>
      <c r="R2780" s="5">
        <f t="shared" si="505"/>
        <v>0.30379602798898941</v>
      </c>
      <c r="S2780" s="5">
        <f t="shared" si="506"/>
        <v>39.379999999999882</v>
      </c>
      <c r="T2780" s="5">
        <f t="shared" si="507"/>
        <v>210.83999999999992</v>
      </c>
      <c r="U2780" s="5">
        <f t="shared" si="508"/>
        <v>1.6265199223260205</v>
      </c>
      <c r="V2780" s="5">
        <f t="shared" si="509"/>
        <v>1.1908063707562362</v>
      </c>
      <c r="W2780" s="5">
        <f t="shared" si="510"/>
        <v>77.180000000000064</v>
      </c>
      <c r="X2780" s="5">
        <f t="shared" si="511"/>
        <v>1862.31</v>
      </c>
      <c r="Y2780" s="5">
        <f t="shared" si="512"/>
        <v>28.733488109912468</v>
      </c>
      <c r="Z2780" s="10">
        <f t="shared" si="513"/>
        <v>0.50763274126084501</v>
      </c>
      <c r="AA2780">
        <f t="shared" si="514"/>
        <v>250.2199999999998</v>
      </c>
    </row>
    <row r="2781" spans="1:27">
      <c r="A2781" s="1">
        <f t="shared" si="497"/>
        <v>102014</v>
      </c>
      <c r="B2781" s="1">
        <v>-1</v>
      </c>
      <c r="C2781" s="1">
        <v>10</v>
      </c>
      <c r="D2781" s="2">
        <v>14</v>
      </c>
      <c r="E2781" s="5">
        <v>208.77</v>
      </c>
      <c r="F2781" s="5">
        <v>232.27</v>
      </c>
      <c r="G2781" s="5">
        <v>31.67</v>
      </c>
      <c r="H2781" s="5">
        <v>178.25</v>
      </c>
      <c r="I2781" s="5">
        <v>192.06</v>
      </c>
      <c r="J2781" s="5">
        <v>29.35</v>
      </c>
      <c r="K2781" s="6">
        <f t="shared" si="498"/>
        <v>193.51</v>
      </c>
      <c r="L2781" s="6">
        <f t="shared" si="499"/>
        <v>30.52000000000001</v>
      </c>
      <c r="M2781" s="6">
        <f t="shared" si="500"/>
        <v>212.16500000000002</v>
      </c>
      <c r="N2781" s="5">
        <f t="shared" si="501"/>
        <v>21.589415230617064</v>
      </c>
      <c r="O2781" s="6">
        <f t="shared" si="502"/>
        <v>40.210000000000008</v>
      </c>
      <c r="P2781" s="6">
        <f t="shared" si="503"/>
        <v>43.178830461234128</v>
      </c>
      <c r="Q2781" s="6">
        <f t="shared" si="504"/>
        <v>7.5930880920380514E-2</v>
      </c>
      <c r="R2781" s="5">
        <f t="shared" si="505"/>
        <v>0.22441552715744956</v>
      </c>
      <c r="S2781" s="5">
        <f t="shared" si="506"/>
        <v>9.6899999999999977</v>
      </c>
      <c r="T2781" s="5">
        <f t="shared" si="507"/>
        <v>40.210000000000008</v>
      </c>
      <c r="U2781" s="5">
        <f t="shared" si="508"/>
        <v>0.93124337946347269</v>
      </c>
      <c r="V2781" s="5">
        <f t="shared" si="509"/>
        <v>0.86408083779612577</v>
      </c>
      <c r="W2781" s="5">
        <f t="shared" si="510"/>
        <v>18.65500000000003</v>
      </c>
      <c r="X2781" s="5">
        <f t="shared" si="511"/>
        <v>212.16500000000002</v>
      </c>
      <c r="Y2781" s="5">
        <f t="shared" si="512"/>
        <v>9.8272694157606395</v>
      </c>
      <c r="Z2781" s="10">
        <f t="shared" si="513"/>
        <v>0.50768198707458589</v>
      </c>
      <c r="AA2781">
        <f t="shared" si="514"/>
        <v>30.52000000000001</v>
      </c>
    </row>
    <row r="2782" spans="1:27">
      <c r="A2782" s="1">
        <f t="shared" si="497"/>
        <v>201818</v>
      </c>
      <c r="B2782" s="1">
        <v>-2</v>
      </c>
      <c r="C2782" s="1">
        <v>9</v>
      </c>
      <c r="D2782" s="2">
        <v>18</v>
      </c>
      <c r="E2782" s="5">
        <v>2215.35</v>
      </c>
      <c r="F2782" s="5">
        <v>2191.41</v>
      </c>
      <c r="G2782" s="5">
        <v>82.36</v>
      </c>
      <c r="H2782" s="5">
        <v>2047.32</v>
      </c>
      <c r="I2782" s="5">
        <v>2020.89</v>
      </c>
      <c r="J2782" s="5">
        <v>79.36</v>
      </c>
      <c r="K2782" s="6">
        <f t="shared" si="498"/>
        <v>2131.335</v>
      </c>
      <c r="L2782" s="6">
        <f t="shared" si="499"/>
        <v>168.02999999999997</v>
      </c>
      <c r="M2782" s="6">
        <f t="shared" si="500"/>
        <v>2106.15</v>
      </c>
      <c r="N2782" s="5">
        <f t="shared" si="501"/>
        <v>57.186491411871039</v>
      </c>
      <c r="O2782" s="6">
        <f t="shared" si="502"/>
        <v>170.51999999999975</v>
      </c>
      <c r="P2782" s="6">
        <f t="shared" si="503"/>
        <v>114.37298282374208</v>
      </c>
      <c r="Q2782" s="6">
        <f t="shared" si="504"/>
        <v>3.7088399492302637E-2</v>
      </c>
      <c r="R2782" s="5">
        <f t="shared" si="505"/>
        <v>2.1770875765626144E-2</v>
      </c>
      <c r="S2782" s="5">
        <f t="shared" si="506"/>
        <v>2.4899999999997817</v>
      </c>
      <c r="T2782" s="5">
        <f t="shared" si="507"/>
        <v>170.51999999999975</v>
      </c>
      <c r="U2782" s="5">
        <f t="shared" si="508"/>
        <v>1.4909115403834901</v>
      </c>
      <c r="V2782" s="5">
        <f t="shared" si="509"/>
        <v>0.4404012097649328</v>
      </c>
      <c r="W2782" s="5">
        <f t="shared" si="510"/>
        <v>25.184999999999945</v>
      </c>
      <c r="X2782" s="5">
        <f t="shared" si="511"/>
        <v>2106.15</v>
      </c>
      <c r="Y2782" s="5">
        <f t="shared" si="512"/>
        <v>36.829502003034158</v>
      </c>
      <c r="Z2782" s="10">
        <f t="shared" si="513"/>
        <v>0.50791534727747689</v>
      </c>
      <c r="AA2782">
        <f t="shared" si="514"/>
        <v>168.02999999999997</v>
      </c>
    </row>
    <row r="2783" spans="1:27">
      <c r="A2783" s="1">
        <f t="shared" si="497"/>
        <v>300430</v>
      </c>
      <c r="B2783" s="1">
        <v>-3</v>
      </c>
      <c r="C2783" s="1">
        <v>2</v>
      </c>
      <c r="D2783" s="2">
        <v>30</v>
      </c>
      <c r="E2783" s="5">
        <v>1463.4</v>
      </c>
      <c r="F2783" s="5">
        <v>1398.96</v>
      </c>
      <c r="G2783" s="5">
        <v>66.489999999999995</v>
      </c>
      <c r="H2783" s="5">
        <v>1434.86</v>
      </c>
      <c r="I2783" s="5">
        <v>1505.34</v>
      </c>
      <c r="J2783" s="5">
        <v>54.51</v>
      </c>
      <c r="K2783" s="6">
        <f t="shared" si="498"/>
        <v>1449.13</v>
      </c>
      <c r="L2783" s="6">
        <f t="shared" si="499"/>
        <v>28.540000000000191</v>
      </c>
      <c r="M2783" s="6">
        <f t="shared" si="500"/>
        <v>1452.15</v>
      </c>
      <c r="N2783" s="5">
        <f t="shared" si="501"/>
        <v>42.989127113724926</v>
      </c>
      <c r="O2783" s="6">
        <f t="shared" si="502"/>
        <v>-106.37999999999988</v>
      </c>
      <c r="P2783" s="6">
        <f t="shared" si="503"/>
        <v>85.978254227449852</v>
      </c>
      <c r="Q2783" s="6">
        <f t="shared" si="504"/>
        <v>0.19609428791481118</v>
      </c>
      <c r="R2783" s="5">
        <f t="shared" si="505"/>
        <v>1.5692340023917912</v>
      </c>
      <c r="S2783" s="5">
        <f t="shared" si="506"/>
        <v>134.92000000000007</v>
      </c>
      <c r="T2783" s="5">
        <f t="shared" si="507"/>
        <v>106.37999999999988</v>
      </c>
      <c r="U2783" s="5">
        <f t="shared" si="508"/>
        <v>1.2372896025380853</v>
      </c>
      <c r="V2783" s="5">
        <f t="shared" si="509"/>
        <v>7.0250321482703507E-2</v>
      </c>
      <c r="W2783" s="5">
        <f t="shared" si="510"/>
        <v>3.0199999999999818</v>
      </c>
      <c r="X2783" s="5">
        <f t="shared" si="511"/>
        <v>1452.15</v>
      </c>
      <c r="Y2783" s="5">
        <f t="shared" si="512"/>
        <v>33.779471636128648</v>
      </c>
      <c r="Z2783" s="10">
        <f t="shared" si="513"/>
        <v>0.5080364160175922</v>
      </c>
      <c r="AA2783">
        <f t="shared" si="514"/>
        <v>28.540000000000191</v>
      </c>
    </row>
    <row r="2784" spans="1:27">
      <c r="A2784" s="1">
        <f t="shared" si="497"/>
        <v>400429</v>
      </c>
      <c r="B2784" s="1">
        <v>-4</v>
      </c>
      <c r="C2784" s="1">
        <v>2</v>
      </c>
      <c r="D2784" s="2">
        <v>29</v>
      </c>
      <c r="E2784" s="5">
        <v>1708.85</v>
      </c>
      <c r="F2784" s="5">
        <v>1643.75</v>
      </c>
      <c r="G2784" s="5">
        <v>57.5</v>
      </c>
      <c r="H2784" s="5">
        <v>1656</v>
      </c>
      <c r="I2784" s="5">
        <v>1561.55</v>
      </c>
      <c r="J2784" s="5">
        <v>55.64</v>
      </c>
      <c r="K2784" s="6">
        <f t="shared" si="498"/>
        <v>1682.425</v>
      </c>
      <c r="L2784" s="6">
        <f t="shared" si="499"/>
        <v>52.849999999999909</v>
      </c>
      <c r="M2784" s="6">
        <f t="shared" si="500"/>
        <v>1602.65</v>
      </c>
      <c r="N2784" s="5">
        <f t="shared" si="501"/>
        <v>40.00643573226688</v>
      </c>
      <c r="O2784" s="6">
        <f t="shared" si="502"/>
        <v>82.200000000000045</v>
      </c>
      <c r="P2784" s="6">
        <f t="shared" si="503"/>
        <v>80.01287146453376</v>
      </c>
      <c r="Q2784" s="6">
        <f t="shared" si="504"/>
        <v>3.2870734286822315E-2</v>
      </c>
      <c r="R2784" s="5">
        <f t="shared" si="505"/>
        <v>0.36681598176375563</v>
      </c>
      <c r="S2784" s="5">
        <f t="shared" si="506"/>
        <v>29.350000000000136</v>
      </c>
      <c r="T2784" s="5">
        <f t="shared" si="507"/>
        <v>82.200000000000045</v>
      </c>
      <c r="U2784" s="5">
        <f t="shared" si="508"/>
        <v>1.0273347087216553</v>
      </c>
      <c r="V2784" s="5">
        <f t="shared" si="509"/>
        <v>1.9940541700308971</v>
      </c>
      <c r="W2784" s="5">
        <f t="shared" si="510"/>
        <v>79.774999999999864</v>
      </c>
      <c r="X2784" s="5">
        <f t="shared" si="511"/>
        <v>1602.65</v>
      </c>
      <c r="Y2784" s="5">
        <f t="shared" si="512"/>
        <v>40.05980464556594</v>
      </c>
      <c r="Z2784" s="10">
        <f t="shared" si="513"/>
        <v>0.50808660679061401</v>
      </c>
      <c r="AA2784">
        <f t="shared" si="514"/>
        <v>52.849999999999909</v>
      </c>
    </row>
    <row r="2785" spans="1:27">
      <c r="A2785" s="1">
        <f t="shared" si="497"/>
        <v>202202</v>
      </c>
      <c r="B2785" s="1">
        <v>-2</v>
      </c>
      <c r="C2785" s="1">
        <v>11</v>
      </c>
      <c r="D2785" s="2">
        <v>2</v>
      </c>
      <c r="E2785" s="5">
        <v>407.88</v>
      </c>
      <c r="F2785" s="5">
        <v>433.68</v>
      </c>
      <c r="G2785" s="5">
        <v>39.119999999999997</v>
      </c>
      <c r="H2785" s="5">
        <v>367.96</v>
      </c>
      <c r="I2785" s="5">
        <v>372.26</v>
      </c>
      <c r="J2785" s="5">
        <v>33.81</v>
      </c>
      <c r="K2785" s="6">
        <f t="shared" si="498"/>
        <v>387.91999999999996</v>
      </c>
      <c r="L2785" s="6">
        <f t="shared" si="499"/>
        <v>39.920000000000016</v>
      </c>
      <c r="M2785" s="6">
        <f t="shared" si="500"/>
        <v>402.97</v>
      </c>
      <c r="N2785" s="5">
        <f t="shared" si="501"/>
        <v>25.852903608685814</v>
      </c>
      <c r="O2785" s="6">
        <f t="shared" si="502"/>
        <v>61.420000000000016</v>
      </c>
      <c r="P2785" s="6">
        <f t="shared" si="503"/>
        <v>51.705807217371628</v>
      </c>
      <c r="Q2785" s="6">
        <f t="shared" si="504"/>
        <v>0.14485119733920862</v>
      </c>
      <c r="R2785" s="5">
        <f t="shared" si="505"/>
        <v>0.41581402857930111</v>
      </c>
      <c r="S2785" s="5">
        <f t="shared" si="506"/>
        <v>21.5</v>
      </c>
      <c r="T2785" s="5">
        <f t="shared" si="507"/>
        <v>61.420000000000016</v>
      </c>
      <c r="U2785" s="5">
        <f t="shared" si="508"/>
        <v>1.1878743086204968</v>
      </c>
      <c r="V2785" s="5">
        <f t="shared" si="509"/>
        <v>0.58213964001102425</v>
      </c>
      <c r="W2785" s="5">
        <f t="shared" si="510"/>
        <v>15.050000000000068</v>
      </c>
      <c r="X2785" s="5">
        <f t="shared" si="511"/>
        <v>402.97</v>
      </c>
      <c r="Y2785" s="5">
        <f t="shared" si="512"/>
        <v>15.587030613637301</v>
      </c>
      <c r="Z2785" s="10">
        <f t="shared" si="513"/>
        <v>0.5081515521967831</v>
      </c>
      <c r="AA2785">
        <f t="shared" si="514"/>
        <v>39.920000000000016</v>
      </c>
    </row>
    <row r="2786" spans="1:27">
      <c r="A2786" s="1">
        <f t="shared" si="497"/>
        <v>600824</v>
      </c>
      <c r="B2786" s="1">
        <v>-6</v>
      </c>
      <c r="C2786" s="1">
        <v>4</v>
      </c>
      <c r="D2786" s="2">
        <v>24</v>
      </c>
      <c r="E2786" s="5">
        <v>463.01</v>
      </c>
      <c r="F2786" s="5">
        <v>466.09</v>
      </c>
      <c r="G2786" s="5">
        <v>40.200000000000003</v>
      </c>
      <c r="H2786" s="5">
        <v>462.69</v>
      </c>
      <c r="I2786" s="5">
        <v>450.71</v>
      </c>
      <c r="J2786" s="5">
        <v>31.51</v>
      </c>
      <c r="K2786" s="6">
        <f t="shared" si="498"/>
        <v>462.85</v>
      </c>
      <c r="L2786" s="6">
        <f t="shared" si="499"/>
        <v>0.31999999999999318</v>
      </c>
      <c r="M2786" s="6">
        <f t="shared" si="500"/>
        <v>458.4</v>
      </c>
      <c r="N2786" s="5">
        <f t="shared" si="501"/>
        <v>25.538794509530007</v>
      </c>
      <c r="O2786" s="6">
        <f t="shared" si="502"/>
        <v>15.379999999999995</v>
      </c>
      <c r="P2786" s="6">
        <f t="shared" si="503"/>
        <v>51.077589019060014</v>
      </c>
      <c r="Q2786" s="6">
        <f t="shared" si="504"/>
        <v>0.23885741077313943</v>
      </c>
      <c r="R2786" s="5">
        <f t="shared" si="505"/>
        <v>0.29484555338702934</v>
      </c>
      <c r="S2786" s="5">
        <f t="shared" si="506"/>
        <v>15.060000000000002</v>
      </c>
      <c r="T2786" s="5">
        <f t="shared" si="507"/>
        <v>15.379999999999995</v>
      </c>
      <c r="U2786" s="5">
        <f t="shared" si="508"/>
        <v>0.30111053194505372</v>
      </c>
      <c r="V2786" s="5">
        <f t="shared" si="509"/>
        <v>0.17424471614505893</v>
      </c>
      <c r="W2786" s="5">
        <f t="shared" si="510"/>
        <v>4.4500000000000455</v>
      </c>
      <c r="X2786" s="5">
        <f t="shared" si="511"/>
        <v>458.4</v>
      </c>
      <c r="Y2786" s="5">
        <f t="shared" si="512"/>
        <v>17.949163568740268</v>
      </c>
      <c r="Z2786" s="10">
        <f t="shared" si="513"/>
        <v>0.50819287677022784</v>
      </c>
      <c r="AA2786">
        <f t="shared" si="514"/>
        <v>0.31999999999999318</v>
      </c>
    </row>
    <row r="2787" spans="1:27">
      <c r="A2787" s="1">
        <f t="shared" si="497"/>
        <v>701609</v>
      </c>
      <c r="B2787" s="1">
        <v>-7</v>
      </c>
      <c r="C2787" s="1">
        <v>8</v>
      </c>
      <c r="D2787" s="2">
        <v>9</v>
      </c>
      <c r="E2787" s="5">
        <v>301.24</v>
      </c>
      <c r="F2787" s="5">
        <v>271.22000000000003</v>
      </c>
      <c r="G2787" s="5">
        <v>49.57</v>
      </c>
      <c r="H2787" s="5">
        <v>342.87</v>
      </c>
      <c r="I2787" s="5">
        <v>343.15</v>
      </c>
      <c r="J2787" s="5">
        <v>44.7</v>
      </c>
      <c r="K2787" s="6">
        <f t="shared" si="498"/>
        <v>322.05500000000001</v>
      </c>
      <c r="L2787" s="6">
        <f t="shared" si="499"/>
        <v>-41.629999999999995</v>
      </c>
      <c r="M2787" s="6">
        <f t="shared" si="500"/>
        <v>307.185</v>
      </c>
      <c r="N2787" s="5">
        <f t="shared" si="501"/>
        <v>33.373922829059218</v>
      </c>
      <c r="O2787" s="6">
        <f t="shared" si="502"/>
        <v>-71.92999999999995</v>
      </c>
      <c r="P2787" s="6">
        <f t="shared" si="503"/>
        <v>66.747845658118436</v>
      </c>
      <c r="Q2787" s="6">
        <f t="shared" si="504"/>
        <v>0.10304524643361514</v>
      </c>
      <c r="R2787" s="5">
        <f t="shared" si="505"/>
        <v>0.45394723531896664</v>
      </c>
      <c r="S2787" s="5">
        <f t="shared" si="506"/>
        <v>30.299999999999955</v>
      </c>
      <c r="T2787" s="5">
        <f t="shared" si="507"/>
        <v>71.92999999999995</v>
      </c>
      <c r="U2787" s="5">
        <f t="shared" si="508"/>
        <v>1.0776377767819569</v>
      </c>
      <c r="V2787" s="5">
        <f t="shared" si="509"/>
        <v>0.44555745143188424</v>
      </c>
      <c r="W2787" s="5">
        <f t="shared" si="510"/>
        <v>14.870000000000005</v>
      </c>
      <c r="X2787" s="5">
        <f t="shared" si="511"/>
        <v>307.185</v>
      </c>
      <c r="Y2787" s="5">
        <f t="shared" si="512"/>
        <v>9.2043420119773582</v>
      </c>
      <c r="Z2787" s="10">
        <f t="shared" si="513"/>
        <v>0.50820960242797453</v>
      </c>
      <c r="AA2787">
        <f t="shared" si="514"/>
        <v>41.629999999999995</v>
      </c>
    </row>
    <row r="2788" spans="1:27">
      <c r="A2788" s="1">
        <f t="shared" si="497"/>
        <v>900814</v>
      </c>
      <c r="B2788" s="1">
        <v>-9</v>
      </c>
      <c r="C2788" s="1">
        <v>4</v>
      </c>
      <c r="D2788" s="2">
        <v>14</v>
      </c>
      <c r="E2788" s="5">
        <v>226.32</v>
      </c>
      <c r="F2788" s="5">
        <v>247.6</v>
      </c>
      <c r="G2788" s="5">
        <v>46.86</v>
      </c>
      <c r="H2788" s="5">
        <v>316.48</v>
      </c>
      <c r="I2788" s="5">
        <v>306.01</v>
      </c>
      <c r="J2788" s="5">
        <v>24.81</v>
      </c>
      <c r="K2788" s="6">
        <f t="shared" si="498"/>
        <v>271.39999999999998</v>
      </c>
      <c r="L2788" s="6">
        <f t="shared" si="499"/>
        <v>-90.160000000000025</v>
      </c>
      <c r="M2788" s="6">
        <f t="shared" si="500"/>
        <v>276.80500000000001</v>
      </c>
      <c r="N2788" s="5">
        <f t="shared" si="501"/>
        <v>26.511298063278605</v>
      </c>
      <c r="O2788" s="6">
        <f t="shared" si="502"/>
        <v>-58.41</v>
      </c>
      <c r="P2788" s="6">
        <f t="shared" si="503"/>
        <v>53.022596126557211</v>
      </c>
      <c r="Q2788" s="6">
        <f t="shared" si="504"/>
        <v>0.56211350824787853</v>
      </c>
      <c r="R2788" s="5">
        <f t="shared" si="505"/>
        <v>0.5988013096193443</v>
      </c>
      <c r="S2788" s="5">
        <f t="shared" si="506"/>
        <v>31.750000000000028</v>
      </c>
      <c r="T2788" s="5">
        <f t="shared" si="507"/>
        <v>58.41</v>
      </c>
      <c r="U2788" s="5">
        <f t="shared" si="508"/>
        <v>1.1016058108619171</v>
      </c>
      <c r="V2788" s="5">
        <f t="shared" si="509"/>
        <v>0.20387534352709105</v>
      </c>
      <c r="W2788" s="5">
        <f t="shared" si="510"/>
        <v>5.4050000000000296</v>
      </c>
      <c r="X2788" s="5">
        <f t="shared" si="511"/>
        <v>276.80500000000001</v>
      </c>
      <c r="Y2788" s="5">
        <f t="shared" si="512"/>
        <v>10.441020252546926</v>
      </c>
      <c r="Z2788" s="10">
        <f t="shared" si="513"/>
        <v>0.50833551912098374</v>
      </c>
      <c r="AA2788">
        <f t="shared" si="514"/>
        <v>90.160000000000025</v>
      </c>
    </row>
    <row r="2789" spans="1:27">
      <c r="A2789" s="1">
        <f t="shared" si="497"/>
        <v>401619</v>
      </c>
      <c r="B2789" s="1">
        <v>-4</v>
      </c>
      <c r="C2789" s="1">
        <v>8</v>
      </c>
      <c r="D2789" s="2">
        <v>19</v>
      </c>
      <c r="E2789" s="5">
        <v>270.73</v>
      </c>
      <c r="F2789" s="5">
        <v>270.79000000000002</v>
      </c>
      <c r="G2789" s="5">
        <v>32.880000000000003</v>
      </c>
      <c r="H2789" s="5">
        <v>210.76</v>
      </c>
      <c r="I2789" s="5">
        <v>168.34</v>
      </c>
      <c r="J2789" s="5">
        <v>44.67</v>
      </c>
      <c r="K2789" s="6">
        <f t="shared" si="498"/>
        <v>240.745</v>
      </c>
      <c r="L2789" s="6">
        <f t="shared" si="499"/>
        <v>59.970000000000027</v>
      </c>
      <c r="M2789" s="6">
        <f t="shared" si="500"/>
        <v>219.565</v>
      </c>
      <c r="N2789" s="5">
        <f t="shared" si="501"/>
        <v>27.733117837704437</v>
      </c>
      <c r="O2789" s="6">
        <f t="shared" si="502"/>
        <v>102.45000000000002</v>
      </c>
      <c r="P2789" s="6">
        <f t="shared" si="503"/>
        <v>55.466235675408875</v>
      </c>
      <c r="Q2789" s="6">
        <f t="shared" si="504"/>
        <v>-0.29719275776495996</v>
      </c>
      <c r="R2789" s="5">
        <f t="shared" si="505"/>
        <v>0.76587133564633858</v>
      </c>
      <c r="S2789" s="5">
        <f t="shared" si="506"/>
        <v>42.47999999999999</v>
      </c>
      <c r="T2789" s="5">
        <f t="shared" si="507"/>
        <v>102.45000000000002</v>
      </c>
      <c r="U2789" s="5">
        <f t="shared" si="508"/>
        <v>1.8470696407007396</v>
      </c>
      <c r="V2789" s="5">
        <f t="shared" si="509"/>
        <v>0.76370785729705559</v>
      </c>
      <c r="W2789" s="5">
        <f t="shared" si="510"/>
        <v>21.180000000000007</v>
      </c>
      <c r="X2789" s="5">
        <f t="shared" si="511"/>
        <v>219.565</v>
      </c>
      <c r="Y2789" s="5">
        <f t="shared" si="512"/>
        <v>7.9170687293403184</v>
      </c>
      <c r="Z2789" s="10">
        <f t="shared" si="513"/>
        <v>0.50844075367735808</v>
      </c>
      <c r="AA2789">
        <f t="shared" si="514"/>
        <v>59.970000000000027</v>
      </c>
    </row>
    <row r="2790" spans="1:27">
      <c r="A2790" s="1">
        <f t="shared" si="497"/>
        <v>901206</v>
      </c>
      <c r="B2790" s="1">
        <v>-9</v>
      </c>
      <c r="C2790" s="1">
        <v>6</v>
      </c>
      <c r="D2790" s="2">
        <v>6</v>
      </c>
      <c r="E2790" s="5">
        <v>5281.64</v>
      </c>
      <c r="F2790" s="5">
        <v>5195.7299999999996</v>
      </c>
      <c r="G2790" s="5">
        <v>233.59</v>
      </c>
      <c r="H2790" s="5">
        <v>5382.72</v>
      </c>
      <c r="I2790" s="5">
        <v>5195.7299999999996</v>
      </c>
      <c r="J2790" s="5">
        <v>157.01</v>
      </c>
      <c r="K2790" s="6">
        <f t="shared" si="498"/>
        <v>5332.18</v>
      </c>
      <c r="L2790" s="6">
        <f t="shared" si="499"/>
        <v>-101.07999999999993</v>
      </c>
      <c r="M2790" s="6">
        <f t="shared" si="500"/>
        <v>5195.7299999999996</v>
      </c>
      <c r="N2790" s="5">
        <f t="shared" si="501"/>
        <v>140.7270658046987</v>
      </c>
      <c r="O2790" s="6">
        <f t="shared" si="502"/>
        <v>0</v>
      </c>
      <c r="P2790" s="6">
        <f t="shared" si="503"/>
        <v>281.45413160939739</v>
      </c>
      <c r="Q2790" s="6">
        <f t="shared" si="504"/>
        <v>0.37760031195145466</v>
      </c>
      <c r="R2790" s="5">
        <f t="shared" si="505"/>
        <v>0.35913489498984846</v>
      </c>
      <c r="S2790" s="5">
        <f t="shared" si="506"/>
        <v>101.07999999999993</v>
      </c>
      <c r="T2790" s="5">
        <f t="shared" si="507"/>
        <v>0</v>
      </c>
      <c r="U2790" s="5">
        <f t="shared" si="508"/>
        <v>0</v>
      </c>
      <c r="V2790" s="5">
        <f t="shared" si="509"/>
        <v>0.96960736884378951</v>
      </c>
      <c r="W2790" s="5">
        <f t="shared" si="510"/>
        <v>136.45000000000073</v>
      </c>
      <c r="X2790" s="5">
        <f t="shared" si="511"/>
        <v>5195.7299999999996</v>
      </c>
      <c r="Y2790" s="5">
        <f t="shared" si="512"/>
        <v>36.920616302841445</v>
      </c>
      <c r="Z2790" s="10">
        <f t="shared" si="513"/>
        <v>0.50845353770034873</v>
      </c>
      <c r="AA2790">
        <f t="shared" si="514"/>
        <v>101.07999999999993</v>
      </c>
    </row>
    <row r="2791" spans="1:27">
      <c r="A2791" s="1">
        <f t="shared" si="497"/>
        <v>1000806</v>
      </c>
      <c r="B2791" s="1">
        <v>-10</v>
      </c>
      <c r="C2791" s="1">
        <v>4</v>
      </c>
      <c r="D2791" s="2">
        <v>6</v>
      </c>
      <c r="E2791" s="5">
        <v>201.24</v>
      </c>
      <c r="F2791" s="5">
        <v>166.14</v>
      </c>
      <c r="G2791" s="5">
        <v>40.6</v>
      </c>
      <c r="H2791" s="5">
        <v>288.61</v>
      </c>
      <c r="I2791" s="5">
        <v>276.87</v>
      </c>
      <c r="J2791" s="5">
        <v>28.97</v>
      </c>
      <c r="K2791" s="6">
        <f t="shared" si="498"/>
        <v>244.92500000000001</v>
      </c>
      <c r="L2791" s="6">
        <f t="shared" si="499"/>
        <v>-87.37</v>
      </c>
      <c r="M2791" s="6">
        <f t="shared" si="500"/>
        <v>221.505</v>
      </c>
      <c r="N2791" s="5">
        <f t="shared" si="501"/>
        <v>24.938027688652525</v>
      </c>
      <c r="O2791" s="6">
        <f t="shared" si="502"/>
        <v>-110.73000000000002</v>
      </c>
      <c r="P2791" s="6">
        <f t="shared" si="503"/>
        <v>49.87605537730505</v>
      </c>
      <c r="Q2791" s="6">
        <f t="shared" si="504"/>
        <v>0.32525016171073345</v>
      </c>
      <c r="R2791" s="5">
        <f t="shared" si="505"/>
        <v>0.46836101658972501</v>
      </c>
      <c r="S2791" s="5">
        <f t="shared" si="506"/>
        <v>23.360000000000014</v>
      </c>
      <c r="T2791" s="5">
        <f t="shared" si="507"/>
        <v>110.73000000000002</v>
      </c>
      <c r="U2791" s="5">
        <f t="shared" si="508"/>
        <v>2.2201033975590851</v>
      </c>
      <c r="V2791" s="5">
        <f t="shared" si="509"/>
        <v>0.93912799730576713</v>
      </c>
      <c r="W2791" s="5">
        <f t="shared" si="510"/>
        <v>23.420000000000016</v>
      </c>
      <c r="X2791" s="5">
        <f t="shared" si="511"/>
        <v>221.505</v>
      </c>
      <c r="Y2791" s="5">
        <f t="shared" si="512"/>
        <v>8.8822180633310772</v>
      </c>
      <c r="Z2791" s="10">
        <f t="shared" si="513"/>
        <v>0.50850762039521091</v>
      </c>
      <c r="AA2791">
        <f t="shared" si="514"/>
        <v>87.37</v>
      </c>
    </row>
    <row r="2792" spans="1:27">
      <c r="A2792" s="1">
        <f t="shared" si="497"/>
        <v>401815</v>
      </c>
      <c r="B2792" s="1">
        <v>-4</v>
      </c>
      <c r="C2792" s="1">
        <v>9</v>
      </c>
      <c r="D2792" s="2">
        <v>15</v>
      </c>
      <c r="E2792" s="5">
        <v>1408.12</v>
      </c>
      <c r="F2792" s="5">
        <v>1404.41</v>
      </c>
      <c r="G2792" s="5">
        <v>62.96</v>
      </c>
      <c r="H2792" s="5">
        <v>1353.33</v>
      </c>
      <c r="I2792" s="5">
        <v>1313.52</v>
      </c>
      <c r="J2792" s="5">
        <v>92.04</v>
      </c>
      <c r="K2792" s="6">
        <f t="shared" si="498"/>
        <v>1380.7249999999999</v>
      </c>
      <c r="L2792" s="6">
        <f t="shared" si="499"/>
        <v>54.789999999999964</v>
      </c>
      <c r="M2792" s="6">
        <f t="shared" si="500"/>
        <v>1358.9650000000001</v>
      </c>
      <c r="N2792" s="5">
        <f t="shared" si="501"/>
        <v>55.756890157181473</v>
      </c>
      <c r="O2792" s="6">
        <f t="shared" si="502"/>
        <v>90.8900000000001</v>
      </c>
      <c r="P2792" s="6">
        <f t="shared" si="503"/>
        <v>111.51378031436295</v>
      </c>
      <c r="Q2792" s="6">
        <f t="shared" si="504"/>
        <v>-0.36246745882728648</v>
      </c>
      <c r="R2792" s="5">
        <f t="shared" si="505"/>
        <v>0.32372680666221182</v>
      </c>
      <c r="S2792" s="5">
        <f t="shared" si="506"/>
        <v>36.100000000000136</v>
      </c>
      <c r="T2792" s="5">
        <f t="shared" si="507"/>
        <v>90.8900000000001</v>
      </c>
      <c r="U2792" s="5">
        <f t="shared" si="508"/>
        <v>0.8150562176600652</v>
      </c>
      <c r="V2792" s="5">
        <f t="shared" si="509"/>
        <v>0.39026566830856652</v>
      </c>
      <c r="W2792" s="5">
        <f t="shared" si="510"/>
        <v>21.759999999999764</v>
      </c>
      <c r="X2792" s="5">
        <f t="shared" si="511"/>
        <v>1358.9650000000001</v>
      </c>
      <c r="Y2792" s="5">
        <f t="shared" si="512"/>
        <v>24.373041541036624</v>
      </c>
      <c r="Z2792" s="10">
        <f t="shared" si="513"/>
        <v>0.50854105045708942</v>
      </c>
      <c r="AA2792">
        <f t="shared" si="514"/>
        <v>54.789999999999964</v>
      </c>
    </row>
    <row r="2793" spans="1:27">
      <c r="A2793" s="1">
        <f t="shared" si="497"/>
        <v>401026</v>
      </c>
      <c r="B2793" s="1">
        <v>-4</v>
      </c>
      <c r="C2793" s="1">
        <v>5</v>
      </c>
      <c r="D2793" s="2">
        <v>26</v>
      </c>
      <c r="E2793" s="5">
        <v>637.91999999999996</v>
      </c>
      <c r="F2793" s="5">
        <v>630.28</v>
      </c>
      <c r="G2793" s="5">
        <v>125.16</v>
      </c>
      <c r="H2793" s="5">
        <v>655.72</v>
      </c>
      <c r="I2793" s="5">
        <v>675.28</v>
      </c>
      <c r="J2793" s="5">
        <v>66.16</v>
      </c>
      <c r="K2793" s="6">
        <f t="shared" si="498"/>
        <v>646.81999999999994</v>
      </c>
      <c r="L2793" s="6">
        <f t="shared" si="499"/>
        <v>-17.800000000000068</v>
      </c>
      <c r="M2793" s="6">
        <f t="shared" si="500"/>
        <v>652.78</v>
      </c>
      <c r="N2793" s="5">
        <f t="shared" si="501"/>
        <v>70.785187716075171</v>
      </c>
      <c r="O2793" s="6">
        <f t="shared" si="502"/>
        <v>-45</v>
      </c>
      <c r="P2793" s="6">
        <f t="shared" si="503"/>
        <v>141.57037543215034</v>
      </c>
      <c r="Q2793" s="6">
        <f t="shared" si="504"/>
        <v>0.56320644541745057</v>
      </c>
      <c r="R2793" s="5">
        <f t="shared" si="505"/>
        <v>0.19213059170727373</v>
      </c>
      <c r="S2793" s="5">
        <f t="shared" si="506"/>
        <v>27.199999999999932</v>
      </c>
      <c r="T2793" s="5">
        <f t="shared" si="507"/>
        <v>45</v>
      </c>
      <c r="U2793" s="5">
        <f t="shared" si="508"/>
        <v>0.31786311128041689</v>
      </c>
      <c r="V2793" s="5">
        <f t="shared" si="509"/>
        <v>8.4198406365835379E-2</v>
      </c>
      <c r="W2793" s="5">
        <f t="shared" si="510"/>
        <v>5.9600000000000364</v>
      </c>
      <c r="X2793" s="5">
        <f t="shared" si="511"/>
        <v>652.78</v>
      </c>
      <c r="Y2793" s="5">
        <f t="shared" si="512"/>
        <v>9.2219858569613571</v>
      </c>
      <c r="Z2793" s="10">
        <f t="shared" si="513"/>
        <v>0.50896561769927051</v>
      </c>
      <c r="AA2793">
        <f t="shared" si="514"/>
        <v>17.800000000000068</v>
      </c>
    </row>
    <row r="2794" spans="1:27">
      <c r="A2794" s="1">
        <f t="shared" si="497"/>
        <v>401422</v>
      </c>
      <c r="B2794" s="1">
        <v>-4</v>
      </c>
      <c r="C2794" s="1">
        <v>7</v>
      </c>
      <c r="D2794" s="2">
        <v>22</v>
      </c>
      <c r="E2794" s="5">
        <v>487.87</v>
      </c>
      <c r="F2794" s="5">
        <v>353.1</v>
      </c>
      <c r="G2794" s="5">
        <v>40.89</v>
      </c>
      <c r="H2794" s="5">
        <v>472.92</v>
      </c>
      <c r="I2794" s="5">
        <v>519.99</v>
      </c>
      <c r="J2794" s="5">
        <v>60.16</v>
      </c>
      <c r="K2794" s="6">
        <f t="shared" si="498"/>
        <v>480.39499999999998</v>
      </c>
      <c r="L2794" s="6">
        <f t="shared" si="499"/>
        <v>14.949999999999989</v>
      </c>
      <c r="M2794" s="6">
        <f t="shared" si="500"/>
        <v>436.54500000000002</v>
      </c>
      <c r="N2794" s="5">
        <f t="shared" si="501"/>
        <v>36.37037840056108</v>
      </c>
      <c r="O2794" s="6">
        <f t="shared" si="502"/>
        <v>-166.89</v>
      </c>
      <c r="P2794" s="6">
        <f t="shared" si="503"/>
        <v>72.74075680112216</v>
      </c>
      <c r="Q2794" s="6">
        <f t="shared" si="504"/>
        <v>-0.36801235753350314</v>
      </c>
      <c r="R2794" s="5">
        <f t="shared" si="505"/>
        <v>2.4998365152724773</v>
      </c>
      <c r="S2794" s="5">
        <f t="shared" si="506"/>
        <v>181.83999999999997</v>
      </c>
      <c r="T2794" s="5">
        <f t="shared" si="507"/>
        <v>166.89</v>
      </c>
      <c r="U2794" s="5">
        <f t="shared" si="508"/>
        <v>2.2943121207315431</v>
      </c>
      <c r="V2794" s="5">
        <f t="shared" si="509"/>
        <v>1.2056514649658827</v>
      </c>
      <c r="W2794" s="5">
        <f t="shared" si="510"/>
        <v>43.849999999999966</v>
      </c>
      <c r="X2794" s="5">
        <f t="shared" si="511"/>
        <v>436.54500000000002</v>
      </c>
      <c r="Y2794" s="5">
        <f t="shared" si="512"/>
        <v>12.002762115701978</v>
      </c>
      <c r="Z2794" s="10">
        <f t="shared" si="513"/>
        <v>0.50910706143207241</v>
      </c>
      <c r="AA2794">
        <f t="shared" si="514"/>
        <v>14.949999999999989</v>
      </c>
    </row>
    <row r="2795" spans="1:27">
      <c r="A2795" s="1">
        <f t="shared" si="497"/>
        <v>600426</v>
      </c>
      <c r="B2795" s="1">
        <v>-6</v>
      </c>
      <c r="C2795" s="1">
        <v>2</v>
      </c>
      <c r="D2795" s="2">
        <v>26</v>
      </c>
      <c r="E2795" s="5">
        <v>45.71</v>
      </c>
      <c r="F2795" s="5">
        <v>27.2</v>
      </c>
      <c r="G2795" s="5">
        <v>28.03</v>
      </c>
      <c r="H2795" s="5">
        <v>32.22</v>
      </c>
      <c r="I2795" s="5">
        <v>17.32</v>
      </c>
      <c r="J2795" s="5">
        <v>23</v>
      </c>
      <c r="K2795" s="6">
        <f t="shared" si="498"/>
        <v>38.965000000000003</v>
      </c>
      <c r="L2795" s="6">
        <f t="shared" si="499"/>
        <v>13.490000000000002</v>
      </c>
      <c r="M2795" s="6">
        <f t="shared" si="500"/>
        <v>22.259999999999998</v>
      </c>
      <c r="N2795" s="5">
        <f t="shared" si="501"/>
        <v>18.129264325945496</v>
      </c>
      <c r="O2795" s="6">
        <f t="shared" si="502"/>
        <v>9.879999999999999</v>
      </c>
      <c r="P2795" s="6">
        <f t="shared" si="503"/>
        <v>36.258528651890991</v>
      </c>
      <c r="Q2795" s="6">
        <f t="shared" si="504"/>
        <v>0.19524197849075015</v>
      </c>
      <c r="R2795" s="5">
        <f t="shared" si="505"/>
        <v>9.9562782446543943E-2</v>
      </c>
      <c r="S2795" s="5">
        <f t="shared" si="506"/>
        <v>3.610000000000003</v>
      </c>
      <c r="T2795" s="5">
        <f t="shared" si="507"/>
        <v>9.879999999999999</v>
      </c>
      <c r="U2795" s="5">
        <f t="shared" si="508"/>
        <v>0.27248761511685687</v>
      </c>
      <c r="V2795" s="5">
        <f t="shared" si="509"/>
        <v>0.92143838269779266</v>
      </c>
      <c r="W2795" s="5">
        <f t="shared" si="510"/>
        <v>16.705000000000005</v>
      </c>
      <c r="X2795" s="5">
        <f t="shared" si="511"/>
        <v>22.259999999999998</v>
      </c>
      <c r="Y2795" s="5">
        <f t="shared" si="512"/>
        <v>1.22784905111361</v>
      </c>
      <c r="Z2795" s="10">
        <f t="shared" si="513"/>
        <v>0.50912866743093532</v>
      </c>
      <c r="AA2795">
        <f t="shared" si="514"/>
        <v>13.490000000000002</v>
      </c>
    </row>
    <row r="2796" spans="1:27">
      <c r="A2796" s="1">
        <f t="shared" si="497"/>
        <v>500627</v>
      </c>
      <c r="B2796" s="1">
        <v>-5</v>
      </c>
      <c r="C2796" s="1">
        <v>3</v>
      </c>
      <c r="D2796" s="2">
        <v>27</v>
      </c>
      <c r="E2796" s="5">
        <v>864.09</v>
      </c>
      <c r="F2796" s="5">
        <v>892.39</v>
      </c>
      <c r="G2796" s="5">
        <v>41.49</v>
      </c>
      <c r="H2796" s="5">
        <v>998.02</v>
      </c>
      <c r="I2796" s="5">
        <v>1007.83</v>
      </c>
      <c r="J2796" s="5">
        <v>36.4</v>
      </c>
      <c r="K2796" s="6">
        <f t="shared" si="498"/>
        <v>931.05500000000006</v>
      </c>
      <c r="L2796" s="6">
        <f t="shared" si="499"/>
        <v>-133.92999999999995</v>
      </c>
      <c r="M2796" s="6">
        <f t="shared" si="500"/>
        <v>950.11</v>
      </c>
      <c r="N2796" s="5">
        <f t="shared" si="501"/>
        <v>27.597011160631148</v>
      </c>
      <c r="O2796" s="6">
        <f t="shared" si="502"/>
        <v>-115.44000000000005</v>
      </c>
      <c r="P2796" s="6">
        <f t="shared" si="503"/>
        <v>55.194022321262295</v>
      </c>
      <c r="Q2796" s="6">
        <f t="shared" si="504"/>
        <v>0.13014137664567874</v>
      </c>
      <c r="R2796" s="5">
        <f t="shared" si="505"/>
        <v>0.33500004570018493</v>
      </c>
      <c r="S2796" s="5">
        <f t="shared" si="506"/>
        <v>18.489999999999895</v>
      </c>
      <c r="T2796" s="5">
        <f t="shared" si="507"/>
        <v>115.44000000000005</v>
      </c>
      <c r="U2796" s="5">
        <f t="shared" si="508"/>
        <v>2.0915308423812649</v>
      </c>
      <c r="V2796" s="5">
        <f t="shared" si="509"/>
        <v>0.69047332296560771</v>
      </c>
      <c r="W2796" s="5">
        <f t="shared" si="510"/>
        <v>19.05499999999995</v>
      </c>
      <c r="X2796" s="5">
        <f t="shared" si="511"/>
        <v>950.11</v>
      </c>
      <c r="Y2796" s="5">
        <f t="shared" si="512"/>
        <v>34.428003614949105</v>
      </c>
      <c r="Z2796" s="10">
        <f t="shared" si="513"/>
        <v>0.50915125454033794</v>
      </c>
      <c r="AA2796">
        <f t="shared" si="514"/>
        <v>133.92999999999995</v>
      </c>
    </row>
    <row r="2797" spans="1:27">
      <c r="A2797" s="1">
        <f t="shared" si="497"/>
        <v>900616</v>
      </c>
      <c r="B2797" s="1">
        <v>-9</v>
      </c>
      <c r="C2797" s="1">
        <v>3</v>
      </c>
      <c r="D2797" s="2">
        <v>16</v>
      </c>
      <c r="E2797" s="5">
        <v>216.74</v>
      </c>
      <c r="F2797" s="5">
        <v>183.57</v>
      </c>
      <c r="G2797" s="5">
        <v>43.76</v>
      </c>
      <c r="H2797" s="5">
        <v>235.38</v>
      </c>
      <c r="I2797" s="5">
        <v>240.18</v>
      </c>
      <c r="J2797" s="5">
        <v>23.6</v>
      </c>
      <c r="K2797" s="6">
        <f t="shared" si="498"/>
        <v>226.06</v>
      </c>
      <c r="L2797" s="6">
        <f t="shared" si="499"/>
        <v>-18.639999999999986</v>
      </c>
      <c r="M2797" s="6">
        <f t="shared" si="500"/>
        <v>211.875</v>
      </c>
      <c r="N2797" s="5">
        <f t="shared" si="501"/>
        <v>24.859090892468291</v>
      </c>
      <c r="O2797" s="6">
        <f t="shared" si="502"/>
        <v>-56.610000000000014</v>
      </c>
      <c r="P2797" s="6">
        <f t="shared" si="503"/>
        <v>49.718181784936583</v>
      </c>
      <c r="Q2797" s="6">
        <f t="shared" si="504"/>
        <v>0.54936644624761144</v>
      </c>
      <c r="R2797" s="5">
        <f t="shared" si="505"/>
        <v>0.76370451687563579</v>
      </c>
      <c r="S2797" s="5">
        <f t="shared" si="506"/>
        <v>37.970000000000027</v>
      </c>
      <c r="T2797" s="5">
        <f t="shared" si="507"/>
        <v>56.610000000000014</v>
      </c>
      <c r="U2797" s="5">
        <f t="shared" si="508"/>
        <v>1.1386176639539036</v>
      </c>
      <c r="V2797" s="5">
        <f t="shared" si="509"/>
        <v>0.57061620078382336</v>
      </c>
      <c r="W2797" s="5">
        <f t="shared" si="510"/>
        <v>14.185000000000002</v>
      </c>
      <c r="X2797" s="5">
        <f t="shared" si="511"/>
        <v>211.875</v>
      </c>
      <c r="Y2797" s="5">
        <f t="shared" si="512"/>
        <v>8.5230389524901344</v>
      </c>
      <c r="Z2797" s="10">
        <f t="shared" si="513"/>
        <v>0.50930050068697164</v>
      </c>
      <c r="AA2797">
        <f t="shared" si="514"/>
        <v>18.639999999999986</v>
      </c>
    </row>
    <row r="2798" spans="1:27">
      <c r="A2798" s="1">
        <f t="shared" ref="A2798:A2861" si="515">100000*ABS(B2798)+200*C2798+D2798</f>
        <v>800620</v>
      </c>
      <c r="B2798" s="1">
        <v>-8</v>
      </c>
      <c r="C2798" s="1">
        <v>3</v>
      </c>
      <c r="D2798" s="2">
        <v>20</v>
      </c>
      <c r="E2798" s="5">
        <v>105.93</v>
      </c>
      <c r="F2798" s="5">
        <v>172.86</v>
      </c>
      <c r="G2798" s="5">
        <v>44.02</v>
      </c>
      <c r="H2798" s="5">
        <v>152.31</v>
      </c>
      <c r="I2798" s="5">
        <v>186.52</v>
      </c>
      <c r="J2798" s="5">
        <v>23.22</v>
      </c>
      <c r="K2798" s="6">
        <f t="shared" ref="K2798:K2861" si="516" xml:space="preserve"> 0.5*(E2798+H2798)</f>
        <v>129.12</v>
      </c>
      <c r="L2798" s="6">
        <f t="shared" ref="L2798:L2861" si="517">E2798-H2798</f>
        <v>-46.379999999999995</v>
      </c>
      <c r="M2798" s="6">
        <f t="shared" ref="M2798:M2861" si="518">0.5*(F2798+I2798)</f>
        <v>179.69</v>
      </c>
      <c r="N2798" s="5">
        <f t="shared" ref="N2798:N2861" si="519">0.5*P2798</f>
        <v>24.884376624701694</v>
      </c>
      <c r="O2798" s="6">
        <f t="shared" ref="O2798:O2861" si="520">F2798-I2798</f>
        <v>-13.659999999999997</v>
      </c>
      <c r="P2798" s="6">
        <f t="shared" ref="P2798:P2861" si="521">SQRT(G2798*G2798+J2798*J2798)</f>
        <v>49.768753249403389</v>
      </c>
      <c r="Q2798" s="6">
        <f t="shared" ref="Q2798:Q2861" si="522">(G2798*G2798-J2798*J2798)/(G2798*G2798+J2798*J2798)</f>
        <v>0.56464763944769036</v>
      </c>
      <c r="R2798" s="5">
        <f t="shared" ref="R2798:R2861" si="523">ABS(O2798-L2798)/P2798</f>
        <v>0.65744062014236282</v>
      </c>
      <c r="S2798" s="5">
        <f t="shared" ref="S2798:S2861" si="524">ABS(O2798-L2798)</f>
        <v>32.72</v>
      </c>
      <c r="T2798" s="5">
        <f t="shared" ref="T2798:T2861" si="525">ABS(O2798)</f>
        <v>13.659999999999997</v>
      </c>
      <c r="U2798" s="5">
        <f t="shared" ref="U2798:U2861" si="526">ABS(O2798)/P2798</f>
        <v>0.27446940315234336</v>
      </c>
      <c r="V2798" s="5">
        <f t="shared" ref="V2798:V2861" si="527">ABS(M2798-K2798)/N2798</f>
        <v>2.0321987873226948</v>
      </c>
      <c r="W2798" s="5">
        <f t="shared" ref="W2798:W2861" si="528">ABS(M2798-K2798)</f>
        <v>50.569999999999993</v>
      </c>
      <c r="X2798" s="5">
        <f t="shared" ref="X2798:X2861" si="529">ABS(M2798)</f>
        <v>179.69</v>
      </c>
      <c r="Y2798" s="5">
        <f t="shared" ref="Y2798:Y2861" si="530">ABS(M2798)/N2798</f>
        <v>7.2209966401822232</v>
      </c>
      <c r="Z2798" s="10">
        <f t="shared" ref="Z2798:Z2861" si="531">SQRT(0.002165*B2798*B2798+0.002054*C2798*C2798+0.000256*D2798*D2798)</f>
        <v>0.50935841997556097</v>
      </c>
      <c r="AA2798">
        <f t="shared" si="514"/>
        <v>46.379999999999995</v>
      </c>
    </row>
    <row r="2799" spans="1:27">
      <c r="A2799" s="1">
        <f t="shared" si="515"/>
        <v>202203</v>
      </c>
      <c r="B2799" s="1">
        <v>-2</v>
      </c>
      <c r="C2799" s="1">
        <v>11</v>
      </c>
      <c r="D2799" s="2">
        <v>3</v>
      </c>
      <c r="E2799" s="5">
        <v>407.36</v>
      </c>
      <c r="F2799" s="5">
        <v>437.14</v>
      </c>
      <c r="G2799" s="5">
        <v>46.89</v>
      </c>
      <c r="H2799" s="5">
        <v>373.31</v>
      </c>
      <c r="I2799" s="5">
        <v>386.43</v>
      </c>
      <c r="J2799" s="5">
        <v>34.159999999999997</v>
      </c>
      <c r="K2799" s="6">
        <f t="shared" si="516"/>
        <v>390.33500000000004</v>
      </c>
      <c r="L2799" s="6">
        <f t="shared" si="517"/>
        <v>34.050000000000011</v>
      </c>
      <c r="M2799" s="6">
        <f t="shared" si="518"/>
        <v>411.78499999999997</v>
      </c>
      <c r="N2799" s="5">
        <f t="shared" si="519"/>
        <v>29.006799633878948</v>
      </c>
      <c r="O2799" s="6">
        <f t="shared" si="520"/>
        <v>50.70999999999998</v>
      </c>
      <c r="P2799" s="6">
        <f t="shared" si="521"/>
        <v>58.013599267757897</v>
      </c>
      <c r="Q2799" s="6">
        <f t="shared" si="522"/>
        <v>0.30656445697272133</v>
      </c>
      <c r="R2799" s="5">
        <f t="shared" si="523"/>
        <v>0.28717404557346715</v>
      </c>
      <c r="S2799" s="5">
        <f t="shared" si="524"/>
        <v>16.659999999999968</v>
      </c>
      <c r="T2799" s="5">
        <f t="shared" si="525"/>
        <v>50.70999999999998</v>
      </c>
      <c r="U2799" s="5">
        <f t="shared" si="526"/>
        <v>0.87410539321912017</v>
      </c>
      <c r="V2799" s="5">
        <f t="shared" si="527"/>
        <v>0.73948178602051173</v>
      </c>
      <c r="W2799" s="5">
        <f t="shared" si="528"/>
        <v>21.449999999999932</v>
      </c>
      <c r="X2799" s="5">
        <f t="shared" si="529"/>
        <v>411.78499999999997</v>
      </c>
      <c r="Y2799" s="5">
        <f t="shared" si="530"/>
        <v>14.196154184450227</v>
      </c>
      <c r="Z2799" s="10">
        <f t="shared" si="531"/>
        <v>0.50940946202441106</v>
      </c>
      <c r="AA2799">
        <f t="shared" ref="AA2799:AA2862" si="532">ABS(L2799)</f>
        <v>34.050000000000011</v>
      </c>
    </row>
    <row r="2800" spans="1:27">
      <c r="A2800" s="1">
        <f t="shared" si="515"/>
        <v>501617</v>
      </c>
      <c r="B2800" s="1">
        <v>-5</v>
      </c>
      <c r="C2800" s="1">
        <v>8</v>
      </c>
      <c r="D2800" s="2">
        <v>17</v>
      </c>
      <c r="E2800" s="5">
        <v>803.06</v>
      </c>
      <c r="F2800" s="5">
        <v>877.35</v>
      </c>
      <c r="G2800" s="5">
        <v>50.33</v>
      </c>
      <c r="H2800" s="5">
        <v>876.9</v>
      </c>
      <c r="I2800" s="5">
        <v>892.35</v>
      </c>
      <c r="J2800" s="5">
        <v>75.069999999999993</v>
      </c>
      <c r="K2800" s="6">
        <f t="shared" si="516"/>
        <v>839.98</v>
      </c>
      <c r="L2800" s="6">
        <f t="shared" si="517"/>
        <v>-73.840000000000032</v>
      </c>
      <c r="M2800" s="6">
        <f t="shared" si="518"/>
        <v>884.85</v>
      </c>
      <c r="N2800" s="5">
        <f t="shared" si="519"/>
        <v>45.190191966841653</v>
      </c>
      <c r="O2800" s="6">
        <f t="shared" si="520"/>
        <v>-15</v>
      </c>
      <c r="P2800" s="6">
        <f t="shared" si="521"/>
        <v>90.380383933683305</v>
      </c>
      <c r="Q2800" s="6">
        <f t="shared" si="522"/>
        <v>-0.37979467213886398</v>
      </c>
      <c r="R2800" s="5">
        <f t="shared" si="523"/>
        <v>0.65102622315893166</v>
      </c>
      <c r="S2800" s="5">
        <f t="shared" si="524"/>
        <v>58.840000000000032</v>
      </c>
      <c r="T2800" s="5">
        <f t="shared" si="525"/>
        <v>15</v>
      </c>
      <c r="U2800" s="5">
        <f t="shared" si="526"/>
        <v>0.16596521664486694</v>
      </c>
      <c r="V2800" s="5">
        <f t="shared" si="527"/>
        <v>0.99291456944735734</v>
      </c>
      <c r="W2800" s="5">
        <f t="shared" si="528"/>
        <v>44.870000000000005</v>
      </c>
      <c r="X2800" s="5">
        <f t="shared" si="529"/>
        <v>884.85</v>
      </c>
      <c r="Y2800" s="5">
        <f t="shared" si="530"/>
        <v>19.580576259761401</v>
      </c>
      <c r="Z2800" s="10">
        <f t="shared" si="531"/>
        <v>0.50947522020212133</v>
      </c>
      <c r="AA2800">
        <f t="shared" si="532"/>
        <v>73.840000000000032</v>
      </c>
    </row>
    <row r="2801" spans="1:27">
      <c r="A2801" s="1">
        <f t="shared" si="515"/>
        <v>601614</v>
      </c>
      <c r="B2801" s="1">
        <v>-6</v>
      </c>
      <c r="C2801" s="1">
        <v>8</v>
      </c>
      <c r="D2801" s="2">
        <v>14</v>
      </c>
      <c r="E2801" s="5">
        <v>473.07</v>
      </c>
      <c r="F2801" s="5">
        <v>509.33</v>
      </c>
      <c r="G2801" s="5">
        <v>38.340000000000003</v>
      </c>
      <c r="H2801" s="5">
        <v>454.84</v>
      </c>
      <c r="I2801" s="5">
        <v>415.61</v>
      </c>
      <c r="J2801" s="5">
        <v>57.12</v>
      </c>
      <c r="K2801" s="6">
        <f t="shared" si="516"/>
        <v>463.95499999999998</v>
      </c>
      <c r="L2801" s="6">
        <f t="shared" si="517"/>
        <v>18.230000000000018</v>
      </c>
      <c r="M2801" s="6">
        <f t="shared" si="518"/>
        <v>462.47</v>
      </c>
      <c r="N2801" s="5">
        <f t="shared" si="519"/>
        <v>34.397129240679369</v>
      </c>
      <c r="O2801" s="6">
        <f t="shared" si="520"/>
        <v>93.71999999999997</v>
      </c>
      <c r="P2801" s="6">
        <f t="shared" si="521"/>
        <v>68.794258481358739</v>
      </c>
      <c r="Q2801" s="6">
        <f t="shared" si="522"/>
        <v>-0.3788023200532471</v>
      </c>
      <c r="R2801" s="5">
        <f t="shared" si="523"/>
        <v>1.0973299468073425</v>
      </c>
      <c r="S2801" s="5">
        <f t="shared" si="524"/>
        <v>75.489999999999952</v>
      </c>
      <c r="T2801" s="5">
        <f t="shared" si="525"/>
        <v>93.71999999999997</v>
      </c>
      <c r="U2801" s="5">
        <f t="shared" si="526"/>
        <v>1.3623229913204951</v>
      </c>
      <c r="V2801" s="5">
        <f t="shared" si="527"/>
        <v>4.3172207471422898E-2</v>
      </c>
      <c r="W2801" s="5">
        <f t="shared" si="528"/>
        <v>1.4849999999999568</v>
      </c>
      <c r="X2801" s="5">
        <f t="shared" si="529"/>
        <v>462.47</v>
      </c>
      <c r="Y2801" s="5">
        <f t="shared" si="530"/>
        <v>13.445017366538403</v>
      </c>
      <c r="Z2801" s="10">
        <f t="shared" si="531"/>
        <v>0.50948208996980449</v>
      </c>
      <c r="AA2801">
        <f t="shared" si="532"/>
        <v>18.230000000000018</v>
      </c>
    </row>
    <row r="2802" spans="1:27">
      <c r="A2802" s="1">
        <f t="shared" si="515"/>
        <v>800421</v>
      </c>
      <c r="B2802" s="1">
        <v>-8</v>
      </c>
      <c r="C2802" s="1">
        <v>2</v>
      </c>
      <c r="D2802" s="2">
        <v>21</v>
      </c>
      <c r="E2802" s="5">
        <v>1001.71</v>
      </c>
      <c r="F2802" s="5">
        <v>974.39</v>
      </c>
      <c r="G2802" s="5">
        <v>75.97</v>
      </c>
      <c r="H2802" s="5">
        <v>922.39</v>
      </c>
      <c r="I2802" s="5">
        <v>947.63</v>
      </c>
      <c r="J2802" s="5">
        <v>40.17</v>
      </c>
      <c r="K2802" s="6">
        <f t="shared" si="516"/>
        <v>962.05</v>
      </c>
      <c r="L2802" s="6">
        <f t="shared" si="517"/>
        <v>79.32000000000005</v>
      </c>
      <c r="M2802" s="6">
        <f t="shared" si="518"/>
        <v>961.01</v>
      </c>
      <c r="N2802" s="5">
        <f t="shared" si="519"/>
        <v>42.968214414843906</v>
      </c>
      <c r="O2802" s="6">
        <f t="shared" si="520"/>
        <v>26.759999999999991</v>
      </c>
      <c r="P2802" s="6">
        <f t="shared" si="521"/>
        <v>85.936428829687813</v>
      </c>
      <c r="Q2802" s="6">
        <f t="shared" si="522"/>
        <v>0.56300239707957811</v>
      </c>
      <c r="R2802" s="5">
        <f t="shared" si="523"/>
        <v>0.6116148962178255</v>
      </c>
      <c r="S2802" s="5">
        <f t="shared" si="524"/>
        <v>52.560000000000059</v>
      </c>
      <c r="T2802" s="5">
        <f t="shared" si="525"/>
        <v>26.759999999999991</v>
      </c>
      <c r="U2802" s="5">
        <f t="shared" si="526"/>
        <v>0.31139297227528512</v>
      </c>
      <c r="V2802" s="5">
        <f t="shared" si="527"/>
        <v>2.4203938054281414E-2</v>
      </c>
      <c r="W2802" s="5">
        <f t="shared" si="528"/>
        <v>1.0399999999999636</v>
      </c>
      <c r="X2802" s="5">
        <f t="shared" si="529"/>
        <v>961.01</v>
      </c>
      <c r="Y2802" s="5">
        <f t="shared" si="530"/>
        <v>22.365602413024803</v>
      </c>
      <c r="Z2802" s="10">
        <f t="shared" si="531"/>
        <v>0.50958021939631837</v>
      </c>
      <c r="AA2802">
        <f t="shared" si="532"/>
        <v>79.32000000000005</v>
      </c>
    </row>
    <row r="2803" spans="1:27">
      <c r="A2803" s="1">
        <f t="shared" si="515"/>
        <v>502001</v>
      </c>
      <c r="B2803" s="1">
        <v>-5</v>
      </c>
      <c r="C2803" s="1">
        <v>10</v>
      </c>
      <c r="D2803" s="2">
        <v>1</v>
      </c>
      <c r="E2803" s="5">
        <v>1308.1400000000001</v>
      </c>
      <c r="F2803" s="5">
        <v>1303.8399999999999</v>
      </c>
      <c r="G2803" s="5">
        <v>86.88</v>
      </c>
      <c r="H2803" s="5">
        <v>1336.45</v>
      </c>
      <c r="I2803" s="5">
        <v>1256.01</v>
      </c>
      <c r="J2803" s="5">
        <v>88.17</v>
      </c>
      <c r="K2803" s="6">
        <f t="shared" si="516"/>
        <v>1322.2950000000001</v>
      </c>
      <c r="L2803" s="6">
        <f t="shared" si="517"/>
        <v>-28.309999999999945</v>
      </c>
      <c r="M2803" s="6">
        <f t="shared" si="518"/>
        <v>1279.925</v>
      </c>
      <c r="N2803" s="5">
        <f t="shared" si="519"/>
        <v>61.891201515239622</v>
      </c>
      <c r="O2803" s="6">
        <f t="shared" si="520"/>
        <v>47.829999999999927</v>
      </c>
      <c r="P2803" s="6">
        <f t="shared" si="521"/>
        <v>123.78240303047924</v>
      </c>
      <c r="Q2803" s="6">
        <f t="shared" si="522"/>
        <v>-1.4737845734072033E-2</v>
      </c>
      <c r="R2803" s="5">
        <f t="shared" si="523"/>
        <v>0.61511166479173729</v>
      </c>
      <c r="S2803" s="5">
        <f t="shared" si="524"/>
        <v>76.139999999999873</v>
      </c>
      <c r="T2803" s="5">
        <f t="shared" si="525"/>
        <v>47.829999999999927</v>
      </c>
      <c r="U2803" s="5">
        <f t="shared" si="526"/>
        <v>0.38640387348291039</v>
      </c>
      <c r="V2803" s="5">
        <f t="shared" si="527"/>
        <v>0.68458842230696149</v>
      </c>
      <c r="W2803" s="5">
        <f t="shared" si="528"/>
        <v>42.370000000000118</v>
      </c>
      <c r="X2803" s="5">
        <f t="shared" si="529"/>
        <v>1279.925</v>
      </c>
      <c r="Y2803" s="5">
        <f t="shared" si="530"/>
        <v>20.680241595969676</v>
      </c>
      <c r="Z2803" s="10">
        <f t="shared" si="531"/>
        <v>0.50968715895144934</v>
      </c>
      <c r="AA2803">
        <f t="shared" si="532"/>
        <v>28.309999999999945</v>
      </c>
    </row>
    <row r="2804" spans="1:27">
      <c r="A2804" s="1">
        <f t="shared" si="515"/>
        <v>701020</v>
      </c>
      <c r="B2804" s="1">
        <v>-7</v>
      </c>
      <c r="C2804" s="1">
        <v>5</v>
      </c>
      <c r="D2804" s="2">
        <v>20</v>
      </c>
      <c r="E2804" s="5">
        <v>1736.21</v>
      </c>
      <c r="F2804" s="5">
        <v>1712.44</v>
      </c>
      <c r="G2804" s="5">
        <v>71.91</v>
      </c>
      <c r="H2804" s="5">
        <v>1808.25</v>
      </c>
      <c r="I2804" s="5">
        <v>1735.21</v>
      </c>
      <c r="J2804" s="5">
        <v>57.11</v>
      </c>
      <c r="K2804" s="6">
        <f t="shared" si="516"/>
        <v>1772.23</v>
      </c>
      <c r="L2804" s="6">
        <f t="shared" si="517"/>
        <v>-72.039999999999964</v>
      </c>
      <c r="M2804" s="6">
        <f t="shared" si="518"/>
        <v>1723.825</v>
      </c>
      <c r="N2804" s="5">
        <f t="shared" si="519"/>
        <v>45.914595174083807</v>
      </c>
      <c r="O2804" s="6">
        <f t="shared" si="520"/>
        <v>-22.769999999999982</v>
      </c>
      <c r="P2804" s="6">
        <f t="shared" si="521"/>
        <v>91.829190348167614</v>
      </c>
      <c r="Q2804" s="6">
        <f t="shared" si="522"/>
        <v>0.22644213584322417</v>
      </c>
      <c r="R2804" s="5">
        <f t="shared" si="523"/>
        <v>0.53653963204068622</v>
      </c>
      <c r="S2804" s="5">
        <f t="shared" si="524"/>
        <v>49.269999999999982</v>
      </c>
      <c r="T2804" s="5">
        <f t="shared" si="525"/>
        <v>22.769999999999982</v>
      </c>
      <c r="U2804" s="5">
        <f t="shared" si="526"/>
        <v>0.24796036983085892</v>
      </c>
      <c r="V2804" s="5">
        <f t="shared" si="527"/>
        <v>1.0542399386616363</v>
      </c>
      <c r="W2804" s="5">
        <f t="shared" si="528"/>
        <v>48.404999999999973</v>
      </c>
      <c r="X2804" s="5">
        <f t="shared" si="529"/>
        <v>1723.825</v>
      </c>
      <c r="Y2804" s="5">
        <f t="shared" si="530"/>
        <v>37.544162013498529</v>
      </c>
      <c r="Z2804" s="10">
        <f t="shared" si="531"/>
        <v>0.5097401298701133</v>
      </c>
      <c r="AA2804">
        <f t="shared" si="532"/>
        <v>72.039999999999964</v>
      </c>
    </row>
    <row r="2805" spans="1:27">
      <c r="A2805" s="1">
        <f t="shared" si="515"/>
        <v>301817</v>
      </c>
      <c r="B2805" s="1">
        <v>-3</v>
      </c>
      <c r="C2805" s="1">
        <v>9</v>
      </c>
      <c r="D2805" s="2">
        <v>17</v>
      </c>
      <c r="E2805" s="5">
        <v>382.51</v>
      </c>
      <c r="F2805" s="5">
        <v>409.62</v>
      </c>
      <c r="G2805" s="5">
        <v>36.61</v>
      </c>
      <c r="H2805" s="5">
        <v>261.11</v>
      </c>
      <c r="I2805" s="5">
        <v>231.46</v>
      </c>
      <c r="J2805" s="5">
        <v>48.67</v>
      </c>
      <c r="K2805" s="6">
        <f t="shared" si="516"/>
        <v>321.81</v>
      </c>
      <c r="L2805" s="6">
        <f t="shared" si="517"/>
        <v>121.39999999999998</v>
      </c>
      <c r="M2805" s="6">
        <f t="shared" si="518"/>
        <v>320.54000000000002</v>
      </c>
      <c r="N2805" s="5">
        <f t="shared" si="519"/>
        <v>30.451030360235759</v>
      </c>
      <c r="O2805" s="6">
        <f t="shared" si="520"/>
        <v>178.16</v>
      </c>
      <c r="P2805" s="6">
        <f t="shared" si="521"/>
        <v>60.902060720471518</v>
      </c>
      <c r="Q2805" s="6">
        <f t="shared" si="522"/>
        <v>-0.27728764773617909</v>
      </c>
      <c r="R2805" s="5">
        <f t="shared" si="523"/>
        <v>0.93198816802796314</v>
      </c>
      <c r="S2805" s="5">
        <f t="shared" si="524"/>
        <v>56.760000000000019</v>
      </c>
      <c r="T2805" s="5">
        <f t="shared" si="525"/>
        <v>178.16</v>
      </c>
      <c r="U2805" s="5">
        <f t="shared" si="526"/>
        <v>2.9253525725134222</v>
      </c>
      <c r="V2805" s="5">
        <f t="shared" si="527"/>
        <v>4.1706306321194354E-2</v>
      </c>
      <c r="W2805" s="5">
        <f t="shared" si="528"/>
        <v>1.2699999999999818</v>
      </c>
      <c r="X2805" s="5">
        <f t="shared" si="529"/>
        <v>320.54000000000002</v>
      </c>
      <c r="Y2805" s="5">
        <f t="shared" si="530"/>
        <v>10.526408998579393</v>
      </c>
      <c r="Z2805" s="10">
        <f t="shared" si="531"/>
        <v>0.50974797694547058</v>
      </c>
      <c r="AA2805">
        <f t="shared" si="532"/>
        <v>121.39999999999998</v>
      </c>
    </row>
    <row r="2806" spans="1:27">
      <c r="A2806" s="1">
        <f t="shared" si="515"/>
        <v>102206</v>
      </c>
      <c r="B2806" s="1">
        <v>-1</v>
      </c>
      <c r="C2806" s="1">
        <v>11</v>
      </c>
      <c r="D2806" s="2">
        <v>6</v>
      </c>
      <c r="E2806" s="5">
        <v>2221.38</v>
      </c>
      <c r="F2806" s="5">
        <v>2222.33</v>
      </c>
      <c r="G2806" s="5">
        <v>81.09</v>
      </c>
      <c r="H2806" s="5">
        <v>2186.69</v>
      </c>
      <c r="I2806" s="5">
        <v>2057.58</v>
      </c>
      <c r="J2806" s="5">
        <v>80.239999999999995</v>
      </c>
      <c r="K2806" s="6">
        <f t="shared" si="516"/>
        <v>2204.0349999999999</v>
      </c>
      <c r="L2806" s="6">
        <f t="shared" si="517"/>
        <v>34.690000000000055</v>
      </c>
      <c r="M2806" s="6">
        <f t="shared" si="518"/>
        <v>2139.9549999999999</v>
      </c>
      <c r="N2806" s="5">
        <f t="shared" si="519"/>
        <v>57.039560175373019</v>
      </c>
      <c r="O2806" s="6">
        <f t="shared" si="520"/>
        <v>164.75</v>
      </c>
      <c r="P2806" s="6">
        <f t="shared" si="521"/>
        <v>114.07912035074604</v>
      </c>
      <c r="Q2806" s="6">
        <f t="shared" si="522"/>
        <v>1.0537115295361384E-2</v>
      </c>
      <c r="R2806" s="5">
        <f t="shared" si="523"/>
        <v>1.1400859298364094</v>
      </c>
      <c r="S2806" s="5">
        <f t="shared" si="524"/>
        <v>130.05999999999995</v>
      </c>
      <c r="T2806" s="5">
        <f t="shared" si="525"/>
        <v>164.75</v>
      </c>
      <c r="U2806" s="5">
        <f t="shared" si="526"/>
        <v>1.4441731273300671</v>
      </c>
      <c r="V2806" s="5">
        <f t="shared" si="527"/>
        <v>1.123430822449901</v>
      </c>
      <c r="W2806" s="5">
        <f t="shared" si="528"/>
        <v>64.079999999999927</v>
      </c>
      <c r="X2806" s="5">
        <f t="shared" si="529"/>
        <v>2139.9549999999999</v>
      </c>
      <c r="Y2806" s="5">
        <f t="shared" si="530"/>
        <v>37.517031923467236</v>
      </c>
      <c r="Z2806" s="10">
        <f t="shared" si="531"/>
        <v>0.5098185951885239</v>
      </c>
      <c r="AA2806">
        <f t="shared" si="532"/>
        <v>34.690000000000055</v>
      </c>
    </row>
    <row r="2807" spans="1:27">
      <c r="A2807" s="1">
        <f t="shared" si="515"/>
        <v>801409</v>
      </c>
      <c r="B2807" s="1">
        <v>-8</v>
      </c>
      <c r="C2807" s="1">
        <v>7</v>
      </c>
      <c r="D2807" s="2">
        <v>9</v>
      </c>
      <c r="E2807" s="5">
        <v>2103.2199999999998</v>
      </c>
      <c r="F2807" s="5">
        <v>2151.7800000000002</v>
      </c>
      <c r="G2807" s="5">
        <v>118.83</v>
      </c>
      <c r="H2807" s="5">
        <v>2136.87</v>
      </c>
      <c r="I2807" s="5">
        <v>2059.2199999999998</v>
      </c>
      <c r="J2807" s="5">
        <v>78.95</v>
      </c>
      <c r="K2807" s="6">
        <f t="shared" si="516"/>
        <v>2120.0450000000001</v>
      </c>
      <c r="L2807" s="6">
        <f t="shared" si="517"/>
        <v>-33.650000000000091</v>
      </c>
      <c r="M2807" s="6">
        <f t="shared" si="518"/>
        <v>2105.5</v>
      </c>
      <c r="N2807" s="5">
        <f t="shared" si="519"/>
        <v>71.333146923432452</v>
      </c>
      <c r="O2807" s="6">
        <f t="shared" si="520"/>
        <v>92.5600000000004</v>
      </c>
      <c r="P2807" s="6">
        <f t="shared" si="521"/>
        <v>142.6662938468649</v>
      </c>
      <c r="Q2807" s="6">
        <f t="shared" si="522"/>
        <v>0.38752057282402619</v>
      </c>
      <c r="R2807" s="5">
        <f t="shared" si="523"/>
        <v>0.88465184450275081</v>
      </c>
      <c r="S2807" s="5">
        <f t="shared" si="524"/>
        <v>126.21000000000049</v>
      </c>
      <c r="T2807" s="5">
        <f t="shared" si="525"/>
        <v>92.5600000000004</v>
      </c>
      <c r="U2807" s="5">
        <f t="shared" si="526"/>
        <v>0.64878674215335275</v>
      </c>
      <c r="V2807" s="5">
        <f t="shared" si="527"/>
        <v>0.20390240200130774</v>
      </c>
      <c r="W2807" s="5">
        <f t="shared" si="528"/>
        <v>14.545000000000073</v>
      </c>
      <c r="X2807" s="5">
        <f t="shared" si="529"/>
        <v>2105.5</v>
      </c>
      <c r="Y2807" s="5">
        <f t="shared" si="530"/>
        <v>29.516432273203939</v>
      </c>
      <c r="Z2807" s="10">
        <f t="shared" si="531"/>
        <v>0.50984507450793315</v>
      </c>
      <c r="AA2807">
        <f t="shared" si="532"/>
        <v>33.650000000000091</v>
      </c>
    </row>
    <row r="2808" spans="1:27">
      <c r="A2808" s="1">
        <f t="shared" si="515"/>
        <v>700623</v>
      </c>
      <c r="B2808" s="1">
        <v>-7</v>
      </c>
      <c r="C2808" s="1">
        <v>3</v>
      </c>
      <c r="D2808" s="2">
        <v>23</v>
      </c>
      <c r="E2808" s="5">
        <v>2670.21</v>
      </c>
      <c r="F2808" s="5">
        <v>2687.71</v>
      </c>
      <c r="G2808" s="5">
        <v>96.91</v>
      </c>
      <c r="H2808" s="5">
        <v>2485.5300000000002</v>
      </c>
      <c r="I2808" s="5">
        <v>2486.04</v>
      </c>
      <c r="J2808" s="5">
        <v>74.16</v>
      </c>
      <c r="K2808" s="6">
        <f t="shared" si="516"/>
        <v>2577.87</v>
      </c>
      <c r="L2808" s="6">
        <f t="shared" si="517"/>
        <v>184.67999999999984</v>
      </c>
      <c r="M2808" s="6">
        <f t="shared" si="518"/>
        <v>2586.875</v>
      </c>
      <c r="N2808" s="5">
        <f t="shared" si="519"/>
        <v>61.01486232878019</v>
      </c>
      <c r="O2808" s="6">
        <f t="shared" si="520"/>
        <v>201.67000000000007</v>
      </c>
      <c r="P2808" s="6">
        <f t="shared" si="521"/>
        <v>122.02972465756038</v>
      </c>
      <c r="Q2808" s="6">
        <f t="shared" si="522"/>
        <v>0.26135089619754454</v>
      </c>
      <c r="R2808" s="5">
        <f t="shared" si="523"/>
        <v>0.13922837282209352</v>
      </c>
      <c r="S2808" s="5">
        <f t="shared" si="524"/>
        <v>16.990000000000236</v>
      </c>
      <c r="T2808" s="5">
        <f t="shared" si="525"/>
        <v>201.67000000000007</v>
      </c>
      <c r="U2808" s="5">
        <f t="shared" si="526"/>
        <v>1.6526301322561048</v>
      </c>
      <c r="V2808" s="5">
        <f t="shared" si="527"/>
        <v>0.14758699202624484</v>
      </c>
      <c r="W2808" s="5">
        <f t="shared" si="528"/>
        <v>9.0050000000001091</v>
      </c>
      <c r="X2808" s="5">
        <f t="shared" si="529"/>
        <v>2586.875</v>
      </c>
      <c r="Y2808" s="5">
        <f t="shared" si="530"/>
        <v>42.397456968116323</v>
      </c>
      <c r="Z2808" s="10">
        <f t="shared" si="531"/>
        <v>0.50989704843232808</v>
      </c>
      <c r="AA2808">
        <f t="shared" si="532"/>
        <v>184.67999999999984</v>
      </c>
    </row>
    <row r="2809" spans="1:27">
      <c r="A2809" s="1">
        <f t="shared" si="515"/>
        <v>500826</v>
      </c>
      <c r="B2809" s="1">
        <v>-5</v>
      </c>
      <c r="C2809" s="1">
        <v>4</v>
      </c>
      <c r="D2809" s="2">
        <v>26</v>
      </c>
      <c r="E2809" s="5">
        <v>902.37</v>
      </c>
      <c r="F2809" s="5">
        <v>914.67</v>
      </c>
      <c r="G2809" s="5">
        <v>53.4</v>
      </c>
      <c r="H2809" s="5">
        <v>867.05</v>
      </c>
      <c r="I2809" s="5">
        <v>839.92</v>
      </c>
      <c r="J2809" s="5">
        <v>50.63</v>
      </c>
      <c r="K2809" s="6">
        <f t="shared" si="516"/>
        <v>884.71</v>
      </c>
      <c r="L2809" s="6">
        <f t="shared" si="517"/>
        <v>35.32000000000005</v>
      </c>
      <c r="M2809" s="6">
        <f t="shared" si="518"/>
        <v>877.29499999999996</v>
      </c>
      <c r="N2809" s="5">
        <f t="shared" si="519"/>
        <v>36.793195362729776</v>
      </c>
      <c r="O2809" s="6">
        <f t="shared" si="520"/>
        <v>74.75</v>
      </c>
      <c r="P2809" s="6">
        <f t="shared" si="521"/>
        <v>73.586390725459552</v>
      </c>
      <c r="Q2809" s="6">
        <f t="shared" si="522"/>
        <v>5.3216139171855595E-2</v>
      </c>
      <c r="R2809" s="5">
        <f t="shared" si="523"/>
        <v>0.53583277575207788</v>
      </c>
      <c r="S2809" s="5">
        <f t="shared" si="524"/>
        <v>39.42999999999995</v>
      </c>
      <c r="T2809" s="5">
        <f t="shared" si="525"/>
        <v>74.75</v>
      </c>
      <c r="U2809" s="5">
        <f t="shared" si="526"/>
        <v>1.015812832550542</v>
      </c>
      <c r="V2809" s="5">
        <f t="shared" si="527"/>
        <v>0.20153183019029691</v>
      </c>
      <c r="W2809" s="5">
        <f t="shared" si="528"/>
        <v>7.4150000000000773</v>
      </c>
      <c r="X2809" s="5">
        <f t="shared" si="529"/>
        <v>877.29499999999996</v>
      </c>
      <c r="Y2809" s="5">
        <f t="shared" si="530"/>
        <v>23.843946994847563</v>
      </c>
      <c r="Z2809" s="10">
        <f t="shared" si="531"/>
        <v>0.50994607558054605</v>
      </c>
      <c r="AA2809">
        <f t="shared" si="532"/>
        <v>35.32000000000005</v>
      </c>
    </row>
    <row r="2810" spans="1:27">
      <c r="A2810" s="1">
        <f t="shared" si="515"/>
        <v>900218</v>
      </c>
      <c r="B2810" s="1">
        <v>-9</v>
      </c>
      <c r="C2810" s="1">
        <v>1</v>
      </c>
      <c r="D2810" s="2">
        <v>18</v>
      </c>
      <c r="E2810" s="5">
        <v>2583.4699999999998</v>
      </c>
      <c r="F2810" s="5">
        <v>2322.19</v>
      </c>
      <c r="G2810" s="5">
        <v>124.38</v>
      </c>
      <c r="H2810" s="5">
        <v>2422.2600000000002</v>
      </c>
      <c r="I2810" s="5">
        <v>2338.2800000000002</v>
      </c>
      <c r="J2810" s="5">
        <v>83.23</v>
      </c>
      <c r="K2810" s="6">
        <f t="shared" si="516"/>
        <v>2502.8649999999998</v>
      </c>
      <c r="L2810" s="6">
        <f t="shared" si="517"/>
        <v>161.20999999999958</v>
      </c>
      <c r="M2810" s="6">
        <f t="shared" si="518"/>
        <v>2330.2350000000001</v>
      </c>
      <c r="N2810" s="5">
        <f t="shared" si="519"/>
        <v>74.829167608627046</v>
      </c>
      <c r="O2810" s="6">
        <f t="shared" si="520"/>
        <v>-16.090000000000146</v>
      </c>
      <c r="P2810" s="6">
        <f t="shared" si="521"/>
        <v>149.65833521725409</v>
      </c>
      <c r="Q2810" s="6">
        <f t="shared" si="522"/>
        <v>0.38143126501228319</v>
      </c>
      <c r="R2810" s="5">
        <f t="shared" si="523"/>
        <v>1.1846984649576593</v>
      </c>
      <c r="S2810" s="5">
        <f t="shared" si="524"/>
        <v>177.29999999999973</v>
      </c>
      <c r="T2810" s="5">
        <f t="shared" si="525"/>
        <v>16.090000000000146</v>
      </c>
      <c r="U2810" s="5">
        <f t="shared" si="526"/>
        <v>0.1075115527420696</v>
      </c>
      <c r="V2810" s="5">
        <f t="shared" si="527"/>
        <v>2.3069881106107233</v>
      </c>
      <c r="W2810" s="5">
        <f t="shared" si="528"/>
        <v>172.62999999999965</v>
      </c>
      <c r="X2810" s="5">
        <f t="shared" si="529"/>
        <v>2330.2350000000001</v>
      </c>
      <c r="Y2810" s="5">
        <f t="shared" si="530"/>
        <v>31.140731274569834</v>
      </c>
      <c r="Z2810" s="10">
        <f t="shared" si="531"/>
        <v>0.51025777799069361</v>
      </c>
      <c r="AA2810">
        <f t="shared" si="532"/>
        <v>161.20999999999958</v>
      </c>
    </row>
    <row r="2811" spans="1:27">
      <c r="A2811" s="1">
        <f t="shared" si="515"/>
        <v>502002</v>
      </c>
      <c r="B2811" s="1">
        <v>-5</v>
      </c>
      <c r="C2811" s="1">
        <v>10</v>
      </c>
      <c r="D2811" s="2">
        <v>2</v>
      </c>
      <c r="E2811" s="5">
        <v>1554.9</v>
      </c>
      <c r="F2811" s="5">
        <v>1594.75</v>
      </c>
      <c r="G2811" s="5">
        <v>99.79</v>
      </c>
      <c r="H2811" s="5">
        <v>1566.91</v>
      </c>
      <c r="I2811" s="5">
        <v>1591.65</v>
      </c>
      <c r="J2811" s="5">
        <v>99.34</v>
      </c>
      <c r="K2811" s="6">
        <f t="shared" si="516"/>
        <v>1560.9050000000002</v>
      </c>
      <c r="L2811" s="6">
        <f t="shared" si="517"/>
        <v>-12.009999999999991</v>
      </c>
      <c r="M2811" s="6">
        <f t="shared" si="518"/>
        <v>1593.2</v>
      </c>
      <c r="N2811" s="5">
        <f t="shared" si="519"/>
        <v>70.403266437005612</v>
      </c>
      <c r="O2811" s="6">
        <f t="shared" si="520"/>
        <v>3.0999999999999091</v>
      </c>
      <c r="P2811" s="6">
        <f t="shared" si="521"/>
        <v>140.80653287401122</v>
      </c>
      <c r="Q2811" s="6">
        <f t="shared" si="522"/>
        <v>4.5196374422434788E-3</v>
      </c>
      <c r="R2811" s="5">
        <f t="shared" si="523"/>
        <v>0.10731036189577796</v>
      </c>
      <c r="S2811" s="5">
        <f t="shared" si="524"/>
        <v>15.1099999999999</v>
      </c>
      <c r="T2811" s="5">
        <f t="shared" si="525"/>
        <v>3.0999999999999091</v>
      </c>
      <c r="U2811" s="5">
        <f t="shared" si="526"/>
        <v>2.2016023949497292E-2</v>
      </c>
      <c r="V2811" s="5">
        <f t="shared" si="527"/>
        <v>0.45871451190260165</v>
      </c>
      <c r="W2811" s="5">
        <f t="shared" si="528"/>
        <v>32.294999999999845</v>
      </c>
      <c r="X2811" s="5">
        <f t="shared" si="529"/>
        <v>1593.2</v>
      </c>
      <c r="Y2811" s="5">
        <f t="shared" si="530"/>
        <v>22.629631842800077</v>
      </c>
      <c r="Z2811" s="10">
        <f t="shared" si="531"/>
        <v>0.51044000626910113</v>
      </c>
      <c r="AA2811">
        <f t="shared" si="532"/>
        <v>12.009999999999991</v>
      </c>
    </row>
    <row r="2812" spans="1:27">
      <c r="A2812" s="1">
        <f t="shared" si="515"/>
        <v>1000610</v>
      </c>
      <c r="B2812" s="1">
        <v>-10</v>
      </c>
      <c r="C2812" s="1">
        <v>3</v>
      </c>
      <c r="D2812" s="2">
        <v>10</v>
      </c>
      <c r="E2812" s="5">
        <v>3279.21</v>
      </c>
      <c r="F2812" s="5">
        <v>3221.38</v>
      </c>
      <c r="G2812" s="5">
        <v>157.04</v>
      </c>
      <c r="H2812" s="5">
        <v>3337.59</v>
      </c>
      <c r="I2812" s="5">
        <v>3317.24</v>
      </c>
      <c r="J2812" s="5">
        <v>104.71</v>
      </c>
      <c r="K2812" s="6">
        <f t="shared" si="516"/>
        <v>3308.4</v>
      </c>
      <c r="L2812" s="6">
        <f t="shared" si="517"/>
        <v>-58.380000000000109</v>
      </c>
      <c r="M2812" s="6">
        <f t="shared" si="518"/>
        <v>3269.31</v>
      </c>
      <c r="N2812" s="5">
        <f t="shared" si="519"/>
        <v>94.37391813949445</v>
      </c>
      <c r="O2812" s="6">
        <f t="shared" si="520"/>
        <v>-95.859999999999673</v>
      </c>
      <c r="P2812" s="6">
        <f t="shared" si="521"/>
        <v>188.7478362789889</v>
      </c>
      <c r="Q2812" s="6">
        <f t="shared" si="522"/>
        <v>0.38447974157071463</v>
      </c>
      <c r="R2812" s="5">
        <f t="shared" si="523"/>
        <v>0.1985718127364397</v>
      </c>
      <c r="S2812" s="5">
        <f t="shared" si="524"/>
        <v>37.479999999999563</v>
      </c>
      <c r="T2812" s="5">
        <f t="shared" si="525"/>
        <v>95.859999999999673</v>
      </c>
      <c r="U2812" s="5">
        <f t="shared" si="526"/>
        <v>0.50787337163594626</v>
      </c>
      <c r="V2812" s="5">
        <f t="shared" si="527"/>
        <v>0.41420342368556817</v>
      </c>
      <c r="W2812" s="5">
        <f t="shared" si="528"/>
        <v>39.090000000000146</v>
      </c>
      <c r="X2812" s="5">
        <f t="shared" si="529"/>
        <v>3269.31</v>
      </c>
      <c r="Y2812" s="5">
        <f t="shared" si="530"/>
        <v>34.642092481183418</v>
      </c>
      <c r="Z2812" s="10">
        <f t="shared" si="531"/>
        <v>0.51047624822316662</v>
      </c>
      <c r="AA2812">
        <f t="shared" si="532"/>
        <v>58.380000000000109</v>
      </c>
    </row>
    <row r="2813" spans="1:27">
      <c r="A2813" s="1">
        <f t="shared" si="515"/>
        <v>601808</v>
      </c>
      <c r="B2813" s="1">
        <v>-6</v>
      </c>
      <c r="C2813" s="1">
        <v>9</v>
      </c>
      <c r="D2813" s="2">
        <v>8</v>
      </c>
      <c r="E2813" s="5">
        <v>1996.1</v>
      </c>
      <c r="F2813" s="5">
        <v>1922.19</v>
      </c>
      <c r="G2813" s="5">
        <v>112.63</v>
      </c>
      <c r="H2813" s="5">
        <v>1828.44</v>
      </c>
      <c r="I2813" s="5">
        <v>1967.96</v>
      </c>
      <c r="J2813" s="5">
        <v>112.89</v>
      </c>
      <c r="K2813" s="6">
        <f t="shared" si="516"/>
        <v>1912.27</v>
      </c>
      <c r="L2813" s="6">
        <f t="shared" si="517"/>
        <v>167.65999999999985</v>
      </c>
      <c r="M2813" s="6">
        <f t="shared" si="518"/>
        <v>1945.075</v>
      </c>
      <c r="N2813" s="5">
        <f t="shared" si="519"/>
        <v>79.733413635689772</v>
      </c>
      <c r="O2813" s="6">
        <f t="shared" si="520"/>
        <v>-45.769999999999982</v>
      </c>
      <c r="P2813" s="6">
        <f t="shared" si="521"/>
        <v>159.46682727137954</v>
      </c>
      <c r="Q2813" s="6">
        <f t="shared" si="522"/>
        <v>-2.30577912752229E-3</v>
      </c>
      <c r="R2813" s="5">
        <f t="shared" si="523"/>
        <v>1.3383974814823785</v>
      </c>
      <c r="S2813" s="5">
        <f t="shared" si="524"/>
        <v>213.42999999999984</v>
      </c>
      <c r="T2813" s="5">
        <f t="shared" si="525"/>
        <v>45.769999999999982</v>
      </c>
      <c r="U2813" s="5">
        <f t="shared" si="526"/>
        <v>0.28701894170195608</v>
      </c>
      <c r="V2813" s="5">
        <f t="shared" si="527"/>
        <v>0.41143353211853573</v>
      </c>
      <c r="W2813" s="5">
        <f t="shared" si="528"/>
        <v>32.805000000000064</v>
      </c>
      <c r="X2813" s="5">
        <f t="shared" si="529"/>
        <v>1945.075</v>
      </c>
      <c r="Y2813" s="5">
        <f t="shared" si="530"/>
        <v>24.39472877565796</v>
      </c>
      <c r="Z2813" s="10">
        <f t="shared" si="531"/>
        <v>0.51058593791838802</v>
      </c>
      <c r="AA2813">
        <f t="shared" si="532"/>
        <v>167.65999999999985</v>
      </c>
    </row>
    <row r="2814" spans="1:27">
      <c r="A2814" s="1">
        <f t="shared" si="515"/>
        <v>201028</v>
      </c>
      <c r="B2814" s="1">
        <v>-2</v>
      </c>
      <c r="C2814" s="1">
        <v>5</v>
      </c>
      <c r="D2814" s="2">
        <v>28</v>
      </c>
      <c r="E2814" s="5">
        <v>1310.43</v>
      </c>
      <c r="F2814" s="5">
        <v>1320.23</v>
      </c>
      <c r="G2814" s="5">
        <v>66.989999999999995</v>
      </c>
      <c r="H2814" s="5">
        <v>1541.76</v>
      </c>
      <c r="I2814" s="5">
        <v>1598.28</v>
      </c>
      <c r="J2814" s="5">
        <v>77.39</v>
      </c>
      <c r="K2814" s="6">
        <f t="shared" si="516"/>
        <v>1426.095</v>
      </c>
      <c r="L2814" s="6">
        <f t="shared" si="517"/>
        <v>-231.32999999999993</v>
      </c>
      <c r="M2814" s="6">
        <f t="shared" si="518"/>
        <v>1459.2550000000001</v>
      </c>
      <c r="N2814" s="5">
        <f t="shared" si="519"/>
        <v>51.178296669584455</v>
      </c>
      <c r="O2814" s="6">
        <f t="shared" si="520"/>
        <v>-278.04999999999995</v>
      </c>
      <c r="P2814" s="6">
        <f t="shared" si="521"/>
        <v>102.35659333916891</v>
      </c>
      <c r="Q2814" s="6">
        <f t="shared" si="522"/>
        <v>-0.14332063724133248</v>
      </c>
      <c r="R2814" s="5">
        <f t="shared" si="523"/>
        <v>0.45644348327604639</v>
      </c>
      <c r="S2814" s="5">
        <f t="shared" si="524"/>
        <v>46.720000000000027</v>
      </c>
      <c r="T2814" s="5">
        <f t="shared" si="525"/>
        <v>278.04999999999995</v>
      </c>
      <c r="U2814" s="5">
        <f t="shared" si="526"/>
        <v>2.7164835300707324</v>
      </c>
      <c r="V2814" s="5">
        <f t="shared" si="527"/>
        <v>0.64793090348603288</v>
      </c>
      <c r="W2814" s="5">
        <f t="shared" si="528"/>
        <v>33.160000000000082</v>
      </c>
      <c r="X2814" s="5">
        <f t="shared" si="529"/>
        <v>1459.2550000000001</v>
      </c>
      <c r="Y2814" s="5">
        <f t="shared" si="530"/>
        <v>28.513160752910391</v>
      </c>
      <c r="Z2814" s="10">
        <f t="shared" si="531"/>
        <v>0.51060160595125437</v>
      </c>
      <c r="AA2814">
        <f t="shared" si="532"/>
        <v>231.32999999999993</v>
      </c>
    </row>
    <row r="2815" spans="1:27">
      <c r="A2815" s="1">
        <f t="shared" si="515"/>
        <v>402009</v>
      </c>
      <c r="B2815" s="1">
        <v>-4</v>
      </c>
      <c r="C2815" s="1">
        <v>10</v>
      </c>
      <c r="D2815" s="2">
        <v>9</v>
      </c>
      <c r="E2815" s="5">
        <v>119.44</v>
      </c>
      <c r="F2815" s="5">
        <v>112.44</v>
      </c>
      <c r="G2815" s="5">
        <v>26.33</v>
      </c>
      <c r="H2815" s="5">
        <v>88.4</v>
      </c>
      <c r="I2815" s="5">
        <v>120.83</v>
      </c>
      <c r="J2815" s="5">
        <v>40.340000000000003</v>
      </c>
      <c r="K2815" s="6">
        <f t="shared" si="516"/>
        <v>103.92</v>
      </c>
      <c r="L2815" s="6">
        <f t="shared" si="517"/>
        <v>31.039999999999992</v>
      </c>
      <c r="M2815" s="6">
        <f t="shared" si="518"/>
        <v>116.63499999999999</v>
      </c>
      <c r="N2815" s="5">
        <f t="shared" si="519"/>
        <v>24.086222721713757</v>
      </c>
      <c r="O2815" s="6">
        <f t="shared" si="520"/>
        <v>-8.39</v>
      </c>
      <c r="P2815" s="6">
        <f t="shared" si="521"/>
        <v>48.172445443427513</v>
      </c>
      <c r="Q2815" s="6">
        <f t="shared" si="522"/>
        <v>-0.40250492925381526</v>
      </c>
      <c r="R2815" s="5">
        <f t="shared" si="523"/>
        <v>0.81851771561619335</v>
      </c>
      <c r="S2815" s="5">
        <f t="shared" si="524"/>
        <v>39.429999999999993</v>
      </c>
      <c r="T2815" s="5">
        <f t="shared" si="525"/>
        <v>8.39</v>
      </c>
      <c r="U2815" s="5">
        <f t="shared" si="526"/>
        <v>0.17416595571949947</v>
      </c>
      <c r="V2815" s="5">
        <f t="shared" si="527"/>
        <v>0.52789514349783884</v>
      </c>
      <c r="W2815" s="5">
        <f t="shared" si="528"/>
        <v>12.714999999999989</v>
      </c>
      <c r="X2815" s="5">
        <f t="shared" si="529"/>
        <v>116.63499999999999</v>
      </c>
      <c r="Y2815" s="5">
        <f t="shared" si="530"/>
        <v>4.8423948141463216</v>
      </c>
      <c r="Z2815" s="10">
        <f t="shared" si="531"/>
        <v>0.51066231503802983</v>
      </c>
      <c r="AA2815">
        <f t="shared" si="532"/>
        <v>31.039999999999992</v>
      </c>
    </row>
    <row r="2816" spans="1:27">
      <c r="A2816" s="1">
        <f t="shared" si="515"/>
        <v>101819</v>
      </c>
      <c r="B2816" s="1">
        <v>-1</v>
      </c>
      <c r="C2816" s="1">
        <v>9</v>
      </c>
      <c r="D2816" s="2">
        <v>19</v>
      </c>
      <c r="E2816" s="5">
        <v>135.97999999999999</v>
      </c>
      <c r="F2816" s="5">
        <v>145.65</v>
      </c>
      <c r="G2816" s="5">
        <v>29.72</v>
      </c>
      <c r="H2816" s="5">
        <v>208.01</v>
      </c>
      <c r="I2816" s="5">
        <v>208.88</v>
      </c>
      <c r="J2816" s="5">
        <v>31.09</v>
      </c>
      <c r="K2816" s="6">
        <f t="shared" si="516"/>
        <v>171.995</v>
      </c>
      <c r="L2816" s="6">
        <f t="shared" si="517"/>
        <v>-72.03</v>
      </c>
      <c r="M2816" s="6">
        <f t="shared" si="518"/>
        <v>177.26499999999999</v>
      </c>
      <c r="N2816" s="5">
        <f t="shared" si="519"/>
        <v>21.505037200618833</v>
      </c>
      <c r="O2816" s="6">
        <f t="shared" si="520"/>
        <v>-63.22999999999999</v>
      </c>
      <c r="P2816" s="6">
        <f t="shared" si="521"/>
        <v>43.010074401237667</v>
      </c>
      <c r="Q2816" s="6">
        <f t="shared" si="522"/>
        <v>-4.5035520130777017E-2</v>
      </c>
      <c r="R2816" s="5">
        <f t="shared" si="523"/>
        <v>0.20460322662791722</v>
      </c>
      <c r="S2816" s="5">
        <f t="shared" si="524"/>
        <v>8.8000000000000114</v>
      </c>
      <c r="T2816" s="5">
        <f t="shared" si="525"/>
        <v>63.22999999999999</v>
      </c>
      <c r="U2816" s="5">
        <f t="shared" si="526"/>
        <v>1.4701206840549077</v>
      </c>
      <c r="V2816" s="5">
        <f t="shared" si="527"/>
        <v>0.24505886462025422</v>
      </c>
      <c r="W2816" s="5">
        <f t="shared" si="528"/>
        <v>5.2699999999999818</v>
      </c>
      <c r="X2816" s="5">
        <f t="shared" si="529"/>
        <v>177.26499999999999</v>
      </c>
      <c r="Y2816" s="5">
        <f t="shared" si="530"/>
        <v>8.2429524927722042</v>
      </c>
      <c r="Z2816" s="10">
        <f t="shared" si="531"/>
        <v>0.51083754756282351</v>
      </c>
      <c r="AA2816">
        <f t="shared" si="532"/>
        <v>72.03</v>
      </c>
    </row>
    <row r="2817" spans="1:27">
      <c r="A2817" s="1">
        <f t="shared" si="515"/>
        <v>202204</v>
      </c>
      <c r="B2817" s="1">
        <v>-2</v>
      </c>
      <c r="C2817" s="1">
        <v>11</v>
      </c>
      <c r="D2817" s="2">
        <v>4</v>
      </c>
      <c r="E2817" s="5">
        <v>4.96</v>
      </c>
      <c r="F2817" s="5">
        <v>18.09</v>
      </c>
      <c r="G2817" s="5">
        <v>23.53</v>
      </c>
      <c r="H2817" s="5">
        <v>16.02</v>
      </c>
      <c r="I2817" s="5">
        <v>8.91</v>
      </c>
      <c r="J2817" s="5">
        <v>22.92</v>
      </c>
      <c r="K2817" s="6">
        <f t="shared" si="516"/>
        <v>10.49</v>
      </c>
      <c r="L2817" s="6">
        <f t="shared" si="517"/>
        <v>-11.059999999999999</v>
      </c>
      <c r="M2817" s="6">
        <f t="shared" si="518"/>
        <v>13.5</v>
      </c>
      <c r="N2817" s="5">
        <f t="shared" si="519"/>
        <v>16.423971048440144</v>
      </c>
      <c r="O2817" s="6">
        <f t="shared" si="520"/>
        <v>9.18</v>
      </c>
      <c r="P2817" s="6">
        <f t="shared" si="521"/>
        <v>32.847942096880288</v>
      </c>
      <c r="Q2817" s="6">
        <f t="shared" si="522"/>
        <v>2.626027201617669E-2</v>
      </c>
      <c r="R2817" s="5">
        <f t="shared" si="523"/>
        <v>0.61617254256918208</v>
      </c>
      <c r="S2817" s="5">
        <f t="shared" si="524"/>
        <v>20.239999999999998</v>
      </c>
      <c r="T2817" s="5">
        <f t="shared" si="525"/>
        <v>9.18</v>
      </c>
      <c r="U2817" s="5">
        <f t="shared" si="526"/>
        <v>0.27946956229175357</v>
      </c>
      <c r="V2817" s="5">
        <f t="shared" si="527"/>
        <v>0.18326871078391682</v>
      </c>
      <c r="W2817" s="5">
        <f t="shared" si="528"/>
        <v>3.01</v>
      </c>
      <c r="X2817" s="5">
        <f t="shared" si="529"/>
        <v>13.5</v>
      </c>
      <c r="Y2817" s="5">
        <f t="shared" si="530"/>
        <v>0.82196930085809872</v>
      </c>
      <c r="Z2817" s="10">
        <f t="shared" si="531"/>
        <v>0.51116533528790853</v>
      </c>
      <c r="AA2817">
        <f t="shared" si="532"/>
        <v>11.059999999999999</v>
      </c>
    </row>
    <row r="2818" spans="1:27">
      <c r="A2818" s="1">
        <f t="shared" si="515"/>
        <v>601418</v>
      </c>
      <c r="B2818" s="1">
        <v>-6</v>
      </c>
      <c r="C2818" s="1">
        <v>7</v>
      </c>
      <c r="D2818" s="2">
        <v>18</v>
      </c>
      <c r="E2818" s="5">
        <v>429.83</v>
      </c>
      <c r="F2818" s="5">
        <v>477.95</v>
      </c>
      <c r="G2818" s="5">
        <v>100.53</v>
      </c>
      <c r="H2818" s="5">
        <v>416.79</v>
      </c>
      <c r="I2818" s="5">
        <v>424.97</v>
      </c>
      <c r="J2818" s="5">
        <v>56.54</v>
      </c>
      <c r="K2818" s="6">
        <f t="shared" si="516"/>
        <v>423.31</v>
      </c>
      <c r="L2818" s="6">
        <f t="shared" si="517"/>
        <v>13.039999999999964</v>
      </c>
      <c r="M2818" s="6">
        <f t="shared" si="518"/>
        <v>451.46000000000004</v>
      </c>
      <c r="N2818" s="5">
        <f t="shared" si="519"/>
        <v>57.669429726675816</v>
      </c>
      <c r="O2818" s="6">
        <f t="shared" si="520"/>
        <v>52.979999999999961</v>
      </c>
      <c r="P2818" s="6">
        <f t="shared" si="521"/>
        <v>115.33885945335163</v>
      </c>
      <c r="Q2818" s="6">
        <f t="shared" si="522"/>
        <v>0.51939277094486391</v>
      </c>
      <c r="R2818" s="5">
        <f t="shared" si="523"/>
        <v>0.34628398606762345</v>
      </c>
      <c r="S2818" s="5">
        <f t="shared" si="524"/>
        <v>39.94</v>
      </c>
      <c r="T2818" s="5">
        <f t="shared" si="525"/>
        <v>52.979999999999961</v>
      </c>
      <c r="U2818" s="5">
        <f t="shared" si="526"/>
        <v>0.45934215277573059</v>
      </c>
      <c r="V2818" s="5">
        <f t="shared" si="527"/>
        <v>0.48812690074129261</v>
      </c>
      <c r="W2818" s="5">
        <f t="shared" si="528"/>
        <v>28.150000000000034</v>
      </c>
      <c r="X2818" s="5">
        <f t="shared" si="529"/>
        <v>451.46000000000004</v>
      </c>
      <c r="Y2818" s="5">
        <f t="shared" si="530"/>
        <v>7.8284110340555486</v>
      </c>
      <c r="Z2818" s="10">
        <f t="shared" si="531"/>
        <v>0.51140003910832854</v>
      </c>
      <c r="AA2818">
        <f t="shared" si="532"/>
        <v>13.039999999999964</v>
      </c>
    </row>
    <row r="2819" spans="1:27">
      <c r="A2819" s="1">
        <f t="shared" si="515"/>
        <v>1000412</v>
      </c>
      <c r="B2819" s="1">
        <v>-10</v>
      </c>
      <c r="C2819" s="1">
        <v>2</v>
      </c>
      <c r="D2819" s="2">
        <v>12</v>
      </c>
      <c r="E2819" s="5">
        <v>105.22</v>
      </c>
      <c r="F2819" s="5">
        <v>153.88</v>
      </c>
      <c r="G2819" s="5">
        <v>40.340000000000003</v>
      </c>
      <c r="H2819" s="5">
        <v>182.2</v>
      </c>
      <c r="I2819" s="5">
        <v>165.98</v>
      </c>
      <c r="J2819" s="5">
        <v>24.06</v>
      </c>
      <c r="K2819" s="6">
        <f t="shared" si="516"/>
        <v>143.70999999999998</v>
      </c>
      <c r="L2819" s="6">
        <f t="shared" si="517"/>
        <v>-76.97999999999999</v>
      </c>
      <c r="M2819" s="6">
        <f t="shared" si="518"/>
        <v>159.93</v>
      </c>
      <c r="N2819" s="5">
        <f t="shared" si="519"/>
        <v>23.485097402395418</v>
      </c>
      <c r="O2819" s="6">
        <f t="shared" si="520"/>
        <v>-12.099999999999994</v>
      </c>
      <c r="P2819" s="6">
        <f t="shared" si="521"/>
        <v>46.970194804790836</v>
      </c>
      <c r="Q2819" s="6">
        <f t="shared" si="522"/>
        <v>0.47522091386852122</v>
      </c>
      <c r="R2819" s="5">
        <f t="shared" si="523"/>
        <v>1.3813014885214487</v>
      </c>
      <c r="S2819" s="5">
        <f t="shared" si="524"/>
        <v>64.88</v>
      </c>
      <c r="T2819" s="5">
        <f t="shared" si="525"/>
        <v>12.099999999999994</v>
      </c>
      <c r="U2819" s="5">
        <f t="shared" si="526"/>
        <v>0.257610172797619</v>
      </c>
      <c r="V2819" s="5">
        <f t="shared" si="527"/>
        <v>0.69065074426072548</v>
      </c>
      <c r="W2819" s="5">
        <f t="shared" si="528"/>
        <v>16.220000000000027</v>
      </c>
      <c r="X2819" s="5">
        <f t="shared" si="529"/>
        <v>159.93</v>
      </c>
      <c r="Y2819" s="5">
        <f t="shared" si="530"/>
        <v>6.8098504025658233</v>
      </c>
      <c r="Z2819" s="10">
        <f t="shared" si="531"/>
        <v>0.51144892218089577</v>
      </c>
      <c r="AA2819">
        <f t="shared" si="532"/>
        <v>76.97999999999999</v>
      </c>
    </row>
    <row r="2820" spans="1:27">
      <c r="A2820" s="1">
        <f t="shared" si="515"/>
        <v>302012</v>
      </c>
      <c r="B2820" s="1">
        <v>-3</v>
      </c>
      <c r="C2820" s="1">
        <v>10</v>
      </c>
      <c r="D2820" s="2">
        <v>12</v>
      </c>
      <c r="E2820" s="5">
        <v>1595.78</v>
      </c>
      <c r="F2820" s="5">
        <v>1478.43</v>
      </c>
      <c r="G2820" s="5">
        <v>63.8</v>
      </c>
      <c r="H2820" s="5">
        <v>1560.94</v>
      </c>
      <c r="I2820" s="5">
        <v>1410.66</v>
      </c>
      <c r="J2820" s="5">
        <v>93.98</v>
      </c>
      <c r="K2820" s="6">
        <f t="shared" si="516"/>
        <v>1578.3600000000001</v>
      </c>
      <c r="L2820" s="6">
        <f t="shared" si="517"/>
        <v>34.839999999999918</v>
      </c>
      <c r="M2820" s="6">
        <f t="shared" si="518"/>
        <v>1444.5450000000001</v>
      </c>
      <c r="N2820" s="5">
        <f t="shared" si="519"/>
        <v>56.794983053083136</v>
      </c>
      <c r="O2820" s="6">
        <f t="shared" si="520"/>
        <v>67.769999999999982</v>
      </c>
      <c r="P2820" s="6">
        <f t="shared" si="521"/>
        <v>113.58996610616627</v>
      </c>
      <c r="Q2820" s="6">
        <f t="shared" si="522"/>
        <v>-0.36905513059131501</v>
      </c>
      <c r="R2820" s="5">
        <f t="shared" si="523"/>
        <v>0.28990236663353003</v>
      </c>
      <c r="S2820" s="5">
        <f t="shared" si="524"/>
        <v>32.930000000000064</v>
      </c>
      <c r="T2820" s="5">
        <f t="shared" si="525"/>
        <v>67.769999999999982</v>
      </c>
      <c r="U2820" s="5">
        <f t="shared" si="526"/>
        <v>0.59661959874747306</v>
      </c>
      <c r="V2820" s="5">
        <f t="shared" si="527"/>
        <v>2.3561059939912399</v>
      </c>
      <c r="W2820" s="5">
        <f t="shared" si="528"/>
        <v>133.81500000000005</v>
      </c>
      <c r="X2820" s="5">
        <f t="shared" si="529"/>
        <v>1444.5450000000001</v>
      </c>
      <c r="Y2820" s="5">
        <f t="shared" si="530"/>
        <v>25.434376811942414</v>
      </c>
      <c r="Z2820" s="10">
        <f t="shared" si="531"/>
        <v>0.51161411239331545</v>
      </c>
      <c r="AA2820">
        <f t="shared" si="532"/>
        <v>34.839999999999918</v>
      </c>
    </row>
    <row r="2821" spans="1:27">
      <c r="A2821" s="1">
        <f t="shared" si="515"/>
        <v>700424</v>
      </c>
      <c r="B2821" s="1">
        <v>-7</v>
      </c>
      <c r="C2821" s="1">
        <v>2</v>
      </c>
      <c r="D2821" s="2">
        <v>24</v>
      </c>
      <c r="E2821" s="5">
        <v>170.48</v>
      </c>
      <c r="F2821" s="5">
        <v>204.42</v>
      </c>
      <c r="G2821" s="5">
        <v>45.57</v>
      </c>
      <c r="H2821" s="5">
        <v>137.97</v>
      </c>
      <c r="I2821" s="5">
        <v>119.1</v>
      </c>
      <c r="J2821" s="5">
        <v>23.15</v>
      </c>
      <c r="K2821" s="6">
        <f t="shared" si="516"/>
        <v>154.22499999999999</v>
      </c>
      <c r="L2821" s="6">
        <f t="shared" si="517"/>
        <v>32.509999999999991</v>
      </c>
      <c r="M2821" s="6">
        <f t="shared" si="518"/>
        <v>161.76</v>
      </c>
      <c r="N2821" s="5">
        <f t="shared" si="519"/>
        <v>25.556542215252833</v>
      </c>
      <c r="O2821" s="6">
        <f t="shared" si="520"/>
        <v>85.32</v>
      </c>
      <c r="P2821" s="6">
        <f t="shared" si="521"/>
        <v>51.113084430505666</v>
      </c>
      <c r="Q2821" s="6">
        <f t="shared" si="522"/>
        <v>0.58973184563082004</v>
      </c>
      <c r="R2821" s="5">
        <f t="shared" si="523"/>
        <v>1.0331992402415373</v>
      </c>
      <c r="S2821" s="5">
        <f t="shared" si="524"/>
        <v>52.81</v>
      </c>
      <c r="T2821" s="5">
        <f t="shared" si="525"/>
        <v>85.32</v>
      </c>
      <c r="U2821" s="5">
        <f t="shared" si="526"/>
        <v>1.6692399011060017</v>
      </c>
      <c r="V2821" s="5">
        <f t="shared" si="527"/>
        <v>0.29483644291687106</v>
      </c>
      <c r="W2821" s="5">
        <f t="shared" si="528"/>
        <v>7.5349999999999966</v>
      </c>
      <c r="X2821" s="5">
        <f t="shared" si="529"/>
        <v>161.76</v>
      </c>
      <c r="Y2821" s="5">
        <f t="shared" si="530"/>
        <v>6.3294947586241639</v>
      </c>
      <c r="Z2821" s="10">
        <f t="shared" si="531"/>
        <v>0.51162193072619555</v>
      </c>
      <c r="AA2821">
        <f t="shared" si="532"/>
        <v>32.509999999999991</v>
      </c>
    </row>
    <row r="2822" spans="1:27">
      <c r="A2822" s="1">
        <f t="shared" si="515"/>
        <v>1000213</v>
      </c>
      <c r="B2822" s="1">
        <v>-10</v>
      </c>
      <c r="C2822" s="1">
        <v>1</v>
      </c>
      <c r="D2822" s="2">
        <v>13</v>
      </c>
      <c r="E2822" s="5">
        <v>64.05</v>
      </c>
      <c r="F2822" s="5">
        <v>86.34</v>
      </c>
      <c r="G2822" s="5">
        <v>17.72</v>
      </c>
      <c r="H2822" s="5">
        <v>57.81</v>
      </c>
      <c r="I2822" s="5">
        <v>94.25</v>
      </c>
      <c r="J2822" s="5">
        <v>23.07</v>
      </c>
      <c r="K2822" s="6">
        <f t="shared" si="516"/>
        <v>60.93</v>
      </c>
      <c r="L2822" s="6">
        <f t="shared" si="517"/>
        <v>6.2399999999999949</v>
      </c>
      <c r="M2822" s="6">
        <f t="shared" si="518"/>
        <v>90.295000000000002</v>
      </c>
      <c r="N2822" s="5">
        <f t="shared" si="519"/>
        <v>14.5449587486524</v>
      </c>
      <c r="O2822" s="6">
        <f t="shared" si="520"/>
        <v>-7.9099999999999966</v>
      </c>
      <c r="P2822" s="6">
        <f t="shared" si="521"/>
        <v>29.0899174973048</v>
      </c>
      <c r="Q2822" s="6">
        <f t="shared" si="522"/>
        <v>-0.25788287795904474</v>
      </c>
      <c r="R2822" s="5">
        <f t="shared" si="523"/>
        <v>0.48642283022325511</v>
      </c>
      <c r="S2822" s="5">
        <f t="shared" si="524"/>
        <v>14.149999999999991</v>
      </c>
      <c r="T2822" s="5">
        <f t="shared" si="525"/>
        <v>7.9099999999999966</v>
      </c>
      <c r="U2822" s="5">
        <f t="shared" si="526"/>
        <v>0.27191551852056173</v>
      </c>
      <c r="V2822" s="5">
        <f t="shared" si="527"/>
        <v>2.0189125667146142</v>
      </c>
      <c r="W2822" s="5">
        <f t="shared" si="528"/>
        <v>29.365000000000002</v>
      </c>
      <c r="X2822" s="5">
        <f t="shared" si="529"/>
        <v>90.295000000000002</v>
      </c>
      <c r="Y2822" s="5">
        <f t="shared" si="530"/>
        <v>6.2079928558316393</v>
      </c>
      <c r="Z2822" s="10">
        <f t="shared" si="531"/>
        <v>0.51168154158617052</v>
      </c>
      <c r="AA2822">
        <f t="shared" si="532"/>
        <v>6.2399999999999949</v>
      </c>
    </row>
    <row r="2823" spans="1:27">
      <c r="A2823" s="1">
        <f t="shared" si="515"/>
        <v>502003</v>
      </c>
      <c r="B2823" s="1">
        <v>-5</v>
      </c>
      <c r="C2823" s="1">
        <v>10</v>
      </c>
      <c r="D2823" s="2">
        <v>3</v>
      </c>
      <c r="E2823" s="5">
        <v>870.02</v>
      </c>
      <c r="F2823" s="5">
        <v>700.59</v>
      </c>
      <c r="G2823" s="5">
        <v>69.260000000000005</v>
      </c>
      <c r="H2823" s="5">
        <v>909.22</v>
      </c>
      <c r="I2823" s="5">
        <v>949.41</v>
      </c>
      <c r="J2823" s="5">
        <v>71.319999999999993</v>
      </c>
      <c r="K2823" s="6">
        <f t="shared" si="516"/>
        <v>889.62</v>
      </c>
      <c r="L2823" s="6">
        <f t="shared" si="517"/>
        <v>-39.200000000000045</v>
      </c>
      <c r="M2823" s="6">
        <f t="shared" si="518"/>
        <v>825</v>
      </c>
      <c r="N2823" s="5">
        <f t="shared" si="519"/>
        <v>49.707871610037778</v>
      </c>
      <c r="O2823" s="6">
        <f t="shared" si="520"/>
        <v>-248.81999999999994</v>
      </c>
      <c r="P2823" s="6">
        <f t="shared" si="521"/>
        <v>99.415743220075555</v>
      </c>
      <c r="Q2823" s="6">
        <f t="shared" si="522"/>
        <v>-2.9300864370783899E-2</v>
      </c>
      <c r="R2823" s="5">
        <f t="shared" si="523"/>
        <v>2.108519166184438</v>
      </c>
      <c r="S2823" s="5">
        <f t="shared" si="524"/>
        <v>209.61999999999989</v>
      </c>
      <c r="T2823" s="5">
        <f t="shared" si="525"/>
        <v>248.81999999999994</v>
      </c>
      <c r="U2823" s="5">
        <f t="shared" si="526"/>
        <v>2.5028229125561108</v>
      </c>
      <c r="V2823" s="5">
        <f t="shared" si="527"/>
        <v>1.2999953107417084</v>
      </c>
      <c r="W2823" s="5">
        <f t="shared" si="528"/>
        <v>64.62</v>
      </c>
      <c r="X2823" s="5">
        <f t="shared" si="529"/>
        <v>825</v>
      </c>
      <c r="Y2823" s="5">
        <f t="shared" si="530"/>
        <v>16.596968916154587</v>
      </c>
      <c r="Z2823" s="10">
        <f t="shared" si="531"/>
        <v>0.51169229034645414</v>
      </c>
      <c r="AA2823">
        <f t="shared" si="532"/>
        <v>39.200000000000045</v>
      </c>
    </row>
    <row r="2824" spans="1:27">
      <c r="A2824" s="1">
        <f t="shared" si="515"/>
        <v>901207</v>
      </c>
      <c r="B2824" s="1">
        <v>-9</v>
      </c>
      <c r="C2824" s="1">
        <v>6</v>
      </c>
      <c r="D2824" s="2">
        <v>7</v>
      </c>
      <c r="E2824" s="5">
        <v>998.97</v>
      </c>
      <c r="F2824" s="5">
        <v>1007.76</v>
      </c>
      <c r="G2824" s="5">
        <v>76.23</v>
      </c>
      <c r="H2824" s="5">
        <v>937.63</v>
      </c>
      <c r="I2824" s="5">
        <v>946.34</v>
      </c>
      <c r="J2824" s="5">
        <v>50.64</v>
      </c>
      <c r="K2824" s="6">
        <f t="shared" si="516"/>
        <v>968.3</v>
      </c>
      <c r="L2824" s="6">
        <f t="shared" si="517"/>
        <v>61.340000000000032</v>
      </c>
      <c r="M2824" s="6">
        <f t="shared" si="518"/>
        <v>977.05</v>
      </c>
      <c r="N2824" s="5">
        <f t="shared" si="519"/>
        <v>45.758667211797153</v>
      </c>
      <c r="O2824" s="6">
        <f t="shared" si="520"/>
        <v>61.419999999999959</v>
      </c>
      <c r="P2824" s="6">
        <f t="shared" si="521"/>
        <v>91.517334423594306</v>
      </c>
      <c r="Q2824" s="6">
        <f t="shared" si="522"/>
        <v>0.3876345700769126</v>
      </c>
      <c r="R2824" s="5">
        <f t="shared" si="523"/>
        <v>8.7415133432144898E-4</v>
      </c>
      <c r="S2824" s="5">
        <f t="shared" si="524"/>
        <v>7.999999999992724E-2</v>
      </c>
      <c r="T2824" s="5">
        <f t="shared" si="525"/>
        <v>61.419999999999959</v>
      </c>
      <c r="U2824" s="5">
        <f t="shared" si="526"/>
        <v>0.67112968692590247</v>
      </c>
      <c r="V2824" s="5">
        <f t="shared" si="527"/>
        <v>0.19122060438299088</v>
      </c>
      <c r="W2824" s="5">
        <f t="shared" si="528"/>
        <v>8.75</v>
      </c>
      <c r="X2824" s="5">
        <f t="shared" si="529"/>
        <v>977.05</v>
      </c>
      <c r="Y2824" s="5">
        <f t="shared" si="530"/>
        <v>21.352239029988713</v>
      </c>
      <c r="Z2824" s="10">
        <f t="shared" si="531"/>
        <v>0.5117157414033694</v>
      </c>
      <c r="AA2824">
        <f t="shared" si="532"/>
        <v>61.340000000000032</v>
      </c>
    </row>
    <row r="2825" spans="1:27">
      <c r="A2825" s="1">
        <f t="shared" si="515"/>
        <v>1000807</v>
      </c>
      <c r="B2825" s="1">
        <v>-10</v>
      </c>
      <c r="C2825" s="1">
        <v>4</v>
      </c>
      <c r="D2825" s="2">
        <v>7</v>
      </c>
      <c r="E2825" s="5">
        <v>2208.71</v>
      </c>
      <c r="F2825" s="5">
        <v>1973.31</v>
      </c>
      <c r="G2825" s="5">
        <v>113.21</v>
      </c>
      <c r="H2825" s="5">
        <v>2212.85</v>
      </c>
      <c r="I2825" s="5">
        <v>2214.59</v>
      </c>
      <c r="J2825" s="5">
        <v>77.09</v>
      </c>
      <c r="K2825" s="6">
        <f t="shared" si="516"/>
        <v>2210.7799999999997</v>
      </c>
      <c r="L2825" s="6">
        <f t="shared" si="517"/>
        <v>-4.1399999999998727</v>
      </c>
      <c r="M2825" s="6">
        <f t="shared" si="518"/>
        <v>2093.9499999999998</v>
      </c>
      <c r="N2825" s="5">
        <f t="shared" si="519"/>
        <v>68.482428768261414</v>
      </c>
      <c r="O2825" s="6">
        <f t="shared" si="520"/>
        <v>-241.2800000000002</v>
      </c>
      <c r="P2825" s="6">
        <f t="shared" si="521"/>
        <v>136.96485753652283</v>
      </c>
      <c r="Q2825" s="6">
        <f t="shared" si="522"/>
        <v>0.36641076933267513</v>
      </c>
      <c r="R2825" s="5">
        <f t="shared" si="523"/>
        <v>1.7313930322364988</v>
      </c>
      <c r="S2825" s="5">
        <f t="shared" si="524"/>
        <v>237.14000000000033</v>
      </c>
      <c r="T2825" s="5">
        <f t="shared" si="525"/>
        <v>241.2800000000002</v>
      </c>
      <c r="U2825" s="5">
        <f t="shared" si="526"/>
        <v>1.7616197639285747</v>
      </c>
      <c r="V2825" s="5">
        <f t="shared" si="527"/>
        <v>1.7059850548721409</v>
      </c>
      <c r="W2825" s="5">
        <f t="shared" si="528"/>
        <v>116.82999999999993</v>
      </c>
      <c r="X2825" s="5">
        <f t="shared" si="529"/>
        <v>2093.9499999999998</v>
      </c>
      <c r="Y2825" s="5">
        <f t="shared" si="530"/>
        <v>30.576456437982721</v>
      </c>
      <c r="Z2825" s="10">
        <f t="shared" si="531"/>
        <v>0.51176947935569583</v>
      </c>
      <c r="AA2825">
        <f t="shared" si="532"/>
        <v>4.1399999999998727</v>
      </c>
    </row>
    <row r="2826" spans="1:27">
      <c r="A2826" s="1">
        <f t="shared" si="515"/>
        <v>801214</v>
      </c>
      <c r="B2826" s="1">
        <v>-8</v>
      </c>
      <c r="C2826" s="1">
        <v>6</v>
      </c>
      <c r="D2826" s="2">
        <v>14</v>
      </c>
      <c r="E2826" s="5">
        <v>1014.04</v>
      </c>
      <c r="F2826" s="5">
        <v>1012.93</v>
      </c>
      <c r="G2826" s="5">
        <v>77.97</v>
      </c>
      <c r="H2826" s="5">
        <v>922.77</v>
      </c>
      <c r="I2826" s="5">
        <v>926.65</v>
      </c>
      <c r="J2826" s="5">
        <v>51.71</v>
      </c>
      <c r="K2826" s="6">
        <f t="shared" si="516"/>
        <v>968.40499999999997</v>
      </c>
      <c r="L2826" s="6">
        <f t="shared" si="517"/>
        <v>91.269999999999982</v>
      </c>
      <c r="M2826" s="6">
        <f t="shared" si="518"/>
        <v>969.79</v>
      </c>
      <c r="N2826" s="5">
        <f t="shared" si="519"/>
        <v>46.779389158046939</v>
      </c>
      <c r="O2826" s="6">
        <f t="shared" si="520"/>
        <v>86.279999999999973</v>
      </c>
      <c r="P2826" s="6">
        <f t="shared" si="521"/>
        <v>93.558778316093878</v>
      </c>
      <c r="Q2826" s="6">
        <f t="shared" si="522"/>
        <v>0.38904392599544513</v>
      </c>
      <c r="R2826" s="5">
        <f t="shared" si="523"/>
        <v>5.3335454885280763E-2</v>
      </c>
      <c r="S2826" s="5">
        <f t="shared" si="524"/>
        <v>4.9900000000000091</v>
      </c>
      <c r="T2826" s="5">
        <f t="shared" si="525"/>
        <v>86.279999999999973</v>
      </c>
      <c r="U2826" s="5">
        <f t="shared" si="526"/>
        <v>0.9222010115234498</v>
      </c>
      <c r="V2826" s="5">
        <f t="shared" si="527"/>
        <v>2.9607056118682661E-2</v>
      </c>
      <c r="W2826" s="5">
        <f t="shared" si="528"/>
        <v>1.3849999999999909</v>
      </c>
      <c r="X2826" s="5">
        <f t="shared" si="529"/>
        <v>969.79</v>
      </c>
      <c r="Y2826" s="5">
        <f t="shared" si="530"/>
        <v>20.731138594467467</v>
      </c>
      <c r="Z2826" s="10">
        <f t="shared" si="531"/>
        <v>0.51252317020794291</v>
      </c>
      <c r="AA2826">
        <f t="shared" si="532"/>
        <v>91.269999999999982</v>
      </c>
    </row>
    <row r="2827" spans="1:27">
      <c r="A2827" s="1">
        <f t="shared" si="515"/>
        <v>101227</v>
      </c>
      <c r="B2827" s="1">
        <v>-1</v>
      </c>
      <c r="C2827" s="1">
        <v>6</v>
      </c>
      <c r="D2827" s="2">
        <v>27</v>
      </c>
      <c r="E2827" s="5">
        <v>11.87</v>
      </c>
      <c r="F2827" s="5">
        <v>-22.38</v>
      </c>
      <c r="G2827" s="5">
        <v>26</v>
      </c>
      <c r="H2827" s="5">
        <v>7.58</v>
      </c>
      <c r="I2827" s="5">
        <v>12.94</v>
      </c>
      <c r="J2827" s="5">
        <v>33.270000000000003</v>
      </c>
      <c r="K2827" s="6">
        <f t="shared" si="516"/>
        <v>9.7249999999999996</v>
      </c>
      <c r="L2827" s="6">
        <f t="shared" si="517"/>
        <v>4.2899999999999991</v>
      </c>
      <c r="M2827" s="6">
        <f t="shared" si="518"/>
        <v>-4.72</v>
      </c>
      <c r="N2827" s="5">
        <f t="shared" si="519"/>
        <v>21.112158226955387</v>
      </c>
      <c r="O2827" s="6">
        <f t="shared" si="520"/>
        <v>-35.32</v>
      </c>
      <c r="P2827" s="6">
        <f t="shared" si="521"/>
        <v>42.224316453910774</v>
      </c>
      <c r="Q2827" s="6">
        <f t="shared" si="522"/>
        <v>-0.24168187556302467</v>
      </c>
      <c r="R2827" s="5">
        <f t="shared" si="523"/>
        <v>0.93808504971858131</v>
      </c>
      <c r="S2827" s="5">
        <f t="shared" si="524"/>
        <v>39.61</v>
      </c>
      <c r="T2827" s="5">
        <f t="shared" si="525"/>
        <v>35.32</v>
      </c>
      <c r="U2827" s="5">
        <f t="shared" si="526"/>
        <v>0.8364848259545643</v>
      </c>
      <c r="V2827" s="5">
        <f t="shared" si="527"/>
        <v>0.68420290548775098</v>
      </c>
      <c r="W2827" s="5">
        <f t="shared" si="528"/>
        <v>14.445</v>
      </c>
      <c r="X2827" s="5">
        <f t="shared" si="529"/>
        <v>4.72</v>
      </c>
      <c r="Y2827" s="5">
        <f t="shared" si="530"/>
        <v>0.22356785835252227</v>
      </c>
      <c r="Z2827" s="10">
        <f t="shared" si="531"/>
        <v>0.51257487257960666</v>
      </c>
      <c r="AA2827">
        <f t="shared" si="532"/>
        <v>4.2899999999999991</v>
      </c>
    </row>
    <row r="2828" spans="1:27">
      <c r="A2828" s="1">
        <f t="shared" si="515"/>
        <v>101425</v>
      </c>
      <c r="B2828" s="1">
        <v>-1</v>
      </c>
      <c r="C2828" s="1">
        <v>7</v>
      </c>
      <c r="D2828" s="2">
        <v>25</v>
      </c>
      <c r="E2828" s="5">
        <v>268.38</v>
      </c>
      <c r="F2828" s="5">
        <v>272.06</v>
      </c>
      <c r="G2828" s="5">
        <v>35.1</v>
      </c>
      <c r="H2828" s="5">
        <v>253.79</v>
      </c>
      <c r="I2828" s="5">
        <v>209.3</v>
      </c>
      <c r="J2828" s="5">
        <v>31.47</v>
      </c>
      <c r="K2828" s="6">
        <f t="shared" si="516"/>
        <v>261.08499999999998</v>
      </c>
      <c r="L2828" s="6">
        <f t="shared" si="517"/>
        <v>14.590000000000003</v>
      </c>
      <c r="M2828" s="6">
        <f t="shared" si="518"/>
        <v>240.68</v>
      </c>
      <c r="N2828" s="5">
        <f t="shared" si="519"/>
        <v>23.571014509350249</v>
      </c>
      <c r="O2828" s="6">
        <f t="shared" si="520"/>
        <v>62.759999999999991</v>
      </c>
      <c r="P2828" s="6">
        <f t="shared" si="521"/>
        <v>47.142029018700498</v>
      </c>
      <c r="Q2828" s="6">
        <f t="shared" si="522"/>
        <v>0.10873482009686146</v>
      </c>
      <c r="R2828" s="5">
        <f t="shared" si="523"/>
        <v>1.0218058281049318</v>
      </c>
      <c r="S2828" s="5">
        <f t="shared" si="524"/>
        <v>48.169999999999987</v>
      </c>
      <c r="T2828" s="5">
        <f t="shared" si="525"/>
        <v>62.759999999999991</v>
      </c>
      <c r="U2828" s="5">
        <f t="shared" si="526"/>
        <v>1.331296113179687</v>
      </c>
      <c r="V2828" s="5">
        <f t="shared" si="527"/>
        <v>0.86568187346817982</v>
      </c>
      <c r="W2828" s="5">
        <f t="shared" si="528"/>
        <v>20.404999999999973</v>
      </c>
      <c r="X2828" s="5">
        <f t="shared" si="529"/>
        <v>240.68</v>
      </c>
      <c r="Y2828" s="5">
        <f t="shared" si="530"/>
        <v>10.210846033144906</v>
      </c>
      <c r="Z2828" s="10">
        <f t="shared" si="531"/>
        <v>0.51265095337861211</v>
      </c>
      <c r="AA2828">
        <f t="shared" si="532"/>
        <v>14.590000000000003</v>
      </c>
    </row>
    <row r="2829" spans="1:27">
      <c r="A2829" s="1">
        <f t="shared" si="515"/>
        <v>700822</v>
      </c>
      <c r="B2829" s="1">
        <v>-7</v>
      </c>
      <c r="C2829" s="1">
        <v>4</v>
      </c>
      <c r="D2829" s="2">
        <v>22</v>
      </c>
      <c r="E2829" s="5">
        <v>1617.1</v>
      </c>
      <c r="F2829" s="5">
        <v>1576.86</v>
      </c>
      <c r="G2829" s="5">
        <v>120.25</v>
      </c>
      <c r="H2829" s="5">
        <v>1589.77</v>
      </c>
      <c r="I2829" s="5">
        <v>1625.18</v>
      </c>
      <c r="J2829" s="5">
        <v>55.13</v>
      </c>
      <c r="K2829" s="6">
        <f t="shared" si="516"/>
        <v>1603.4349999999999</v>
      </c>
      <c r="L2829" s="6">
        <f t="shared" si="517"/>
        <v>27.329999999999927</v>
      </c>
      <c r="M2829" s="6">
        <f t="shared" si="518"/>
        <v>1601.02</v>
      </c>
      <c r="N2829" s="5">
        <f t="shared" si="519"/>
        <v>66.142609942456914</v>
      </c>
      <c r="O2829" s="6">
        <f t="shared" si="520"/>
        <v>-48.320000000000164</v>
      </c>
      <c r="P2829" s="6">
        <f t="shared" si="521"/>
        <v>132.28521988491383</v>
      </c>
      <c r="Q2829" s="6">
        <f t="shared" si="522"/>
        <v>0.65263717866474735</v>
      </c>
      <c r="R2829" s="5">
        <f t="shared" si="523"/>
        <v>0.571870387831796</v>
      </c>
      <c r="S2829" s="5">
        <f t="shared" si="524"/>
        <v>75.650000000000091</v>
      </c>
      <c r="T2829" s="5">
        <f t="shared" si="525"/>
        <v>48.320000000000164</v>
      </c>
      <c r="U2829" s="5">
        <f t="shared" si="526"/>
        <v>0.36527134355627822</v>
      </c>
      <c r="V2829" s="5">
        <f t="shared" si="527"/>
        <v>3.6512015508625643E-2</v>
      </c>
      <c r="W2829" s="5">
        <f t="shared" si="528"/>
        <v>2.4149999999999636</v>
      </c>
      <c r="X2829" s="5">
        <f t="shared" si="529"/>
        <v>1601.02</v>
      </c>
      <c r="Y2829" s="5">
        <f t="shared" si="530"/>
        <v>24.205576426343978</v>
      </c>
      <c r="Z2829" s="10">
        <f t="shared" si="531"/>
        <v>0.51269191528636382</v>
      </c>
      <c r="AA2829">
        <f t="shared" si="532"/>
        <v>27.329999999999927</v>
      </c>
    </row>
    <row r="2830" spans="1:27">
      <c r="A2830" s="1">
        <f t="shared" si="515"/>
        <v>200431</v>
      </c>
      <c r="B2830" s="1">
        <v>-2</v>
      </c>
      <c r="C2830" s="1">
        <v>2</v>
      </c>
      <c r="D2830" s="2">
        <v>31</v>
      </c>
      <c r="E2830" s="5">
        <v>2.4500000000000002</v>
      </c>
      <c r="F2830" s="5">
        <v>-9.1199999999999992</v>
      </c>
      <c r="G2830" s="5">
        <v>21.71</v>
      </c>
      <c r="H2830" s="5">
        <v>5.26</v>
      </c>
      <c r="I2830" s="5">
        <v>9.19</v>
      </c>
      <c r="J2830" s="5">
        <v>21.32</v>
      </c>
      <c r="K2830" s="6">
        <f t="shared" si="516"/>
        <v>3.855</v>
      </c>
      <c r="L2830" s="6">
        <f t="shared" si="517"/>
        <v>-2.8099999999999996</v>
      </c>
      <c r="M2830" s="6">
        <f t="shared" si="518"/>
        <v>3.5000000000000142E-2</v>
      </c>
      <c r="N2830" s="5">
        <f t="shared" si="519"/>
        <v>15.214027244618698</v>
      </c>
      <c r="O2830" s="6">
        <f t="shared" si="520"/>
        <v>-18.309999999999999</v>
      </c>
      <c r="P2830" s="6">
        <f t="shared" si="521"/>
        <v>30.428054489237397</v>
      </c>
      <c r="Q2830" s="6">
        <f t="shared" si="522"/>
        <v>1.8125399288126374E-2</v>
      </c>
      <c r="R2830" s="5">
        <f t="shared" si="523"/>
        <v>0.50939832533435392</v>
      </c>
      <c r="S2830" s="5">
        <f t="shared" si="524"/>
        <v>15.5</v>
      </c>
      <c r="T2830" s="5">
        <f t="shared" si="525"/>
        <v>18.309999999999999</v>
      </c>
      <c r="U2830" s="5">
        <f t="shared" si="526"/>
        <v>0.60174731205625931</v>
      </c>
      <c r="V2830" s="5">
        <f t="shared" si="527"/>
        <v>0.25108407777770736</v>
      </c>
      <c r="W2830" s="5">
        <f t="shared" si="528"/>
        <v>3.82</v>
      </c>
      <c r="X2830" s="5">
        <f t="shared" si="529"/>
        <v>3.5000000000000142E-2</v>
      </c>
      <c r="Y2830" s="5">
        <f t="shared" si="530"/>
        <v>2.3005085660261237E-3</v>
      </c>
      <c r="Z2830" s="10">
        <f t="shared" si="531"/>
        <v>0.51272994841339237</v>
      </c>
      <c r="AA2830">
        <f t="shared" si="532"/>
        <v>2.8099999999999996</v>
      </c>
    </row>
    <row r="2831" spans="1:27">
      <c r="A2831" s="1">
        <f t="shared" si="515"/>
        <v>701218</v>
      </c>
      <c r="B2831" s="1">
        <v>-7</v>
      </c>
      <c r="C2831" s="1">
        <v>6</v>
      </c>
      <c r="D2831" s="2">
        <v>18</v>
      </c>
      <c r="E2831" s="5">
        <v>129.69</v>
      </c>
      <c r="F2831" s="5">
        <v>116.52</v>
      </c>
      <c r="G2831" s="5">
        <v>28.78</v>
      </c>
      <c r="H2831" s="5">
        <v>157.82</v>
      </c>
      <c r="I2831" s="5">
        <v>177.53</v>
      </c>
      <c r="J2831" s="5">
        <v>24.14</v>
      </c>
      <c r="K2831" s="6">
        <f t="shared" si="516"/>
        <v>143.755</v>
      </c>
      <c r="L2831" s="6">
        <f t="shared" si="517"/>
        <v>-28.129999999999995</v>
      </c>
      <c r="M2831" s="6">
        <f t="shared" si="518"/>
        <v>147.02500000000001</v>
      </c>
      <c r="N2831" s="5">
        <f t="shared" si="519"/>
        <v>18.781826322272284</v>
      </c>
      <c r="O2831" s="6">
        <f t="shared" si="520"/>
        <v>-61.010000000000005</v>
      </c>
      <c r="P2831" s="6">
        <f t="shared" si="521"/>
        <v>37.563652644544568</v>
      </c>
      <c r="Q2831" s="6">
        <f t="shared" si="522"/>
        <v>0.17402121006812057</v>
      </c>
      <c r="R2831" s="5">
        <f t="shared" si="523"/>
        <v>0.87531423823809706</v>
      </c>
      <c r="S2831" s="5">
        <f t="shared" si="524"/>
        <v>32.88000000000001</v>
      </c>
      <c r="T2831" s="5">
        <f t="shared" si="525"/>
        <v>61.010000000000005</v>
      </c>
      <c r="U2831" s="5">
        <f t="shared" si="526"/>
        <v>1.6241764499667364</v>
      </c>
      <c r="V2831" s="5">
        <f t="shared" si="527"/>
        <v>0.17410447439407456</v>
      </c>
      <c r="W2831" s="5">
        <f t="shared" si="528"/>
        <v>3.2700000000000102</v>
      </c>
      <c r="X2831" s="5">
        <f t="shared" si="529"/>
        <v>147.02500000000001</v>
      </c>
      <c r="Y2831" s="5">
        <f t="shared" si="530"/>
        <v>7.8280459779170428</v>
      </c>
      <c r="Z2831" s="10">
        <f t="shared" si="531"/>
        <v>0.51280893127947758</v>
      </c>
      <c r="AA2831">
        <f t="shared" si="532"/>
        <v>28.129999999999995</v>
      </c>
    </row>
    <row r="2832" spans="1:27">
      <c r="A2832" s="1">
        <f t="shared" si="515"/>
        <v>500428</v>
      </c>
      <c r="B2832" s="1">
        <v>-5</v>
      </c>
      <c r="C2832" s="1">
        <v>2</v>
      </c>
      <c r="D2832" s="2">
        <v>28</v>
      </c>
      <c r="E2832" s="5">
        <v>147.88</v>
      </c>
      <c r="F2832" s="5">
        <v>140.04</v>
      </c>
      <c r="G2832" s="5">
        <v>24.08</v>
      </c>
      <c r="H2832" s="5">
        <v>198.38</v>
      </c>
      <c r="I2832" s="5">
        <v>205.22</v>
      </c>
      <c r="J2832" s="5">
        <v>24.38</v>
      </c>
      <c r="K2832" s="6">
        <f t="shared" si="516"/>
        <v>173.13</v>
      </c>
      <c r="L2832" s="6">
        <f t="shared" si="517"/>
        <v>-50.5</v>
      </c>
      <c r="M2832" s="6">
        <f t="shared" si="518"/>
        <v>172.63</v>
      </c>
      <c r="N2832" s="5">
        <f t="shared" si="519"/>
        <v>17.13352561500405</v>
      </c>
      <c r="O2832" s="6">
        <f t="shared" si="520"/>
        <v>-65.180000000000007</v>
      </c>
      <c r="P2832" s="6">
        <f t="shared" si="521"/>
        <v>34.2670512300081</v>
      </c>
      <c r="Q2832" s="6">
        <f t="shared" si="522"/>
        <v>-1.2380870949731528E-2</v>
      </c>
      <c r="R2832" s="5">
        <f t="shared" si="523"/>
        <v>0.42839986147230963</v>
      </c>
      <c r="S2832" s="5">
        <f t="shared" si="524"/>
        <v>14.680000000000007</v>
      </c>
      <c r="T2832" s="5">
        <f t="shared" si="525"/>
        <v>65.180000000000007</v>
      </c>
      <c r="U2832" s="5">
        <f t="shared" si="526"/>
        <v>1.9021187309785512</v>
      </c>
      <c r="V2832" s="5">
        <f t="shared" si="527"/>
        <v>2.9182551871410722E-2</v>
      </c>
      <c r="W2832" s="5">
        <f t="shared" si="528"/>
        <v>0.5</v>
      </c>
      <c r="X2832" s="5">
        <f t="shared" si="529"/>
        <v>172.63</v>
      </c>
      <c r="Y2832" s="5">
        <f t="shared" si="530"/>
        <v>10.075567859123266</v>
      </c>
      <c r="Z2832" s="10">
        <f t="shared" si="531"/>
        <v>0.5128791280604037</v>
      </c>
      <c r="AA2832">
        <f t="shared" si="532"/>
        <v>50.5</v>
      </c>
    </row>
    <row r="2833" spans="1:27">
      <c r="A2833" s="1">
        <f t="shared" si="515"/>
        <v>701610</v>
      </c>
      <c r="B2833" s="1">
        <v>-7</v>
      </c>
      <c r="C2833" s="1">
        <v>8</v>
      </c>
      <c r="D2833" s="2">
        <v>10</v>
      </c>
      <c r="E2833" s="5">
        <v>1038.22</v>
      </c>
      <c r="F2833" s="5">
        <v>1008.99</v>
      </c>
      <c r="G2833" s="5">
        <v>82.17</v>
      </c>
      <c r="H2833" s="5">
        <v>1192.04</v>
      </c>
      <c r="I2833" s="5">
        <v>1269.19</v>
      </c>
      <c r="J2833" s="5">
        <v>59.4</v>
      </c>
      <c r="K2833" s="6">
        <f t="shared" si="516"/>
        <v>1115.1300000000001</v>
      </c>
      <c r="L2833" s="6">
        <f t="shared" si="517"/>
        <v>-153.81999999999994</v>
      </c>
      <c r="M2833" s="6">
        <f t="shared" si="518"/>
        <v>1139.0900000000001</v>
      </c>
      <c r="N2833" s="5">
        <f t="shared" si="519"/>
        <v>50.695830449850604</v>
      </c>
      <c r="O2833" s="6">
        <f t="shared" si="520"/>
        <v>-260.20000000000005</v>
      </c>
      <c r="P2833" s="6">
        <f t="shared" si="521"/>
        <v>101.39166089970121</v>
      </c>
      <c r="Q2833" s="6">
        <f t="shared" si="522"/>
        <v>0.31356659357422073</v>
      </c>
      <c r="R2833" s="5">
        <f t="shared" si="523"/>
        <v>1.0491987117681549</v>
      </c>
      <c r="S2833" s="5">
        <f t="shared" si="524"/>
        <v>106.38000000000011</v>
      </c>
      <c r="T2833" s="5">
        <f t="shared" si="525"/>
        <v>260.20000000000005</v>
      </c>
      <c r="U2833" s="5">
        <f t="shared" si="526"/>
        <v>2.5662860011475246</v>
      </c>
      <c r="V2833" s="5">
        <f t="shared" si="527"/>
        <v>0.47262269475399521</v>
      </c>
      <c r="W2833" s="5">
        <f t="shared" si="528"/>
        <v>23.960000000000036</v>
      </c>
      <c r="X2833" s="5">
        <f t="shared" si="529"/>
        <v>1139.0900000000001</v>
      </c>
      <c r="Y2833" s="5">
        <f t="shared" si="530"/>
        <v>22.4691062340287</v>
      </c>
      <c r="Z2833" s="10">
        <f t="shared" si="531"/>
        <v>0.51297270882572299</v>
      </c>
      <c r="AA2833">
        <f t="shared" si="532"/>
        <v>153.81999999999994</v>
      </c>
    </row>
    <row r="2834" spans="1:27">
      <c r="A2834" s="1">
        <f t="shared" si="515"/>
        <v>102207</v>
      </c>
      <c r="B2834" s="1">
        <v>-1</v>
      </c>
      <c r="C2834" s="1">
        <v>11</v>
      </c>
      <c r="D2834" s="2">
        <v>7</v>
      </c>
      <c r="E2834" s="5">
        <v>518.97</v>
      </c>
      <c r="F2834" s="5">
        <v>578.24</v>
      </c>
      <c r="G2834" s="5">
        <v>40.93</v>
      </c>
      <c r="H2834" s="5">
        <v>519.01</v>
      </c>
      <c r="I2834" s="5">
        <v>590.66999999999996</v>
      </c>
      <c r="J2834" s="5">
        <v>41.6</v>
      </c>
      <c r="K2834" s="6">
        <f t="shared" si="516"/>
        <v>518.99</v>
      </c>
      <c r="L2834" s="6">
        <f t="shared" si="517"/>
        <v>-3.999999999996362E-2</v>
      </c>
      <c r="M2834" s="6">
        <f t="shared" si="518"/>
        <v>584.45499999999993</v>
      </c>
      <c r="N2834" s="5">
        <f t="shared" si="519"/>
        <v>29.179722839670703</v>
      </c>
      <c r="O2834" s="6">
        <f t="shared" si="520"/>
        <v>-12.42999999999995</v>
      </c>
      <c r="P2834" s="6">
        <f t="shared" si="521"/>
        <v>58.359445679341405</v>
      </c>
      <c r="Q2834" s="6">
        <f t="shared" si="522"/>
        <v>-1.6235450037375754E-2</v>
      </c>
      <c r="R2834" s="5">
        <f t="shared" si="523"/>
        <v>0.21230496375989241</v>
      </c>
      <c r="S2834" s="5">
        <f t="shared" si="524"/>
        <v>12.389999999999986</v>
      </c>
      <c r="T2834" s="5">
        <f t="shared" si="525"/>
        <v>12.42999999999995</v>
      </c>
      <c r="U2834" s="5">
        <f t="shared" si="526"/>
        <v>0.21299037122965736</v>
      </c>
      <c r="V2834" s="5">
        <f t="shared" si="527"/>
        <v>2.2435100004102266</v>
      </c>
      <c r="W2834" s="5">
        <f t="shared" si="528"/>
        <v>65.464999999999918</v>
      </c>
      <c r="X2834" s="5">
        <f t="shared" si="529"/>
        <v>584.45499999999993</v>
      </c>
      <c r="Y2834" s="5">
        <f t="shared" si="530"/>
        <v>20.029491137092499</v>
      </c>
      <c r="Z2834" s="10">
        <f t="shared" si="531"/>
        <v>0.51307211968689159</v>
      </c>
      <c r="AA2834">
        <f t="shared" si="532"/>
        <v>3.999999999996362E-2</v>
      </c>
    </row>
    <row r="2835" spans="1:27">
      <c r="A2835" s="1">
        <f t="shared" si="515"/>
        <v>501223</v>
      </c>
      <c r="B2835" s="1">
        <v>-5</v>
      </c>
      <c r="C2835" s="1">
        <v>6</v>
      </c>
      <c r="D2835" s="2">
        <v>23</v>
      </c>
      <c r="E2835" s="5">
        <v>762.01</v>
      </c>
      <c r="F2835" s="5">
        <v>772.84</v>
      </c>
      <c r="G2835" s="5">
        <v>49.39</v>
      </c>
      <c r="H2835" s="5">
        <v>747.67</v>
      </c>
      <c r="I2835" s="5">
        <v>759.07</v>
      </c>
      <c r="J2835" s="5">
        <v>71</v>
      </c>
      <c r="K2835" s="6">
        <f t="shared" si="516"/>
        <v>754.83999999999992</v>
      </c>
      <c r="L2835" s="6">
        <f t="shared" si="517"/>
        <v>14.340000000000032</v>
      </c>
      <c r="M2835" s="6">
        <f t="shared" si="518"/>
        <v>765.95500000000004</v>
      </c>
      <c r="N2835" s="5">
        <f t="shared" si="519"/>
        <v>43.244572202763209</v>
      </c>
      <c r="O2835" s="6">
        <f t="shared" si="520"/>
        <v>13.769999999999982</v>
      </c>
      <c r="P2835" s="6">
        <f t="shared" si="521"/>
        <v>86.489144405526417</v>
      </c>
      <c r="Q2835" s="6">
        <f t="shared" si="522"/>
        <v>-0.34779391522515302</v>
      </c>
      <c r="R2835" s="5">
        <f t="shared" si="523"/>
        <v>6.590422461892554E-3</v>
      </c>
      <c r="S2835" s="5">
        <f t="shared" si="524"/>
        <v>0.57000000000005002</v>
      </c>
      <c r="T2835" s="5">
        <f t="shared" si="525"/>
        <v>13.769999999999982</v>
      </c>
      <c r="U2835" s="5">
        <f t="shared" si="526"/>
        <v>0.15921073210570594</v>
      </c>
      <c r="V2835" s="5">
        <f t="shared" si="527"/>
        <v>0.25702647601378986</v>
      </c>
      <c r="W2835" s="5">
        <f t="shared" si="528"/>
        <v>11.115000000000123</v>
      </c>
      <c r="X2835" s="5">
        <f t="shared" si="529"/>
        <v>765.95500000000004</v>
      </c>
      <c r="Y2835" s="5">
        <f t="shared" si="530"/>
        <v>17.712165041398134</v>
      </c>
      <c r="Z2835" s="10">
        <f t="shared" si="531"/>
        <v>0.51331569233757113</v>
      </c>
      <c r="AA2835">
        <f t="shared" si="532"/>
        <v>14.340000000000032</v>
      </c>
    </row>
    <row r="2836" spans="1:27">
      <c r="A2836" s="1">
        <f t="shared" si="515"/>
        <v>901012</v>
      </c>
      <c r="B2836" s="1">
        <v>-9</v>
      </c>
      <c r="C2836" s="1">
        <v>5</v>
      </c>
      <c r="D2836" s="2">
        <v>12</v>
      </c>
      <c r="E2836" s="5">
        <v>1186.28</v>
      </c>
      <c r="F2836" s="5">
        <v>1184.81</v>
      </c>
      <c r="G2836" s="5">
        <v>81.84</v>
      </c>
      <c r="H2836" s="5">
        <v>1210.78</v>
      </c>
      <c r="I2836" s="5">
        <v>1143.21</v>
      </c>
      <c r="J2836" s="5">
        <v>54.28</v>
      </c>
      <c r="K2836" s="6">
        <f t="shared" si="516"/>
        <v>1198.53</v>
      </c>
      <c r="L2836" s="6">
        <f t="shared" si="517"/>
        <v>-24.5</v>
      </c>
      <c r="M2836" s="6">
        <f t="shared" si="518"/>
        <v>1164.01</v>
      </c>
      <c r="N2836" s="5">
        <f t="shared" si="519"/>
        <v>49.102199543401312</v>
      </c>
      <c r="O2836" s="6">
        <f t="shared" si="520"/>
        <v>41.599999999999909</v>
      </c>
      <c r="P2836" s="6">
        <f t="shared" si="521"/>
        <v>98.204399086802624</v>
      </c>
      <c r="Q2836" s="6">
        <f t="shared" si="522"/>
        <v>0.38899074501892561</v>
      </c>
      <c r="R2836" s="5">
        <f t="shared" si="523"/>
        <v>0.67308593723560473</v>
      </c>
      <c r="S2836" s="5">
        <f t="shared" si="524"/>
        <v>66.099999999999909</v>
      </c>
      <c r="T2836" s="5">
        <f t="shared" si="525"/>
        <v>41.599999999999909</v>
      </c>
      <c r="U2836" s="5">
        <f t="shared" si="526"/>
        <v>0.42360627819971458</v>
      </c>
      <c r="V2836" s="5">
        <f t="shared" si="527"/>
        <v>0.70302349631991212</v>
      </c>
      <c r="W2836" s="5">
        <f t="shared" si="528"/>
        <v>34.519999999999982</v>
      </c>
      <c r="X2836" s="5">
        <f t="shared" si="529"/>
        <v>1164.01</v>
      </c>
      <c r="Y2836" s="5">
        <f t="shared" si="530"/>
        <v>23.705862686887059</v>
      </c>
      <c r="Z2836" s="10">
        <f t="shared" si="531"/>
        <v>0.5133994546159939</v>
      </c>
      <c r="AA2836">
        <f t="shared" si="532"/>
        <v>24.5</v>
      </c>
    </row>
    <row r="2837" spans="1:27">
      <c r="A2837" s="1">
        <f t="shared" si="515"/>
        <v>202205</v>
      </c>
      <c r="B2837" s="1">
        <v>-2</v>
      </c>
      <c r="C2837" s="1">
        <v>11</v>
      </c>
      <c r="D2837" s="2">
        <v>5</v>
      </c>
      <c r="E2837" s="5">
        <v>2136.1799999999998</v>
      </c>
      <c r="F2837" s="5">
        <v>2167.48</v>
      </c>
      <c r="G2837" s="5">
        <v>163.13999999999999</v>
      </c>
      <c r="H2837" s="5">
        <v>2173.6799999999998</v>
      </c>
      <c r="I2837" s="5">
        <v>2291.34</v>
      </c>
      <c r="J2837" s="5">
        <v>82.85</v>
      </c>
      <c r="K2837" s="6">
        <f t="shared" si="516"/>
        <v>2154.9299999999998</v>
      </c>
      <c r="L2837" s="6">
        <f t="shared" si="517"/>
        <v>-37.5</v>
      </c>
      <c r="M2837" s="6">
        <f t="shared" si="518"/>
        <v>2229.41</v>
      </c>
      <c r="N2837" s="5">
        <f t="shared" si="519"/>
        <v>91.486040055300236</v>
      </c>
      <c r="O2837" s="6">
        <f t="shared" si="520"/>
        <v>-123.86000000000013</v>
      </c>
      <c r="P2837" s="6">
        <f t="shared" si="521"/>
        <v>182.97208011060047</v>
      </c>
      <c r="Q2837" s="6">
        <f t="shared" si="522"/>
        <v>0.58994192324576811</v>
      </c>
      <c r="R2837" s="5">
        <f t="shared" si="523"/>
        <v>0.47198457790827109</v>
      </c>
      <c r="S2837" s="5">
        <f t="shared" si="524"/>
        <v>86.360000000000127</v>
      </c>
      <c r="T2837" s="5">
        <f t="shared" si="525"/>
        <v>123.86000000000013</v>
      </c>
      <c r="U2837" s="5">
        <f t="shared" si="526"/>
        <v>0.67693387933902771</v>
      </c>
      <c r="V2837" s="5">
        <f t="shared" si="527"/>
        <v>0.81411327843001358</v>
      </c>
      <c r="W2837" s="5">
        <f t="shared" si="528"/>
        <v>74.480000000000018</v>
      </c>
      <c r="X2837" s="5">
        <f t="shared" si="529"/>
        <v>2229.41</v>
      </c>
      <c r="Y2837" s="5">
        <f t="shared" si="530"/>
        <v>24.368854512146296</v>
      </c>
      <c r="Z2837" s="10">
        <f t="shared" si="531"/>
        <v>0.51341406291608338</v>
      </c>
      <c r="AA2837">
        <f t="shared" si="532"/>
        <v>37.5</v>
      </c>
    </row>
    <row r="2838" spans="1:27">
      <c r="A2838" s="1">
        <f t="shared" si="515"/>
        <v>502004</v>
      </c>
      <c r="B2838" s="1">
        <v>-5</v>
      </c>
      <c r="C2838" s="1">
        <v>10</v>
      </c>
      <c r="D2838" s="2">
        <v>4</v>
      </c>
      <c r="E2838" s="5">
        <v>35.99</v>
      </c>
      <c r="F2838" s="5">
        <v>33.630000000000003</v>
      </c>
      <c r="G2838" s="5">
        <v>36.15</v>
      </c>
      <c r="H2838" s="5">
        <v>66.010000000000005</v>
      </c>
      <c r="I2838" s="5">
        <v>11.1</v>
      </c>
      <c r="J2838" s="5">
        <v>37.630000000000003</v>
      </c>
      <c r="K2838" s="6">
        <f t="shared" si="516"/>
        <v>51</v>
      </c>
      <c r="L2838" s="6">
        <f t="shared" si="517"/>
        <v>-30.020000000000003</v>
      </c>
      <c r="M2838" s="6">
        <f t="shared" si="518"/>
        <v>22.365000000000002</v>
      </c>
      <c r="N2838" s="5">
        <f t="shared" si="519"/>
        <v>26.090416823040602</v>
      </c>
      <c r="O2838" s="6">
        <f t="shared" si="520"/>
        <v>22.53</v>
      </c>
      <c r="P2838" s="6">
        <f t="shared" si="521"/>
        <v>52.180833646081204</v>
      </c>
      <c r="Q2838" s="6">
        <f t="shared" si="522"/>
        <v>-4.0103136453806386E-2</v>
      </c>
      <c r="R2838" s="5">
        <f t="shared" si="523"/>
        <v>1.00707475002072</v>
      </c>
      <c r="S2838" s="5">
        <f t="shared" si="524"/>
        <v>52.550000000000004</v>
      </c>
      <c r="T2838" s="5">
        <f t="shared" si="525"/>
        <v>22.53</v>
      </c>
      <c r="U2838" s="5">
        <f t="shared" si="526"/>
        <v>0.43176772822011078</v>
      </c>
      <c r="V2838" s="5">
        <f t="shared" si="527"/>
        <v>1.0975294183384705</v>
      </c>
      <c r="W2838" s="5">
        <f t="shared" si="528"/>
        <v>28.634999999999998</v>
      </c>
      <c r="X2838" s="5">
        <f t="shared" si="529"/>
        <v>22.365000000000002</v>
      </c>
      <c r="Y2838" s="5">
        <f t="shared" si="530"/>
        <v>0.85721129530783646</v>
      </c>
      <c r="Z2838" s="10">
        <f t="shared" si="531"/>
        <v>0.51344035680885081</v>
      </c>
      <c r="AA2838">
        <f t="shared" si="532"/>
        <v>30.020000000000003</v>
      </c>
    </row>
    <row r="2839" spans="1:27">
      <c r="A2839" s="1">
        <f t="shared" si="515"/>
        <v>501813</v>
      </c>
      <c r="B2839" s="1">
        <v>-5</v>
      </c>
      <c r="C2839" s="1">
        <v>9</v>
      </c>
      <c r="D2839" s="2">
        <v>13</v>
      </c>
      <c r="E2839" s="5">
        <v>107.11</v>
      </c>
      <c r="F2839" s="5">
        <v>87.19</v>
      </c>
      <c r="G2839" s="5">
        <v>27.17</v>
      </c>
      <c r="H2839" s="5">
        <v>106.56</v>
      </c>
      <c r="I2839" s="5">
        <v>133.41999999999999</v>
      </c>
      <c r="J2839" s="5">
        <v>43.89</v>
      </c>
      <c r="K2839" s="6">
        <f t="shared" si="516"/>
        <v>106.83500000000001</v>
      </c>
      <c r="L2839" s="6">
        <f t="shared" si="517"/>
        <v>0.54999999999999716</v>
      </c>
      <c r="M2839" s="6">
        <f t="shared" si="518"/>
        <v>110.30499999999999</v>
      </c>
      <c r="N2839" s="5">
        <f t="shared" si="519"/>
        <v>25.8095960836275</v>
      </c>
      <c r="O2839" s="6">
        <f t="shared" si="520"/>
        <v>-46.22999999999999</v>
      </c>
      <c r="P2839" s="6">
        <f t="shared" si="521"/>
        <v>51.619192167255001</v>
      </c>
      <c r="Q2839" s="6">
        <f t="shared" si="522"/>
        <v>-0.44590163934426225</v>
      </c>
      <c r="R2839" s="5">
        <f t="shared" si="523"/>
        <v>0.90625207477917891</v>
      </c>
      <c r="S2839" s="5">
        <f t="shared" si="524"/>
        <v>46.779999999999987</v>
      </c>
      <c r="T2839" s="5">
        <f t="shared" si="525"/>
        <v>46.22999999999999</v>
      </c>
      <c r="U2839" s="5">
        <f t="shared" si="526"/>
        <v>0.89559712306629857</v>
      </c>
      <c r="V2839" s="5">
        <f t="shared" si="527"/>
        <v>0.13444611797707301</v>
      </c>
      <c r="W2839" s="5">
        <f t="shared" si="528"/>
        <v>3.4699999999999847</v>
      </c>
      <c r="X2839" s="5">
        <f t="shared" si="529"/>
        <v>110.30499999999999</v>
      </c>
      <c r="Y2839" s="5">
        <f t="shared" si="530"/>
        <v>4.2737979952337479</v>
      </c>
      <c r="Z2839" s="10">
        <f t="shared" si="531"/>
        <v>0.51357862105037044</v>
      </c>
      <c r="AA2839">
        <f t="shared" si="532"/>
        <v>0.54999999999999716</v>
      </c>
    </row>
    <row r="2840" spans="1:27">
      <c r="A2840" s="1">
        <f t="shared" si="515"/>
        <v>301621</v>
      </c>
      <c r="B2840" s="1">
        <v>-3</v>
      </c>
      <c r="C2840" s="1">
        <v>8</v>
      </c>
      <c r="D2840" s="2">
        <v>21</v>
      </c>
      <c r="E2840" s="5">
        <v>1160.01</v>
      </c>
      <c r="F2840" s="5">
        <v>1137.6300000000001</v>
      </c>
      <c r="G2840" s="5">
        <v>57.96</v>
      </c>
      <c r="H2840" s="5">
        <v>1104.05</v>
      </c>
      <c r="I2840" s="5">
        <v>1128.5899999999999</v>
      </c>
      <c r="J2840" s="5">
        <v>85.91</v>
      </c>
      <c r="K2840" s="6">
        <f t="shared" si="516"/>
        <v>1132.03</v>
      </c>
      <c r="L2840" s="6">
        <f t="shared" si="517"/>
        <v>55.960000000000036</v>
      </c>
      <c r="M2840" s="6">
        <f t="shared" si="518"/>
        <v>1133.1100000000001</v>
      </c>
      <c r="N2840" s="5">
        <f t="shared" si="519"/>
        <v>51.816719550739606</v>
      </c>
      <c r="O2840" s="6">
        <f t="shared" si="520"/>
        <v>9.040000000000191</v>
      </c>
      <c r="P2840" s="6">
        <f t="shared" si="521"/>
        <v>103.63343910147921</v>
      </c>
      <c r="Q2840" s="6">
        <f t="shared" si="522"/>
        <v>-0.37441413388072314</v>
      </c>
      <c r="R2840" s="5">
        <f t="shared" si="523"/>
        <v>0.45274961833559507</v>
      </c>
      <c r="S2840" s="5">
        <f t="shared" si="524"/>
        <v>46.919999999999845</v>
      </c>
      <c r="T2840" s="5">
        <f t="shared" si="525"/>
        <v>9.040000000000191</v>
      </c>
      <c r="U2840" s="5">
        <f t="shared" si="526"/>
        <v>8.7230531750935189E-2</v>
      </c>
      <c r="V2840" s="5">
        <f t="shared" si="527"/>
        <v>2.0842693427217146E-2</v>
      </c>
      <c r="W2840" s="5">
        <f t="shared" si="528"/>
        <v>1.0800000000001546</v>
      </c>
      <c r="X2840" s="5">
        <f t="shared" si="529"/>
        <v>1133.1100000000001</v>
      </c>
      <c r="Y2840" s="5">
        <f t="shared" si="530"/>
        <v>21.867652175287631</v>
      </c>
      <c r="Z2840" s="10">
        <f t="shared" si="531"/>
        <v>0.51365065949534217</v>
      </c>
      <c r="AA2840">
        <f t="shared" si="532"/>
        <v>55.960000000000036</v>
      </c>
    </row>
    <row r="2841" spans="1:27">
      <c r="A2841" s="1">
        <f t="shared" si="515"/>
        <v>800819</v>
      </c>
      <c r="B2841" s="1">
        <v>-8</v>
      </c>
      <c r="C2841" s="1">
        <v>4</v>
      </c>
      <c r="D2841" s="2">
        <v>19</v>
      </c>
      <c r="E2841" s="5">
        <v>798.65</v>
      </c>
      <c r="F2841" s="5">
        <v>866.99</v>
      </c>
      <c r="G2841" s="5">
        <v>71.39</v>
      </c>
      <c r="H2841" s="5">
        <v>722.61</v>
      </c>
      <c r="I2841" s="5">
        <v>741.62</v>
      </c>
      <c r="J2841" s="5">
        <v>37.03</v>
      </c>
      <c r="K2841" s="6">
        <f t="shared" si="516"/>
        <v>760.63</v>
      </c>
      <c r="L2841" s="6">
        <f t="shared" si="517"/>
        <v>76.039999999999964</v>
      </c>
      <c r="M2841" s="6">
        <f t="shared" si="518"/>
        <v>804.30500000000006</v>
      </c>
      <c r="N2841" s="5">
        <f t="shared" si="519"/>
        <v>40.211170711631866</v>
      </c>
      <c r="O2841" s="6">
        <f t="shared" si="520"/>
        <v>125.37</v>
      </c>
      <c r="P2841" s="6">
        <f t="shared" si="521"/>
        <v>80.422341423263731</v>
      </c>
      <c r="Q2841" s="6">
        <f t="shared" si="522"/>
        <v>0.57598229245922039</v>
      </c>
      <c r="R2841" s="5">
        <f t="shared" si="523"/>
        <v>0.61338676699768868</v>
      </c>
      <c r="S2841" s="5">
        <f t="shared" si="524"/>
        <v>49.330000000000041</v>
      </c>
      <c r="T2841" s="5">
        <f t="shared" si="525"/>
        <v>125.37</v>
      </c>
      <c r="U2841" s="5">
        <f t="shared" si="526"/>
        <v>1.5588951749138491</v>
      </c>
      <c r="V2841" s="5">
        <f t="shared" si="527"/>
        <v>1.0861409709557703</v>
      </c>
      <c r="W2841" s="5">
        <f t="shared" si="528"/>
        <v>43.675000000000068</v>
      </c>
      <c r="X2841" s="5">
        <f t="shared" si="529"/>
        <v>804.30500000000006</v>
      </c>
      <c r="Y2841" s="5">
        <f t="shared" si="530"/>
        <v>20.00202893290394</v>
      </c>
      <c r="Z2841" s="10">
        <f t="shared" si="531"/>
        <v>0.51365357975974424</v>
      </c>
      <c r="AA2841">
        <f t="shared" si="532"/>
        <v>76.039999999999964</v>
      </c>
    </row>
    <row r="2842" spans="1:27">
      <c r="A2842" s="1">
        <f t="shared" si="515"/>
        <v>801017</v>
      </c>
      <c r="B2842" s="1">
        <v>-8</v>
      </c>
      <c r="C2842" s="1">
        <v>5</v>
      </c>
      <c r="D2842" s="2">
        <v>17</v>
      </c>
      <c r="E2842" s="5">
        <v>640.84</v>
      </c>
      <c r="F2842" s="5">
        <v>635.32000000000005</v>
      </c>
      <c r="G2842" s="5">
        <v>42.47</v>
      </c>
      <c r="H2842" s="5">
        <v>593.28</v>
      </c>
      <c r="I2842" s="5">
        <v>589.63</v>
      </c>
      <c r="J2842" s="5">
        <v>33.04</v>
      </c>
      <c r="K2842" s="6">
        <f t="shared" si="516"/>
        <v>617.05999999999995</v>
      </c>
      <c r="L2842" s="6">
        <f t="shared" si="517"/>
        <v>47.560000000000059</v>
      </c>
      <c r="M2842" s="6">
        <f t="shared" si="518"/>
        <v>612.47500000000002</v>
      </c>
      <c r="N2842" s="5">
        <f t="shared" si="519"/>
        <v>26.904193446375604</v>
      </c>
      <c r="O2842" s="6">
        <f t="shared" si="520"/>
        <v>45.690000000000055</v>
      </c>
      <c r="P2842" s="6">
        <f t="shared" si="521"/>
        <v>53.808386892751209</v>
      </c>
      <c r="Q2842" s="6">
        <f t="shared" si="522"/>
        <v>0.24593266599720065</v>
      </c>
      <c r="R2842" s="5">
        <f t="shared" si="523"/>
        <v>3.4752946668466685E-2</v>
      </c>
      <c r="S2842" s="5">
        <f t="shared" si="524"/>
        <v>1.8700000000000045</v>
      </c>
      <c r="T2842" s="5">
        <f t="shared" si="525"/>
        <v>45.690000000000055</v>
      </c>
      <c r="U2842" s="5">
        <f t="shared" si="526"/>
        <v>0.84912413544504861</v>
      </c>
      <c r="V2842" s="5">
        <f t="shared" si="527"/>
        <v>0.17041952991969697</v>
      </c>
      <c r="W2842" s="5">
        <f t="shared" si="528"/>
        <v>4.5849999999999227</v>
      </c>
      <c r="X2842" s="5">
        <f t="shared" si="529"/>
        <v>612.47500000000002</v>
      </c>
      <c r="Y2842" s="5">
        <f t="shared" si="530"/>
        <v>22.765038514191531</v>
      </c>
      <c r="Z2842" s="10">
        <f t="shared" si="531"/>
        <v>0.51370614168024109</v>
      </c>
      <c r="AA2842">
        <f t="shared" si="532"/>
        <v>47.560000000000059</v>
      </c>
    </row>
    <row r="2843" spans="1:27">
      <c r="A2843" s="1">
        <f t="shared" si="515"/>
        <v>201622</v>
      </c>
      <c r="B2843" s="1">
        <v>-2</v>
      </c>
      <c r="C2843" s="1">
        <v>8</v>
      </c>
      <c r="D2843" s="2">
        <v>22</v>
      </c>
      <c r="E2843" s="5">
        <v>204.68</v>
      </c>
      <c r="F2843" s="5">
        <v>203.83</v>
      </c>
      <c r="G2843" s="5">
        <v>31.96</v>
      </c>
      <c r="H2843" s="5">
        <v>140.74</v>
      </c>
      <c r="I2843" s="5">
        <v>93.68</v>
      </c>
      <c r="J2843" s="5">
        <v>27.37</v>
      </c>
      <c r="K2843" s="6">
        <f t="shared" si="516"/>
        <v>172.71</v>
      </c>
      <c r="L2843" s="6">
        <f t="shared" si="517"/>
        <v>63.94</v>
      </c>
      <c r="M2843" s="6">
        <f t="shared" si="518"/>
        <v>148.755</v>
      </c>
      <c r="N2843" s="5">
        <f t="shared" si="519"/>
        <v>21.039002471600217</v>
      </c>
      <c r="O2843" s="6">
        <f t="shared" si="520"/>
        <v>110.15</v>
      </c>
      <c r="P2843" s="6">
        <f t="shared" si="521"/>
        <v>42.078004943200433</v>
      </c>
      <c r="Q2843" s="6">
        <f t="shared" si="522"/>
        <v>0.15380723088223291</v>
      </c>
      <c r="R2843" s="5">
        <f t="shared" si="523"/>
        <v>1.0981984545697261</v>
      </c>
      <c r="S2843" s="5">
        <f t="shared" si="524"/>
        <v>46.210000000000008</v>
      </c>
      <c r="T2843" s="5">
        <f t="shared" si="525"/>
        <v>110.15</v>
      </c>
      <c r="U2843" s="5">
        <f t="shared" si="526"/>
        <v>2.6177571904534798</v>
      </c>
      <c r="V2843" s="5">
        <f t="shared" si="527"/>
        <v>1.1385996095744555</v>
      </c>
      <c r="W2843" s="5">
        <f t="shared" si="528"/>
        <v>23.955000000000013</v>
      </c>
      <c r="X2843" s="5">
        <f t="shared" si="529"/>
        <v>148.755</v>
      </c>
      <c r="Y2843" s="5">
        <f t="shared" si="530"/>
        <v>7.0704397796805694</v>
      </c>
      <c r="Z2843" s="10">
        <f t="shared" si="531"/>
        <v>0.51382876525161569</v>
      </c>
      <c r="AA2843">
        <f t="shared" si="532"/>
        <v>63.94</v>
      </c>
    </row>
    <row r="2844" spans="1:27">
      <c r="A2844" s="1">
        <f t="shared" si="515"/>
        <v>202014</v>
      </c>
      <c r="B2844" s="1">
        <v>-2</v>
      </c>
      <c r="C2844" s="1">
        <v>10</v>
      </c>
      <c r="D2844" s="2">
        <v>14</v>
      </c>
      <c r="E2844" s="5">
        <v>1279.83</v>
      </c>
      <c r="F2844" s="5">
        <v>1208.3</v>
      </c>
      <c r="G2844" s="5">
        <v>60.24</v>
      </c>
      <c r="H2844" s="5">
        <v>1464.23</v>
      </c>
      <c r="I2844" s="5">
        <v>1504.52</v>
      </c>
      <c r="J2844" s="5">
        <v>61.35</v>
      </c>
      <c r="K2844" s="6">
        <f t="shared" si="516"/>
        <v>1372.03</v>
      </c>
      <c r="L2844" s="6">
        <f t="shared" si="517"/>
        <v>-184.40000000000009</v>
      </c>
      <c r="M2844" s="6">
        <f t="shared" si="518"/>
        <v>1356.4099999999999</v>
      </c>
      <c r="N2844" s="5">
        <f t="shared" si="519"/>
        <v>42.99034804464835</v>
      </c>
      <c r="O2844" s="6">
        <f t="shared" si="520"/>
        <v>-296.22000000000003</v>
      </c>
      <c r="P2844" s="6">
        <f t="shared" si="521"/>
        <v>85.9806960892967</v>
      </c>
      <c r="Q2844" s="6">
        <f t="shared" si="522"/>
        <v>-1.8256558944028965E-2</v>
      </c>
      <c r="R2844" s="5">
        <f t="shared" si="523"/>
        <v>1.3005244791675958</v>
      </c>
      <c r="S2844" s="5">
        <f t="shared" si="524"/>
        <v>111.81999999999994</v>
      </c>
      <c r="T2844" s="5">
        <f t="shared" si="525"/>
        <v>296.22000000000003</v>
      </c>
      <c r="U2844" s="5">
        <f t="shared" si="526"/>
        <v>3.4451919264802853</v>
      </c>
      <c r="V2844" s="5">
        <f t="shared" si="527"/>
        <v>0.36333737014126299</v>
      </c>
      <c r="W2844" s="5">
        <f t="shared" si="528"/>
        <v>15.620000000000118</v>
      </c>
      <c r="X2844" s="5">
        <f t="shared" si="529"/>
        <v>1356.4099999999999</v>
      </c>
      <c r="Y2844" s="5">
        <f t="shared" si="530"/>
        <v>31.551500783182249</v>
      </c>
      <c r="Z2844" s="10">
        <f t="shared" si="531"/>
        <v>0.51403890903315874</v>
      </c>
      <c r="AA2844">
        <f t="shared" si="532"/>
        <v>184.40000000000009</v>
      </c>
    </row>
    <row r="2845" spans="1:27">
      <c r="A2845" s="1">
        <f t="shared" si="515"/>
        <v>1100201</v>
      </c>
      <c r="B2845" s="1">
        <v>-11</v>
      </c>
      <c r="C2845" s="1">
        <v>1</v>
      </c>
      <c r="D2845" s="2">
        <v>1</v>
      </c>
      <c r="E2845" s="5">
        <v>1871.54</v>
      </c>
      <c r="F2845" s="5">
        <v>1840.15</v>
      </c>
      <c r="G2845" s="5">
        <v>83.14</v>
      </c>
      <c r="H2845" s="5">
        <v>1996.63</v>
      </c>
      <c r="I2845" s="5">
        <v>1892.18</v>
      </c>
      <c r="J2845" s="5">
        <v>85.07</v>
      </c>
      <c r="K2845" s="6">
        <f t="shared" si="516"/>
        <v>1934.085</v>
      </c>
      <c r="L2845" s="6">
        <f t="shared" si="517"/>
        <v>-125.09000000000015</v>
      </c>
      <c r="M2845" s="6">
        <f t="shared" si="518"/>
        <v>1866.165</v>
      </c>
      <c r="N2845" s="5">
        <f t="shared" si="519"/>
        <v>59.47513030670887</v>
      </c>
      <c r="O2845" s="6">
        <f t="shared" si="520"/>
        <v>-52.029999999999973</v>
      </c>
      <c r="P2845" s="6">
        <f t="shared" si="521"/>
        <v>118.95026061341774</v>
      </c>
      <c r="Q2845" s="6">
        <f t="shared" si="522"/>
        <v>-2.294448552068204E-2</v>
      </c>
      <c r="R2845" s="5">
        <f t="shared" si="523"/>
        <v>0.61420630457836012</v>
      </c>
      <c r="S2845" s="5">
        <f t="shared" si="524"/>
        <v>73.060000000000173</v>
      </c>
      <c r="T2845" s="5">
        <f t="shared" si="525"/>
        <v>52.029999999999973</v>
      </c>
      <c r="U2845" s="5">
        <f t="shared" si="526"/>
        <v>0.43740971841242793</v>
      </c>
      <c r="V2845" s="5">
        <f t="shared" si="527"/>
        <v>1.1419899317536866</v>
      </c>
      <c r="W2845" s="5">
        <f t="shared" si="528"/>
        <v>67.920000000000073</v>
      </c>
      <c r="X2845" s="5">
        <f t="shared" si="529"/>
        <v>1866.165</v>
      </c>
      <c r="Y2845" s="5">
        <f t="shared" si="530"/>
        <v>31.377232641211954</v>
      </c>
      <c r="Z2845" s="10">
        <f t="shared" si="531"/>
        <v>0.51407684250508701</v>
      </c>
      <c r="AA2845">
        <f t="shared" si="532"/>
        <v>125.09000000000015</v>
      </c>
    </row>
    <row r="2846" spans="1:27">
      <c r="A2846" s="1">
        <f t="shared" si="515"/>
        <v>701415</v>
      </c>
      <c r="B2846" s="1">
        <v>-7</v>
      </c>
      <c r="C2846" s="1">
        <v>7</v>
      </c>
      <c r="D2846" s="2">
        <v>15</v>
      </c>
      <c r="E2846" s="5">
        <v>496.78</v>
      </c>
      <c r="F2846" s="5">
        <v>578.95000000000005</v>
      </c>
      <c r="G2846" s="5">
        <v>41.45</v>
      </c>
      <c r="H2846" s="5">
        <v>461.14</v>
      </c>
      <c r="I2846" s="5">
        <v>479.4</v>
      </c>
      <c r="J2846" s="5">
        <v>47.73</v>
      </c>
      <c r="K2846" s="6">
        <f t="shared" si="516"/>
        <v>478.96</v>
      </c>
      <c r="L2846" s="6">
        <f t="shared" si="517"/>
        <v>35.639999999999986</v>
      </c>
      <c r="M2846" s="6">
        <f t="shared" si="518"/>
        <v>529.17499999999995</v>
      </c>
      <c r="N2846" s="5">
        <f t="shared" si="519"/>
        <v>31.607971304719953</v>
      </c>
      <c r="O2846" s="6">
        <f t="shared" si="520"/>
        <v>99.550000000000068</v>
      </c>
      <c r="P2846" s="6">
        <f t="shared" si="521"/>
        <v>63.215942609439907</v>
      </c>
      <c r="Q2846" s="6">
        <f t="shared" si="522"/>
        <v>-0.14014379561426415</v>
      </c>
      <c r="R2846" s="5">
        <f t="shared" si="523"/>
        <v>1.0109791511746997</v>
      </c>
      <c r="S2846" s="5">
        <f t="shared" si="524"/>
        <v>63.910000000000082</v>
      </c>
      <c r="T2846" s="5">
        <f t="shared" si="525"/>
        <v>99.550000000000068</v>
      </c>
      <c r="U2846" s="5">
        <f t="shared" si="526"/>
        <v>1.5747609841877841</v>
      </c>
      <c r="V2846" s="5">
        <f t="shared" si="527"/>
        <v>1.5886815232745251</v>
      </c>
      <c r="W2846" s="5">
        <f t="shared" si="528"/>
        <v>50.214999999999975</v>
      </c>
      <c r="X2846" s="5">
        <f t="shared" si="529"/>
        <v>529.17499999999995</v>
      </c>
      <c r="Y2846" s="5">
        <f t="shared" si="530"/>
        <v>16.741821070970769</v>
      </c>
      <c r="Z2846" s="10">
        <f t="shared" si="531"/>
        <v>0.51413130618549185</v>
      </c>
      <c r="AA2846">
        <f t="shared" si="532"/>
        <v>35.639999999999986</v>
      </c>
    </row>
    <row r="2847" spans="1:27">
      <c r="A2847" s="1">
        <f t="shared" si="515"/>
        <v>800222</v>
      </c>
      <c r="B2847" s="1">
        <v>-8</v>
      </c>
      <c r="C2847" s="1">
        <v>1</v>
      </c>
      <c r="D2847" s="2">
        <v>22</v>
      </c>
      <c r="E2847" s="5">
        <v>25.27</v>
      </c>
      <c r="F2847" s="5">
        <v>48.35</v>
      </c>
      <c r="G2847" s="5">
        <v>37.31</v>
      </c>
      <c r="H2847" s="5">
        <v>43.23</v>
      </c>
      <c r="I2847" s="5">
        <v>30.41</v>
      </c>
      <c r="J2847" s="5">
        <v>37.340000000000003</v>
      </c>
      <c r="K2847" s="6">
        <f t="shared" si="516"/>
        <v>34.25</v>
      </c>
      <c r="L2847" s="6">
        <f t="shared" si="517"/>
        <v>-17.959999999999997</v>
      </c>
      <c r="M2847" s="6">
        <f t="shared" si="518"/>
        <v>39.380000000000003</v>
      </c>
      <c r="N2847" s="5">
        <f t="shared" si="519"/>
        <v>26.392762739054053</v>
      </c>
      <c r="O2847" s="6">
        <f t="shared" si="520"/>
        <v>17.940000000000001</v>
      </c>
      <c r="P2847" s="6">
        <f t="shared" si="521"/>
        <v>52.785525478108106</v>
      </c>
      <c r="Q2847" s="6">
        <f t="shared" si="522"/>
        <v>-8.0375070743158672E-4</v>
      </c>
      <c r="R2847" s="5">
        <f t="shared" si="523"/>
        <v>0.68011068706493993</v>
      </c>
      <c r="S2847" s="5">
        <f t="shared" si="524"/>
        <v>35.9</v>
      </c>
      <c r="T2847" s="5">
        <f t="shared" si="525"/>
        <v>17.940000000000001</v>
      </c>
      <c r="U2847" s="5">
        <f t="shared" si="526"/>
        <v>0.33986589765863578</v>
      </c>
      <c r="V2847" s="5">
        <f t="shared" si="527"/>
        <v>0.19437146655393561</v>
      </c>
      <c r="W2847" s="5">
        <f t="shared" si="528"/>
        <v>5.1300000000000026</v>
      </c>
      <c r="X2847" s="5">
        <f t="shared" si="529"/>
        <v>39.380000000000003</v>
      </c>
      <c r="Y2847" s="5">
        <f t="shared" si="530"/>
        <v>1.4920757023185147</v>
      </c>
      <c r="Z2847" s="10">
        <f t="shared" si="531"/>
        <v>0.51431313418966851</v>
      </c>
      <c r="AA2847">
        <f t="shared" si="532"/>
        <v>17.959999999999997</v>
      </c>
    </row>
    <row r="2848" spans="1:27">
      <c r="A2848" s="1">
        <f t="shared" si="515"/>
        <v>601023</v>
      </c>
      <c r="B2848" s="1">
        <v>-6</v>
      </c>
      <c r="C2848" s="1">
        <v>5</v>
      </c>
      <c r="D2848" s="2">
        <v>23</v>
      </c>
      <c r="E2848" s="5">
        <v>404.38</v>
      </c>
      <c r="F2848" s="5">
        <v>400.02</v>
      </c>
      <c r="G2848" s="5">
        <v>70.19</v>
      </c>
      <c r="H2848" s="5">
        <v>492.59</v>
      </c>
      <c r="I2848" s="5">
        <v>490.04</v>
      </c>
      <c r="J2848" s="5">
        <v>35.28</v>
      </c>
      <c r="K2848" s="6">
        <f t="shared" si="516"/>
        <v>448.48500000000001</v>
      </c>
      <c r="L2848" s="6">
        <f t="shared" si="517"/>
        <v>-88.20999999999998</v>
      </c>
      <c r="M2848" s="6">
        <f t="shared" si="518"/>
        <v>445.03</v>
      </c>
      <c r="N2848" s="5">
        <f t="shared" si="519"/>
        <v>39.27885722624832</v>
      </c>
      <c r="O2848" s="6">
        <f t="shared" si="520"/>
        <v>-90.020000000000039</v>
      </c>
      <c r="P2848" s="6">
        <f t="shared" si="521"/>
        <v>78.55771445249664</v>
      </c>
      <c r="Q2848" s="6">
        <f t="shared" si="522"/>
        <v>0.59662454409024213</v>
      </c>
      <c r="R2848" s="5">
        <f t="shared" si="523"/>
        <v>2.3040385181961408E-2</v>
      </c>
      <c r="S2848" s="5">
        <f t="shared" si="524"/>
        <v>1.8100000000000591</v>
      </c>
      <c r="T2848" s="5">
        <f t="shared" si="525"/>
        <v>90.020000000000039</v>
      </c>
      <c r="U2848" s="5">
        <f t="shared" si="526"/>
        <v>1.1459091017017122</v>
      </c>
      <c r="V2848" s="5">
        <f t="shared" si="527"/>
        <v>8.7960807517872941E-2</v>
      </c>
      <c r="W2848" s="5">
        <f t="shared" si="528"/>
        <v>3.4550000000000409</v>
      </c>
      <c r="X2848" s="5">
        <f t="shared" si="529"/>
        <v>445.03</v>
      </c>
      <c r="Y2848" s="5">
        <f t="shared" si="530"/>
        <v>11.330013942019834</v>
      </c>
      <c r="Z2848" s="10">
        <f t="shared" si="531"/>
        <v>0.51450364430196216</v>
      </c>
      <c r="AA2848">
        <f t="shared" si="532"/>
        <v>88.20999999999998</v>
      </c>
    </row>
    <row r="2849" spans="1:27">
      <c r="A2849" s="1">
        <f t="shared" si="515"/>
        <v>601221</v>
      </c>
      <c r="B2849" s="1">
        <v>-6</v>
      </c>
      <c r="C2849" s="1">
        <v>6</v>
      </c>
      <c r="D2849" s="2">
        <v>21</v>
      </c>
      <c r="E2849" s="5">
        <v>166.62</v>
      </c>
      <c r="F2849" s="5">
        <v>160.1</v>
      </c>
      <c r="G2849" s="5">
        <v>30.32</v>
      </c>
      <c r="H2849" s="5">
        <v>184.81</v>
      </c>
      <c r="I2849" s="5">
        <v>177.32</v>
      </c>
      <c r="J2849" s="5">
        <v>31.43</v>
      </c>
      <c r="K2849" s="6">
        <f t="shared" si="516"/>
        <v>175.715</v>
      </c>
      <c r="L2849" s="6">
        <f t="shared" si="517"/>
        <v>-18.189999999999998</v>
      </c>
      <c r="M2849" s="6">
        <f t="shared" si="518"/>
        <v>168.70999999999998</v>
      </c>
      <c r="N2849" s="5">
        <f t="shared" si="519"/>
        <v>21.835448816088029</v>
      </c>
      <c r="O2849" s="6">
        <f t="shared" si="520"/>
        <v>-17.22</v>
      </c>
      <c r="P2849" s="6">
        <f t="shared" si="521"/>
        <v>43.670897632176057</v>
      </c>
      <c r="Q2849" s="6">
        <f t="shared" si="522"/>
        <v>-3.5939803915512922E-2</v>
      </c>
      <c r="R2849" s="5">
        <f t="shared" si="523"/>
        <v>2.2211588325249297E-2</v>
      </c>
      <c r="S2849" s="5">
        <f t="shared" si="524"/>
        <v>0.96999999999999886</v>
      </c>
      <c r="T2849" s="5">
        <f t="shared" si="525"/>
        <v>17.22</v>
      </c>
      <c r="U2849" s="5">
        <f t="shared" si="526"/>
        <v>0.39431293913483845</v>
      </c>
      <c r="V2849" s="5">
        <f t="shared" si="527"/>
        <v>0.32080861075952999</v>
      </c>
      <c r="W2849" s="5">
        <f t="shared" si="528"/>
        <v>7.0050000000000239</v>
      </c>
      <c r="X2849" s="5">
        <f t="shared" si="529"/>
        <v>168.70999999999998</v>
      </c>
      <c r="Y2849" s="5">
        <f t="shared" si="530"/>
        <v>7.7264269409336341</v>
      </c>
      <c r="Z2849" s="10">
        <f t="shared" si="531"/>
        <v>0.51456777979193369</v>
      </c>
      <c r="AA2849">
        <f t="shared" si="532"/>
        <v>18.189999999999998</v>
      </c>
    </row>
    <row r="2850" spans="1:27">
      <c r="A2850" s="1">
        <f t="shared" si="515"/>
        <v>801410</v>
      </c>
      <c r="B2850" s="1">
        <v>-8</v>
      </c>
      <c r="C2850" s="1">
        <v>7</v>
      </c>
      <c r="D2850" s="2">
        <v>10</v>
      </c>
      <c r="E2850" s="5">
        <v>2055.85</v>
      </c>
      <c r="F2850" s="5">
        <v>2046.96</v>
      </c>
      <c r="G2850" s="5">
        <v>119.35</v>
      </c>
      <c r="H2850" s="5">
        <v>2198.89</v>
      </c>
      <c r="I2850" s="5">
        <v>2179.36</v>
      </c>
      <c r="J2850" s="5">
        <v>80.92</v>
      </c>
      <c r="K2850" s="6">
        <f t="shared" si="516"/>
        <v>2127.37</v>
      </c>
      <c r="L2850" s="6">
        <f t="shared" si="517"/>
        <v>-143.03999999999996</v>
      </c>
      <c r="M2850" s="6">
        <f t="shared" si="518"/>
        <v>2113.16</v>
      </c>
      <c r="N2850" s="5">
        <f t="shared" si="519"/>
        <v>72.097969631606134</v>
      </c>
      <c r="O2850" s="6">
        <f t="shared" si="520"/>
        <v>-132.40000000000009</v>
      </c>
      <c r="P2850" s="6">
        <f t="shared" si="521"/>
        <v>144.19593926321227</v>
      </c>
      <c r="Q2850" s="6">
        <f t="shared" si="522"/>
        <v>0.37015210348589239</v>
      </c>
      <c r="R2850" s="5">
        <f t="shared" si="523"/>
        <v>7.3788485683898758E-2</v>
      </c>
      <c r="S2850" s="5">
        <f t="shared" si="524"/>
        <v>10.639999999999873</v>
      </c>
      <c r="T2850" s="5">
        <f t="shared" si="525"/>
        <v>132.40000000000009</v>
      </c>
      <c r="U2850" s="5">
        <f t="shared" si="526"/>
        <v>0.91819506621694724</v>
      </c>
      <c r="V2850" s="5">
        <f t="shared" si="527"/>
        <v>0.19709292886620611</v>
      </c>
      <c r="W2850" s="5">
        <f t="shared" si="528"/>
        <v>14.210000000000036</v>
      </c>
      <c r="X2850" s="5">
        <f t="shared" si="529"/>
        <v>2113.16</v>
      </c>
      <c r="Y2850" s="5">
        <f t="shared" si="530"/>
        <v>29.309563234546868</v>
      </c>
      <c r="Z2850" s="10">
        <f t="shared" si="531"/>
        <v>0.51459304309327769</v>
      </c>
      <c r="AA2850">
        <f t="shared" si="532"/>
        <v>143.03999999999996</v>
      </c>
    </row>
    <row r="2851" spans="1:27">
      <c r="A2851" s="1">
        <f t="shared" si="515"/>
        <v>1100202</v>
      </c>
      <c r="B2851" s="1">
        <v>-11</v>
      </c>
      <c r="C2851" s="1">
        <v>1</v>
      </c>
      <c r="D2851" s="2">
        <v>2</v>
      </c>
      <c r="E2851" s="5">
        <v>290.86</v>
      </c>
      <c r="F2851" s="5">
        <v>334.91</v>
      </c>
      <c r="G2851" s="5">
        <v>25.17</v>
      </c>
      <c r="H2851" s="5">
        <v>339.95</v>
      </c>
      <c r="I2851" s="5">
        <v>377.21</v>
      </c>
      <c r="J2851" s="5">
        <v>35.950000000000003</v>
      </c>
      <c r="K2851" s="6">
        <f t="shared" si="516"/>
        <v>315.40499999999997</v>
      </c>
      <c r="L2851" s="6">
        <f t="shared" si="517"/>
        <v>-49.089999999999975</v>
      </c>
      <c r="M2851" s="6">
        <f t="shared" si="518"/>
        <v>356.06</v>
      </c>
      <c r="N2851" s="5">
        <f t="shared" si="519"/>
        <v>21.942717470723633</v>
      </c>
      <c r="O2851" s="6">
        <f t="shared" si="520"/>
        <v>-42.299999999999955</v>
      </c>
      <c r="P2851" s="6">
        <f t="shared" si="521"/>
        <v>43.885434941447265</v>
      </c>
      <c r="Q2851" s="6">
        <f t="shared" si="522"/>
        <v>-0.34210647378198406</v>
      </c>
      <c r="R2851" s="5">
        <f t="shared" si="523"/>
        <v>0.15472103692396716</v>
      </c>
      <c r="S2851" s="5">
        <f t="shared" si="524"/>
        <v>6.7900000000000205</v>
      </c>
      <c r="T2851" s="5">
        <f t="shared" si="525"/>
        <v>42.299999999999955</v>
      </c>
      <c r="U2851" s="5">
        <f t="shared" si="526"/>
        <v>0.96387332281057192</v>
      </c>
      <c r="V2851" s="5">
        <f t="shared" si="527"/>
        <v>1.8527787205136583</v>
      </c>
      <c r="W2851" s="5">
        <f t="shared" si="528"/>
        <v>40.65500000000003</v>
      </c>
      <c r="X2851" s="5">
        <f t="shared" si="529"/>
        <v>356.06</v>
      </c>
      <c r="Y2851" s="5">
        <f t="shared" si="530"/>
        <v>16.22679599621431</v>
      </c>
      <c r="Z2851" s="10">
        <f t="shared" si="531"/>
        <v>0.51482327064731648</v>
      </c>
      <c r="AA2851">
        <f t="shared" si="532"/>
        <v>49.089999999999975</v>
      </c>
    </row>
    <row r="2852" spans="1:27">
      <c r="A2852" s="1">
        <f t="shared" si="515"/>
        <v>601809</v>
      </c>
      <c r="B2852" s="1">
        <v>-6</v>
      </c>
      <c r="C2852" s="1">
        <v>9</v>
      </c>
      <c r="D2852" s="2">
        <v>9</v>
      </c>
      <c r="E2852" s="5">
        <v>1089.29</v>
      </c>
      <c r="F2852" s="5">
        <v>1009.96</v>
      </c>
      <c r="G2852" s="5">
        <v>78.680000000000007</v>
      </c>
      <c r="H2852" s="5">
        <v>1039.1300000000001</v>
      </c>
      <c r="I2852" s="5">
        <v>999.57</v>
      </c>
      <c r="J2852" s="5">
        <v>79.069999999999993</v>
      </c>
      <c r="K2852" s="6">
        <f t="shared" si="516"/>
        <v>1064.21</v>
      </c>
      <c r="L2852" s="6">
        <f t="shared" si="517"/>
        <v>50.159999999999854</v>
      </c>
      <c r="M2852" s="6">
        <f t="shared" si="518"/>
        <v>1004.7650000000001</v>
      </c>
      <c r="N2852" s="5">
        <f t="shared" si="519"/>
        <v>55.773217811060533</v>
      </c>
      <c r="O2852" s="6">
        <f t="shared" si="520"/>
        <v>10.389999999999986</v>
      </c>
      <c r="P2852" s="6">
        <f t="shared" si="521"/>
        <v>111.54643562212107</v>
      </c>
      <c r="Q2852" s="6">
        <f t="shared" si="522"/>
        <v>-4.9445022668196973E-3</v>
      </c>
      <c r="R2852" s="5">
        <f t="shared" si="523"/>
        <v>0.35653313149983767</v>
      </c>
      <c r="S2852" s="5">
        <f t="shared" si="524"/>
        <v>39.769999999999868</v>
      </c>
      <c r="T2852" s="5">
        <f t="shared" si="525"/>
        <v>10.389999999999986</v>
      </c>
      <c r="U2852" s="5">
        <f t="shared" si="526"/>
        <v>9.3145065031011332E-2</v>
      </c>
      <c r="V2852" s="5">
        <f t="shared" si="527"/>
        <v>1.065834146442439</v>
      </c>
      <c r="W2852" s="5">
        <f t="shared" si="528"/>
        <v>59.444999999999936</v>
      </c>
      <c r="X2852" s="5">
        <f t="shared" si="529"/>
        <v>1004.7650000000001</v>
      </c>
      <c r="Y2852" s="5">
        <f t="shared" si="530"/>
        <v>18.01518792413556</v>
      </c>
      <c r="Z2852" s="10">
        <f t="shared" si="531"/>
        <v>0.51483006905191542</v>
      </c>
      <c r="AA2852">
        <f t="shared" si="532"/>
        <v>50.159999999999854</v>
      </c>
    </row>
    <row r="2853" spans="1:27">
      <c r="A2853" s="1">
        <f t="shared" si="515"/>
        <v>102015</v>
      </c>
      <c r="B2853" s="1">
        <v>-1</v>
      </c>
      <c r="C2853" s="1">
        <v>10</v>
      </c>
      <c r="D2853" s="2">
        <v>15</v>
      </c>
      <c r="E2853" s="5">
        <v>1579.53</v>
      </c>
      <c r="F2853" s="5">
        <v>1516.49</v>
      </c>
      <c r="G2853" s="5">
        <v>67.569999999999993</v>
      </c>
      <c r="H2853" s="5">
        <v>1692.09</v>
      </c>
      <c r="I2853" s="5">
        <v>1628.12</v>
      </c>
      <c r="J2853" s="5">
        <v>67.61</v>
      </c>
      <c r="K2853" s="6">
        <f t="shared" si="516"/>
        <v>1635.81</v>
      </c>
      <c r="L2853" s="6">
        <f t="shared" si="517"/>
        <v>-112.55999999999995</v>
      </c>
      <c r="M2853" s="6">
        <f t="shared" si="518"/>
        <v>1572.3049999999998</v>
      </c>
      <c r="N2853" s="5">
        <f t="shared" si="519"/>
        <v>47.793349432740115</v>
      </c>
      <c r="O2853" s="6">
        <f t="shared" si="520"/>
        <v>-111.62999999999988</v>
      </c>
      <c r="P2853" s="6">
        <f t="shared" si="521"/>
        <v>95.58669886548023</v>
      </c>
      <c r="Q2853" s="6">
        <f t="shared" si="522"/>
        <v>-5.9180346941407143E-4</v>
      </c>
      <c r="R2853" s="5">
        <f t="shared" si="523"/>
        <v>9.7293871536337766E-3</v>
      </c>
      <c r="S2853" s="5">
        <f t="shared" si="524"/>
        <v>0.93000000000006366</v>
      </c>
      <c r="T2853" s="5">
        <f t="shared" si="525"/>
        <v>111.62999999999988</v>
      </c>
      <c r="U2853" s="5">
        <f t="shared" si="526"/>
        <v>1.1678403096344763</v>
      </c>
      <c r="V2853" s="5">
        <f t="shared" si="527"/>
        <v>1.3287413574010145</v>
      </c>
      <c r="W2853" s="5">
        <f t="shared" si="528"/>
        <v>63.505000000000109</v>
      </c>
      <c r="X2853" s="5">
        <f t="shared" si="529"/>
        <v>1572.3049999999998</v>
      </c>
      <c r="Y2853" s="5">
        <f t="shared" si="530"/>
        <v>32.897987244286249</v>
      </c>
      <c r="Z2853" s="10">
        <f t="shared" si="531"/>
        <v>0.51494174427793282</v>
      </c>
      <c r="AA2853">
        <f t="shared" si="532"/>
        <v>112.55999999999995</v>
      </c>
    </row>
    <row r="2854" spans="1:27">
      <c r="A2854" s="1">
        <f t="shared" si="515"/>
        <v>100830</v>
      </c>
      <c r="B2854" s="1">
        <v>-1</v>
      </c>
      <c r="C2854" s="1">
        <v>4</v>
      </c>
      <c r="D2854" s="2">
        <v>30</v>
      </c>
      <c r="E2854" s="5">
        <v>306.58</v>
      </c>
      <c r="F2854" s="5">
        <v>293.07</v>
      </c>
      <c r="G2854" s="5">
        <v>76.78</v>
      </c>
      <c r="H2854" s="5">
        <v>397.49</v>
      </c>
      <c r="I2854" s="5">
        <v>373.18</v>
      </c>
      <c r="J2854" s="5">
        <v>37.54</v>
      </c>
      <c r="K2854" s="6">
        <f t="shared" si="516"/>
        <v>352.03499999999997</v>
      </c>
      <c r="L2854" s="6">
        <f t="shared" si="517"/>
        <v>-90.910000000000025</v>
      </c>
      <c r="M2854" s="6">
        <f t="shared" si="518"/>
        <v>333.125</v>
      </c>
      <c r="N2854" s="5">
        <f t="shared" si="519"/>
        <v>42.732949816271756</v>
      </c>
      <c r="O2854" s="6">
        <f t="shared" si="520"/>
        <v>-80.110000000000014</v>
      </c>
      <c r="P2854" s="6">
        <f t="shared" si="521"/>
        <v>85.465899632543511</v>
      </c>
      <c r="Q2854" s="6">
        <f t="shared" si="522"/>
        <v>0.61413730316712356</v>
      </c>
      <c r="R2854" s="5">
        <f t="shared" si="523"/>
        <v>0.12636618869553926</v>
      </c>
      <c r="S2854" s="5">
        <f t="shared" si="524"/>
        <v>10.800000000000011</v>
      </c>
      <c r="T2854" s="5">
        <f t="shared" si="525"/>
        <v>80.110000000000014</v>
      </c>
      <c r="U2854" s="5">
        <f t="shared" si="526"/>
        <v>0.93733290522218882</v>
      </c>
      <c r="V2854" s="5">
        <f t="shared" si="527"/>
        <v>0.44251567189493346</v>
      </c>
      <c r="W2854" s="5">
        <f t="shared" si="528"/>
        <v>18.909999999999968</v>
      </c>
      <c r="X2854" s="5">
        <f t="shared" si="529"/>
        <v>333.125</v>
      </c>
      <c r="Y2854" s="5">
        <f t="shared" si="530"/>
        <v>7.7955067794817525</v>
      </c>
      <c r="Z2854" s="10">
        <f t="shared" si="531"/>
        <v>0.51519802018253136</v>
      </c>
      <c r="AA2854">
        <f t="shared" si="532"/>
        <v>90.910000000000025</v>
      </c>
    </row>
    <row r="2855" spans="1:27">
      <c r="A2855" s="1">
        <f t="shared" si="515"/>
        <v>501025</v>
      </c>
      <c r="B2855" s="1">
        <v>-5</v>
      </c>
      <c r="C2855" s="1">
        <v>5</v>
      </c>
      <c r="D2855" s="2">
        <v>25</v>
      </c>
      <c r="E2855" s="5">
        <v>647.78</v>
      </c>
      <c r="F2855" s="5">
        <v>617.52</v>
      </c>
      <c r="G2855" s="5">
        <v>66.290000000000006</v>
      </c>
      <c r="H2855" s="5">
        <v>493.3</v>
      </c>
      <c r="I2855" s="5">
        <v>491.84</v>
      </c>
      <c r="J2855" s="5">
        <v>59.96</v>
      </c>
      <c r="K2855" s="6">
        <f t="shared" si="516"/>
        <v>570.54</v>
      </c>
      <c r="L2855" s="6">
        <f t="shared" si="517"/>
        <v>154.47999999999996</v>
      </c>
      <c r="M2855" s="6">
        <f t="shared" si="518"/>
        <v>554.67999999999995</v>
      </c>
      <c r="N2855" s="5">
        <f t="shared" si="519"/>
        <v>44.692185278860556</v>
      </c>
      <c r="O2855" s="6">
        <f t="shared" si="520"/>
        <v>125.68</v>
      </c>
      <c r="P2855" s="6">
        <f t="shared" si="521"/>
        <v>89.384370557721113</v>
      </c>
      <c r="Q2855" s="6">
        <f t="shared" si="522"/>
        <v>0.10002577486783797</v>
      </c>
      <c r="R2855" s="5">
        <f t="shared" si="523"/>
        <v>0.32220398063218425</v>
      </c>
      <c r="S2855" s="5">
        <f t="shared" si="524"/>
        <v>28.799999999999955</v>
      </c>
      <c r="T2855" s="5">
        <f t="shared" si="525"/>
        <v>125.68</v>
      </c>
      <c r="U2855" s="5">
        <f t="shared" si="526"/>
        <v>1.4060623710365618</v>
      </c>
      <c r="V2855" s="5">
        <f t="shared" si="527"/>
        <v>0.35487188422405935</v>
      </c>
      <c r="W2855" s="5">
        <f t="shared" si="528"/>
        <v>15.860000000000014</v>
      </c>
      <c r="X2855" s="5">
        <f t="shared" si="529"/>
        <v>554.67999999999995</v>
      </c>
      <c r="Y2855" s="5">
        <f t="shared" si="530"/>
        <v>12.411118331740294</v>
      </c>
      <c r="Z2855" s="10">
        <f t="shared" si="531"/>
        <v>0.51524266127718887</v>
      </c>
      <c r="AA2855">
        <f t="shared" si="532"/>
        <v>154.47999999999996</v>
      </c>
    </row>
    <row r="2856" spans="1:27">
      <c r="A2856" s="1">
        <f t="shared" si="515"/>
        <v>402010</v>
      </c>
      <c r="B2856" s="1">
        <v>-4</v>
      </c>
      <c r="C2856" s="1">
        <v>10</v>
      </c>
      <c r="D2856" s="2">
        <v>10</v>
      </c>
      <c r="E2856" s="5">
        <v>1729.13</v>
      </c>
      <c r="F2856" s="5">
        <v>1579.88</v>
      </c>
      <c r="G2856" s="5">
        <v>65.08</v>
      </c>
      <c r="H2856" s="5">
        <v>1468.95</v>
      </c>
      <c r="I2856" s="5">
        <v>1312.68</v>
      </c>
      <c r="J2856" s="5">
        <v>94.37</v>
      </c>
      <c r="K2856" s="6">
        <f t="shared" si="516"/>
        <v>1599.04</v>
      </c>
      <c r="L2856" s="6">
        <f t="shared" si="517"/>
        <v>260.18000000000006</v>
      </c>
      <c r="M2856" s="6">
        <f t="shared" si="518"/>
        <v>1446.2800000000002</v>
      </c>
      <c r="N2856" s="5">
        <f t="shared" si="519"/>
        <v>57.317325696511695</v>
      </c>
      <c r="O2856" s="6">
        <f t="shared" si="520"/>
        <v>267.20000000000005</v>
      </c>
      <c r="P2856" s="6">
        <f t="shared" si="521"/>
        <v>114.63465139302339</v>
      </c>
      <c r="Q2856" s="6">
        <f t="shared" si="522"/>
        <v>-0.35539561583082607</v>
      </c>
      <c r="R2856" s="5">
        <f t="shared" si="523"/>
        <v>6.123802807173901E-2</v>
      </c>
      <c r="S2856" s="5">
        <f t="shared" si="524"/>
        <v>7.0199999999999818</v>
      </c>
      <c r="T2856" s="5">
        <f t="shared" si="525"/>
        <v>267.20000000000005</v>
      </c>
      <c r="U2856" s="5">
        <f t="shared" si="526"/>
        <v>2.3308833476878501</v>
      </c>
      <c r="V2856" s="5">
        <f t="shared" si="527"/>
        <v>2.6651627259939774</v>
      </c>
      <c r="W2856" s="5">
        <f t="shared" si="528"/>
        <v>152.75999999999976</v>
      </c>
      <c r="X2856" s="5">
        <f t="shared" si="529"/>
        <v>1446.2800000000002</v>
      </c>
      <c r="Y2856" s="5">
        <f t="shared" si="530"/>
        <v>25.232859042619641</v>
      </c>
      <c r="Z2856" s="10">
        <f t="shared" si="531"/>
        <v>0.51540275513427358</v>
      </c>
      <c r="AA2856">
        <f t="shared" si="532"/>
        <v>260.18000000000006</v>
      </c>
    </row>
    <row r="2857" spans="1:27">
      <c r="A2857" s="1">
        <f t="shared" si="515"/>
        <v>901208</v>
      </c>
      <c r="B2857" s="1">
        <v>-9</v>
      </c>
      <c r="C2857" s="1">
        <v>6</v>
      </c>
      <c r="D2857" s="2">
        <v>8</v>
      </c>
      <c r="E2857" s="5">
        <v>821.07</v>
      </c>
      <c r="F2857" s="5">
        <v>878.93</v>
      </c>
      <c r="G2857" s="5">
        <v>71.84</v>
      </c>
      <c r="H2857" s="5">
        <v>737.01</v>
      </c>
      <c r="I2857" s="5">
        <v>740.46</v>
      </c>
      <c r="J2857" s="5">
        <v>46.21</v>
      </c>
      <c r="K2857" s="6">
        <f t="shared" si="516"/>
        <v>779.04</v>
      </c>
      <c r="L2857" s="6">
        <f t="shared" si="517"/>
        <v>84.060000000000059</v>
      </c>
      <c r="M2857" s="6">
        <f t="shared" si="518"/>
        <v>809.69499999999994</v>
      </c>
      <c r="N2857" s="5">
        <f t="shared" si="519"/>
        <v>42.709336508543423</v>
      </c>
      <c r="O2857" s="6">
        <f t="shared" si="520"/>
        <v>138.46999999999991</v>
      </c>
      <c r="P2857" s="6">
        <f t="shared" si="521"/>
        <v>85.418673017086846</v>
      </c>
      <c r="Q2857" s="6">
        <f t="shared" si="522"/>
        <v>0.41467605369846794</v>
      </c>
      <c r="R2857" s="5">
        <f t="shared" si="523"/>
        <v>0.6369801599366437</v>
      </c>
      <c r="S2857" s="5">
        <f t="shared" si="524"/>
        <v>54.409999999999854</v>
      </c>
      <c r="T2857" s="5">
        <f t="shared" si="525"/>
        <v>138.46999999999991</v>
      </c>
      <c r="U2857" s="5">
        <f t="shared" si="526"/>
        <v>1.6210741177435626</v>
      </c>
      <c r="V2857" s="5">
        <f t="shared" si="527"/>
        <v>0.71775875033478587</v>
      </c>
      <c r="W2857" s="5">
        <f t="shared" si="528"/>
        <v>30.654999999999973</v>
      </c>
      <c r="X2857" s="5">
        <f t="shared" si="529"/>
        <v>809.69499999999994</v>
      </c>
      <c r="Y2857" s="5">
        <f t="shared" si="530"/>
        <v>18.958266884760231</v>
      </c>
      <c r="Z2857" s="10">
        <f t="shared" si="531"/>
        <v>0.5154541686706976</v>
      </c>
      <c r="AA2857">
        <f t="shared" si="532"/>
        <v>84.060000000000059</v>
      </c>
    </row>
    <row r="2858" spans="1:27">
      <c r="A2858" s="1">
        <f t="shared" si="515"/>
        <v>1000808</v>
      </c>
      <c r="B2858" s="1">
        <v>-10</v>
      </c>
      <c r="C2858" s="1">
        <v>4</v>
      </c>
      <c r="D2858" s="2">
        <v>8</v>
      </c>
      <c r="E2858" s="5">
        <v>478.06</v>
      </c>
      <c r="F2858" s="5">
        <v>448.08</v>
      </c>
      <c r="G2858" s="5">
        <v>53.51</v>
      </c>
      <c r="H2858" s="5">
        <v>526.70000000000005</v>
      </c>
      <c r="I2858" s="5">
        <v>499.48</v>
      </c>
      <c r="J2858" s="5">
        <v>35.74</v>
      </c>
      <c r="K2858" s="6">
        <f t="shared" si="516"/>
        <v>502.38</v>
      </c>
      <c r="L2858" s="6">
        <f t="shared" si="517"/>
        <v>-48.640000000000043</v>
      </c>
      <c r="M2858" s="6">
        <f t="shared" si="518"/>
        <v>473.78</v>
      </c>
      <c r="N2858" s="5">
        <f t="shared" si="519"/>
        <v>32.174010085781973</v>
      </c>
      <c r="O2858" s="6">
        <f t="shared" si="520"/>
        <v>-51.400000000000034</v>
      </c>
      <c r="P2858" s="6">
        <f t="shared" si="521"/>
        <v>64.348020171563945</v>
      </c>
      <c r="Q2858" s="6">
        <f t="shared" si="522"/>
        <v>0.38302337084427224</v>
      </c>
      <c r="R2858" s="5">
        <f t="shared" si="523"/>
        <v>4.2891762522627906E-2</v>
      </c>
      <c r="S2858" s="5">
        <f t="shared" si="524"/>
        <v>2.7599999999999909</v>
      </c>
      <c r="T2858" s="5">
        <f t="shared" si="525"/>
        <v>51.400000000000034</v>
      </c>
      <c r="U2858" s="5">
        <f t="shared" si="526"/>
        <v>0.79878137451560982</v>
      </c>
      <c r="V2858" s="5">
        <f t="shared" si="527"/>
        <v>0.88891623778779938</v>
      </c>
      <c r="W2858" s="5">
        <f t="shared" si="528"/>
        <v>28.600000000000023</v>
      </c>
      <c r="X2858" s="5">
        <f t="shared" si="529"/>
        <v>473.78</v>
      </c>
      <c r="Y2858" s="5">
        <f t="shared" si="530"/>
        <v>14.725550179688923</v>
      </c>
      <c r="Z2858" s="10">
        <f t="shared" si="531"/>
        <v>0.51550751691900676</v>
      </c>
      <c r="AA2858">
        <f t="shared" si="532"/>
        <v>48.640000000000043</v>
      </c>
    </row>
    <row r="2859" spans="1:27">
      <c r="A2859" s="1">
        <f t="shared" si="515"/>
        <v>900815</v>
      </c>
      <c r="B2859" s="1">
        <v>-9</v>
      </c>
      <c r="C2859" s="1">
        <v>4</v>
      </c>
      <c r="D2859" s="2">
        <v>15</v>
      </c>
      <c r="E2859" s="5">
        <v>1158.1300000000001</v>
      </c>
      <c r="F2859" s="5">
        <v>1020.16</v>
      </c>
      <c r="G2859" s="5">
        <v>79.2</v>
      </c>
      <c r="H2859" s="5">
        <v>1190.82</v>
      </c>
      <c r="I2859" s="5">
        <v>1116.47</v>
      </c>
      <c r="J2859" s="5">
        <v>42.66</v>
      </c>
      <c r="K2859" s="6">
        <f t="shared" si="516"/>
        <v>1174.4749999999999</v>
      </c>
      <c r="L2859" s="6">
        <f t="shared" si="517"/>
        <v>-32.689999999999827</v>
      </c>
      <c r="M2859" s="6">
        <f t="shared" si="518"/>
        <v>1068.3150000000001</v>
      </c>
      <c r="N2859" s="5">
        <f t="shared" si="519"/>
        <v>44.979205195289964</v>
      </c>
      <c r="O2859" s="6">
        <f t="shared" si="520"/>
        <v>-96.310000000000059</v>
      </c>
      <c r="P2859" s="6">
        <f t="shared" si="521"/>
        <v>89.958410390579928</v>
      </c>
      <c r="Q2859" s="6">
        <f t="shared" si="522"/>
        <v>0.5502324147512303</v>
      </c>
      <c r="R2859" s="5">
        <f t="shared" si="523"/>
        <v>0.70721569805175499</v>
      </c>
      <c r="S2859" s="5">
        <f t="shared" si="524"/>
        <v>63.620000000000232</v>
      </c>
      <c r="T2859" s="5">
        <f t="shared" si="525"/>
        <v>96.310000000000059</v>
      </c>
      <c r="U2859" s="5">
        <f t="shared" si="526"/>
        <v>1.0706058453216649</v>
      </c>
      <c r="V2859" s="5">
        <f t="shared" si="527"/>
        <v>2.3602017763336667</v>
      </c>
      <c r="W2859" s="5">
        <f t="shared" si="528"/>
        <v>106.15999999999985</v>
      </c>
      <c r="X2859" s="5">
        <f t="shared" si="529"/>
        <v>1068.3150000000001</v>
      </c>
      <c r="Y2859" s="5">
        <f t="shared" si="530"/>
        <v>23.751308974038288</v>
      </c>
      <c r="Z2859" s="10">
        <f t="shared" si="531"/>
        <v>0.51558607428828018</v>
      </c>
      <c r="AA2859">
        <f t="shared" si="532"/>
        <v>32.689999999999827</v>
      </c>
    </row>
    <row r="2860" spans="1:27">
      <c r="A2860" s="1">
        <f t="shared" si="515"/>
        <v>502005</v>
      </c>
      <c r="B2860" s="1">
        <v>-5</v>
      </c>
      <c r="C2860" s="1">
        <v>10</v>
      </c>
      <c r="D2860" s="2">
        <v>5</v>
      </c>
      <c r="E2860" s="5">
        <v>539.66999999999996</v>
      </c>
      <c r="F2860" s="5">
        <v>504.37</v>
      </c>
      <c r="G2860" s="5">
        <v>59.96</v>
      </c>
      <c r="H2860" s="5">
        <v>594.89</v>
      </c>
      <c r="I2860" s="5">
        <v>521.73</v>
      </c>
      <c r="J2860" s="5">
        <v>59.83</v>
      </c>
      <c r="K2860" s="6">
        <f t="shared" si="516"/>
        <v>567.28</v>
      </c>
      <c r="L2860" s="6">
        <f t="shared" si="517"/>
        <v>-55.220000000000027</v>
      </c>
      <c r="M2860" s="6">
        <f t="shared" si="518"/>
        <v>513.04999999999995</v>
      </c>
      <c r="N2860" s="5">
        <f t="shared" si="519"/>
        <v>42.352185598856643</v>
      </c>
      <c r="O2860" s="6">
        <f t="shared" si="520"/>
        <v>-17.360000000000014</v>
      </c>
      <c r="P2860" s="6">
        <f t="shared" si="521"/>
        <v>84.704371197713286</v>
      </c>
      <c r="Q2860" s="6">
        <f t="shared" si="522"/>
        <v>2.1704624241646714E-3</v>
      </c>
      <c r="R2860" s="5">
        <f t="shared" si="523"/>
        <v>0.44696630722432062</v>
      </c>
      <c r="S2860" s="5">
        <f t="shared" si="524"/>
        <v>37.860000000000014</v>
      </c>
      <c r="T2860" s="5">
        <f t="shared" si="525"/>
        <v>17.360000000000014</v>
      </c>
      <c r="U2860" s="5">
        <f t="shared" si="526"/>
        <v>0.20494810072409428</v>
      </c>
      <c r="V2860" s="5">
        <f t="shared" si="527"/>
        <v>1.280453398878759</v>
      </c>
      <c r="W2860" s="5">
        <f t="shared" si="528"/>
        <v>54.230000000000018</v>
      </c>
      <c r="X2860" s="5">
        <f t="shared" si="529"/>
        <v>513.04999999999995</v>
      </c>
      <c r="Y2860" s="5">
        <f t="shared" si="530"/>
        <v>12.113896667799134</v>
      </c>
      <c r="Z2860" s="10">
        <f t="shared" si="531"/>
        <v>0.51567916382184764</v>
      </c>
      <c r="AA2860">
        <f t="shared" si="532"/>
        <v>55.220000000000027</v>
      </c>
    </row>
    <row r="2861" spans="1:27">
      <c r="A2861" s="1">
        <f t="shared" si="515"/>
        <v>1000611</v>
      </c>
      <c r="B2861" s="1">
        <v>-10</v>
      </c>
      <c r="C2861" s="1">
        <v>3</v>
      </c>
      <c r="D2861" s="2">
        <v>11</v>
      </c>
      <c r="E2861" s="5">
        <v>1342.23</v>
      </c>
      <c r="F2861" s="5">
        <v>1485.79</v>
      </c>
      <c r="G2861" s="5">
        <v>93.98</v>
      </c>
      <c r="H2861" s="5">
        <v>1474.97</v>
      </c>
      <c r="I2861" s="5">
        <v>1593.11</v>
      </c>
      <c r="J2861" s="5">
        <v>61.49</v>
      </c>
      <c r="K2861" s="6">
        <f t="shared" si="516"/>
        <v>1408.6</v>
      </c>
      <c r="L2861" s="6">
        <f t="shared" si="517"/>
        <v>-132.74</v>
      </c>
      <c r="M2861" s="6">
        <f t="shared" si="518"/>
        <v>1539.4499999999998</v>
      </c>
      <c r="N2861" s="5">
        <f t="shared" si="519"/>
        <v>56.154386516103976</v>
      </c>
      <c r="O2861" s="6">
        <f t="shared" si="520"/>
        <v>-107.31999999999994</v>
      </c>
      <c r="P2861" s="6">
        <f t="shared" si="521"/>
        <v>112.30877303220795</v>
      </c>
      <c r="Q2861" s="6">
        <f t="shared" si="522"/>
        <v>0.40046903812063506</v>
      </c>
      <c r="R2861" s="5">
        <f t="shared" si="523"/>
        <v>0.22634028770584214</v>
      </c>
      <c r="S2861" s="5">
        <f t="shared" si="524"/>
        <v>25.420000000000073</v>
      </c>
      <c r="T2861" s="5">
        <f t="shared" si="525"/>
        <v>107.31999999999994</v>
      </c>
      <c r="U2861" s="5">
        <f t="shared" si="526"/>
        <v>0.95557984565660481</v>
      </c>
      <c r="V2861" s="5">
        <f t="shared" si="527"/>
        <v>2.3301830563579338</v>
      </c>
      <c r="W2861" s="5">
        <f t="shared" si="528"/>
        <v>130.84999999999991</v>
      </c>
      <c r="X2861" s="5">
        <f t="shared" si="529"/>
        <v>1539.4499999999998</v>
      </c>
      <c r="Y2861" s="5">
        <f t="shared" si="530"/>
        <v>27.414599206039153</v>
      </c>
      <c r="Z2861" s="10">
        <f t="shared" si="531"/>
        <v>0.51571503759343684</v>
      </c>
      <c r="AA2861">
        <f t="shared" si="532"/>
        <v>132.74</v>
      </c>
    </row>
    <row r="2862" spans="1:27">
      <c r="A2862" s="1">
        <f t="shared" ref="A2862:A2925" si="533">100000*ABS(B2862)+200*C2862+D2862</f>
        <v>1100203</v>
      </c>
      <c r="B2862" s="1">
        <v>-11</v>
      </c>
      <c r="C2862" s="1">
        <v>1</v>
      </c>
      <c r="D2862" s="2">
        <v>3</v>
      </c>
      <c r="E2862" s="5">
        <v>200.54</v>
      </c>
      <c r="F2862" s="5">
        <v>190.98</v>
      </c>
      <c r="G2862" s="5">
        <v>21.35</v>
      </c>
      <c r="H2862" s="5">
        <v>155.13</v>
      </c>
      <c r="I2862" s="5">
        <v>157.88</v>
      </c>
      <c r="J2862" s="5">
        <v>30.14</v>
      </c>
      <c r="K2862" s="6">
        <f t="shared" ref="K2862:K2925" si="534" xml:space="preserve"> 0.5*(E2862+H2862)</f>
        <v>177.83499999999998</v>
      </c>
      <c r="L2862" s="6">
        <f t="shared" ref="L2862:L2925" si="535">E2862-H2862</f>
        <v>45.41</v>
      </c>
      <c r="M2862" s="6">
        <f t="shared" ref="M2862:M2925" si="536">0.5*(F2862+I2862)</f>
        <v>174.43</v>
      </c>
      <c r="N2862" s="5">
        <f t="shared" ref="N2862:N2925" si="537">0.5*P2862</f>
        <v>18.467824046162018</v>
      </c>
      <c r="O2862" s="6">
        <f t="shared" ref="O2862:O2925" si="538">F2862-I2862</f>
        <v>33.099999999999994</v>
      </c>
      <c r="P2862" s="6">
        <f t="shared" ref="P2862:P2925" si="539">SQRT(G2862*G2862+J2862*J2862)</f>
        <v>36.935648092324037</v>
      </c>
      <c r="Q2862" s="6">
        <f t="shared" ref="Q2862:Q2925" si="540">(G2862*G2862-J2862*J2862)/(G2862*G2862+J2862*J2862)</f>
        <v>-0.33175717125281501</v>
      </c>
      <c r="R2862" s="5">
        <f t="shared" ref="R2862:R2925" si="541">ABS(O2862-L2862)/P2862</f>
        <v>0.33328236096548325</v>
      </c>
      <c r="S2862" s="5">
        <f t="shared" ref="S2862:S2925" si="542">ABS(O2862-L2862)</f>
        <v>12.310000000000002</v>
      </c>
      <c r="T2862" s="5">
        <f t="shared" ref="T2862:T2925" si="543">ABS(O2862)</f>
        <v>33.099999999999994</v>
      </c>
      <c r="U2862" s="5">
        <f t="shared" ref="U2862:U2925" si="544">ABS(O2862)/P2862</f>
        <v>0.89615322079264759</v>
      </c>
      <c r="V2862" s="5">
        <f t="shared" ref="V2862:V2925" si="545">ABS(M2862-K2862)/N2862</f>
        <v>0.18437472609057046</v>
      </c>
      <c r="W2862" s="5">
        <f t="shared" ref="W2862:W2925" si="546">ABS(M2862-K2862)</f>
        <v>3.4049999999999727</v>
      </c>
      <c r="X2862" s="5">
        <f t="shared" ref="X2862:X2925" si="547">ABS(M2862)</f>
        <v>174.43</v>
      </c>
      <c r="Y2862" s="5">
        <f t="shared" ref="Y2862:Y2925" si="548">ABS(M2862)/N2862</f>
        <v>9.4450759095384615</v>
      </c>
      <c r="Z2862" s="10">
        <f t="shared" ref="Z2862:Z2925" si="549">SQRT(0.002165*B2862*B2862+0.002054*C2862*C2862+0.000256*D2862*D2862)</f>
        <v>0.51606491839690094</v>
      </c>
      <c r="AA2862">
        <f t="shared" si="532"/>
        <v>45.41</v>
      </c>
    </row>
    <row r="2863" spans="1:27">
      <c r="A2863" s="1">
        <f t="shared" si="533"/>
        <v>100232</v>
      </c>
      <c r="B2863" s="1">
        <v>-1</v>
      </c>
      <c r="C2863" s="1">
        <v>1</v>
      </c>
      <c r="D2863" s="2">
        <v>32</v>
      </c>
      <c r="E2863" s="5">
        <v>47.77</v>
      </c>
      <c r="F2863" s="5">
        <v>46.96</v>
      </c>
      <c r="G2863" s="5">
        <v>22.75</v>
      </c>
      <c r="H2863" s="5">
        <v>69.19</v>
      </c>
      <c r="I2863" s="5">
        <v>88.65</v>
      </c>
      <c r="J2863" s="5">
        <v>20.48</v>
      </c>
      <c r="K2863" s="6">
        <f t="shared" si="534"/>
        <v>58.480000000000004</v>
      </c>
      <c r="L2863" s="6">
        <f t="shared" si="535"/>
        <v>-21.419999999999995</v>
      </c>
      <c r="M2863" s="6">
        <f t="shared" si="536"/>
        <v>67.805000000000007</v>
      </c>
      <c r="N2863" s="5">
        <f t="shared" si="537"/>
        <v>15.305169878181685</v>
      </c>
      <c r="O2863" s="6">
        <f t="shared" si="538"/>
        <v>-41.690000000000005</v>
      </c>
      <c r="P2863" s="6">
        <f t="shared" si="539"/>
        <v>30.61033975636337</v>
      </c>
      <c r="Q2863" s="6">
        <f t="shared" si="540"/>
        <v>0.10473088963641025</v>
      </c>
      <c r="R2863" s="5">
        <f t="shared" si="541"/>
        <v>0.66219454476281081</v>
      </c>
      <c r="S2863" s="5">
        <f t="shared" si="542"/>
        <v>20.27000000000001</v>
      </c>
      <c r="T2863" s="5">
        <f t="shared" si="543"/>
        <v>41.690000000000005</v>
      </c>
      <c r="U2863" s="5">
        <f t="shared" si="544"/>
        <v>1.3619580942852281</v>
      </c>
      <c r="V2863" s="5">
        <f t="shared" si="545"/>
        <v>0.60927125110145131</v>
      </c>
      <c r="W2863" s="5">
        <f t="shared" si="546"/>
        <v>9.3250000000000028</v>
      </c>
      <c r="X2863" s="5">
        <f t="shared" si="547"/>
        <v>67.805000000000007</v>
      </c>
      <c r="Y2863" s="5">
        <f t="shared" si="548"/>
        <v>4.4302023786524289</v>
      </c>
      <c r="Z2863" s="10">
        <f t="shared" si="549"/>
        <v>0.51610367175597571</v>
      </c>
      <c r="AA2863">
        <f t="shared" ref="AA2863:AA2926" si="550">ABS(L2863)</f>
        <v>21.419999999999995</v>
      </c>
    </row>
    <row r="2864" spans="1:27">
      <c r="A2864" s="1">
        <f t="shared" si="533"/>
        <v>202206</v>
      </c>
      <c r="B2864" s="1">
        <v>-2</v>
      </c>
      <c r="C2864" s="1">
        <v>11</v>
      </c>
      <c r="D2864" s="2">
        <v>6</v>
      </c>
      <c r="E2864" s="5">
        <v>631.28</v>
      </c>
      <c r="F2864" s="5">
        <v>648.07000000000005</v>
      </c>
      <c r="G2864" s="5">
        <v>42.63</v>
      </c>
      <c r="H2864" s="5">
        <v>696.42</v>
      </c>
      <c r="I2864" s="5">
        <v>737.57</v>
      </c>
      <c r="J2864" s="5">
        <v>43.5</v>
      </c>
      <c r="K2864" s="6">
        <f t="shared" si="534"/>
        <v>663.84999999999991</v>
      </c>
      <c r="L2864" s="6">
        <f t="shared" si="535"/>
        <v>-65.139999999999986</v>
      </c>
      <c r="M2864" s="6">
        <f t="shared" si="536"/>
        <v>692.82</v>
      </c>
      <c r="N2864" s="5">
        <f t="shared" si="537"/>
        <v>30.45310698434562</v>
      </c>
      <c r="O2864" s="6">
        <f t="shared" si="538"/>
        <v>-89.5</v>
      </c>
      <c r="P2864" s="6">
        <f t="shared" si="539"/>
        <v>60.90621396869124</v>
      </c>
      <c r="Q2864" s="6">
        <f t="shared" si="540"/>
        <v>-2.019995919200156E-2</v>
      </c>
      <c r="R2864" s="5">
        <f t="shared" si="541"/>
        <v>0.39995918991980423</v>
      </c>
      <c r="S2864" s="5">
        <f t="shared" si="542"/>
        <v>24.360000000000014</v>
      </c>
      <c r="T2864" s="5">
        <f t="shared" si="543"/>
        <v>89.5</v>
      </c>
      <c r="U2864" s="5">
        <f t="shared" si="544"/>
        <v>1.4694723931782618</v>
      </c>
      <c r="V2864" s="5">
        <f t="shared" si="545"/>
        <v>0.9512986643659096</v>
      </c>
      <c r="W2864" s="5">
        <f t="shared" si="546"/>
        <v>28.970000000000141</v>
      </c>
      <c r="X2864" s="5">
        <f t="shared" si="547"/>
        <v>692.82</v>
      </c>
      <c r="Y2864" s="5">
        <f t="shared" si="548"/>
        <v>22.750388009871809</v>
      </c>
      <c r="Z2864" s="10">
        <f t="shared" si="549"/>
        <v>0.51614920323487856</v>
      </c>
      <c r="AA2864">
        <f t="shared" si="550"/>
        <v>65.139999999999986</v>
      </c>
    </row>
    <row r="2865" spans="1:27">
      <c r="A2865" s="1">
        <f t="shared" si="533"/>
        <v>301226</v>
      </c>
      <c r="B2865" s="1">
        <v>-3</v>
      </c>
      <c r="C2865" s="1">
        <v>6</v>
      </c>
      <c r="D2865" s="2">
        <v>26</v>
      </c>
      <c r="E2865" s="5">
        <v>2677.79</v>
      </c>
      <c r="F2865" s="5">
        <v>2546.8200000000002</v>
      </c>
      <c r="G2865" s="5">
        <v>109.57</v>
      </c>
      <c r="H2865" s="5">
        <v>2637.02</v>
      </c>
      <c r="I2865" s="5">
        <v>2573.41</v>
      </c>
      <c r="J2865" s="5">
        <v>92.9</v>
      </c>
      <c r="K2865" s="6">
        <f t="shared" si="534"/>
        <v>2657.4049999999997</v>
      </c>
      <c r="L2865" s="6">
        <f t="shared" si="535"/>
        <v>40.769999999999982</v>
      </c>
      <c r="M2865" s="6">
        <f t="shared" si="536"/>
        <v>2560.1149999999998</v>
      </c>
      <c r="N2865" s="5">
        <f t="shared" si="537"/>
        <v>71.826170195827643</v>
      </c>
      <c r="O2865" s="6">
        <f t="shared" si="538"/>
        <v>-26.589999999999691</v>
      </c>
      <c r="P2865" s="6">
        <f t="shared" si="539"/>
        <v>143.65234039165529</v>
      </c>
      <c r="Q2865" s="6">
        <f t="shared" si="540"/>
        <v>0.16355765333126715</v>
      </c>
      <c r="R2865" s="5">
        <f t="shared" si="541"/>
        <v>0.4689098682022767</v>
      </c>
      <c r="S2865" s="5">
        <f t="shared" si="542"/>
        <v>67.359999999999673</v>
      </c>
      <c r="T2865" s="5">
        <f t="shared" si="543"/>
        <v>26.589999999999691</v>
      </c>
      <c r="U2865" s="5">
        <f t="shared" si="544"/>
        <v>0.18509966442248299</v>
      </c>
      <c r="V2865" s="5">
        <f t="shared" si="545"/>
        <v>1.3545202220130554</v>
      </c>
      <c r="W2865" s="5">
        <f t="shared" si="546"/>
        <v>97.289999999999964</v>
      </c>
      <c r="X2865" s="5">
        <f t="shared" si="547"/>
        <v>2560.1149999999998</v>
      </c>
      <c r="Y2865" s="5">
        <f t="shared" si="548"/>
        <v>35.643206271754082</v>
      </c>
      <c r="Z2865" s="10">
        <f t="shared" si="549"/>
        <v>0.51622185153284628</v>
      </c>
      <c r="AA2865">
        <f t="shared" si="550"/>
        <v>40.769999999999982</v>
      </c>
    </row>
    <row r="2866" spans="1:27">
      <c r="A2866" s="1">
        <f t="shared" si="533"/>
        <v>900418</v>
      </c>
      <c r="B2866" s="1">
        <v>-9</v>
      </c>
      <c r="C2866" s="1">
        <v>2</v>
      </c>
      <c r="D2866" s="2">
        <v>18</v>
      </c>
      <c r="E2866" s="5">
        <v>1369.32</v>
      </c>
      <c r="F2866" s="5">
        <v>1384.97</v>
      </c>
      <c r="G2866" s="5">
        <v>87.46</v>
      </c>
      <c r="H2866" s="5">
        <v>1362.53</v>
      </c>
      <c r="I2866" s="5">
        <v>1284.52</v>
      </c>
      <c r="J2866" s="5">
        <v>45.92</v>
      </c>
      <c r="K2866" s="6">
        <f t="shared" si="534"/>
        <v>1365.925</v>
      </c>
      <c r="L2866" s="6">
        <f t="shared" si="535"/>
        <v>6.7899999999999636</v>
      </c>
      <c r="M2866" s="6">
        <f t="shared" si="536"/>
        <v>1334.7449999999999</v>
      </c>
      <c r="N2866" s="5">
        <f t="shared" si="537"/>
        <v>49.391036636215681</v>
      </c>
      <c r="O2866" s="6">
        <f t="shared" si="538"/>
        <v>100.45000000000005</v>
      </c>
      <c r="P2866" s="6">
        <f t="shared" si="539"/>
        <v>98.782073272431361</v>
      </c>
      <c r="Q2866" s="6">
        <f t="shared" si="540"/>
        <v>0.56780724701160012</v>
      </c>
      <c r="R2866" s="5">
        <f t="shared" si="541"/>
        <v>0.94814774480076869</v>
      </c>
      <c r="S2866" s="5">
        <f t="shared" si="542"/>
        <v>93.660000000000082</v>
      </c>
      <c r="T2866" s="5">
        <f t="shared" si="543"/>
        <v>100.45000000000005</v>
      </c>
      <c r="U2866" s="5">
        <f t="shared" si="544"/>
        <v>1.0168849131458164</v>
      </c>
      <c r="V2866" s="5">
        <f t="shared" si="545"/>
        <v>0.6312886329892804</v>
      </c>
      <c r="W2866" s="5">
        <f t="shared" si="546"/>
        <v>31.180000000000064</v>
      </c>
      <c r="X2866" s="5">
        <f t="shared" si="547"/>
        <v>1334.7449999999999</v>
      </c>
      <c r="Y2866" s="5">
        <f t="shared" si="548"/>
        <v>27.024032919797154</v>
      </c>
      <c r="Z2866" s="10">
        <f t="shared" si="549"/>
        <v>0.51626059311165717</v>
      </c>
      <c r="AA2866">
        <f t="shared" si="550"/>
        <v>6.7899999999999636</v>
      </c>
    </row>
    <row r="2867" spans="1:27">
      <c r="A2867" s="1">
        <f t="shared" si="533"/>
        <v>401816</v>
      </c>
      <c r="B2867" s="1">
        <v>-4</v>
      </c>
      <c r="C2867" s="1">
        <v>9</v>
      </c>
      <c r="D2867" s="2">
        <v>16</v>
      </c>
      <c r="E2867" s="5">
        <v>105.41</v>
      </c>
      <c r="F2867" s="5">
        <v>114.29</v>
      </c>
      <c r="G2867" s="5">
        <v>28.64</v>
      </c>
      <c r="H2867" s="5">
        <v>134.57</v>
      </c>
      <c r="I2867" s="5">
        <v>73.069999999999993</v>
      </c>
      <c r="J2867" s="5">
        <v>41.44</v>
      </c>
      <c r="K2867" s="6">
        <f t="shared" si="534"/>
        <v>119.99</v>
      </c>
      <c r="L2867" s="6">
        <f t="shared" si="535"/>
        <v>-29.159999999999997</v>
      </c>
      <c r="M2867" s="6">
        <f t="shared" si="536"/>
        <v>93.68</v>
      </c>
      <c r="N2867" s="5">
        <f t="shared" si="537"/>
        <v>25.186917238915917</v>
      </c>
      <c r="O2867" s="6">
        <f t="shared" si="538"/>
        <v>41.220000000000013</v>
      </c>
      <c r="P2867" s="6">
        <f t="shared" si="539"/>
        <v>50.373834477831835</v>
      </c>
      <c r="Q2867" s="6">
        <f t="shared" si="540"/>
        <v>-0.35350376303948666</v>
      </c>
      <c r="R2867" s="5">
        <f t="shared" si="541"/>
        <v>1.3971539139227598</v>
      </c>
      <c r="S2867" s="5">
        <f t="shared" si="542"/>
        <v>70.38000000000001</v>
      </c>
      <c r="T2867" s="5">
        <f t="shared" si="543"/>
        <v>41.220000000000013</v>
      </c>
      <c r="U2867" s="5">
        <f t="shared" si="544"/>
        <v>0.81828195981665486</v>
      </c>
      <c r="V2867" s="5">
        <f t="shared" si="545"/>
        <v>1.044589925413691</v>
      </c>
      <c r="W2867" s="5">
        <f t="shared" si="546"/>
        <v>26.309999999999988</v>
      </c>
      <c r="X2867" s="5">
        <f t="shared" si="547"/>
        <v>93.68</v>
      </c>
      <c r="Y2867" s="5">
        <f t="shared" si="548"/>
        <v>3.7193912661632318</v>
      </c>
      <c r="Z2867" s="10">
        <f t="shared" si="549"/>
        <v>0.51628480512213415</v>
      </c>
      <c r="AA2867">
        <f t="shared" si="550"/>
        <v>29.159999999999997</v>
      </c>
    </row>
    <row r="2868" spans="1:27">
      <c r="A2868" s="1">
        <f t="shared" si="533"/>
        <v>600227</v>
      </c>
      <c r="B2868" s="1">
        <v>-6</v>
      </c>
      <c r="C2868" s="1">
        <v>1</v>
      </c>
      <c r="D2868" s="2">
        <v>27</v>
      </c>
      <c r="E2868" s="5">
        <v>17.86</v>
      </c>
      <c r="F2868" s="5">
        <v>15.9</v>
      </c>
      <c r="G2868" s="5">
        <v>24.05</v>
      </c>
      <c r="H2868" s="5">
        <v>49.13</v>
      </c>
      <c r="I2868" s="5">
        <v>10.93</v>
      </c>
      <c r="J2868" s="5">
        <v>24.92</v>
      </c>
      <c r="K2868" s="6">
        <f t="shared" si="534"/>
        <v>33.495000000000005</v>
      </c>
      <c r="L2868" s="6">
        <f t="shared" si="535"/>
        <v>-31.270000000000003</v>
      </c>
      <c r="M2868" s="6">
        <f t="shared" si="536"/>
        <v>13.414999999999999</v>
      </c>
      <c r="N2868" s="5">
        <f t="shared" si="537"/>
        <v>17.31624165343046</v>
      </c>
      <c r="O2868" s="6">
        <f t="shared" si="538"/>
        <v>4.9700000000000006</v>
      </c>
      <c r="P2868" s="6">
        <f t="shared" si="539"/>
        <v>34.632483306860919</v>
      </c>
      <c r="Q2868" s="6">
        <f t="shared" si="540"/>
        <v>-3.5520746927924299E-2</v>
      </c>
      <c r="R2868" s="5">
        <f t="shared" si="541"/>
        <v>1.0464164431668295</v>
      </c>
      <c r="S2868" s="5">
        <f t="shared" si="542"/>
        <v>36.24</v>
      </c>
      <c r="T2868" s="5">
        <f t="shared" si="543"/>
        <v>4.9700000000000006</v>
      </c>
      <c r="U2868" s="5">
        <f t="shared" si="544"/>
        <v>0.14350689079854148</v>
      </c>
      <c r="V2868" s="5">
        <f t="shared" si="545"/>
        <v>1.1596049767544119</v>
      </c>
      <c r="W2868" s="5">
        <f t="shared" si="546"/>
        <v>20.080000000000005</v>
      </c>
      <c r="X2868" s="5">
        <f t="shared" si="547"/>
        <v>13.414999999999999</v>
      </c>
      <c r="Y2868" s="5">
        <f t="shared" si="548"/>
        <v>0.77470621330480227</v>
      </c>
      <c r="Z2868" s="10">
        <f t="shared" si="549"/>
        <v>0.51635065604683794</v>
      </c>
      <c r="AA2868">
        <f t="shared" si="550"/>
        <v>31.270000000000003</v>
      </c>
    </row>
    <row r="2869" spans="1:27">
      <c r="A2869" s="1">
        <f t="shared" si="533"/>
        <v>100631</v>
      </c>
      <c r="B2869" s="1">
        <v>-1</v>
      </c>
      <c r="C2869" s="1">
        <v>3</v>
      </c>
      <c r="D2869" s="2">
        <v>31</v>
      </c>
      <c r="E2869" s="5">
        <v>3092.02</v>
      </c>
      <c r="F2869" s="5">
        <v>2831.97</v>
      </c>
      <c r="G2869" s="5">
        <v>118.41</v>
      </c>
      <c r="H2869" s="5">
        <v>2955.48</v>
      </c>
      <c r="I2869" s="5">
        <v>2666.44</v>
      </c>
      <c r="J2869" s="5">
        <v>100.72</v>
      </c>
      <c r="K2869" s="6">
        <f t="shared" si="534"/>
        <v>3023.75</v>
      </c>
      <c r="L2869" s="6">
        <f t="shared" si="535"/>
        <v>136.53999999999996</v>
      </c>
      <c r="M2869" s="6">
        <f t="shared" si="536"/>
        <v>2749.2049999999999</v>
      </c>
      <c r="N2869" s="5">
        <f t="shared" si="537"/>
        <v>77.726196517004482</v>
      </c>
      <c r="O2869" s="6">
        <f t="shared" si="538"/>
        <v>165.52999999999975</v>
      </c>
      <c r="P2869" s="6">
        <f t="shared" si="539"/>
        <v>155.45239303400896</v>
      </c>
      <c r="Q2869" s="6">
        <f t="shared" si="540"/>
        <v>0.16041125910915821</v>
      </c>
      <c r="R2869" s="5">
        <f t="shared" si="541"/>
        <v>0.18648796222556394</v>
      </c>
      <c r="S2869" s="5">
        <f t="shared" si="542"/>
        <v>28.989999999999782</v>
      </c>
      <c r="T2869" s="5">
        <f t="shared" si="543"/>
        <v>165.52999999999975</v>
      </c>
      <c r="U2869" s="5">
        <f t="shared" si="544"/>
        <v>1.0648276090789164</v>
      </c>
      <c r="V2869" s="5">
        <f t="shared" si="545"/>
        <v>3.5322068016017831</v>
      </c>
      <c r="W2869" s="5">
        <f t="shared" si="546"/>
        <v>274.54500000000007</v>
      </c>
      <c r="X2869" s="5">
        <f t="shared" si="547"/>
        <v>2749.2049999999999</v>
      </c>
      <c r="Y2869" s="5">
        <f t="shared" si="548"/>
        <v>35.37037862644604</v>
      </c>
      <c r="Z2869" s="10">
        <f t="shared" si="549"/>
        <v>0.51639810224283356</v>
      </c>
      <c r="AA2869">
        <f t="shared" si="550"/>
        <v>136.53999999999996</v>
      </c>
    </row>
    <row r="2870" spans="1:27">
      <c r="A2870" s="1">
        <f t="shared" si="533"/>
        <v>601615</v>
      </c>
      <c r="B2870" s="1">
        <v>-6</v>
      </c>
      <c r="C2870" s="1">
        <v>8</v>
      </c>
      <c r="D2870" s="2">
        <v>15</v>
      </c>
      <c r="E2870" s="5">
        <v>656.07</v>
      </c>
      <c r="F2870" s="5">
        <v>622.54</v>
      </c>
      <c r="G2870" s="5">
        <v>43.24</v>
      </c>
      <c r="H2870" s="5">
        <v>627.78</v>
      </c>
      <c r="I2870" s="5">
        <v>546.05999999999995</v>
      </c>
      <c r="J2870" s="5">
        <v>63</v>
      </c>
      <c r="K2870" s="6">
        <f t="shared" si="534"/>
        <v>641.92499999999995</v>
      </c>
      <c r="L2870" s="6">
        <f t="shared" si="535"/>
        <v>28.290000000000077</v>
      </c>
      <c r="M2870" s="6">
        <f t="shared" si="536"/>
        <v>584.29999999999995</v>
      </c>
      <c r="N2870" s="5">
        <f t="shared" si="537"/>
        <v>38.20568544078224</v>
      </c>
      <c r="O2870" s="6">
        <f t="shared" si="538"/>
        <v>76.480000000000018</v>
      </c>
      <c r="P2870" s="6">
        <f t="shared" si="539"/>
        <v>76.41137088156448</v>
      </c>
      <c r="Q2870" s="6">
        <f t="shared" si="540"/>
        <v>-0.35954977356594037</v>
      </c>
      <c r="R2870" s="5">
        <f t="shared" si="541"/>
        <v>0.63066529816214278</v>
      </c>
      <c r="S2870" s="5">
        <f t="shared" si="542"/>
        <v>48.189999999999941</v>
      </c>
      <c r="T2870" s="5">
        <f t="shared" si="543"/>
        <v>76.480000000000018</v>
      </c>
      <c r="U2870" s="5">
        <f t="shared" si="544"/>
        <v>1.0008981532152055</v>
      </c>
      <c r="V2870" s="5">
        <f t="shared" si="545"/>
        <v>1.5082833702674217</v>
      </c>
      <c r="W2870" s="5">
        <f t="shared" si="546"/>
        <v>57.625</v>
      </c>
      <c r="X2870" s="5">
        <f t="shared" si="547"/>
        <v>584.29999999999995</v>
      </c>
      <c r="Y2870" s="5">
        <f t="shared" si="548"/>
        <v>15.293535327501161</v>
      </c>
      <c r="Z2870" s="10">
        <f t="shared" si="549"/>
        <v>0.51671655673105732</v>
      </c>
      <c r="AA2870">
        <f t="shared" si="550"/>
        <v>28.290000000000077</v>
      </c>
    </row>
    <row r="2871" spans="1:27">
      <c r="A2871" s="1">
        <f t="shared" si="533"/>
        <v>102208</v>
      </c>
      <c r="B2871" s="1">
        <v>-1</v>
      </c>
      <c r="C2871" s="1">
        <v>11</v>
      </c>
      <c r="D2871" s="2">
        <v>8</v>
      </c>
      <c r="E2871" s="5">
        <v>2158.6</v>
      </c>
      <c r="F2871" s="5">
        <v>2127.6999999999998</v>
      </c>
      <c r="G2871" s="5">
        <v>94.56</v>
      </c>
      <c r="H2871" s="5">
        <v>2268.12</v>
      </c>
      <c r="I2871" s="5">
        <v>2246.54</v>
      </c>
      <c r="J2871" s="5">
        <v>83.12</v>
      </c>
      <c r="K2871" s="6">
        <f t="shared" si="534"/>
        <v>2213.3599999999997</v>
      </c>
      <c r="L2871" s="6">
        <f t="shared" si="535"/>
        <v>-109.51999999999998</v>
      </c>
      <c r="M2871" s="6">
        <f t="shared" si="536"/>
        <v>2187.12</v>
      </c>
      <c r="N2871" s="5">
        <f t="shared" si="537"/>
        <v>62.949440029280645</v>
      </c>
      <c r="O2871" s="6">
        <f t="shared" si="538"/>
        <v>-118.84000000000015</v>
      </c>
      <c r="P2871" s="6">
        <f t="shared" si="539"/>
        <v>125.89888005856129</v>
      </c>
      <c r="Q2871" s="6">
        <f t="shared" si="540"/>
        <v>0.1282392107064193</v>
      </c>
      <c r="R2871" s="5">
        <f t="shared" si="541"/>
        <v>7.4027664071872668E-2</v>
      </c>
      <c r="S2871" s="5">
        <f t="shared" si="542"/>
        <v>9.3200000000001637</v>
      </c>
      <c r="T2871" s="5">
        <f t="shared" si="543"/>
        <v>118.84000000000015</v>
      </c>
      <c r="U2871" s="5">
        <f t="shared" si="544"/>
        <v>0.94393214574047257</v>
      </c>
      <c r="V2871" s="5">
        <f t="shared" si="545"/>
        <v>0.41684246893688592</v>
      </c>
      <c r="W2871" s="5">
        <f t="shared" si="546"/>
        <v>26.239999999999782</v>
      </c>
      <c r="X2871" s="5">
        <f t="shared" si="547"/>
        <v>2187.12</v>
      </c>
      <c r="Y2871" s="5">
        <f t="shared" si="548"/>
        <v>34.74407395812689</v>
      </c>
      <c r="Z2871" s="10">
        <f t="shared" si="549"/>
        <v>0.5168007352935946</v>
      </c>
      <c r="AA2871">
        <f t="shared" si="550"/>
        <v>109.51999999999998</v>
      </c>
    </row>
    <row r="2872" spans="1:27">
      <c r="A2872" s="1">
        <f t="shared" si="533"/>
        <v>400230</v>
      </c>
      <c r="B2872" s="1">
        <v>-4</v>
      </c>
      <c r="C2872" s="1">
        <v>1</v>
      </c>
      <c r="D2872" s="2">
        <v>30</v>
      </c>
      <c r="E2872" s="5">
        <v>277.69</v>
      </c>
      <c r="F2872" s="5">
        <v>289.39</v>
      </c>
      <c r="G2872" s="5">
        <v>29.07</v>
      </c>
      <c r="H2872" s="5">
        <v>291.61</v>
      </c>
      <c r="I2872" s="5">
        <v>266.58999999999997</v>
      </c>
      <c r="J2872" s="5">
        <v>27.37</v>
      </c>
      <c r="K2872" s="6">
        <f t="shared" si="534"/>
        <v>284.64999999999998</v>
      </c>
      <c r="L2872" s="6">
        <f t="shared" si="535"/>
        <v>-13.920000000000016</v>
      </c>
      <c r="M2872" s="6">
        <f t="shared" si="536"/>
        <v>277.99</v>
      </c>
      <c r="N2872" s="5">
        <f t="shared" si="537"/>
        <v>19.963603131699447</v>
      </c>
      <c r="O2872" s="6">
        <f t="shared" si="538"/>
        <v>22.800000000000011</v>
      </c>
      <c r="P2872" s="6">
        <f t="shared" si="539"/>
        <v>39.927206263398894</v>
      </c>
      <c r="Q2872" s="6">
        <f t="shared" si="540"/>
        <v>6.0186360175483032E-2</v>
      </c>
      <c r="R2872" s="5">
        <f t="shared" si="541"/>
        <v>0.91967366205787104</v>
      </c>
      <c r="S2872" s="5">
        <f t="shared" si="542"/>
        <v>36.720000000000027</v>
      </c>
      <c r="T2872" s="5">
        <f t="shared" si="543"/>
        <v>22.800000000000011</v>
      </c>
      <c r="U2872" s="5">
        <f t="shared" si="544"/>
        <v>0.57103920193135771</v>
      </c>
      <c r="V2872" s="5">
        <f t="shared" si="545"/>
        <v>0.33360711270726512</v>
      </c>
      <c r="W2872" s="5">
        <f t="shared" si="546"/>
        <v>6.6599999999999682</v>
      </c>
      <c r="X2872" s="5">
        <f t="shared" si="547"/>
        <v>277.99</v>
      </c>
      <c r="Y2872" s="5">
        <f t="shared" si="548"/>
        <v>13.924841030254216</v>
      </c>
      <c r="Z2872" s="10">
        <f t="shared" si="549"/>
        <v>0.51681137758373707</v>
      </c>
      <c r="AA2872">
        <f t="shared" si="550"/>
        <v>13.920000000000016</v>
      </c>
    </row>
    <row r="2873" spans="1:27">
      <c r="A2873" s="1">
        <f t="shared" si="533"/>
        <v>201819</v>
      </c>
      <c r="B2873" s="1">
        <v>-2</v>
      </c>
      <c r="C2873" s="1">
        <v>9</v>
      </c>
      <c r="D2873" s="2">
        <v>19</v>
      </c>
      <c r="E2873" s="5">
        <v>140.84</v>
      </c>
      <c r="F2873" s="5">
        <v>143.71</v>
      </c>
      <c r="G2873" s="5">
        <v>31.03</v>
      </c>
      <c r="H2873" s="5">
        <v>124.34</v>
      </c>
      <c r="I2873" s="5">
        <v>143.55000000000001</v>
      </c>
      <c r="J2873" s="5">
        <v>28.72</v>
      </c>
      <c r="K2873" s="6">
        <f t="shared" si="534"/>
        <v>132.59</v>
      </c>
      <c r="L2873" s="6">
        <f t="shared" si="535"/>
        <v>16.5</v>
      </c>
      <c r="M2873" s="6">
        <f t="shared" si="536"/>
        <v>143.63</v>
      </c>
      <c r="N2873" s="5">
        <f t="shared" si="537"/>
        <v>21.140596609367485</v>
      </c>
      <c r="O2873" s="6">
        <f t="shared" si="538"/>
        <v>0.15999999999999659</v>
      </c>
      <c r="P2873" s="6">
        <f t="shared" si="539"/>
        <v>42.28119321873497</v>
      </c>
      <c r="Q2873" s="6">
        <f t="shared" si="540"/>
        <v>7.7206776329777627E-2</v>
      </c>
      <c r="R2873" s="5">
        <f t="shared" si="541"/>
        <v>0.3864602381363183</v>
      </c>
      <c r="S2873" s="5">
        <f t="shared" si="542"/>
        <v>16.340000000000003</v>
      </c>
      <c r="T2873" s="5">
        <f t="shared" si="543"/>
        <v>0.15999999999999659</v>
      </c>
      <c r="U2873" s="5">
        <f t="shared" si="544"/>
        <v>3.7841883783237208E-3</v>
      </c>
      <c r="V2873" s="5">
        <f t="shared" si="545"/>
        <v>0.52221799620868425</v>
      </c>
      <c r="W2873" s="5">
        <f t="shared" si="546"/>
        <v>11.039999999999992</v>
      </c>
      <c r="X2873" s="5">
        <f t="shared" si="547"/>
        <v>143.63</v>
      </c>
      <c r="Y2873" s="5">
        <f t="shared" si="548"/>
        <v>6.7940372097330952</v>
      </c>
      <c r="Z2873" s="10">
        <f t="shared" si="549"/>
        <v>0.5171556825560365</v>
      </c>
      <c r="AA2873">
        <f t="shared" si="550"/>
        <v>16.5</v>
      </c>
    </row>
    <row r="2874" spans="1:27">
      <c r="A2874" s="1">
        <f t="shared" si="533"/>
        <v>300231</v>
      </c>
      <c r="B2874" s="1">
        <v>-3</v>
      </c>
      <c r="C2874" s="1">
        <v>1</v>
      </c>
      <c r="D2874" s="2">
        <v>31</v>
      </c>
      <c r="E2874" s="5">
        <v>3925.21</v>
      </c>
      <c r="F2874" s="5">
        <v>3665.47</v>
      </c>
      <c r="G2874" s="5">
        <v>103.66</v>
      </c>
      <c r="H2874" s="5">
        <v>3952.26</v>
      </c>
      <c r="I2874" s="5">
        <v>3703.54</v>
      </c>
      <c r="J2874" s="5">
        <v>102.73</v>
      </c>
      <c r="K2874" s="6">
        <f t="shared" si="534"/>
        <v>3938.7350000000001</v>
      </c>
      <c r="L2874" s="6">
        <f t="shared" si="535"/>
        <v>-27.050000000000182</v>
      </c>
      <c r="M2874" s="6">
        <f t="shared" si="536"/>
        <v>3684.5050000000001</v>
      </c>
      <c r="N2874" s="5">
        <f t="shared" si="537"/>
        <v>72.970625082974308</v>
      </c>
      <c r="O2874" s="6">
        <f t="shared" si="538"/>
        <v>-38.070000000000164</v>
      </c>
      <c r="P2874" s="6">
        <f t="shared" si="539"/>
        <v>145.94125016594862</v>
      </c>
      <c r="Q2874" s="6">
        <f t="shared" si="540"/>
        <v>9.011881557822227E-3</v>
      </c>
      <c r="R2874" s="5">
        <f t="shared" si="541"/>
        <v>7.5509836920467852E-2</v>
      </c>
      <c r="S2874" s="5">
        <f t="shared" si="542"/>
        <v>11.019999999999982</v>
      </c>
      <c r="T2874" s="5">
        <f t="shared" si="543"/>
        <v>38.070000000000164</v>
      </c>
      <c r="U2874" s="5">
        <f t="shared" si="544"/>
        <v>0.26085839306372305</v>
      </c>
      <c r="V2874" s="5">
        <f t="shared" si="545"/>
        <v>3.4840046897079082</v>
      </c>
      <c r="W2874" s="5">
        <f t="shared" si="546"/>
        <v>254.23000000000002</v>
      </c>
      <c r="X2874" s="5">
        <f t="shared" si="547"/>
        <v>3684.5050000000001</v>
      </c>
      <c r="Y2874" s="5">
        <f t="shared" si="548"/>
        <v>50.492989416088726</v>
      </c>
      <c r="Z2874" s="10">
        <f t="shared" si="549"/>
        <v>0.51725718941354504</v>
      </c>
      <c r="AA2874">
        <f t="shared" si="550"/>
        <v>27.050000000000182</v>
      </c>
    </row>
    <row r="2875" spans="1:27">
      <c r="A2875" s="1">
        <f t="shared" si="533"/>
        <v>301424</v>
      </c>
      <c r="B2875" s="1">
        <v>-3</v>
      </c>
      <c r="C2875" s="1">
        <v>7</v>
      </c>
      <c r="D2875" s="2">
        <v>24</v>
      </c>
      <c r="E2875" s="5">
        <v>774.61</v>
      </c>
      <c r="F2875" s="5">
        <v>744.55</v>
      </c>
      <c r="G2875" s="5">
        <v>49.53</v>
      </c>
      <c r="H2875" s="5">
        <v>527.54999999999995</v>
      </c>
      <c r="I2875" s="5">
        <v>585.95000000000005</v>
      </c>
      <c r="J2875" s="5">
        <v>67.06</v>
      </c>
      <c r="K2875" s="6">
        <f t="shared" si="534"/>
        <v>651.07999999999993</v>
      </c>
      <c r="L2875" s="6">
        <f t="shared" si="535"/>
        <v>247.06000000000006</v>
      </c>
      <c r="M2875" s="6">
        <f t="shared" si="536"/>
        <v>665.25</v>
      </c>
      <c r="N2875" s="5">
        <f t="shared" si="537"/>
        <v>41.684123176576477</v>
      </c>
      <c r="O2875" s="6">
        <f t="shared" si="538"/>
        <v>158.59999999999991</v>
      </c>
      <c r="P2875" s="6">
        <f t="shared" si="539"/>
        <v>83.368246353152955</v>
      </c>
      <c r="Q2875" s="6">
        <f t="shared" si="540"/>
        <v>-0.29406401727588921</v>
      </c>
      <c r="R2875" s="5">
        <f t="shared" si="541"/>
        <v>1.0610754558189723</v>
      </c>
      <c r="S2875" s="5">
        <f t="shared" si="542"/>
        <v>88.46000000000015</v>
      </c>
      <c r="T2875" s="5">
        <f t="shared" si="543"/>
        <v>158.59999999999991</v>
      </c>
      <c r="U2875" s="5">
        <f t="shared" si="544"/>
        <v>1.9024029764061567</v>
      </c>
      <c r="V2875" s="5">
        <f t="shared" si="545"/>
        <v>0.33993758102995453</v>
      </c>
      <c r="W2875" s="5">
        <f t="shared" si="546"/>
        <v>14.170000000000073</v>
      </c>
      <c r="X2875" s="5">
        <f t="shared" si="547"/>
        <v>665.25</v>
      </c>
      <c r="Y2875" s="5">
        <f t="shared" si="548"/>
        <v>15.959313745954558</v>
      </c>
      <c r="Z2875" s="10">
        <f t="shared" si="549"/>
        <v>0.51728812087655751</v>
      </c>
      <c r="AA2875">
        <f t="shared" si="550"/>
        <v>247.06000000000006</v>
      </c>
    </row>
    <row r="2876" spans="1:27">
      <c r="A2876" s="1">
        <f t="shared" si="533"/>
        <v>300829</v>
      </c>
      <c r="B2876" s="1">
        <v>-3</v>
      </c>
      <c r="C2876" s="1">
        <v>4</v>
      </c>
      <c r="D2876" s="2">
        <v>29</v>
      </c>
      <c r="E2876" s="5">
        <v>2738.01</v>
      </c>
      <c r="F2876" s="5">
        <v>2867.52</v>
      </c>
      <c r="G2876" s="5">
        <v>104.42</v>
      </c>
      <c r="H2876" s="5">
        <v>2704.31</v>
      </c>
      <c r="I2876" s="5">
        <v>2657.83</v>
      </c>
      <c r="J2876" s="5">
        <v>97.86</v>
      </c>
      <c r="K2876" s="6">
        <f t="shared" si="534"/>
        <v>2721.16</v>
      </c>
      <c r="L2876" s="6">
        <f t="shared" si="535"/>
        <v>33.700000000000273</v>
      </c>
      <c r="M2876" s="6">
        <f t="shared" si="536"/>
        <v>2762.6750000000002</v>
      </c>
      <c r="N2876" s="5">
        <f t="shared" si="537"/>
        <v>71.554377923366786</v>
      </c>
      <c r="O2876" s="6">
        <f t="shared" si="538"/>
        <v>209.69000000000005</v>
      </c>
      <c r="P2876" s="6">
        <f t="shared" si="539"/>
        <v>143.10875584673357</v>
      </c>
      <c r="Q2876" s="6">
        <f t="shared" si="540"/>
        <v>6.4792445511539176E-2</v>
      </c>
      <c r="R2876" s="5">
        <f t="shared" si="541"/>
        <v>1.2297640277753608</v>
      </c>
      <c r="S2876" s="5">
        <f t="shared" si="542"/>
        <v>175.98999999999978</v>
      </c>
      <c r="T2876" s="5">
        <f t="shared" si="543"/>
        <v>209.69000000000005</v>
      </c>
      <c r="U2876" s="5">
        <f t="shared" si="544"/>
        <v>1.4652492697551893</v>
      </c>
      <c r="V2876" s="5">
        <f t="shared" si="545"/>
        <v>0.58018811992834329</v>
      </c>
      <c r="W2876" s="5">
        <f t="shared" si="546"/>
        <v>41.515000000000327</v>
      </c>
      <c r="X2876" s="5">
        <f t="shared" si="547"/>
        <v>2762.6750000000002</v>
      </c>
      <c r="Y2876" s="5">
        <f t="shared" si="548"/>
        <v>38.609447530363077</v>
      </c>
      <c r="Z2876" s="10">
        <f t="shared" si="549"/>
        <v>0.51734417943956801</v>
      </c>
      <c r="AA2876">
        <f t="shared" si="550"/>
        <v>33.700000000000273</v>
      </c>
    </row>
    <row r="2877" spans="1:27">
      <c r="A2877" s="1">
        <f t="shared" si="533"/>
        <v>501421</v>
      </c>
      <c r="B2877" s="1">
        <v>-5</v>
      </c>
      <c r="C2877" s="1">
        <v>7</v>
      </c>
      <c r="D2877" s="2">
        <v>21</v>
      </c>
      <c r="E2877" s="5">
        <v>551.55999999999995</v>
      </c>
      <c r="F2877" s="5">
        <v>522.59</v>
      </c>
      <c r="G2877" s="5">
        <v>56.67</v>
      </c>
      <c r="H2877" s="5">
        <v>511.15</v>
      </c>
      <c r="I2877" s="5">
        <v>472.48</v>
      </c>
      <c r="J2877" s="5">
        <v>59.64</v>
      </c>
      <c r="K2877" s="6">
        <f t="shared" si="534"/>
        <v>531.35500000000002</v>
      </c>
      <c r="L2877" s="6">
        <f t="shared" si="535"/>
        <v>40.409999999999968</v>
      </c>
      <c r="M2877" s="6">
        <f t="shared" si="536"/>
        <v>497.53500000000003</v>
      </c>
      <c r="N2877" s="5">
        <f t="shared" si="537"/>
        <v>41.135199343141636</v>
      </c>
      <c r="O2877" s="6">
        <f t="shared" si="538"/>
        <v>50.110000000000014</v>
      </c>
      <c r="P2877" s="6">
        <f t="shared" si="539"/>
        <v>82.270398686283272</v>
      </c>
      <c r="Q2877" s="6">
        <f t="shared" si="540"/>
        <v>-5.103713666641619E-2</v>
      </c>
      <c r="R2877" s="5">
        <f t="shared" si="541"/>
        <v>0.11790388955070545</v>
      </c>
      <c r="S2877" s="5">
        <f t="shared" si="542"/>
        <v>9.7000000000000455</v>
      </c>
      <c r="T2877" s="5">
        <f t="shared" si="543"/>
        <v>50.110000000000014</v>
      </c>
      <c r="U2877" s="5">
        <f t="shared" si="544"/>
        <v>0.60908906241090965</v>
      </c>
      <c r="V2877" s="5">
        <f t="shared" si="545"/>
        <v>0.82216691641336881</v>
      </c>
      <c r="W2877" s="5">
        <f t="shared" si="546"/>
        <v>33.819999999999993</v>
      </c>
      <c r="X2877" s="5">
        <f t="shared" si="547"/>
        <v>497.53500000000003</v>
      </c>
      <c r="Y2877" s="5">
        <f t="shared" si="548"/>
        <v>12.095115811878342</v>
      </c>
      <c r="Z2877" s="10">
        <f t="shared" si="549"/>
        <v>0.5173654414434733</v>
      </c>
      <c r="AA2877">
        <f t="shared" si="550"/>
        <v>40.409999999999968</v>
      </c>
    </row>
    <row r="2878" spans="1:27">
      <c r="A2878" s="1">
        <f t="shared" si="533"/>
        <v>900617</v>
      </c>
      <c r="B2878" s="1">
        <v>-9</v>
      </c>
      <c r="C2878" s="1">
        <v>3</v>
      </c>
      <c r="D2878" s="2">
        <v>17</v>
      </c>
      <c r="E2878" s="5">
        <v>1093.67</v>
      </c>
      <c r="F2878" s="5">
        <v>1059.1400000000001</v>
      </c>
      <c r="G2878" s="5">
        <v>78.290000000000006</v>
      </c>
      <c r="H2878" s="5">
        <v>1067.5999999999999</v>
      </c>
      <c r="I2878" s="5">
        <v>1052.26</v>
      </c>
      <c r="J2878" s="5">
        <v>41.71</v>
      </c>
      <c r="K2878" s="6">
        <f t="shared" si="534"/>
        <v>1080.635</v>
      </c>
      <c r="L2878" s="6">
        <f t="shared" si="535"/>
        <v>26.070000000000164</v>
      </c>
      <c r="M2878" s="6">
        <f t="shared" si="536"/>
        <v>1055.7</v>
      </c>
      <c r="N2878" s="5">
        <f t="shared" si="537"/>
        <v>44.353827906957484</v>
      </c>
      <c r="O2878" s="6">
        <f t="shared" si="538"/>
        <v>6.8800000000001091</v>
      </c>
      <c r="P2878" s="6">
        <f t="shared" si="539"/>
        <v>88.707655813914968</v>
      </c>
      <c r="Q2878" s="6">
        <f t="shared" si="540"/>
        <v>0.55783112371836785</v>
      </c>
      <c r="R2878" s="5">
        <f t="shared" si="541"/>
        <v>0.21632856627679986</v>
      </c>
      <c r="S2878" s="5">
        <f t="shared" si="542"/>
        <v>19.190000000000055</v>
      </c>
      <c r="T2878" s="5">
        <f t="shared" si="543"/>
        <v>6.8800000000001091</v>
      </c>
      <c r="U2878" s="5">
        <f t="shared" si="544"/>
        <v>7.7558131109140296E-2</v>
      </c>
      <c r="V2878" s="5">
        <f t="shared" si="545"/>
        <v>0.5621837206995286</v>
      </c>
      <c r="W2878" s="5">
        <f t="shared" si="546"/>
        <v>24.934999999999945</v>
      </c>
      <c r="X2878" s="5">
        <f t="shared" si="547"/>
        <v>1055.7</v>
      </c>
      <c r="Y2878" s="5">
        <f t="shared" si="548"/>
        <v>23.801778782534338</v>
      </c>
      <c r="Z2878" s="10">
        <f t="shared" si="549"/>
        <v>0.51752777703230579</v>
      </c>
      <c r="AA2878">
        <f t="shared" si="550"/>
        <v>26.070000000000164</v>
      </c>
    </row>
    <row r="2879" spans="1:27">
      <c r="A2879" s="1">
        <f t="shared" si="533"/>
        <v>1000413</v>
      </c>
      <c r="B2879" s="1">
        <v>-10</v>
      </c>
      <c r="C2879" s="1">
        <v>2</v>
      </c>
      <c r="D2879" s="2">
        <v>13</v>
      </c>
      <c r="E2879" s="5">
        <v>2161.34</v>
      </c>
      <c r="F2879" s="5">
        <v>2118.67</v>
      </c>
      <c r="G2879" s="5">
        <v>112.63</v>
      </c>
      <c r="H2879" s="5">
        <v>2164.48</v>
      </c>
      <c r="I2879" s="5">
        <v>2055.4</v>
      </c>
      <c r="J2879" s="5">
        <v>74.06</v>
      </c>
      <c r="K2879" s="6">
        <f t="shared" si="534"/>
        <v>2162.91</v>
      </c>
      <c r="L2879" s="6">
        <f t="shared" si="535"/>
        <v>-3.1399999999998727</v>
      </c>
      <c r="M2879" s="6">
        <f t="shared" si="536"/>
        <v>2087.0349999999999</v>
      </c>
      <c r="N2879" s="5">
        <f t="shared" si="537"/>
        <v>67.398813973244359</v>
      </c>
      <c r="O2879" s="6">
        <f t="shared" si="538"/>
        <v>63.269999999999982</v>
      </c>
      <c r="P2879" s="6">
        <f t="shared" si="539"/>
        <v>134.79762794648872</v>
      </c>
      <c r="Q2879" s="6">
        <f t="shared" si="540"/>
        <v>0.39628368675748227</v>
      </c>
      <c r="R2879" s="5">
        <f t="shared" si="541"/>
        <v>0.49266445568584455</v>
      </c>
      <c r="S2879" s="5">
        <f t="shared" si="542"/>
        <v>66.409999999999854</v>
      </c>
      <c r="T2879" s="5">
        <f t="shared" si="543"/>
        <v>63.269999999999982</v>
      </c>
      <c r="U2879" s="5">
        <f t="shared" si="544"/>
        <v>0.46937027723601032</v>
      </c>
      <c r="V2879" s="5">
        <f t="shared" si="545"/>
        <v>1.1257616496058889</v>
      </c>
      <c r="W2879" s="5">
        <f t="shared" si="546"/>
        <v>75.875</v>
      </c>
      <c r="X2879" s="5">
        <f t="shared" si="547"/>
        <v>2087.0349999999999</v>
      </c>
      <c r="Y2879" s="5">
        <f t="shared" si="548"/>
        <v>30.965455873281396</v>
      </c>
      <c r="Z2879" s="10">
        <f t="shared" si="549"/>
        <v>0.51766784717615988</v>
      </c>
      <c r="AA2879">
        <f t="shared" si="550"/>
        <v>3.1399999999998727</v>
      </c>
    </row>
    <row r="2880" spans="1:27">
      <c r="A2880" s="1">
        <f t="shared" si="533"/>
        <v>1001001</v>
      </c>
      <c r="B2880" s="1">
        <v>-10</v>
      </c>
      <c r="C2880" s="1">
        <v>5</v>
      </c>
      <c r="D2880" s="2">
        <v>1</v>
      </c>
      <c r="E2880" s="5">
        <v>1569.3</v>
      </c>
      <c r="F2880" s="5">
        <v>1546.27</v>
      </c>
      <c r="G2880" s="5">
        <v>62.58</v>
      </c>
      <c r="H2880" s="5">
        <v>1654.6</v>
      </c>
      <c r="I2880" s="5">
        <v>1596.32</v>
      </c>
      <c r="J2880" s="5">
        <v>65.099999999999994</v>
      </c>
      <c r="K2880" s="6">
        <f t="shared" si="534"/>
        <v>1611.9499999999998</v>
      </c>
      <c r="L2880" s="6">
        <f t="shared" si="535"/>
        <v>-85.299999999999955</v>
      </c>
      <c r="M2880" s="6">
        <f t="shared" si="536"/>
        <v>1571.2950000000001</v>
      </c>
      <c r="N2880" s="5">
        <f t="shared" si="537"/>
        <v>45.150488369451772</v>
      </c>
      <c r="O2880" s="6">
        <f t="shared" si="538"/>
        <v>-50.049999999999955</v>
      </c>
      <c r="P2880" s="6">
        <f t="shared" si="539"/>
        <v>90.300976738903543</v>
      </c>
      <c r="Q2880" s="6">
        <f t="shared" si="540"/>
        <v>-3.9458313503223243E-2</v>
      </c>
      <c r="R2880" s="5">
        <f t="shared" si="541"/>
        <v>0.39036122612407542</v>
      </c>
      <c r="S2880" s="5">
        <f t="shared" si="542"/>
        <v>35.25</v>
      </c>
      <c r="T2880" s="5">
        <f t="shared" si="543"/>
        <v>50.049999999999955</v>
      </c>
      <c r="U2880" s="5">
        <f t="shared" si="544"/>
        <v>0.55425757070950232</v>
      </c>
      <c r="V2880" s="5">
        <f t="shared" si="545"/>
        <v>0.90043322825952832</v>
      </c>
      <c r="W2880" s="5">
        <f t="shared" si="546"/>
        <v>40.654999999999745</v>
      </c>
      <c r="X2880" s="5">
        <f t="shared" si="547"/>
        <v>1571.2950000000001</v>
      </c>
      <c r="Y2880" s="5">
        <f t="shared" si="548"/>
        <v>34.801284698021512</v>
      </c>
      <c r="Z2880" s="10">
        <f t="shared" si="549"/>
        <v>0.51778953253228277</v>
      </c>
      <c r="AA2880">
        <f t="shared" si="550"/>
        <v>85.299999999999955</v>
      </c>
    </row>
    <row r="2881" spans="1:27">
      <c r="A2881" s="1">
        <f t="shared" si="533"/>
        <v>1100204</v>
      </c>
      <c r="B2881" s="1">
        <v>-11</v>
      </c>
      <c r="C2881" s="1">
        <v>1</v>
      </c>
      <c r="D2881" s="2">
        <v>4</v>
      </c>
      <c r="E2881" s="5">
        <v>324.36</v>
      </c>
      <c r="F2881" s="5">
        <v>318.63</v>
      </c>
      <c r="G2881" s="5">
        <v>24.31</v>
      </c>
      <c r="H2881" s="5">
        <v>429.53</v>
      </c>
      <c r="I2881" s="5">
        <v>444.53</v>
      </c>
      <c r="J2881" s="5">
        <v>38.99</v>
      </c>
      <c r="K2881" s="6">
        <f t="shared" si="534"/>
        <v>376.94499999999999</v>
      </c>
      <c r="L2881" s="6">
        <f t="shared" si="535"/>
        <v>-105.16999999999996</v>
      </c>
      <c r="M2881" s="6">
        <f t="shared" si="536"/>
        <v>381.58</v>
      </c>
      <c r="N2881" s="5">
        <f t="shared" si="537"/>
        <v>22.973877556912331</v>
      </c>
      <c r="O2881" s="6">
        <f t="shared" si="538"/>
        <v>-125.89999999999998</v>
      </c>
      <c r="P2881" s="6">
        <f t="shared" si="539"/>
        <v>45.947755113824662</v>
      </c>
      <c r="Q2881" s="6">
        <f t="shared" si="540"/>
        <v>-0.44015047014578756</v>
      </c>
      <c r="R2881" s="5">
        <f t="shared" si="541"/>
        <v>0.45116458788130914</v>
      </c>
      <c r="S2881" s="5">
        <f t="shared" si="542"/>
        <v>20.730000000000018</v>
      </c>
      <c r="T2881" s="5">
        <f t="shared" si="543"/>
        <v>125.89999999999998</v>
      </c>
      <c r="U2881" s="5">
        <f t="shared" si="544"/>
        <v>2.7400685776293661</v>
      </c>
      <c r="V2881" s="5">
        <f t="shared" si="545"/>
        <v>0.20175087938541841</v>
      </c>
      <c r="W2881" s="5">
        <f t="shared" si="546"/>
        <v>4.6349999999999909</v>
      </c>
      <c r="X2881" s="5">
        <f t="shared" si="547"/>
        <v>381.58</v>
      </c>
      <c r="Y2881" s="5">
        <f t="shared" si="548"/>
        <v>16.609298933309194</v>
      </c>
      <c r="Z2881" s="10">
        <f t="shared" si="549"/>
        <v>0.51779822324917257</v>
      </c>
      <c r="AA2881">
        <f t="shared" si="550"/>
        <v>105.16999999999996</v>
      </c>
    </row>
    <row r="2882" spans="1:27">
      <c r="A2882" s="1">
        <f t="shared" si="533"/>
        <v>700225</v>
      </c>
      <c r="B2882" s="1">
        <v>-7</v>
      </c>
      <c r="C2882" s="1">
        <v>1</v>
      </c>
      <c r="D2882" s="2">
        <v>25</v>
      </c>
      <c r="E2882" s="5">
        <v>791.22</v>
      </c>
      <c r="F2882" s="5">
        <v>831.94</v>
      </c>
      <c r="G2882" s="5">
        <v>75</v>
      </c>
      <c r="H2882" s="5">
        <v>920.12</v>
      </c>
      <c r="I2882" s="5">
        <v>952.97</v>
      </c>
      <c r="J2882" s="5">
        <v>50.87</v>
      </c>
      <c r="K2882" s="6">
        <f t="shared" si="534"/>
        <v>855.67000000000007</v>
      </c>
      <c r="L2882" s="6">
        <f t="shared" si="535"/>
        <v>-128.89999999999998</v>
      </c>
      <c r="M2882" s="6">
        <f t="shared" si="536"/>
        <v>892.45500000000004</v>
      </c>
      <c r="N2882" s="5">
        <f t="shared" si="537"/>
        <v>45.31213110194664</v>
      </c>
      <c r="O2882" s="6">
        <f t="shared" si="538"/>
        <v>-121.02999999999997</v>
      </c>
      <c r="P2882" s="6">
        <f t="shared" si="539"/>
        <v>90.624262203893281</v>
      </c>
      <c r="Q2882" s="6">
        <f t="shared" si="540"/>
        <v>0.36982016355555342</v>
      </c>
      <c r="R2882" s="5">
        <f t="shared" si="541"/>
        <v>8.6842086309000643E-2</v>
      </c>
      <c r="S2882" s="5">
        <f t="shared" si="542"/>
        <v>7.8700000000000045</v>
      </c>
      <c r="T2882" s="5">
        <f t="shared" si="543"/>
        <v>121.02999999999997</v>
      </c>
      <c r="U2882" s="5">
        <f t="shared" si="544"/>
        <v>1.3355143209629401</v>
      </c>
      <c r="V2882" s="5">
        <f t="shared" si="545"/>
        <v>0.81181350568655242</v>
      </c>
      <c r="W2882" s="5">
        <f t="shared" si="546"/>
        <v>36.784999999999968</v>
      </c>
      <c r="X2882" s="5">
        <f t="shared" si="547"/>
        <v>892.45500000000004</v>
      </c>
      <c r="Y2882" s="5">
        <f t="shared" si="548"/>
        <v>19.695718967445774</v>
      </c>
      <c r="Z2882" s="10">
        <f t="shared" si="549"/>
        <v>0.51782139778112679</v>
      </c>
      <c r="AA2882">
        <f t="shared" si="550"/>
        <v>128.89999999999998</v>
      </c>
    </row>
    <row r="2883" spans="1:27">
      <c r="A2883" s="1">
        <f t="shared" si="533"/>
        <v>302013</v>
      </c>
      <c r="B2883" s="1">
        <v>-3</v>
      </c>
      <c r="C2883" s="1">
        <v>10</v>
      </c>
      <c r="D2883" s="2">
        <v>13</v>
      </c>
      <c r="E2883" s="5">
        <v>1250.72</v>
      </c>
      <c r="F2883" s="5">
        <v>1197.8800000000001</v>
      </c>
      <c r="G2883" s="5">
        <v>57.3</v>
      </c>
      <c r="H2883" s="5">
        <v>1114.1400000000001</v>
      </c>
      <c r="I2883" s="5">
        <v>1068.05</v>
      </c>
      <c r="J2883" s="5">
        <v>81.260000000000005</v>
      </c>
      <c r="K2883" s="6">
        <f t="shared" si="534"/>
        <v>1182.43</v>
      </c>
      <c r="L2883" s="6">
        <f t="shared" si="535"/>
        <v>136.57999999999993</v>
      </c>
      <c r="M2883" s="6">
        <f t="shared" si="536"/>
        <v>1132.9650000000001</v>
      </c>
      <c r="N2883" s="5">
        <f t="shared" si="537"/>
        <v>49.715383936966631</v>
      </c>
      <c r="O2883" s="6">
        <f t="shared" si="538"/>
        <v>129.83000000000015</v>
      </c>
      <c r="P2883" s="6">
        <f t="shared" si="539"/>
        <v>99.430767873933263</v>
      </c>
      <c r="Q2883" s="6">
        <f t="shared" si="540"/>
        <v>-0.33580186334514139</v>
      </c>
      <c r="R2883" s="5">
        <f t="shared" si="541"/>
        <v>6.7886431376633777E-2</v>
      </c>
      <c r="S2883" s="5">
        <f t="shared" si="542"/>
        <v>6.7499999999997726</v>
      </c>
      <c r="T2883" s="5">
        <f t="shared" si="543"/>
        <v>129.83000000000015</v>
      </c>
      <c r="U2883" s="5">
        <f t="shared" si="544"/>
        <v>1.3057326497227659</v>
      </c>
      <c r="V2883" s="5">
        <f t="shared" si="545"/>
        <v>0.9949636527541621</v>
      </c>
      <c r="W2883" s="5">
        <f t="shared" si="546"/>
        <v>49.464999999999918</v>
      </c>
      <c r="X2883" s="5">
        <f t="shared" si="547"/>
        <v>1132.9650000000001</v>
      </c>
      <c r="Y2883" s="5">
        <f t="shared" si="548"/>
        <v>22.789022436927553</v>
      </c>
      <c r="Z2883" s="10">
        <f t="shared" si="549"/>
        <v>0.51783105353000991</v>
      </c>
      <c r="AA2883">
        <f t="shared" si="550"/>
        <v>136.57999999999993</v>
      </c>
    </row>
    <row r="2884" spans="1:27">
      <c r="A2884" s="1">
        <f t="shared" si="533"/>
        <v>400828</v>
      </c>
      <c r="B2884" s="1">
        <v>-4</v>
      </c>
      <c r="C2884" s="1">
        <v>4</v>
      </c>
      <c r="D2884" s="2">
        <v>28</v>
      </c>
      <c r="E2884" s="5">
        <v>60.66</v>
      </c>
      <c r="F2884" s="5">
        <v>79.06</v>
      </c>
      <c r="G2884" s="5">
        <v>38.369999999999997</v>
      </c>
      <c r="H2884" s="5">
        <v>81.53</v>
      </c>
      <c r="I2884" s="5">
        <v>75.83</v>
      </c>
      <c r="J2884" s="5">
        <v>31.21</v>
      </c>
      <c r="K2884" s="6">
        <f t="shared" si="534"/>
        <v>71.094999999999999</v>
      </c>
      <c r="L2884" s="6">
        <f t="shared" si="535"/>
        <v>-20.870000000000005</v>
      </c>
      <c r="M2884" s="6">
        <f t="shared" si="536"/>
        <v>77.444999999999993</v>
      </c>
      <c r="N2884" s="5">
        <f t="shared" si="537"/>
        <v>24.730148604486789</v>
      </c>
      <c r="O2884" s="6">
        <f t="shared" si="538"/>
        <v>3.230000000000004</v>
      </c>
      <c r="P2884" s="6">
        <f t="shared" si="539"/>
        <v>49.460297208973579</v>
      </c>
      <c r="Q2884" s="6">
        <f t="shared" si="540"/>
        <v>0.2036498072002815</v>
      </c>
      <c r="R2884" s="5">
        <f t="shared" si="541"/>
        <v>0.48725950631019554</v>
      </c>
      <c r="S2884" s="5">
        <f t="shared" si="542"/>
        <v>24.100000000000009</v>
      </c>
      <c r="T2884" s="5">
        <f t="shared" si="543"/>
        <v>3.230000000000004</v>
      </c>
      <c r="U2884" s="5">
        <f t="shared" si="544"/>
        <v>6.5304904787632068E-2</v>
      </c>
      <c r="V2884" s="5">
        <f t="shared" si="545"/>
        <v>0.25677160705972929</v>
      </c>
      <c r="W2884" s="5">
        <f t="shared" si="546"/>
        <v>6.3499999999999943</v>
      </c>
      <c r="X2884" s="5">
        <f t="shared" si="547"/>
        <v>77.444999999999993</v>
      </c>
      <c r="Y2884" s="5">
        <f t="shared" si="548"/>
        <v>3.131602694289882</v>
      </c>
      <c r="Z2884" s="10">
        <f t="shared" si="549"/>
        <v>0.51788801878398383</v>
      </c>
      <c r="AA2884">
        <f t="shared" si="550"/>
        <v>20.870000000000005</v>
      </c>
    </row>
    <row r="2885" spans="1:27">
      <c r="A2885" s="1">
        <f t="shared" si="533"/>
        <v>302201</v>
      </c>
      <c r="B2885" s="1">
        <v>-3</v>
      </c>
      <c r="C2885" s="1">
        <v>11</v>
      </c>
      <c r="D2885" s="2">
        <v>1</v>
      </c>
      <c r="E2885" s="5">
        <v>226.43</v>
      </c>
      <c r="F2885" s="5">
        <v>210.64</v>
      </c>
      <c r="G2885" s="5">
        <v>31.21</v>
      </c>
      <c r="H2885" s="5">
        <v>167.03</v>
      </c>
      <c r="I2885" s="5">
        <v>205.39</v>
      </c>
      <c r="J2885" s="5">
        <v>46.54</v>
      </c>
      <c r="K2885" s="6">
        <f t="shared" si="534"/>
        <v>196.73000000000002</v>
      </c>
      <c r="L2885" s="6">
        <f t="shared" si="535"/>
        <v>59.400000000000006</v>
      </c>
      <c r="M2885" s="6">
        <f t="shared" si="536"/>
        <v>208.01499999999999</v>
      </c>
      <c r="N2885" s="5">
        <f t="shared" si="537"/>
        <v>28.018010725246</v>
      </c>
      <c r="O2885" s="6">
        <f t="shared" si="538"/>
        <v>5.25</v>
      </c>
      <c r="P2885" s="6">
        <f t="shared" si="539"/>
        <v>56.036021450492001</v>
      </c>
      <c r="Q2885" s="6">
        <f t="shared" si="540"/>
        <v>-0.37958406014301044</v>
      </c>
      <c r="R2885" s="5">
        <f t="shared" si="541"/>
        <v>0.96634269525793692</v>
      </c>
      <c r="S2885" s="5">
        <f t="shared" si="542"/>
        <v>54.150000000000006</v>
      </c>
      <c r="T2885" s="5">
        <f t="shared" si="543"/>
        <v>5.25</v>
      </c>
      <c r="U2885" s="5">
        <f t="shared" si="544"/>
        <v>9.3689734997306887E-2</v>
      </c>
      <c r="V2885" s="5">
        <f t="shared" si="545"/>
        <v>0.40277663216937343</v>
      </c>
      <c r="W2885" s="5">
        <f t="shared" si="546"/>
        <v>11.284999999999968</v>
      </c>
      <c r="X2885" s="5">
        <f t="shared" si="547"/>
        <v>208.01499999999999</v>
      </c>
      <c r="Y2885" s="5">
        <f t="shared" si="548"/>
        <v>7.4243315144627777</v>
      </c>
      <c r="Z2885" s="10">
        <f t="shared" si="549"/>
        <v>0.51795270054320597</v>
      </c>
      <c r="AA2885">
        <f t="shared" si="550"/>
        <v>59.400000000000006</v>
      </c>
    </row>
    <row r="2886" spans="1:27">
      <c r="A2886" s="1">
        <f t="shared" si="533"/>
        <v>300630</v>
      </c>
      <c r="B2886" s="1">
        <v>-3</v>
      </c>
      <c r="C2886" s="1">
        <v>3</v>
      </c>
      <c r="D2886" s="2">
        <v>30</v>
      </c>
      <c r="E2886" s="5">
        <v>1781.3</v>
      </c>
      <c r="F2886" s="5">
        <v>1757.57</v>
      </c>
      <c r="G2886" s="5">
        <v>63.17</v>
      </c>
      <c r="H2886" s="5">
        <v>1999.68</v>
      </c>
      <c r="I2886" s="5">
        <v>2009.99</v>
      </c>
      <c r="J2886" s="5">
        <v>63.98</v>
      </c>
      <c r="K2886" s="6">
        <f t="shared" si="534"/>
        <v>1890.49</v>
      </c>
      <c r="L2886" s="6">
        <f t="shared" si="535"/>
        <v>-218.38000000000011</v>
      </c>
      <c r="M2886" s="6">
        <f t="shared" si="536"/>
        <v>1883.78</v>
      </c>
      <c r="N2886" s="5">
        <f t="shared" si="537"/>
        <v>44.955225780769915</v>
      </c>
      <c r="O2886" s="6">
        <f t="shared" si="538"/>
        <v>-252.42000000000007</v>
      </c>
      <c r="P2886" s="6">
        <f t="shared" si="539"/>
        <v>89.91045156153983</v>
      </c>
      <c r="Q2886" s="6">
        <f t="shared" si="540"/>
        <v>-1.2740340222125404E-2</v>
      </c>
      <c r="R2886" s="5">
        <f t="shared" si="541"/>
        <v>0.37859892158033542</v>
      </c>
      <c r="S2886" s="5">
        <f t="shared" si="542"/>
        <v>34.039999999999964</v>
      </c>
      <c r="T2886" s="5">
        <f t="shared" si="543"/>
        <v>252.42000000000007</v>
      </c>
      <c r="U2886" s="5">
        <f t="shared" si="544"/>
        <v>2.8074600406964865</v>
      </c>
      <c r="V2886" s="5">
        <f t="shared" si="545"/>
        <v>0.14925962184512734</v>
      </c>
      <c r="W2886" s="5">
        <f t="shared" si="546"/>
        <v>6.7100000000000364</v>
      </c>
      <c r="X2886" s="5">
        <f t="shared" si="547"/>
        <v>1883.78</v>
      </c>
      <c r="Y2886" s="5">
        <f t="shared" si="548"/>
        <v>41.90347100438337</v>
      </c>
      <c r="Z2886" s="10">
        <f t="shared" si="549"/>
        <v>0.51804536480891317</v>
      </c>
      <c r="AA2886">
        <f t="shared" si="550"/>
        <v>218.38000000000011</v>
      </c>
    </row>
    <row r="2887" spans="1:27">
      <c r="A2887" s="1">
        <f t="shared" si="533"/>
        <v>400629</v>
      </c>
      <c r="B2887" s="1">
        <v>-4</v>
      </c>
      <c r="C2887" s="1">
        <v>3</v>
      </c>
      <c r="D2887" s="2">
        <v>29</v>
      </c>
      <c r="E2887" s="5">
        <v>493.37</v>
      </c>
      <c r="F2887" s="5">
        <v>447.13</v>
      </c>
      <c r="G2887" s="5">
        <v>32.4</v>
      </c>
      <c r="H2887" s="5">
        <v>534.02</v>
      </c>
      <c r="I2887" s="5">
        <v>487.24</v>
      </c>
      <c r="J2887" s="5">
        <v>32.31</v>
      </c>
      <c r="K2887" s="6">
        <f t="shared" si="534"/>
        <v>513.69499999999994</v>
      </c>
      <c r="L2887" s="6">
        <f t="shared" si="535"/>
        <v>-40.649999999999977</v>
      </c>
      <c r="M2887" s="6">
        <f t="shared" si="536"/>
        <v>467.185</v>
      </c>
      <c r="N2887" s="5">
        <f t="shared" si="537"/>
        <v>22.878462033100039</v>
      </c>
      <c r="O2887" s="6">
        <f t="shared" si="538"/>
        <v>-40.110000000000014</v>
      </c>
      <c r="P2887" s="6">
        <f t="shared" si="539"/>
        <v>45.756924066200078</v>
      </c>
      <c r="Q2887" s="6">
        <f t="shared" si="540"/>
        <v>2.7816357875433146E-3</v>
      </c>
      <c r="R2887" s="5">
        <f t="shared" si="541"/>
        <v>1.1801492583258086E-2</v>
      </c>
      <c r="S2887" s="5">
        <f t="shared" si="542"/>
        <v>0.53999999999996362</v>
      </c>
      <c r="T2887" s="5">
        <f t="shared" si="543"/>
        <v>40.110000000000014</v>
      </c>
      <c r="U2887" s="5">
        <f t="shared" si="544"/>
        <v>0.87658864354539601</v>
      </c>
      <c r="V2887" s="5">
        <f t="shared" si="545"/>
        <v>2.0329163705458138</v>
      </c>
      <c r="W2887" s="5">
        <f t="shared" si="546"/>
        <v>46.509999999999934</v>
      </c>
      <c r="X2887" s="5">
        <f t="shared" si="547"/>
        <v>467.185</v>
      </c>
      <c r="Y2887" s="5">
        <f t="shared" si="548"/>
        <v>20.420297453740002</v>
      </c>
      <c r="Z2887" s="10">
        <f t="shared" si="549"/>
        <v>0.51809458595897329</v>
      </c>
      <c r="AA2887">
        <f t="shared" si="550"/>
        <v>40.649999999999977</v>
      </c>
    </row>
    <row r="2888" spans="1:27">
      <c r="A2888" s="1">
        <f t="shared" si="533"/>
        <v>401620</v>
      </c>
      <c r="B2888" s="1">
        <v>-4</v>
      </c>
      <c r="C2888" s="1">
        <v>8</v>
      </c>
      <c r="D2888" s="2">
        <v>20</v>
      </c>
      <c r="E2888" s="5">
        <v>337.31</v>
      </c>
      <c r="F2888" s="5">
        <v>401.17</v>
      </c>
      <c r="G2888" s="5">
        <v>37.590000000000003</v>
      </c>
      <c r="H2888" s="5">
        <v>269.39999999999998</v>
      </c>
      <c r="I2888" s="5">
        <v>316.27999999999997</v>
      </c>
      <c r="J2888" s="5">
        <v>54.93</v>
      </c>
      <c r="K2888" s="6">
        <f t="shared" si="534"/>
        <v>303.35500000000002</v>
      </c>
      <c r="L2888" s="6">
        <f t="shared" si="535"/>
        <v>67.910000000000025</v>
      </c>
      <c r="M2888" s="6">
        <f t="shared" si="536"/>
        <v>358.72500000000002</v>
      </c>
      <c r="N2888" s="5">
        <f t="shared" si="537"/>
        <v>33.280298225827245</v>
      </c>
      <c r="O2888" s="6">
        <f t="shared" si="538"/>
        <v>84.890000000000043</v>
      </c>
      <c r="P2888" s="6">
        <f t="shared" si="539"/>
        <v>66.56059645165449</v>
      </c>
      <c r="Q2888" s="6">
        <f t="shared" si="540"/>
        <v>-0.36211816185447843</v>
      </c>
      <c r="R2888" s="5">
        <f t="shared" si="541"/>
        <v>0.25510588704434528</v>
      </c>
      <c r="S2888" s="5">
        <f t="shared" si="542"/>
        <v>16.980000000000018</v>
      </c>
      <c r="T2888" s="5">
        <f t="shared" si="543"/>
        <v>84.890000000000043</v>
      </c>
      <c r="U2888" s="5">
        <f t="shared" si="544"/>
        <v>1.2753791961834191</v>
      </c>
      <c r="V2888" s="5">
        <f t="shared" si="545"/>
        <v>1.663747110205581</v>
      </c>
      <c r="W2888" s="5">
        <f t="shared" si="546"/>
        <v>55.370000000000005</v>
      </c>
      <c r="X2888" s="5">
        <f t="shared" si="547"/>
        <v>358.72500000000002</v>
      </c>
      <c r="Y2888" s="5">
        <f t="shared" si="548"/>
        <v>10.778899803295955</v>
      </c>
      <c r="Z2888" s="10">
        <f t="shared" si="549"/>
        <v>0.51816599656866713</v>
      </c>
      <c r="AA2888">
        <f t="shared" si="550"/>
        <v>67.910000000000025</v>
      </c>
    </row>
    <row r="2889" spans="1:27">
      <c r="A2889" s="1">
        <f t="shared" si="533"/>
        <v>701611</v>
      </c>
      <c r="B2889" s="1">
        <v>-7</v>
      </c>
      <c r="C2889" s="1">
        <v>8</v>
      </c>
      <c r="D2889" s="2">
        <v>11</v>
      </c>
      <c r="E2889" s="5">
        <v>887.2</v>
      </c>
      <c r="F2889" s="5">
        <v>824.39</v>
      </c>
      <c r="G2889" s="5">
        <v>71.19</v>
      </c>
      <c r="H2889" s="5">
        <v>876.46</v>
      </c>
      <c r="I2889" s="5">
        <v>821.38</v>
      </c>
      <c r="J2889" s="5">
        <v>125.7</v>
      </c>
      <c r="K2889" s="6">
        <f t="shared" si="534"/>
        <v>881.83</v>
      </c>
      <c r="L2889" s="6">
        <f t="shared" si="535"/>
        <v>10.740000000000009</v>
      </c>
      <c r="M2889" s="6">
        <f t="shared" si="536"/>
        <v>822.88499999999999</v>
      </c>
      <c r="N2889" s="5">
        <f t="shared" si="537"/>
        <v>72.229678976166028</v>
      </c>
      <c r="O2889" s="6">
        <f t="shared" si="538"/>
        <v>3.0099999999999909</v>
      </c>
      <c r="P2889" s="6">
        <f t="shared" si="539"/>
        <v>144.45935795233206</v>
      </c>
      <c r="Q2889" s="6">
        <f t="shared" si="540"/>
        <v>-0.51429047429513897</v>
      </c>
      <c r="R2889" s="5">
        <f t="shared" si="541"/>
        <v>5.3509859863496857E-2</v>
      </c>
      <c r="S2889" s="5">
        <f t="shared" si="542"/>
        <v>7.7300000000000182</v>
      </c>
      <c r="T2889" s="5">
        <f t="shared" si="543"/>
        <v>3.0099999999999909</v>
      </c>
      <c r="U2889" s="5">
        <f t="shared" si="544"/>
        <v>2.08363102443887E-2</v>
      </c>
      <c r="V2889" s="5">
        <f t="shared" si="545"/>
        <v>0.81607728063488161</v>
      </c>
      <c r="W2889" s="5">
        <f t="shared" si="546"/>
        <v>58.94500000000005</v>
      </c>
      <c r="X2889" s="5">
        <f t="shared" si="547"/>
        <v>822.88499999999999</v>
      </c>
      <c r="Y2889" s="5">
        <f t="shared" si="548"/>
        <v>11.392616050135448</v>
      </c>
      <c r="Z2889" s="10">
        <f t="shared" si="549"/>
        <v>0.51818625994906498</v>
      </c>
      <c r="AA2889">
        <f t="shared" si="550"/>
        <v>10.740000000000009</v>
      </c>
    </row>
    <row r="2890" spans="1:27">
      <c r="A2890" s="1">
        <f t="shared" si="533"/>
        <v>501618</v>
      </c>
      <c r="B2890" s="1">
        <v>-5</v>
      </c>
      <c r="C2890" s="1">
        <v>8</v>
      </c>
      <c r="D2890" s="2">
        <v>18</v>
      </c>
      <c r="E2890" s="5">
        <v>906.37</v>
      </c>
      <c r="F2890" s="5">
        <v>930.82</v>
      </c>
      <c r="G2890" s="5">
        <v>53.22</v>
      </c>
      <c r="H2890" s="5">
        <v>873.4</v>
      </c>
      <c r="I2890" s="5">
        <v>878.67</v>
      </c>
      <c r="J2890" s="5">
        <v>76.75</v>
      </c>
      <c r="K2890" s="6">
        <f t="shared" si="534"/>
        <v>889.88499999999999</v>
      </c>
      <c r="L2890" s="6">
        <f t="shared" si="535"/>
        <v>32.970000000000027</v>
      </c>
      <c r="M2890" s="6">
        <f t="shared" si="536"/>
        <v>904.745</v>
      </c>
      <c r="N2890" s="5">
        <f t="shared" si="537"/>
        <v>46.698316083130877</v>
      </c>
      <c r="O2890" s="6">
        <f t="shared" si="538"/>
        <v>52.150000000000091</v>
      </c>
      <c r="P2890" s="6">
        <f t="shared" si="539"/>
        <v>93.396632166261753</v>
      </c>
      <c r="Q2890" s="6">
        <f t="shared" si="540"/>
        <v>-0.35059249408934334</v>
      </c>
      <c r="R2890" s="5">
        <f t="shared" si="541"/>
        <v>0.20536072399116523</v>
      </c>
      <c r="S2890" s="5">
        <f t="shared" si="542"/>
        <v>19.180000000000064</v>
      </c>
      <c r="T2890" s="5">
        <f t="shared" si="543"/>
        <v>52.150000000000091</v>
      </c>
      <c r="U2890" s="5">
        <f t="shared" si="544"/>
        <v>0.55837131158181696</v>
      </c>
      <c r="V2890" s="5">
        <f t="shared" si="545"/>
        <v>0.3182127589685827</v>
      </c>
      <c r="W2890" s="5">
        <f t="shared" si="546"/>
        <v>14.860000000000014</v>
      </c>
      <c r="X2890" s="5">
        <f t="shared" si="547"/>
        <v>904.745</v>
      </c>
      <c r="Y2890" s="5">
        <f t="shared" si="548"/>
        <v>19.374253204107003</v>
      </c>
      <c r="Z2890" s="10">
        <f t="shared" si="549"/>
        <v>0.51819397912364829</v>
      </c>
      <c r="AA2890">
        <f t="shared" si="550"/>
        <v>32.970000000000027</v>
      </c>
    </row>
    <row r="2891" spans="1:27">
      <c r="A2891" s="1">
        <f t="shared" si="533"/>
        <v>401225</v>
      </c>
      <c r="B2891" s="1">
        <v>-4</v>
      </c>
      <c r="C2891" s="1">
        <v>6</v>
      </c>
      <c r="D2891" s="2">
        <v>25</v>
      </c>
      <c r="E2891" s="5">
        <v>702.38</v>
      </c>
      <c r="F2891" s="5">
        <v>746.01</v>
      </c>
      <c r="G2891" s="5">
        <v>53.51</v>
      </c>
      <c r="H2891" s="5">
        <v>645.55999999999995</v>
      </c>
      <c r="I2891" s="5">
        <v>736.15</v>
      </c>
      <c r="J2891" s="5">
        <v>70.42</v>
      </c>
      <c r="K2891" s="6">
        <f t="shared" si="534"/>
        <v>673.97</v>
      </c>
      <c r="L2891" s="6">
        <f t="shared" si="535"/>
        <v>56.82000000000005</v>
      </c>
      <c r="M2891" s="6">
        <f t="shared" si="536"/>
        <v>741.07999999999993</v>
      </c>
      <c r="N2891" s="5">
        <f t="shared" si="537"/>
        <v>44.221873829587999</v>
      </c>
      <c r="O2891" s="6">
        <f t="shared" si="538"/>
        <v>9.8600000000000136</v>
      </c>
      <c r="P2891" s="6">
        <f t="shared" si="539"/>
        <v>88.443747659175997</v>
      </c>
      <c r="Q2891" s="6">
        <f t="shared" si="540"/>
        <v>-0.26790806254915045</v>
      </c>
      <c r="R2891" s="5">
        <f t="shared" si="541"/>
        <v>0.530958956883686</v>
      </c>
      <c r="S2891" s="5">
        <f t="shared" si="542"/>
        <v>46.960000000000036</v>
      </c>
      <c r="T2891" s="5">
        <f t="shared" si="543"/>
        <v>9.8600000000000136</v>
      </c>
      <c r="U2891" s="5">
        <f t="shared" si="544"/>
        <v>0.11148329035079105</v>
      </c>
      <c r="V2891" s="5">
        <f t="shared" si="545"/>
        <v>1.5175747698664432</v>
      </c>
      <c r="W2891" s="5">
        <f t="shared" si="546"/>
        <v>67.1099999999999</v>
      </c>
      <c r="X2891" s="5">
        <f t="shared" si="547"/>
        <v>741.07999999999993</v>
      </c>
      <c r="Y2891" s="5">
        <f t="shared" si="548"/>
        <v>16.758222477315236</v>
      </c>
      <c r="Z2891" s="10">
        <f t="shared" si="549"/>
        <v>0.5182509044854624</v>
      </c>
      <c r="AA2891">
        <f t="shared" si="550"/>
        <v>56.82000000000005</v>
      </c>
    </row>
    <row r="2892" spans="1:27">
      <c r="A2892" s="1">
        <f t="shared" si="533"/>
        <v>1000214</v>
      </c>
      <c r="B2892" s="1">
        <v>-10</v>
      </c>
      <c r="C2892" s="1">
        <v>1</v>
      </c>
      <c r="D2892" s="2">
        <v>14</v>
      </c>
      <c r="E2892" s="5">
        <v>324.64</v>
      </c>
      <c r="F2892" s="5">
        <v>321.24</v>
      </c>
      <c r="G2892" s="5">
        <v>23.95</v>
      </c>
      <c r="H2892" s="5">
        <v>425.07</v>
      </c>
      <c r="I2892" s="5">
        <v>377.92</v>
      </c>
      <c r="J2892" s="5">
        <v>32.36</v>
      </c>
      <c r="K2892" s="6">
        <f t="shared" si="534"/>
        <v>374.85500000000002</v>
      </c>
      <c r="L2892" s="6">
        <f t="shared" si="535"/>
        <v>-100.43</v>
      </c>
      <c r="M2892" s="6">
        <f t="shared" si="536"/>
        <v>349.58000000000004</v>
      </c>
      <c r="N2892" s="5">
        <f t="shared" si="537"/>
        <v>20.12940697089708</v>
      </c>
      <c r="O2892" s="6">
        <f t="shared" si="538"/>
        <v>-56.680000000000007</v>
      </c>
      <c r="P2892" s="6">
        <f t="shared" si="539"/>
        <v>40.258813941794159</v>
      </c>
      <c r="Q2892" s="6">
        <f t="shared" si="540"/>
        <v>-0.29218611302600778</v>
      </c>
      <c r="R2892" s="5">
        <f t="shared" si="541"/>
        <v>1.0867185521971254</v>
      </c>
      <c r="S2892" s="5">
        <f t="shared" si="542"/>
        <v>43.75</v>
      </c>
      <c r="T2892" s="5">
        <f t="shared" si="543"/>
        <v>56.680000000000007</v>
      </c>
      <c r="U2892" s="5">
        <f t="shared" si="544"/>
        <v>1.4078904580236133</v>
      </c>
      <c r="V2892" s="5">
        <f t="shared" si="545"/>
        <v>1.255625664310049</v>
      </c>
      <c r="W2892" s="5">
        <f t="shared" si="546"/>
        <v>25.274999999999977</v>
      </c>
      <c r="X2892" s="5">
        <f t="shared" si="547"/>
        <v>349.58000000000004</v>
      </c>
      <c r="Y2892" s="5">
        <f t="shared" si="548"/>
        <v>17.366631838951825</v>
      </c>
      <c r="Z2892" s="10">
        <f t="shared" si="549"/>
        <v>0.5183917437614145</v>
      </c>
      <c r="AA2892">
        <f t="shared" si="550"/>
        <v>100.43</v>
      </c>
    </row>
    <row r="2893" spans="1:27">
      <c r="A2893" s="1">
        <f t="shared" si="533"/>
        <v>502006</v>
      </c>
      <c r="B2893" s="1">
        <v>-5</v>
      </c>
      <c r="C2893" s="1">
        <v>10</v>
      </c>
      <c r="D2893" s="2">
        <v>6</v>
      </c>
      <c r="E2893" s="5">
        <v>116.19</v>
      </c>
      <c r="F2893" s="5">
        <v>150.13999999999999</v>
      </c>
      <c r="G2893" s="5">
        <v>43.25</v>
      </c>
      <c r="H2893" s="5">
        <v>121.78</v>
      </c>
      <c r="I2893" s="5">
        <v>120.25</v>
      </c>
      <c r="J2893" s="5">
        <v>44.47</v>
      </c>
      <c r="K2893" s="6">
        <f t="shared" si="534"/>
        <v>118.985</v>
      </c>
      <c r="L2893" s="6">
        <f t="shared" si="535"/>
        <v>-5.5900000000000034</v>
      </c>
      <c r="M2893" s="6">
        <f t="shared" si="536"/>
        <v>135.19499999999999</v>
      </c>
      <c r="N2893" s="5">
        <f t="shared" si="537"/>
        <v>31.016702758352636</v>
      </c>
      <c r="O2893" s="6">
        <f t="shared" si="538"/>
        <v>29.889999999999986</v>
      </c>
      <c r="P2893" s="6">
        <f t="shared" si="539"/>
        <v>62.033405516705272</v>
      </c>
      <c r="Q2893" s="6">
        <f t="shared" si="540"/>
        <v>-2.7810398126015764E-2</v>
      </c>
      <c r="R2893" s="5">
        <f t="shared" si="541"/>
        <v>0.57194989867911428</v>
      </c>
      <c r="S2893" s="5">
        <f t="shared" si="542"/>
        <v>35.47999999999999</v>
      </c>
      <c r="T2893" s="5">
        <f t="shared" si="543"/>
        <v>29.889999999999986</v>
      </c>
      <c r="U2893" s="5">
        <f t="shared" si="544"/>
        <v>0.48183716097854351</v>
      </c>
      <c r="V2893" s="5">
        <f t="shared" si="545"/>
        <v>0.52262163797003613</v>
      </c>
      <c r="W2893" s="5">
        <f t="shared" si="546"/>
        <v>16.209999999999994</v>
      </c>
      <c r="X2893" s="5">
        <f t="shared" si="547"/>
        <v>135.19499999999999</v>
      </c>
      <c r="Y2893" s="5">
        <f t="shared" si="548"/>
        <v>4.358780527165889</v>
      </c>
      <c r="Z2893" s="10">
        <f t="shared" si="549"/>
        <v>0.51840235338971985</v>
      </c>
      <c r="AA2893">
        <f t="shared" si="550"/>
        <v>5.5900000000000034</v>
      </c>
    </row>
    <row r="2894" spans="1:27">
      <c r="A2894" s="1">
        <f t="shared" si="533"/>
        <v>301818</v>
      </c>
      <c r="B2894" s="1">
        <v>-3</v>
      </c>
      <c r="C2894" s="1">
        <v>9</v>
      </c>
      <c r="D2894" s="2">
        <v>18</v>
      </c>
      <c r="E2894" s="5">
        <v>880.57</v>
      </c>
      <c r="F2894" s="5">
        <v>794.85</v>
      </c>
      <c r="G2894" s="5">
        <v>49.65</v>
      </c>
      <c r="H2894" s="5">
        <v>888.95</v>
      </c>
      <c r="I2894" s="5">
        <v>844.98</v>
      </c>
      <c r="J2894" s="5">
        <v>74.680000000000007</v>
      </c>
      <c r="K2894" s="6">
        <f t="shared" si="534"/>
        <v>884.76</v>
      </c>
      <c r="L2894" s="6">
        <f t="shared" si="535"/>
        <v>-8.3799999999999955</v>
      </c>
      <c r="M2894" s="6">
        <f t="shared" si="536"/>
        <v>819.91499999999996</v>
      </c>
      <c r="N2894" s="5">
        <f t="shared" si="537"/>
        <v>44.839226409473213</v>
      </c>
      <c r="O2894" s="6">
        <f t="shared" si="538"/>
        <v>-50.129999999999995</v>
      </c>
      <c r="P2894" s="6">
        <f t="shared" si="539"/>
        <v>89.678452818946425</v>
      </c>
      <c r="Q2894" s="6">
        <f t="shared" si="540"/>
        <v>-0.38695509497626712</v>
      </c>
      <c r="R2894" s="5">
        <f t="shared" si="541"/>
        <v>0.46555218882165472</v>
      </c>
      <c r="S2894" s="5">
        <f t="shared" si="542"/>
        <v>41.75</v>
      </c>
      <c r="T2894" s="5">
        <f t="shared" si="543"/>
        <v>50.129999999999995</v>
      </c>
      <c r="U2894" s="5">
        <f t="shared" si="544"/>
        <v>0.55899715510489933</v>
      </c>
      <c r="V2894" s="5">
        <f t="shared" si="545"/>
        <v>1.4461667872642019</v>
      </c>
      <c r="W2894" s="5">
        <f t="shared" si="546"/>
        <v>64.845000000000027</v>
      </c>
      <c r="X2894" s="5">
        <f t="shared" si="547"/>
        <v>819.91499999999996</v>
      </c>
      <c r="Y2894" s="5">
        <f t="shared" si="548"/>
        <v>18.285663372345248</v>
      </c>
      <c r="Z2894" s="10">
        <f t="shared" si="549"/>
        <v>0.5184621490523682</v>
      </c>
      <c r="AA2894">
        <f t="shared" si="550"/>
        <v>8.3799999999999955</v>
      </c>
    </row>
    <row r="2895" spans="1:27">
      <c r="A2895" s="1">
        <f t="shared" si="533"/>
        <v>101029</v>
      </c>
      <c r="B2895" s="1">
        <v>-1</v>
      </c>
      <c r="C2895" s="1">
        <v>5</v>
      </c>
      <c r="D2895" s="2">
        <v>29</v>
      </c>
      <c r="E2895" s="5">
        <v>246.11</v>
      </c>
      <c r="F2895" s="5">
        <v>258.32</v>
      </c>
      <c r="G2895" s="5">
        <v>35.47</v>
      </c>
      <c r="H2895" s="5">
        <v>214.19</v>
      </c>
      <c r="I2895" s="5">
        <v>209.56</v>
      </c>
      <c r="J2895" s="5">
        <v>33.659999999999997</v>
      </c>
      <c r="K2895" s="6">
        <f t="shared" si="534"/>
        <v>230.15</v>
      </c>
      <c r="L2895" s="6">
        <f t="shared" si="535"/>
        <v>31.920000000000016</v>
      </c>
      <c r="M2895" s="6">
        <f t="shared" si="536"/>
        <v>233.94</v>
      </c>
      <c r="N2895" s="5">
        <f t="shared" si="537"/>
        <v>24.449521978967194</v>
      </c>
      <c r="O2895" s="6">
        <f t="shared" si="538"/>
        <v>48.759999999999991</v>
      </c>
      <c r="P2895" s="6">
        <f t="shared" si="539"/>
        <v>48.899043957934389</v>
      </c>
      <c r="Q2895" s="6">
        <f t="shared" si="540"/>
        <v>5.2329236153905577E-2</v>
      </c>
      <c r="R2895" s="5">
        <f t="shared" si="541"/>
        <v>0.34438301113794079</v>
      </c>
      <c r="S2895" s="5">
        <f t="shared" si="542"/>
        <v>16.839999999999975</v>
      </c>
      <c r="T2895" s="5">
        <f t="shared" si="543"/>
        <v>48.759999999999991</v>
      </c>
      <c r="U2895" s="5">
        <f t="shared" si="544"/>
        <v>0.99715650968444269</v>
      </c>
      <c r="V2895" s="5">
        <f t="shared" si="545"/>
        <v>0.15501325560722029</v>
      </c>
      <c r="W2895" s="5">
        <f t="shared" si="546"/>
        <v>3.789999999999992</v>
      </c>
      <c r="X2895" s="5">
        <f t="shared" si="547"/>
        <v>233.94</v>
      </c>
      <c r="Y2895" s="5">
        <f t="shared" si="548"/>
        <v>9.5682852286947728</v>
      </c>
      <c r="Z2895" s="10">
        <f t="shared" si="549"/>
        <v>0.51846986411941043</v>
      </c>
      <c r="AA2895">
        <f t="shared" si="550"/>
        <v>31.920000000000016</v>
      </c>
    </row>
    <row r="2896" spans="1:27">
      <c r="A2896" s="1">
        <f t="shared" si="533"/>
        <v>1001002</v>
      </c>
      <c r="B2896" s="1">
        <v>-10</v>
      </c>
      <c r="C2896" s="1">
        <v>5</v>
      </c>
      <c r="D2896" s="2">
        <v>2</v>
      </c>
      <c r="E2896" s="5">
        <v>3010.95</v>
      </c>
      <c r="F2896" s="5">
        <v>2884.58</v>
      </c>
      <c r="G2896" s="5">
        <v>139.41999999999999</v>
      </c>
      <c r="H2896" s="5">
        <v>2830.6</v>
      </c>
      <c r="I2896" s="5">
        <v>2690.19</v>
      </c>
      <c r="J2896" s="5">
        <v>92.33</v>
      </c>
      <c r="K2896" s="6">
        <f t="shared" si="534"/>
        <v>2920.7749999999996</v>
      </c>
      <c r="L2896" s="6">
        <f t="shared" si="535"/>
        <v>180.34999999999991</v>
      </c>
      <c r="M2896" s="6">
        <f t="shared" si="536"/>
        <v>2787.3850000000002</v>
      </c>
      <c r="N2896" s="5">
        <f t="shared" si="537"/>
        <v>83.610354173391698</v>
      </c>
      <c r="O2896" s="6">
        <f t="shared" si="538"/>
        <v>194.38999999999987</v>
      </c>
      <c r="P2896" s="6">
        <f t="shared" si="539"/>
        <v>167.2207083467834</v>
      </c>
      <c r="Q2896" s="6">
        <f t="shared" si="540"/>
        <v>0.39027282827424786</v>
      </c>
      <c r="R2896" s="5">
        <f t="shared" si="541"/>
        <v>8.3960892994686523E-2</v>
      </c>
      <c r="S2896" s="5">
        <f t="shared" si="542"/>
        <v>14.039999999999964</v>
      </c>
      <c r="T2896" s="5">
        <f t="shared" si="543"/>
        <v>194.38999999999987</v>
      </c>
      <c r="U2896" s="5">
        <f t="shared" si="544"/>
        <v>1.1624756402590559</v>
      </c>
      <c r="V2896" s="5">
        <f t="shared" si="545"/>
        <v>1.5953765693107145</v>
      </c>
      <c r="W2896" s="5">
        <f t="shared" si="546"/>
        <v>133.38999999999942</v>
      </c>
      <c r="X2896" s="5">
        <f t="shared" si="547"/>
        <v>2787.3850000000002</v>
      </c>
      <c r="Y2896" s="5">
        <f t="shared" si="548"/>
        <v>33.337796826210102</v>
      </c>
      <c r="Z2896" s="10">
        <f t="shared" si="549"/>
        <v>0.51853061626098795</v>
      </c>
      <c r="AA2896">
        <f t="shared" si="550"/>
        <v>180.34999999999991</v>
      </c>
    </row>
    <row r="2897" spans="1:27">
      <c r="A2897" s="1">
        <f t="shared" si="533"/>
        <v>302202</v>
      </c>
      <c r="B2897" s="1">
        <v>-3</v>
      </c>
      <c r="C2897" s="1">
        <v>11</v>
      </c>
      <c r="D2897" s="2">
        <v>2</v>
      </c>
      <c r="E2897" s="5">
        <v>1221.07</v>
      </c>
      <c r="F2897" s="5">
        <v>1140.17</v>
      </c>
      <c r="G2897" s="5">
        <v>55.28</v>
      </c>
      <c r="H2897" s="5">
        <v>1278.77</v>
      </c>
      <c r="I2897" s="5">
        <v>1275.18</v>
      </c>
      <c r="J2897" s="5">
        <v>84.94</v>
      </c>
      <c r="K2897" s="6">
        <f t="shared" si="534"/>
        <v>1249.92</v>
      </c>
      <c r="L2897" s="6">
        <f t="shared" si="535"/>
        <v>-57.700000000000045</v>
      </c>
      <c r="M2897" s="6">
        <f t="shared" si="536"/>
        <v>1207.6750000000002</v>
      </c>
      <c r="N2897" s="5">
        <f t="shared" si="537"/>
        <v>50.672186651061345</v>
      </c>
      <c r="O2897" s="6">
        <f t="shared" si="538"/>
        <v>-135.01</v>
      </c>
      <c r="P2897" s="6">
        <f t="shared" si="539"/>
        <v>101.34437330212269</v>
      </c>
      <c r="Q2897" s="6">
        <f t="shared" si="540"/>
        <v>-0.40493174649940483</v>
      </c>
      <c r="R2897" s="5">
        <f t="shared" si="541"/>
        <v>0.76284452191072616</v>
      </c>
      <c r="S2897" s="5">
        <f t="shared" si="542"/>
        <v>77.309999999999945</v>
      </c>
      <c r="T2897" s="5">
        <f t="shared" si="543"/>
        <v>135.01</v>
      </c>
      <c r="U2897" s="5">
        <f t="shared" si="544"/>
        <v>1.3321903880890855</v>
      </c>
      <c r="V2897" s="5">
        <f t="shared" si="545"/>
        <v>0.83369206643690508</v>
      </c>
      <c r="W2897" s="5">
        <f t="shared" si="546"/>
        <v>42.244999999999891</v>
      </c>
      <c r="X2897" s="5">
        <f t="shared" si="547"/>
        <v>1207.6750000000002</v>
      </c>
      <c r="Y2897" s="5">
        <f t="shared" si="548"/>
        <v>23.83309424391507</v>
      </c>
      <c r="Z2897" s="10">
        <f t="shared" si="549"/>
        <v>0.51869355114556803</v>
      </c>
      <c r="AA2897">
        <f t="shared" si="550"/>
        <v>57.700000000000045</v>
      </c>
    </row>
    <row r="2898" spans="1:27">
      <c r="A2898" s="1">
        <f t="shared" si="533"/>
        <v>101623</v>
      </c>
      <c r="B2898" s="1">
        <v>-1</v>
      </c>
      <c r="C2898" s="1">
        <v>8</v>
      </c>
      <c r="D2898" s="2">
        <v>23</v>
      </c>
      <c r="E2898" s="5">
        <v>482.96</v>
      </c>
      <c r="F2898" s="5">
        <v>399.04</v>
      </c>
      <c r="G2898" s="5">
        <v>43.21</v>
      </c>
      <c r="H2898" s="5">
        <v>406.59</v>
      </c>
      <c r="I2898" s="5">
        <v>426.46</v>
      </c>
      <c r="J2898" s="5">
        <v>40.020000000000003</v>
      </c>
      <c r="K2898" s="6">
        <f t="shared" si="534"/>
        <v>444.77499999999998</v>
      </c>
      <c r="L2898" s="6">
        <f t="shared" si="535"/>
        <v>76.37</v>
      </c>
      <c r="M2898" s="6">
        <f t="shared" si="536"/>
        <v>412.75</v>
      </c>
      <c r="N2898" s="5">
        <f t="shared" si="537"/>
        <v>29.447854336097222</v>
      </c>
      <c r="O2898" s="6">
        <f t="shared" si="538"/>
        <v>-27.419999999999959</v>
      </c>
      <c r="P2898" s="6">
        <f t="shared" si="539"/>
        <v>58.895708672194445</v>
      </c>
      <c r="Q2898" s="6">
        <f t="shared" si="540"/>
        <v>7.6542611225603033E-2</v>
      </c>
      <c r="R2898" s="5">
        <f t="shared" si="541"/>
        <v>1.7622676140579456</v>
      </c>
      <c r="S2898" s="5">
        <f t="shared" si="542"/>
        <v>103.78999999999996</v>
      </c>
      <c r="T2898" s="5">
        <f t="shared" si="543"/>
        <v>27.419999999999959</v>
      </c>
      <c r="U2898" s="5">
        <f t="shared" si="544"/>
        <v>0.46556872509363922</v>
      </c>
      <c r="V2898" s="5">
        <f t="shared" si="545"/>
        <v>1.0875155668215761</v>
      </c>
      <c r="W2898" s="5">
        <f t="shared" si="546"/>
        <v>32.024999999999977</v>
      </c>
      <c r="X2898" s="5">
        <f t="shared" si="547"/>
        <v>412.75</v>
      </c>
      <c r="Y2898" s="5">
        <f t="shared" si="548"/>
        <v>14.016301333508379</v>
      </c>
      <c r="Z2898" s="10">
        <f t="shared" si="549"/>
        <v>0.51869547906261915</v>
      </c>
      <c r="AA2898">
        <f t="shared" si="550"/>
        <v>76.37</v>
      </c>
    </row>
    <row r="2899" spans="1:27">
      <c r="A2899" s="1">
        <f t="shared" si="533"/>
        <v>201227</v>
      </c>
      <c r="B2899" s="1">
        <v>-2</v>
      </c>
      <c r="C2899" s="1">
        <v>6</v>
      </c>
      <c r="D2899" s="2">
        <v>27</v>
      </c>
      <c r="E2899" s="5">
        <v>530.97</v>
      </c>
      <c r="F2899" s="5">
        <v>575.01</v>
      </c>
      <c r="G2899" s="5">
        <v>70.290000000000006</v>
      </c>
      <c r="H2899" s="5">
        <v>473.13</v>
      </c>
      <c r="I2899" s="5">
        <v>500.29</v>
      </c>
      <c r="J2899" s="5">
        <v>40.659999999999997</v>
      </c>
      <c r="K2899" s="6">
        <f t="shared" si="534"/>
        <v>502.05</v>
      </c>
      <c r="L2899" s="6">
        <f t="shared" si="535"/>
        <v>57.840000000000032</v>
      </c>
      <c r="M2899" s="6">
        <f t="shared" si="536"/>
        <v>537.65</v>
      </c>
      <c r="N2899" s="5">
        <f t="shared" si="537"/>
        <v>40.601476882005173</v>
      </c>
      <c r="O2899" s="6">
        <f t="shared" si="538"/>
        <v>74.71999999999997</v>
      </c>
      <c r="P2899" s="6">
        <f t="shared" si="539"/>
        <v>81.202953764010346</v>
      </c>
      <c r="Q2899" s="6">
        <f t="shared" si="540"/>
        <v>0.49855755750255809</v>
      </c>
      <c r="R2899" s="5">
        <f t="shared" si="541"/>
        <v>0.20787421168269449</v>
      </c>
      <c r="S2899" s="5">
        <f t="shared" si="542"/>
        <v>16.879999999999939</v>
      </c>
      <c r="T2899" s="5">
        <f t="shared" si="543"/>
        <v>74.71999999999997</v>
      </c>
      <c r="U2899" s="5">
        <f t="shared" si="544"/>
        <v>0.92016357209306765</v>
      </c>
      <c r="V2899" s="5">
        <f t="shared" si="545"/>
        <v>0.87681539524928231</v>
      </c>
      <c r="W2899" s="5">
        <f t="shared" si="546"/>
        <v>35.599999999999966</v>
      </c>
      <c r="X2899" s="5">
        <f t="shared" si="547"/>
        <v>537.65</v>
      </c>
      <c r="Y2899" s="5">
        <f t="shared" si="548"/>
        <v>13.242129136398233</v>
      </c>
      <c r="Z2899" s="10">
        <f t="shared" si="549"/>
        <v>0.51887185315836892</v>
      </c>
      <c r="AA2899">
        <f t="shared" si="550"/>
        <v>57.840000000000032</v>
      </c>
    </row>
    <row r="2900" spans="1:27">
      <c r="A2900" s="1">
        <f t="shared" si="533"/>
        <v>201425</v>
      </c>
      <c r="B2900" s="1">
        <v>-2</v>
      </c>
      <c r="C2900" s="1">
        <v>7</v>
      </c>
      <c r="D2900" s="2">
        <v>25</v>
      </c>
      <c r="E2900" s="5">
        <v>1972.23</v>
      </c>
      <c r="F2900" s="5">
        <v>2148.92</v>
      </c>
      <c r="G2900" s="5">
        <v>86.23</v>
      </c>
      <c r="H2900" s="5">
        <v>2010.24</v>
      </c>
      <c r="I2900" s="5">
        <v>2181.41</v>
      </c>
      <c r="J2900" s="5">
        <v>83.88</v>
      </c>
      <c r="K2900" s="6">
        <f t="shared" si="534"/>
        <v>1991.2350000000001</v>
      </c>
      <c r="L2900" s="6">
        <f t="shared" si="535"/>
        <v>-38.009999999999991</v>
      </c>
      <c r="M2900" s="6">
        <f t="shared" si="536"/>
        <v>2165.165</v>
      </c>
      <c r="N2900" s="5">
        <f t="shared" si="537"/>
        <v>60.148705929554296</v>
      </c>
      <c r="O2900" s="6">
        <f t="shared" si="538"/>
        <v>-32.489999999999782</v>
      </c>
      <c r="P2900" s="6">
        <f t="shared" si="539"/>
        <v>120.29741185910859</v>
      </c>
      <c r="Q2900" s="6">
        <f t="shared" si="540"/>
        <v>2.7623909290801614E-2</v>
      </c>
      <c r="R2900" s="5">
        <f t="shared" si="541"/>
        <v>4.5886273982894916E-2</v>
      </c>
      <c r="S2900" s="5">
        <f t="shared" si="542"/>
        <v>5.5200000000002092</v>
      </c>
      <c r="T2900" s="5">
        <f t="shared" si="543"/>
        <v>32.489999999999782</v>
      </c>
      <c r="U2900" s="5">
        <f t="shared" si="544"/>
        <v>0.27008062349713574</v>
      </c>
      <c r="V2900" s="5">
        <f t="shared" si="545"/>
        <v>2.8916665340016676</v>
      </c>
      <c r="W2900" s="5">
        <f t="shared" si="546"/>
        <v>173.92999999999984</v>
      </c>
      <c r="X2900" s="5">
        <f t="shared" si="547"/>
        <v>2165.165</v>
      </c>
      <c r="Y2900" s="5">
        <f t="shared" si="548"/>
        <v>35.996867539192358</v>
      </c>
      <c r="Z2900" s="10">
        <f t="shared" si="549"/>
        <v>0.51894701078241112</v>
      </c>
      <c r="AA2900">
        <f t="shared" si="550"/>
        <v>38.009999999999991</v>
      </c>
    </row>
    <row r="2901" spans="1:27">
      <c r="A2901" s="1">
        <f t="shared" si="533"/>
        <v>600626</v>
      </c>
      <c r="B2901" s="1">
        <v>-6</v>
      </c>
      <c r="C2901" s="1">
        <v>3</v>
      </c>
      <c r="D2901" s="2">
        <v>26</v>
      </c>
      <c r="E2901" s="5">
        <v>1180.44</v>
      </c>
      <c r="F2901" s="5">
        <v>1174.67</v>
      </c>
      <c r="G2901" s="5">
        <v>61.33</v>
      </c>
      <c r="H2901" s="5">
        <v>1188.44</v>
      </c>
      <c r="I2901" s="5">
        <v>1177.8699999999999</v>
      </c>
      <c r="J2901" s="5">
        <v>47.37</v>
      </c>
      <c r="K2901" s="6">
        <f t="shared" si="534"/>
        <v>1184.44</v>
      </c>
      <c r="L2901" s="6">
        <f t="shared" si="535"/>
        <v>-8</v>
      </c>
      <c r="M2901" s="6">
        <f t="shared" si="536"/>
        <v>1176.27</v>
      </c>
      <c r="N2901" s="5">
        <f t="shared" si="537"/>
        <v>38.746889552582154</v>
      </c>
      <c r="O2901" s="6">
        <f t="shared" si="538"/>
        <v>-3.1999999999998181</v>
      </c>
      <c r="P2901" s="6">
        <f t="shared" si="539"/>
        <v>77.493779105164307</v>
      </c>
      <c r="Q2901" s="6">
        <f t="shared" si="540"/>
        <v>0.25268605867184546</v>
      </c>
      <c r="R2901" s="5">
        <f t="shared" si="541"/>
        <v>6.1940455807249467E-2</v>
      </c>
      <c r="S2901" s="5">
        <f t="shared" si="542"/>
        <v>4.8000000000001819</v>
      </c>
      <c r="T2901" s="5">
        <f t="shared" si="543"/>
        <v>3.1999999999998181</v>
      </c>
      <c r="U2901" s="5">
        <f t="shared" si="544"/>
        <v>4.1293637204829065E-2</v>
      </c>
      <c r="V2901" s="5">
        <f t="shared" si="545"/>
        <v>0.21085563497717227</v>
      </c>
      <c r="W2901" s="5">
        <f t="shared" si="546"/>
        <v>8.1700000000000728</v>
      </c>
      <c r="X2901" s="5">
        <f t="shared" si="547"/>
        <v>1176.27</v>
      </c>
      <c r="Y2901" s="5">
        <f t="shared" si="548"/>
        <v>30.357791646829405</v>
      </c>
      <c r="Z2901" s="10">
        <f t="shared" si="549"/>
        <v>0.51911655723931593</v>
      </c>
      <c r="AA2901">
        <f t="shared" si="550"/>
        <v>8</v>
      </c>
    </row>
    <row r="2902" spans="1:27">
      <c r="A2902" s="1">
        <f t="shared" si="533"/>
        <v>202207</v>
      </c>
      <c r="B2902" s="1">
        <v>-2</v>
      </c>
      <c r="C2902" s="1">
        <v>11</v>
      </c>
      <c r="D2902" s="2">
        <v>7</v>
      </c>
      <c r="E2902" s="5">
        <v>761.95</v>
      </c>
      <c r="F2902" s="5">
        <v>717</v>
      </c>
      <c r="G2902" s="5">
        <v>45.86</v>
      </c>
      <c r="H2902" s="5">
        <v>880.07</v>
      </c>
      <c r="I2902" s="5">
        <v>828.25</v>
      </c>
      <c r="J2902" s="5">
        <v>46.16</v>
      </c>
      <c r="K2902" s="6">
        <f t="shared" si="534"/>
        <v>821.01</v>
      </c>
      <c r="L2902" s="6">
        <f t="shared" si="535"/>
        <v>-118.12</v>
      </c>
      <c r="M2902" s="6">
        <f t="shared" si="536"/>
        <v>772.625</v>
      </c>
      <c r="N2902" s="5">
        <f t="shared" si="537"/>
        <v>32.534155898071184</v>
      </c>
      <c r="O2902" s="6">
        <f t="shared" si="538"/>
        <v>-111.25</v>
      </c>
      <c r="P2902" s="6">
        <f t="shared" si="539"/>
        <v>65.068311796142368</v>
      </c>
      <c r="Q2902" s="6">
        <f t="shared" si="540"/>
        <v>-6.520252367730653E-3</v>
      </c>
      <c r="R2902" s="5">
        <f t="shared" si="541"/>
        <v>0.10558134690083197</v>
      </c>
      <c r="S2902" s="5">
        <f t="shared" si="542"/>
        <v>6.8700000000000045</v>
      </c>
      <c r="T2902" s="5">
        <f t="shared" si="543"/>
        <v>111.25</v>
      </c>
      <c r="U2902" s="5">
        <f t="shared" si="544"/>
        <v>1.7097416073824672</v>
      </c>
      <c r="V2902" s="5">
        <f t="shared" si="545"/>
        <v>1.487206250304731</v>
      </c>
      <c r="W2902" s="5">
        <f t="shared" si="546"/>
        <v>48.384999999999991</v>
      </c>
      <c r="X2902" s="5">
        <f t="shared" si="547"/>
        <v>772.625</v>
      </c>
      <c r="Y2902" s="5">
        <f t="shared" si="548"/>
        <v>23.748118820743887</v>
      </c>
      <c r="Z2902" s="10">
        <f t="shared" si="549"/>
        <v>0.51936307146349936</v>
      </c>
      <c r="AA2902">
        <f t="shared" si="550"/>
        <v>118.12</v>
      </c>
    </row>
    <row r="2903" spans="1:27">
      <c r="A2903" s="1">
        <f t="shared" si="533"/>
        <v>900219</v>
      </c>
      <c r="B2903" s="1">
        <v>-9</v>
      </c>
      <c r="C2903" s="1">
        <v>1</v>
      </c>
      <c r="D2903" s="2">
        <v>19</v>
      </c>
      <c r="E2903" s="5">
        <v>1408.07</v>
      </c>
      <c r="F2903" s="5">
        <v>1450.23</v>
      </c>
      <c r="G2903" s="5">
        <v>90.75</v>
      </c>
      <c r="H2903" s="5">
        <v>1305.03</v>
      </c>
      <c r="I2903" s="5">
        <v>1219.4100000000001</v>
      </c>
      <c r="J2903" s="5">
        <v>82.88</v>
      </c>
      <c r="K2903" s="6">
        <f t="shared" si="534"/>
        <v>1356.55</v>
      </c>
      <c r="L2903" s="6">
        <f t="shared" si="535"/>
        <v>103.03999999999996</v>
      </c>
      <c r="M2903" s="6">
        <f t="shared" si="536"/>
        <v>1334.8200000000002</v>
      </c>
      <c r="N2903" s="5">
        <f t="shared" si="537"/>
        <v>61.450502235539126</v>
      </c>
      <c r="O2903" s="6">
        <f t="shared" si="538"/>
        <v>230.81999999999994</v>
      </c>
      <c r="P2903" s="6">
        <f t="shared" si="539"/>
        <v>122.90100447107825</v>
      </c>
      <c r="Q2903" s="6">
        <f t="shared" si="540"/>
        <v>9.046667587662989E-2</v>
      </c>
      <c r="R2903" s="5">
        <f t="shared" si="541"/>
        <v>1.0396985813901127</v>
      </c>
      <c r="S2903" s="5">
        <f t="shared" si="542"/>
        <v>127.77999999999997</v>
      </c>
      <c r="T2903" s="5">
        <f t="shared" si="543"/>
        <v>230.81999999999994</v>
      </c>
      <c r="U2903" s="5">
        <f t="shared" si="544"/>
        <v>1.8780969365821398</v>
      </c>
      <c r="V2903" s="5">
        <f t="shared" si="545"/>
        <v>0.35361793979663386</v>
      </c>
      <c r="W2903" s="5">
        <f t="shared" si="546"/>
        <v>21.729999999999791</v>
      </c>
      <c r="X2903" s="5">
        <f t="shared" si="547"/>
        <v>1334.8200000000002</v>
      </c>
      <c r="Y2903" s="5">
        <f t="shared" si="548"/>
        <v>21.72187291299344</v>
      </c>
      <c r="Z2903" s="10">
        <f t="shared" si="549"/>
        <v>0.51945644668249136</v>
      </c>
      <c r="AA2903">
        <f t="shared" si="550"/>
        <v>103.03999999999996</v>
      </c>
    </row>
    <row r="2904" spans="1:27">
      <c r="A2904" s="1">
        <f t="shared" si="533"/>
        <v>601810</v>
      </c>
      <c r="B2904" s="1">
        <v>-6</v>
      </c>
      <c r="C2904" s="1">
        <v>9</v>
      </c>
      <c r="D2904" s="2">
        <v>10</v>
      </c>
      <c r="E2904" s="5">
        <v>1707.57</v>
      </c>
      <c r="F2904" s="5">
        <v>1691.12</v>
      </c>
      <c r="G2904" s="5">
        <v>101.34</v>
      </c>
      <c r="H2904" s="5">
        <v>1576.01</v>
      </c>
      <c r="I2904" s="5">
        <v>1474.37</v>
      </c>
      <c r="J2904" s="5">
        <v>99.34</v>
      </c>
      <c r="K2904" s="6">
        <f t="shared" si="534"/>
        <v>1641.79</v>
      </c>
      <c r="L2904" s="6">
        <f t="shared" si="535"/>
        <v>131.55999999999995</v>
      </c>
      <c r="M2904" s="6">
        <f t="shared" si="536"/>
        <v>1582.7449999999999</v>
      </c>
      <c r="N2904" s="5">
        <f t="shared" si="537"/>
        <v>70.954617890592573</v>
      </c>
      <c r="O2904" s="6">
        <f t="shared" si="538"/>
        <v>216.75</v>
      </c>
      <c r="P2904" s="6">
        <f t="shared" si="539"/>
        <v>141.90923578118515</v>
      </c>
      <c r="Q2904" s="6">
        <f t="shared" si="540"/>
        <v>1.9930250875260611E-2</v>
      </c>
      <c r="R2904" s="5">
        <f t="shared" si="541"/>
        <v>0.60031328849770937</v>
      </c>
      <c r="S2904" s="5">
        <f t="shared" si="542"/>
        <v>85.190000000000055</v>
      </c>
      <c r="T2904" s="5">
        <f t="shared" si="543"/>
        <v>216.75</v>
      </c>
      <c r="U2904" s="5">
        <f t="shared" si="544"/>
        <v>1.5273847315633104</v>
      </c>
      <c r="V2904" s="5">
        <f t="shared" si="545"/>
        <v>0.83215161684111438</v>
      </c>
      <c r="W2904" s="5">
        <f t="shared" si="546"/>
        <v>59.045000000000073</v>
      </c>
      <c r="X2904" s="5">
        <f t="shared" si="547"/>
        <v>1582.7449999999999</v>
      </c>
      <c r="Y2904" s="5">
        <f t="shared" si="548"/>
        <v>22.306441033062715</v>
      </c>
      <c r="Z2904" s="10">
        <f t="shared" si="549"/>
        <v>0.51953248214139602</v>
      </c>
      <c r="AA2904">
        <f t="shared" si="550"/>
        <v>131.55999999999995</v>
      </c>
    </row>
    <row r="2905" spans="1:27">
      <c r="A2905" s="1">
        <f t="shared" si="533"/>
        <v>800621</v>
      </c>
      <c r="B2905" s="1">
        <v>-8</v>
      </c>
      <c r="C2905" s="1">
        <v>3</v>
      </c>
      <c r="D2905" s="2">
        <v>21</v>
      </c>
      <c r="E2905" s="5">
        <v>520.87</v>
      </c>
      <c r="F2905" s="5">
        <v>502.56</v>
      </c>
      <c r="G2905" s="5">
        <v>58.8</v>
      </c>
      <c r="H2905" s="5">
        <v>422.75</v>
      </c>
      <c r="I2905" s="5">
        <v>383.55</v>
      </c>
      <c r="J2905" s="5">
        <v>28.81</v>
      </c>
      <c r="K2905" s="6">
        <f t="shared" si="534"/>
        <v>471.81</v>
      </c>
      <c r="L2905" s="6">
        <f t="shared" si="535"/>
        <v>98.12</v>
      </c>
      <c r="M2905" s="6">
        <f t="shared" si="536"/>
        <v>443.05500000000001</v>
      </c>
      <c r="N2905" s="5">
        <f t="shared" si="537"/>
        <v>32.739334522864084</v>
      </c>
      <c r="O2905" s="6">
        <f t="shared" si="538"/>
        <v>119.00999999999999</v>
      </c>
      <c r="P2905" s="6">
        <f t="shared" si="539"/>
        <v>65.478669045728168</v>
      </c>
      <c r="Q2905" s="6">
        <f t="shared" si="540"/>
        <v>0.6128165137364322</v>
      </c>
      <c r="R2905" s="5">
        <f t="shared" si="541"/>
        <v>0.31903519580416473</v>
      </c>
      <c r="S2905" s="5">
        <f t="shared" si="542"/>
        <v>20.889999999999986</v>
      </c>
      <c r="T2905" s="5">
        <f t="shared" si="543"/>
        <v>119.00999999999999</v>
      </c>
      <c r="U2905" s="5">
        <f t="shared" si="544"/>
        <v>1.8175384706871072</v>
      </c>
      <c r="V2905" s="5">
        <f t="shared" si="545"/>
        <v>0.87830129778350996</v>
      </c>
      <c r="W2905" s="5">
        <f t="shared" si="546"/>
        <v>28.754999999999995</v>
      </c>
      <c r="X2905" s="5">
        <f t="shared" si="547"/>
        <v>443.05500000000001</v>
      </c>
      <c r="Y2905" s="5">
        <f t="shared" si="548"/>
        <v>13.53280408587978</v>
      </c>
      <c r="Z2905" s="10">
        <f t="shared" si="549"/>
        <v>0.5195594287470876</v>
      </c>
      <c r="AA2905">
        <f t="shared" si="550"/>
        <v>98.12</v>
      </c>
    </row>
    <row r="2906" spans="1:27">
      <c r="A2906" s="1">
        <f t="shared" si="533"/>
        <v>901013</v>
      </c>
      <c r="B2906" s="1">
        <v>-9</v>
      </c>
      <c r="C2906" s="1">
        <v>5</v>
      </c>
      <c r="D2906" s="2">
        <v>13</v>
      </c>
      <c r="E2906" s="5">
        <v>291.95</v>
      </c>
      <c r="F2906" s="5">
        <v>270.83999999999997</v>
      </c>
      <c r="G2906" s="5">
        <v>49.25</v>
      </c>
      <c r="H2906" s="5">
        <v>285.31</v>
      </c>
      <c r="I2906" s="5">
        <v>312.18</v>
      </c>
      <c r="J2906" s="5">
        <v>33.85</v>
      </c>
      <c r="K2906" s="6">
        <f t="shared" si="534"/>
        <v>288.63</v>
      </c>
      <c r="L2906" s="6">
        <f t="shared" si="535"/>
        <v>6.6399999999999864</v>
      </c>
      <c r="M2906" s="6">
        <f t="shared" si="536"/>
        <v>291.51</v>
      </c>
      <c r="N2906" s="5">
        <f t="shared" si="537"/>
        <v>29.880532960440984</v>
      </c>
      <c r="O2906" s="6">
        <f t="shared" si="538"/>
        <v>-41.340000000000032</v>
      </c>
      <c r="P2906" s="6">
        <f t="shared" si="539"/>
        <v>59.761065920881968</v>
      </c>
      <c r="Q2906" s="6">
        <f t="shared" si="540"/>
        <v>0.35833157164517404</v>
      </c>
      <c r="R2906" s="5">
        <f t="shared" si="541"/>
        <v>0.80286385894657608</v>
      </c>
      <c r="S2906" s="5">
        <f t="shared" si="542"/>
        <v>47.980000000000018</v>
      </c>
      <c r="T2906" s="5">
        <f t="shared" si="543"/>
        <v>41.340000000000032</v>
      </c>
      <c r="U2906" s="5">
        <f t="shared" si="544"/>
        <v>0.69175472965509521</v>
      </c>
      <c r="V2906" s="5">
        <f t="shared" si="545"/>
        <v>9.6383822999838886E-2</v>
      </c>
      <c r="W2906" s="5">
        <f t="shared" si="546"/>
        <v>2.8799999999999955</v>
      </c>
      <c r="X2906" s="5">
        <f t="shared" si="547"/>
        <v>291.51</v>
      </c>
      <c r="Y2906" s="5">
        <f t="shared" si="548"/>
        <v>9.7558500842649565</v>
      </c>
      <c r="Z2906" s="10">
        <f t="shared" si="549"/>
        <v>0.51959503461830736</v>
      </c>
      <c r="AA2906">
        <f t="shared" si="550"/>
        <v>6.6399999999999864</v>
      </c>
    </row>
    <row r="2907" spans="1:27">
      <c r="A2907" s="1">
        <f t="shared" si="533"/>
        <v>901209</v>
      </c>
      <c r="B2907" s="1">
        <v>-9</v>
      </c>
      <c r="C2907" s="1">
        <v>6</v>
      </c>
      <c r="D2907" s="2">
        <v>9</v>
      </c>
      <c r="E2907" s="5">
        <v>577.33000000000004</v>
      </c>
      <c r="F2907" s="5">
        <v>592.15</v>
      </c>
      <c r="G2907" s="5">
        <v>62.93</v>
      </c>
      <c r="H2907" s="5">
        <v>629.12</v>
      </c>
      <c r="I2907" s="5">
        <v>622.48</v>
      </c>
      <c r="J2907" s="5">
        <v>75.36</v>
      </c>
      <c r="K2907" s="6">
        <f t="shared" si="534"/>
        <v>603.22500000000002</v>
      </c>
      <c r="L2907" s="6">
        <f t="shared" si="535"/>
        <v>-51.789999999999964</v>
      </c>
      <c r="M2907" s="6">
        <f t="shared" si="536"/>
        <v>607.31500000000005</v>
      </c>
      <c r="N2907" s="5">
        <f t="shared" si="537"/>
        <v>49.090005347320954</v>
      </c>
      <c r="O2907" s="6">
        <f t="shared" si="538"/>
        <v>-30.330000000000041</v>
      </c>
      <c r="P2907" s="6">
        <f t="shared" si="539"/>
        <v>98.180010694641908</v>
      </c>
      <c r="Q2907" s="6">
        <f t="shared" si="540"/>
        <v>-0.17832644634636627</v>
      </c>
      <c r="R2907" s="5">
        <f t="shared" si="541"/>
        <v>0.21857809800759254</v>
      </c>
      <c r="S2907" s="5">
        <f t="shared" si="542"/>
        <v>21.459999999999923</v>
      </c>
      <c r="T2907" s="5">
        <f t="shared" si="543"/>
        <v>30.330000000000041</v>
      </c>
      <c r="U2907" s="5">
        <f t="shared" si="544"/>
        <v>0.30892235380103983</v>
      </c>
      <c r="V2907" s="5">
        <f t="shared" si="545"/>
        <v>8.3316348634768278E-2</v>
      </c>
      <c r="W2907" s="5">
        <f t="shared" si="546"/>
        <v>4.0900000000000318</v>
      </c>
      <c r="X2907" s="5">
        <f t="shared" si="547"/>
        <v>607.31500000000005</v>
      </c>
      <c r="Y2907" s="5">
        <f t="shared" si="548"/>
        <v>12.371459234993621</v>
      </c>
      <c r="Z2907" s="10">
        <f t="shared" si="549"/>
        <v>0.51965854173678316</v>
      </c>
      <c r="AA2907">
        <f t="shared" si="550"/>
        <v>51.789999999999964</v>
      </c>
    </row>
    <row r="2908" spans="1:27">
      <c r="A2908" s="1">
        <f t="shared" si="533"/>
        <v>1000809</v>
      </c>
      <c r="B2908" s="1">
        <v>-10</v>
      </c>
      <c r="C2908" s="1">
        <v>4</v>
      </c>
      <c r="D2908" s="2">
        <v>9</v>
      </c>
      <c r="E2908" s="5">
        <v>1622.17</v>
      </c>
      <c r="F2908" s="5">
        <v>1576.35</v>
      </c>
      <c r="G2908" s="5">
        <v>97.85</v>
      </c>
      <c r="H2908" s="5">
        <v>1736.7</v>
      </c>
      <c r="I2908" s="5">
        <v>1648.98</v>
      </c>
      <c r="J2908" s="5">
        <v>74.52</v>
      </c>
      <c r="K2908" s="6">
        <f t="shared" si="534"/>
        <v>1679.4349999999999</v>
      </c>
      <c r="L2908" s="6">
        <f t="shared" si="535"/>
        <v>-114.52999999999997</v>
      </c>
      <c r="M2908" s="6">
        <f t="shared" si="536"/>
        <v>1612.665</v>
      </c>
      <c r="N2908" s="5">
        <f t="shared" si="537"/>
        <v>61.497668451738882</v>
      </c>
      <c r="O2908" s="6">
        <f t="shared" si="538"/>
        <v>-72.630000000000109</v>
      </c>
      <c r="P2908" s="6">
        <f t="shared" si="539"/>
        <v>122.99533690347776</v>
      </c>
      <c r="Q2908" s="6">
        <f t="shared" si="540"/>
        <v>0.2658270229478501</v>
      </c>
      <c r="R2908" s="5">
        <f t="shared" si="541"/>
        <v>0.34066332151178585</v>
      </c>
      <c r="S2908" s="5">
        <f t="shared" si="542"/>
        <v>41.899999999999864</v>
      </c>
      <c r="T2908" s="5">
        <f t="shared" si="543"/>
        <v>72.630000000000109</v>
      </c>
      <c r="U2908" s="5">
        <f t="shared" si="544"/>
        <v>0.59051019191888121</v>
      </c>
      <c r="V2908" s="5">
        <f t="shared" si="545"/>
        <v>1.0857322184888787</v>
      </c>
      <c r="W2908" s="5">
        <f t="shared" si="546"/>
        <v>66.769999999999982</v>
      </c>
      <c r="X2908" s="5">
        <f t="shared" si="547"/>
        <v>1612.665</v>
      </c>
      <c r="Y2908" s="5">
        <f t="shared" si="548"/>
        <v>26.223189278558753</v>
      </c>
      <c r="Z2908" s="10">
        <f t="shared" si="549"/>
        <v>0.51971145840745137</v>
      </c>
      <c r="AA2908">
        <f t="shared" si="550"/>
        <v>114.52999999999997</v>
      </c>
    </row>
    <row r="2909" spans="1:27">
      <c r="A2909" s="1">
        <f t="shared" si="533"/>
        <v>801215</v>
      </c>
      <c r="B2909" s="1">
        <v>-8</v>
      </c>
      <c r="C2909" s="1">
        <v>6</v>
      </c>
      <c r="D2909" s="2">
        <v>15</v>
      </c>
      <c r="E2909" s="5">
        <v>931.92</v>
      </c>
      <c r="F2909" s="5">
        <v>958.77</v>
      </c>
      <c r="G2909" s="5">
        <v>50.96</v>
      </c>
      <c r="H2909" s="5">
        <v>1004.69</v>
      </c>
      <c r="I2909" s="5">
        <v>963.7</v>
      </c>
      <c r="J2909" s="5">
        <v>41.2</v>
      </c>
      <c r="K2909" s="6">
        <f t="shared" si="534"/>
        <v>968.30500000000006</v>
      </c>
      <c r="L2909" s="6">
        <f t="shared" si="535"/>
        <v>-72.770000000000095</v>
      </c>
      <c r="M2909" s="6">
        <f t="shared" si="536"/>
        <v>961.23500000000001</v>
      </c>
      <c r="N2909" s="5">
        <f t="shared" si="537"/>
        <v>32.765689371658276</v>
      </c>
      <c r="O2909" s="6">
        <f t="shared" si="538"/>
        <v>-4.9300000000000637</v>
      </c>
      <c r="P2909" s="6">
        <f t="shared" si="539"/>
        <v>65.531378743316552</v>
      </c>
      <c r="Q2909" s="6">
        <f t="shared" si="540"/>
        <v>0.20945641838824189</v>
      </c>
      <c r="R2909" s="5">
        <f t="shared" si="541"/>
        <v>1.03522924896371</v>
      </c>
      <c r="S2909" s="5">
        <f t="shared" si="542"/>
        <v>67.840000000000032</v>
      </c>
      <c r="T2909" s="5">
        <f t="shared" si="543"/>
        <v>4.9300000000000637</v>
      </c>
      <c r="U2909" s="5">
        <f t="shared" si="544"/>
        <v>7.5231134985129039E-2</v>
      </c>
      <c r="V2909" s="5">
        <f t="shared" si="545"/>
        <v>0.21577449263483134</v>
      </c>
      <c r="W2909" s="5">
        <f t="shared" si="546"/>
        <v>7.07000000000005</v>
      </c>
      <c r="X2909" s="5">
        <f t="shared" si="547"/>
        <v>961.23500000000001</v>
      </c>
      <c r="Y2909" s="5">
        <f t="shared" si="548"/>
        <v>29.336632875224982</v>
      </c>
      <c r="Z2909" s="10">
        <f t="shared" si="549"/>
        <v>0.51971530668241817</v>
      </c>
      <c r="AA2909">
        <f t="shared" si="550"/>
        <v>72.770000000000095</v>
      </c>
    </row>
    <row r="2910" spans="1:27">
      <c r="A2910" s="1">
        <f t="shared" si="533"/>
        <v>1001003</v>
      </c>
      <c r="B2910" s="1">
        <v>-10</v>
      </c>
      <c r="C2910" s="1">
        <v>5</v>
      </c>
      <c r="D2910" s="2">
        <v>3</v>
      </c>
      <c r="E2910" s="5">
        <v>285.83</v>
      </c>
      <c r="F2910" s="5">
        <v>334.93</v>
      </c>
      <c r="G2910" s="5">
        <v>48.41</v>
      </c>
      <c r="H2910" s="5">
        <v>235.46</v>
      </c>
      <c r="I2910" s="5">
        <v>282.75</v>
      </c>
      <c r="J2910" s="5">
        <v>31.72</v>
      </c>
      <c r="K2910" s="6">
        <f t="shared" si="534"/>
        <v>260.64499999999998</v>
      </c>
      <c r="L2910" s="6">
        <f t="shared" si="535"/>
        <v>50.369999999999976</v>
      </c>
      <c r="M2910" s="6">
        <f t="shared" si="536"/>
        <v>308.84000000000003</v>
      </c>
      <c r="N2910" s="5">
        <f t="shared" si="537"/>
        <v>28.93823811153678</v>
      </c>
      <c r="O2910" s="6">
        <f t="shared" si="538"/>
        <v>52.180000000000007</v>
      </c>
      <c r="P2910" s="6">
        <f t="shared" si="539"/>
        <v>57.87647622307356</v>
      </c>
      <c r="Q2910" s="6">
        <f t="shared" si="540"/>
        <v>0.39925219867590594</v>
      </c>
      <c r="R2910" s="5">
        <f t="shared" si="541"/>
        <v>3.1273500360038155E-2</v>
      </c>
      <c r="S2910" s="5">
        <f t="shared" si="542"/>
        <v>1.8100000000000307</v>
      </c>
      <c r="T2910" s="5">
        <f t="shared" si="543"/>
        <v>52.180000000000007</v>
      </c>
      <c r="U2910" s="5">
        <f t="shared" si="544"/>
        <v>0.90157527557279749</v>
      </c>
      <c r="V2910" s="5">
        <f t="shared" si="545"/>
        <v>1.665443480499464</v>
      </c>
      <c r="W2910" s="5">
        <f t="shared" si="546"/>
        <v>48.19500000000005</v>
      </c>
      <c r="X2910" s="5">
        <f t="shared" si="547"/>
        <v>308.84000000000003</v>
      </c>
      <c r="Y2910" s="5">
        <f t="shared" si="548"/>
        <v>10.672384365960244</v>
      </c>
      <c r="Z2910" s="10">
        <f t="shared" si="549"/>
        <v>0.51976340771547203</v>
      </c>
      <c r="AA2910">
        <f t="shared" si="550"/>
        <v>50.369999999999976</v>
      </c>
    </row>
    <row r="2911" spans="1:27">
      <c r="A2911" s="1">
        <f t="shared" si="533"/>
        <v>801411</v>
      </c>
      <c r="B2911" s="1">
        <v>-8</v>
      </c>
      <c r="C2911" s="1">
        <v>7</v>
      </c>
      <c r="D2911" s="2">
        <v>11</v>
      </c>
      <c r="E2911" s="5">
        <v>607.59</v>
      </c>
      <c r="F2911" s="5">
        <v>664.31</v>
      </c>
      <c r="G2911" s="5">
        <v>66.290000000000006</v>
      </c>
      <c r="H2911" s="5">
        <v>716.26</v>
      </c>
      <c r="I2911" s="5">
        <v>693.31</v>
      </c>
      <c r="J2911" s="5">
        <v>45.37</v>
      </c>
      <c r="K2911" s="6">
        <f t="shared" si="534"/>
        <v>661.92499999999995</v>
      </c>
      <c r="L2911" s="6">
        <f t="shared" si="535"/>
        <v>-108.66999999999996</v>
      </c>
      <c r="M2911" s="6">
        <f t="shared" si="536"/>
        <v>678.81</v>
      </c>
      <c r="N2911" s="5">
        <f t="shared" si="537"/>
        <v>40.164664196280789</v>
      </c>
      <c r="O2911" s="6">
        <f t="shared" si="538"/>
        <v>-29</v>
      </c>
      <c r="P2911" s="6">
        <f t="shared" si="539"/>
        <v>80.329328392561578</v>
      </c>
      <c r="Q2911" s="6">
        <f t="shared" si="540"/>
        <v>0.36200205151220388</v>
      </c>
      <c r="R2911" s="5">
        <f t="shared" si="541"/>
        <v>0.99179218343094389</v>
      </c>
      <c r="S2911" s="5">
        <f t="shared" si="542"/>
        <v>79.669999999999959</v>
      </c>
      <c r="T2911" s="5">
        <f t="shared" si="543"/>
        <v>29</v>
      </c>
      <c r="U2911" s="5">
        <f t="shared" si="544"/>
        <v>0.36101384861927183</v>
      </c>
      <c r="V2911" s="5">
        <f t="shared" si="545"/>
        <v>0.42039440234044151</v>
      </c>
      <c r="W2911" s="5">
        <f t="shared" si="546"/>
        <v>16.884999999999991</v>
      </c>
      <c r="X2911" s="5">
        <f t="shared" si="547"/>
        <v>678.81</v>
      </c>
      <c r="Y2911" s="5">
        <f t="shared" si="548"/>
        <v>16.9006765918102</v>
      </c>
      <c r="Z2911" s="10">
        <f t="shared" si="549"/>
        <v>0.51979034234968235</v>
      </c>
      <c r="AA2911">
        <f t="shared" si="550"/>
        <v>108.66999999999996</v>
      </c>
    </row>
    <row r="2912" spans="1:27">
      <c r="A2912" s="1">
        <f t="shared" si="533"/>
        <v>801601</v>
      </c>
      <c r="B2912" s="1">
        <v>-8</v>
      </c>
      <c r="C2912" s="1">
        <v>8</v>
      </c>
      <c r="D2912" s="2">
        <v>1</v>
      </c>
      <c r="E2912" s="5">
        <v>32.78</v>
      </c>
      <c r="F2912" s="5">
        <v>37.57</v>
      </c>
      <c r="G2912" s="5">
        <v>39.44</v>
      </c>
      <c r="H2912" s="5">
        <v>69.489999999999995</v>
      </c>
      <c r="I2912" s="5">
        <v>41.37</v>
      </c>
      <c r="J2912" s="5">
        <v>37.76</v>
      </c>
      <c r="K2912" s="6">
        <f t="shared" si="534"/>
        <v>51.134999999999998</v>
      </c>
      <c r="L2912" s="6">
        <f t="shared" si="535"/>
        <v>-36.709999999999994</v>
      </c>
      <c r="M2912" s="6">
        <f t="shared" si="536"/>
        <v>39.47</v>
      </c>
      <c r="N2912" s="5">
        <f t="shared" si="537"/>
        <v>27.300783871530133</v>
      </c>
      <c r="O2912" s="6">
        <f t="shared" si="538"/>
        <v>-3.7999999999999972</v>
      </c>
      <c r="P2912" s="6">
        <f t="shared" si="539"/>
        <v>54.601567743060265</v>
      </c>
      <c r="Q2912" s="6">
        <f t="shared" si="540"/>
        <v>4.350271449210337E-2</v>
      </c>
      <c r="R2912" s="5">
        <f t="shared" si="541"/>
        <v>0.60272994641592104</v>
      </c>
      <c r="S2912" s="5">
        <f t="shared" si="542"/>
        <v>32.909999999999997</v>
      </c>
      <c r="T2912" s="5">
        <f t="shared" si="543"/>
        <v>3.7999999999999972</v>
      </c>
      <c r="U2912" s="5">
        <f t="shared" si="544"/>
        <v>6.95950712968854E-2</v>
      </c>
      <c r="V2912" s="5">
        <f t="shared" si="545"/>
        <v>0.42727710877798353</v>
      </c>
      <c r="W2912" s="5">
        <f t="shared" si="546"/>
        <v>11.664999999999999</v>
      </c>
      <c r="X2912" s="5">
        <f t="shared" si="547"/>
        <v>39.47</v>
      </c>
      <c r="Y2912" s="5">
        <f t="shared" si="548"/>
        <v>1.4457460337305625</v>
      </c>
      <c r="Z2912" s="10">
        <f t="shared" si="549"/>
        <v>0.51987690850815826</v>
      </c>
      <c r="AA2912">
        <f t="shared" si="550"/>
        <v>36.709999999999994</v>
      </c>
    </row>
    <row r="2913" spans="1:27">
      <c r="A2913" s="1">
        <f t="shared" si="533"/>
        <v>302203</v>
      </c>
      <c r="B2913" s="1">
        <v>-3</v>
      </c>
      <c r="C2913" s="1">
        <v>11</v>
      </c>
      <c r="D2913" s="2">
        <v>3</v>
      </c>
      <c r="E2913" s="5">
        <v>217.07</v>
      </c>
      <c r="F2913" s="5">
        <v>268.36</v>
      </c>
      <c r="G2913" s="5">
        <v>31.6</v>
      </c>
      <c r="H2913" s="5">
        <v>198.1</v>
      </c>
      <c r="I2913" s="5">
        <v>196.93</v>
      </c>
      <c r="J2913" s="5">
        <v>46.47</v>
      </c>
      <c r="K2913" s="6">
        <f t="shared" si="534"/>
        <v>207.58499999999998</v>
      </c>
      <c r="L2913" s="6">
        <f t="shared" si="535"/>
        <v>18.97</v>
      </c>
      <c r="M2913" s="6">
        <f t="shared" si="536"/>
        <v>232.64500000000001</v>
      </c>
      <c r="N2913" s="5">
        <f t="shared" si="537"/>
        <v>28.098135614307225</v>
      </c>
      <c r="O2913" s="6">
        <f t="shared" si="538"/>
        <v>71.430000000000007</v>
      </c>
      <c r="P2913" s="6">
        <f t="shared" si="539"/>
        <v>56.196271228614449</v>
      </c>
      <c r="Q2913" s="6">
        <f t="shared" si="540"/>
        <v>-0.36760393194357899</v>
      </c>
      <c r="R2913" s="5">
        <f t="shared" si="541"/>
        <v>0.93351389430421894</v>
      </c>
      <c r="S2913" s="5">
        <f t="shared" si="542"/>
        <v>52.460000000000008</v>
      </c>
      <c r="T2913" s="5">
        <f t="shared" si="543"/>
        <v>71.430000000000007</v>
      </c>
      <c r="U2913" s="5">
        <f t="shared" si="544"/>
        <v>1.2710807752602049</v>
      </c>
      <c r="V2913" s="5">
        <f t="shared" si="545"/>
        <v>0.89187412090216356</v>
      </c>
      <c r="W2913" s="5">
        <f t="shared" si="546"/>
        <v>25.060000000000031</v>
      </c>
      <c r="X2913" s="5">
        <f t="shared" si="547"/>
        <v>232.64500000000001</v>
      </c>
      <c r="Y2913" s="5">
        <f t="shared" si="548"/>
        <v>8.2797308402746843</v>
      </c>
      <c r="Z2913" s="10">
        <f t="shared" si="549"/>
        <v>0.51992595626685145</v>
      </c>
      <c r="AA2913">
        <f t="shared" si="550"/>
        <v>18.97</v>
      </c>
    </row>
    <row r="2914" spans="1:27">
      <c r="A2914" s="1">
        <f t="shared" si="533"/>
        <v>701021</v>
      </c>
      <c r="B2914" s="1">
        <v>-7</v>
      </c>
      <c r="C2914" s="1">
        <v>5</v>
      </c>
      <c r="D2914" s="2">
        <v>21</v>
      </c>
      <c r="E2914" s="5">
        <v>1792.25</v>
      </c>
      <c r="F2914" s="5">
        <v>1794.92</v>
      </c>
      <c r="G2914" s="5">
        <v>120.6</v>
      </c>
      <c r="H2914" s="5">
        <v>2025.02</v>
      </c>
      <c r="I2914" s="5">
        <v>1998.66</v>
      </c>
      <c r="J2914" s="5">
        <v>62.13</v>
      </c>
      <c r="K2914" s="6">
        <f t="shared" si="534"/>
        <v>1908.635</v>
      </c>
      <c r="L2914" s="6">
        <f t="shared" si="535"/>
        <v>-232.76999999999998</v>
      </c>
      <c r="M2914" s="6">
        <f t="shared" si="536"/>
        <v>1896.79</v>
      </c>
      <c r="N2914" s="5">
        <f t="shared" si="537"/>
        <v>67.831587221588734</v>
      </c>
      <c r="O2914" s="6">
        <f t="shared" si="538"/>
        <v>-203.74</v>
      </c>
      <c r="P2914" s="6">
        <f t="shared" si="539"/>
        <v>135.66317444317747</v>
      </c>
      <c r="Q2914" s="6">
        <f t="shared" si="540"/>
        <v>0.58052242112632813</v>
      </c>
      <c r="R2914" s="5">
        <f t="shared" si="541"/>
        <v>0.21398585223405037</v>
      </c>
      <c r="S2914" s="5">
        <f t="shared" si="542"/>
        <v>29.029999999999973</v>
      </c>
      <c r="T2914" s="5">
        <f t="shared" si="543"/>
        <v>203.74</v>
      </c>
      <c r="U2914" s="5">
        <f t="shared" si="544"/>
        <v>1.5018077001090413</v>
      </c>
      <c r="V2914" s="5">
        <f t="shared" si="545"/>
        <v>0.17462365964259971</v>
      </c>
      <c r="W2914" s="5">
        <f t="shared" si="546"/>
        <v>11.845000000000027</v>
      </c>
      <c r="X2914" s="5">
        <f t="shared" si="547"/>
        <v>1896.79</v>
      </c>
      <c r="Y2914" s="5">
        <f t="shared" si="548"/>
        <v>27.963225949640012</v>
      </c>
      <c r="Z2914" s="10">
        <f t="shared" si="549"/>
        <v>0.51993364961310207</v>
      </c>
      <c r="AA2914">
        <f t="shared" si="550"/>
        <v>232.76999999999998</v>
      </c>
    </row>
    <row r="2915" spans="1:27">
      <c r="A2915" s="1">
        <f t="shared" si="533"/>
        <v>1100205</v>
      </c>
      <c r="B2915" s="1">
        <v>-11</v>
      </c>
      <c r="C2915" s="1">
        <v>1</v>
      </c>
      <c r="D2915" s="2">
        <v>5</v>
      </c>
      <c r="E2915" s="5">
        <v>2418.73</v>
      </c>
      <c r="F2915" s="5">
        <v>2332.96</v>
      </c>
      <c r="G2915" s="5">
        <v>74</v>
      </c>
      <c r="H2915" s="5">
        <v>2500.2600000000002</v>
      </c>
      <c r="I2915" s="5">
        <v>2394.35</v>
      </c>
      <c r="J2915" s="5">
        <v>104.63</v>
      </c>
      <c r="K2915" s="6">
        <f t="shared" si="534"/>
        <v>2459.4949999999999</v>
      </c>
      <c r="L2915" s="6">
        <f t="shared" si="535"/>
        <v>-81.5300000000002</v>
      </c>
      <c r="M2915" s="6">
        <f t="shared" si="536"/>
        <v>2363.6549999999997</v>
      </c>
      <c r="N2915" s="5">
        <f t="shared" si="537"/>
        <v>64.076978900382002</v>
      </c>
      <c r="O2915" s="6">
        <f t="shared" si="538"/>
        <v>-61.389999999999873</v>
      </c>
      <c r="P2915" s="6">
        <f t="shared" si="539"/>
        <v>128.153957800764</v>
      </c>
      <c r="Q2915" s="6">
        <f t="shared" si="540"/>
        <v>-0.33314810616771684</v>
      </c>
      <c r="R2915" s="5">
        <f t="shared" si="541"/>
        <v>0.15715472503245828</v>
      </c>
      <c r="S2915" s="5">
        <f t="shared" si="542"/>
        <v>20.140000000000327</v>
      </c>
      <c r="T2915" s="5">
        <f t="shared" si="543"/>
        <v>61.389999999999873</v>
      </c>
      <c r="U2915" s="5">
        <f t="shared" si="544"/>
        <v>0.47903319611432155</v>
      </c>
      <c r="V2915" s="5">
        <f t="shared" si="545"/>
        <v>1.4957009778659958</v>
      </c>
      <c r="W2915" s="5">
        <f t="shared" si="546"/>
        <v>95.840000000000146</v>
      </c>
      <c r="X2915" s="5">
        <f t="shared" si="547"/>
        <v>2363.6549999999997</v>
      </c>
      <c r="Y2915" s="5">
        <f t="shared" si="548"/>
        <v>36.887740972848967</v>
      </c>
      <c r="Z2915" s="10">
        <f t="shared" si="549"/>
        <v>0.52001826890985281</v>
      </c>
      <c r="AA2915">
        <f t="shared" si="550"/>
        <v>81.5300000000002</v>
      </c>
    </row>
    <row r="2916" spans="1:27">
      <c r="A2916" s="1">
        <f t="shared" si="533"/>
        <v>1100401</v>
      </c>
      <c r="B2916" s="1">
        <v>-11</v>
      </c>
      <c r="C2916" s="1">
        <v>2</v>
      </c>
      <c r="D2916" s="2">
        <v>1</v>
      </c>
      <c r="E2916" s="5">
        <v>785.14</v>
      </c>
      <c r="F2916" s="5">
        <v>727.75</v>
      </c>
      <c r="G2916" s="5">
        <v>38.01</v>
      </c>
      <c r="H2916" s="5">
        <v>674.46</v>
      </c>
      <c r="I2916" s="5">
        <v>657.04</v>
      </c>
      <c r="J2916" s="5">
        <v>37.83</v>
      </c>
      <c r="K2916" s="6">
        <f t="shared" si="534"/>
        <v>729.8</v>
      </c>
      <c r="L2916" s="6">
        <f t="shared" si="535"/>
        <v>110.67999999999995</v>
      </c>
      <c r="M2916" s="6">
        <f t="shared" si="536"/>
        <v>692.39499999999998</v>
      </c>
      <c r="N2916" s="5">
        <f t="shared" si="537"/>
        <v>26.813564664176972</v>
      </c>
      <c r="O2916" s="6">
        <f t="shared" si="538"/>
        <v>70.710000000000036</v>
      </c>
      <c r="P2916" s="6">
        <f t="shared" si="539"/>
        <v>53.627129328353945</v>
      </c>
      <c r="Q2916" s="6">
        <f t="shared" si="540"/>
        <v>4.7468087037343468E-3</v>
      </c>
      <c r="R2916" s="5">
        <f t="shared" si="541"/>
        <v>0.74533170991248299</v>
      </c>
      <c r="S2916" s="5">
        <f t="shared" si="542"/>
        <v>39.969999999999914</v>
      </c>
      <c r="T2916" s="5">
        <f t="shared" si="543"/>
        <v>70.710000000000036</v>
      </c>
      <c r="U2916" s="5">
        <f t="shared" si="544"/>
        <v>1.3185490419792798</v>
      </c>
      <c r="V2916" s="5">
        <f t="shared" si="545"/>
        <v>1.3950028826257928</v>
      </c>
      <c r="W2916" s="5">
        <f t="shared" si="546"/>
        <v>37.404999999999973</v>
      </c>
      <c r="X2916" s="5">
        <f t="shared" si="547"/>
        <v>692.39499999999998</v>
      </c>
      <c r="Y2916" s="5">
        <f t="shared" si="548"/>
        <v>25.82256438753339</v>
      </c>
      <c r="Z2916" s="10">
        <f t="shared" si="549"/>
        <v>0.52003557570612413</v>
      </c>
      <c r="AA2916">
        <f t="shared" si="550"/>
        <v>110.67999999999995</v>
      </c>
    </row>
    <row r="2917" spans="1:27">
      <c r="A2917" s="1">
        <f t="shared" si="533"/>
        <v>501814</v>
      </c>
      <c r="B2917" s="1">
        <v>-5</v>
      </c>
      <c r="C2917" s="1">
        <v>9</v>
      </c>
      <c r="D2917" s="2">
        <v>14</v>
      </c>
      <c r="E2917" s="5">
        <v>239.47</v>
      </c>
      <c r="F2917" s="5">
        <v>238.02</v>
      </c>
      <c r="G2917" s="5">
        <v>32.26</v>
      </c>
      <c r="H2917" s="5">
        <v>276.99</v>
      </c>
      <c r="I2917" s="5">
        <v>258.83</v>
      </c>
      <c r="J2917" s="5">
        <v>46.99</v>
      </c>
      <c r="K2917" s="6">
        <f t="shared" si="534"/>
        <v>258.23</v>
      </c>
      <c r="L2917" s="6">
        <f t="shared" si="535"/>
        <v>-37.52000000000001</v>
      </c>
      <c r="M2917" s="6">
        <f t="shared" si="536"/>
        <v>248.42500000000001</v>
      </c>
      <c r="N2917" s="5">
        <f t="shared" si="537"/>
        <v>28.498981122138385</v>
      </c>
      <c r="O2917" s="6">
        <f t="shared" si="538"/>
        <v>-20.809999999999974</v>
      </c>
      <c r="P2917" s="6">
        <f t="shared" si="539"/>
        <v>56.997962244276771</v>
      </c>
      <c r="Q2917" s="6">
        <f t="shared" si="540"/>
        <v>-0.35932162832079378</v>
      </c>
      <c r="R2917" s="5">
        <f t="shared" si="541"/>
        <v>0.29316837553570446</v>
      </c>
      <c r="S2917" s="5">
        <f t="shared" si="542"/>
        <v>16.710000000000036</v>
      </c>
      <c r="T2917" s="5">
        <f t="shared" si="543"/>
        <v>20.809999999999974</v>
      </c>
      <c r="U2917" s="5">
        <f t="shared" si="544"/>
        <v>0.36510077168749183</v>
      </c>
      <c r="V2917" s="5">
        <f t="shared" si="545"/>
        <v>0.34404738744794472</v>
      </c>
      <c r="W2917" s="5">
        <f t="shared" si="546"/>
        <v>9.8050000000000068</v>
      </c>
      <c r="X2917" s="5">
        <f t="shared" si="547"/>
        <v>248.42500000000001</v>
      </c>
      <c r="Y2917" s="5">
        <f t="shared" si="548"/>
        <v>8.7169782995161249</v>
      </c>
      <c r="Z2917" s="10">
        <f t="shared" si="549"/>
        <v>0.52026435588073872</v>
      </c>
      <c r="AA2917">
        <f t="shared" si="550"/>
        <v>37.52000000000001</v>
      </c>
    </row>
    <row r="2918" spans="1:27">
      <c r="A2918" s="1">
        <f t="shared" si="533"/>
        <v>800422</v>
      </c>
      <c r="B2918" s="1">
        <v>-8</v>
      </c>
      <c r="C2918" s="1">
        <v>2</v>
      </c>
      <c r="D2918" s="2">
        <v>22</v>
      </c>
      <c r="E2918" s="5">
        <v>207.61</v>
      </c>
      <c r="F2918" s="5">
        <v>233.08</v>
      </c>
      <c r="G2918" s="5">
        <v>47.89</v>
      </c>
      <c r="H2918" s="5">
        <v>245.47</v>
      </c>
      <c r="I2918" s="5">
        <v>272.01</v>
      </c>
      <c r="J2918" s="5">
        <v>39.909999999999997</v>
      </c>
      <c r="K2918" s="6">
        <f t="shared" si="534"/>
        <v>226.54000000000002</v>
      </c>
      <c r="L2918" s="6">
        <f t="shared" si="535"/>
        <v>-37.859999999999985</v>
      </c>
      <c r="M2918" s="6">
        <f t="shared" si="536"/>
        <v>252.54500000000002</v>
      </c>
      <c r="N2918" s="5">
        <f t="shared" si="537"/>
        <v>31.169938241838079</v>
      </c>
      <c r="O2918" s="6">
        <f t="shared" si="538"/>
        <v>-38.929999999999978</v>
      </c>
      <c r="P2918" s="6">
        <f t="shared" si="539"/>
        <v>62.339876483676157</v>
      </c>
      <c r="Q2918" s="6">
        <f t="shared" si="540"/>
        <v>0.18028746505445012</v>
      </c>
      <c r="R2918" s="5">
        <f t="shared" si="541"/>
        <v>1.7163973693149284E-2</v>
      </c>
      <c r="S2918" s="5">
        <f t="shared" si="542"/>
        <v>1.0699999999999932</v>
      </c>
      <c r="T2918" s="5">
        <f t="shared" si="543"/>
        <v>38.929999999999978</v>
      </c>
      <c r="U2918" s="5">
        <f t="shared" si="544"/>
        <v>0.62447990268626674</v>
      </c>
      <c r="V2918" s="5">
        <f t="shared" si="545"/>
        <v>0.83429745026233615</v>
      </c>
      <c r="W2918" s="5">
        <f t="shared" si="546"/>
        <v>26.004999999999995</v>
      </c>
      <c r="X2918" s="5">
        <f t="shared" si="547"/>
        <v>252.54500000000002</v>
      </c>
      <c r="Y2918" s="5">
        <f t="shared" si="548"/>
        <v>8.1021976380119884</v>
      </c>
      <c r="Z2918" s="10">
        <f t="shared" si="549"/>
        <v>0.52026916110797883</v>
      </c>
      <c r="AA2918">
        <f t="shared" si="550"/>
        <v>37.859999999999985</v>
      </c>
    </row>
    <row r="2919" spans="1:27">
      <c r="A2919" s="1">
        <f t="shared" si="533"/>
        <v>401423</v>
      </c>
      <c r="B2919" s="1">
        <v>-4</v>
      </c>
      <c r="C2919" s="1">
        <v>7</v>
      </c>
      <c r="D2919" s="2">
        <v>23</v>
      </c>
      <c r="E2919" s="5">
        <v>404</v>
      </c>
      <c r="F2919" s="5">
        <v>341.94</v>
      </c>
      <c r="G2919" s="5">
        <v>37.83</v>
      </c>
      <c r="H2919" s="5">
        <v>447.88</v>
      </c>
      <c r="I2919" s="5">
        <v>527.86</v>
      </c>
      <c r="J2919" s="5">
        <v>59.38</v>
      </c>
      <c r="K2919" s="6">
        <f t="shared" si="534"/>
        <v>425.94</v>
      </c>
      <c r="L2919" s="6">
        <f t="shared" si="535"/>
        <v>-43.879999999999995</v>
      </c>
      <c r="M2919" s="6">
        <f t="shared" si="536"/>
        <v>434.9</v>
      </c>
      <c r="N2919" s="5">
        <f t="shared" si="537"/>
        <v>35.203314119554143</v>
      </c>
      <c r="O2919" s="6">
        <f t="shared" si="538"/>
        <v>-185.92000000000002</v>
      </c>
      <c r="P2919" s="6">
        <f t="shared" si="539"/>
        <v>70.406628239108286</v>
      </c>
      <c r="Q2919" s="6">
        <f t="shared" si="540"/>
        <v>-0.42260158791039898</v>
      </c>
      <c r="R2919" s="5">
        <f t="shared" si="541"/>
        <v>2.0174236936559056</v>
      </c>
      <c r="S2919" s="5">
        <f t="shared" si="542"/>
        <v>142.04000000000002</v>
      </c>
      <c r="T2919" s="5">
        <f t="shared" si="543"/>
        <v>185.92000000000002</v>
      </c>
      <c r="U2919" s="5">
        <f t="shared" si="544"/>
        <v>2.6406604697585605</v>
      </c>
      <c r="V2919" s="5">
        <f t="shared" si="545"/>
        <v>0.25452149106106547</v>
      </c>
      <c r="W2919" s="5">
        <f t="shared" si="546"/>
        <v>8.9599999999999795</v>
      </c>
      <c r="X2919" s="5">
        <f t="shared" si="547"/>
        <v>434.9</v>
      </c>
      <c r="Y2919" s="5">
        <f t="shared" si="548"/>
        <v>12.353950498042146</v>
      </c>
      <c r="Z2919" s="10">
        <f t="shared" si="549"/>
        <v>0.52029799153946388</v>
      </c>
      <c r="AA2919">
        <f t="shared" si="550"/>
        <v>43.879999999999995</v>
      </c>
    </row>
    <row r="2920" spans="1:27">
      <c r="A2920" s="1">
        <f t="shared" si="533"/>
        <v>600825</v>
      </c>
      <c r="B2920" s="1">
        <v>-6</v>
      </c>
      <c r="C2920" s="1">
        <v>4</v>
      </c>
      <c r="D2920" s="2">
        <v>25</v>
      </c>
      <c r="E2920" s="5">
        <v>137.72999999999999</v>
      </c>
      <c r="F2920" s="5">
        <v>130.22999999999999</v>
      </c>
      <c r="G2920" s="5">
        <v>31.07</v>
      </c>
      <c r="H2920" s="5">
        <v>125.95</v>
      </c>
      <c r="I2920" s="5">
        <v>134.37</v>
      </c>
      <c r="J2920" s="5">
        <v>24.73</v>
      </c>
      <c r="K2920" s="6">
        <f t="shared" si="534"/>
        <v>131.84</v>
      </c>
      <c r="L2920" s="6">
        <f t="shared" si="535"/>
        <v>11.779999999999987</v>
      </c>
      <c r="M2920" s="6">
        <f t="shared" si="536"/>
        <v>132.30000000000001</v>
      </c>
      <c r="N2920" s="5">
        <f t="shared" si="537"/>
        <v>19.855212162049543</v>
      </c>
      <c r="O2920" s="6">
        <f t="shared" si="538"/>
        <v>-4.1400000000000148</v>
      </c>
      <c r="P2920" s="6">
        <f t="shared" si="539"/>
        <v>39.710424324099087</v>
      </c>
      <c r="Q2920" s="6">
        <f t="shared" si="540"/>
        <v>0.22434397024372482</v>
      </c>
      <c r="R2920" s="5">
        <f t="shared" si="541"/>
        <v>0.40090228878110029</v>
      </c>
      <c r="S2920" s="5">
        <f t="shared" si="542"/>
        <v>15.920000000000002</v>
      </c>
      <c r="T2920" s="5">
        <f t="shared" si="543"/>
        <v>4.1400000000000148</v>
      </c>
      <c r="U2920" s="5">
        <f t="shared" si="544"/>
        <v>0.10425474092674378</v>
      </c>
      <c r="V2920" s="5">
        <f t="shared" si="545"/>
        <v>2.316772020594338E-2</v>
      </c>
      <c r="W2920" s="5">
        <f t="shared" si="546"/>
        <v>0.46000000000000796</v>
      </c>
      <c r="X2920" s="5">
        <f t="shared" si="547"/>
        <v>132.30000000000001</v>
      </c>
      <c r="Y2920" s="5">
        <f t="shared" si="548"/>
        <v>6.6632377896657751</v>
      </c>
      <c r="Z2920" s="10">
        <f t="shared" si="549"/>
        <v>0.52038831654832518</v>
      </c>
      <c r="AA2920">
        <f t="shared" si="550"/>
        <v>11.779999999999987</v>
      </c>
    </row>
    <row r="2921" spans="1:27">
      <c r="A2921" s="1">
        <f t="shared" si="533"/>
        <v>101820</v>
      </c>
      <c r="B2921" s="1">
        <v>-1</v>
      </c>
      <c r="C2921" s="1">
        <v>9</v>
      </c>
      <c r="D2921" s="2">
        <v>20</v>
      </c>
      <c r="E2921" s="5">
        <v>1101.22</v>
      </c>
      <c r="F2921" s="5">
        <v>1141.2</v>
      </c>
      <c r="G2921" s="5">
        <v>58.45</v>
      </c>
      <c r="H2921" s="5">
        <v>1109.8800000000001</v>
      </c>
      <c r="I2921" s="5">
        <v>1087.55</v>
      </c>
      <c r="J2921" s="5">
        <v>56.12</v>
      </c>
      <c r="K2921" s="6">
        <f t="shared" si="534"/>
        <v>1105.5500000000002</v>
      </c>
      <c r="L2921" s="6">
        <f t="shared" si="535"/>
        <v>-8.6600000000000819</v>
      </c>
      <c r="M2921" s="6">
        <f t="shared" si="536"/>
        <v>1114.375</v>
      </c>
      <c r="N2921" s="5">
        <f t="shared" si="537"/>
        <v>40.514987658889886</v>
      </c>
      <c r="O2921" s="6">
        <f t="shared" si="538"/>
        <v>53.650000000000091</v>
      </c>
      <c r="P2921" s="6">
        <f t="shared" si="539"/>
        <v>81.029975317779773</v>
      </c>
      <c r="Q2921" s="6">
        <f t="shared" si="540"/>
        <v>4.065700853151407E-2</v>
      </c>
      <c r="R2921" s="5">
        <f t="shared" si="541"/>
        <v>0.76897468814022918</v>
      </c>
      <c r="S2921" s="5">
        <f t="shared" si="542"/>
        <v>62.310000000000173</v>
      </c>
      <c r="T2921" s="5">
        <f t="shared" si="543"/>
        <v>53.650000000000091</v>
      </c>
      <c r="U2921" s="5">
        <f t="shared" si="544"/>
        <v>0.66210065830080655</v>
      </c>
      <c r="V2921" s="5">
        <f t="shared" si="545"/>
        <v>0.2178206266357684</v>
      </c>
      <c r="W2921" s="5">
        <f t="shared" si="546"/>
        <v>8.8249999999998181</v>
      </c>
      <c r="X2921" s="5">
        <f t="shared" si="547"/>
        <v>1114.375</v>
      </c>
      <c r="Y2921" s="5">
        <f t="shared" si="548"/>
        <v>27.505253349262254</v>
      </c>
      <c r="Z2921" s="10">
        <f t="shared" si="549"/>
        <v>0.52051801121575036</v>
      </c>
      <c r="AA2921">
        <f t="shared" si="550"/>
        <v>8.6600000000000819</v>
      </c>
    </row>
    <row r="2922" spans="1:27">
      <c r="A2922" s="1">
        <f t="shared" si="533"/>
        <v>601419</v>
      </c>
      <c r="B2922" s="1">
        <v>-6</v>
      </c>
      <c r="C2922" s="1">
        <v>7</v>
      </c>
      <c r="D2922" s="2">
        <v>19</v>
      </c>
      <c r="E2922" s="5">
        <v>1292.5</v>
      </c>
      <c r="F2922" s="5">
        <v>1286.98</v>
      </c>
      <c r="G2922" s="5">
        <v>62.05</v>
      </c>
      <c r="H2922" s="5">
        <v>1469.27</v>
      </c>
      <c r="I2922" s="5">
        <v>1532.07</v>
      </c>
      <c r="J2922" s="5">
        <v>94.63</v>
      </c>
      <c r="K2922" s="6">
        <f t="shared" si="534"/>
        <v>1380.885</v>
      </c>
      <c r="L2922" s="6">
        <f t="shared" si="535"/>
        <v>-176.76999999999998</v>
      </c>
      <c r="M2922" s="6">
        <f t="shared" si="536"/>
        <v>1409.5250000000001</v>
      </c>
      <c r="N2922" s="5">
        <f t="shared" si="537"/>
        <v>56.579677005087255</v>
      </c>
      <c r="O2922" s="6">
        <f t="shared" si="538"/>
        <v>-245.08999999999992</v>
      </c>
      <c r="P2922" s="6">
        <f t="shared" si="539"/>
        <v>113.15935401017451</v>
      </c>
      <c r="Q2922" s="6">
        <f t="shared" si="540"/>
        <v>-0.39864261565645787</v>
      </c>
      <c r="R2922" s="5">
        <f t="shared" si="541"/>
        <v>0.6037503536283626</v>
      </c>
      <c r="S2922" s="5">
        <f t="shared" si="542"/>
        <v>68.319999999999936</v>
      </c>
      <c r="T2922" s="5">
        <f t="shared" si="543"/>
        <v>245.08999999999992</v>
      </c>
      <c r="U2922" s="5">
        <f t="shared" si="544"/>
        <v>2.1658836968790323</v>
      </c>
      <c r="V2922" s="5">
        <f t="shared" si="545"/>
        <v>0.50618882107483554</v>
      </c>
      <c r="W2922" s="5">
        <f t="shared" si="546"/>
        <v>28.6400000000001</v>
      </c>
      <c r="X2922" s="5">
        <f t="shared" si="547"/>
        <v>1409.5250000000001</v>
      </c>
      <c r="Y2922" s="5">
        <f t="shared" si="548"/>
        <v>24.912213618208977</v>
      </c>
      <c r="Z2922" s="10">
        <f t="shared" si="549"/>
        <v>0.5205785243361466</v>
      </c>
      <c r="AA2922">
        <f t="shared" si="550"/>
        <v>176.76999999999998</v>
      </c>
    </row>
    <row r="2923" spans="1:27">
      <c r="A2923" s="1">
        <f t="shared" si="533"/>
        <v>402011</v>
      </c>
      <c r="B2923" s="1">
        <v>-4</v>
      </c>
      <c r="C2923" s="1">
        <v>10</v>
      </c>
      <c r="D2923" s="2">
        <v>11</v>
      </c>
      <c r="E2923" s="5">
        <v>1284.1099999999999</v>
      </c>
      <c r="F2923" s="5">
        <v>1149.8699999999999</v>
      </c>
      <c r="G2923" s="5">
        <v>56.42</v>
      </c>
      <c r="H2923" s="5">
        <v>1224.42</v>
      </c>
      <c r="I2923" s="5">
        <v>1119.3599999999999</v>
      </c>
      <c r="J2923" s="5">
        <v>85.14</v>
      </c>
      <c r="K2923" s="6">
        <f t="shared" si="534"/>
        <v>1254.2649999999999</v>
      </c>
      <c r="L2923" s="6">
        <f t="shared" si="535"/>
        <v>59.689999999999827</v>
      </c>
      <c r="M2923" s="6">
        <f t="shared" si="536"/>
        <v>1134.6149999999998</v>
      </c>
      <c r="N2923" s="5">
        <f t="shared" si="537"/>
        <v>51.068669455939421</v>
      </c>
      <c r="O2923" s="6">
        <f t="shared" si="538"/>
        <v>30.509999999999991</v>
      </c>
      <c r="P2923" s="6">
        <f t="shared" si="539"/>
        <v>102.13733891187884</v>
      </c>
      <c r="Q2923" s="6">
        <f t="shared" si="540"/>
        <v>-0.38972288822622925</v>
      </c>
      <c r="R2923" s="5">
        <f t="shared" si="541"/>
        <v>0.28569375618034754</v>
      </c>
      <c r="S2923" s="5">
        <f t="shared" si="542"/>
        <v>29.179999999999836</v>
      </c>
      <c r="T2923" s="5">
        <f t="shared" si="543"/>
        <v>30.509999999999991</v>
      </c>
      <c r="U2923" s="5">
        <f t="shared" si="544"/>
        <v>0.2987154386930243</v>
      </c>
      <c r="V2923" s="5">
        <f t="shared" si="545"/>
        <v>2.3429237784084167</v>
      </c>
      <c r="W2923" s="5">
        <f t="shared" si="546"/>
        <v>119.65000000000009</v>
      </c>
      <c r="X2923" s="5">
        <f t="shared" si="547"/>
        <v>1134.6149999999998</v>
      </c>
      <c r="Y2923" s="5">
        <f t="shared" si="548"/>
        <v>22.217438051306839</v>
      </c>
      <c r="Z2923" s="10">
        <f t="shared" si="549"/>
        <v>0.52059197074100172</v>
      </c>
      <c r="AA2923">
        <f t="shared" si="550"/>
        <v>59.689999999999827</v>
      </c>
    </row>
    <row r="2924" spans="1:27">
      <c r="A2924" s="1">
        <f t="shared" si="533"/>
        <v>801602</v>
      </c>
      <c r="B2924" s="1">
        <v>-8</v>
      </c>
      <c r="C2924" s="1">
        <v>8</v>
      </c>
      <c r="D2924" s="2">
        <v>2</v>
      </c>
      <c r="E2924" s="5">
        <v>1277.96</v>
      </c>
      <c r="F2924" s="5">
        <v>1207.99</v>
      </c>
      <c r="G2924" s="5">
        <v>85.27</v>
      </c>
      <c r="H2924" s="5">
        <v>1202.08</v>
      </c>
      <c r="I2924" s="5">
        <v>1251.94</v>
      </c>
      <c r="J2924" s="5">
        <v>86.49</v>
      </c>
      <c r="K2924" s="6">
        <f t="shared" si="534"/>
        <v>1240.02</v>
      </c>
      <c r="L2924" s="6">
        <f t="shared" si="535"/>
        <v>75.880000000000109</v>
      </c>
      <c r="M2924" s="6">
        <f t="shared" si="536"/>
        <v>1229.9650000000001</v>
      </c>
      <c r="N2924" s="5">
        <f t="shared" si="537"/>
        <v>60.727862221553622</v>
      </c>
      <c r="O2924" s="6">
        <f t="shared" si="538"/>
        <v>-43.950000000000045</v>
      </c>
      <c r="P2924" s="6">
        <f t="shared" si="539"/>
        <v>121.45572444310724</v>
      </c>
      <c r="Q2924" s="6">
        <f t="shared" si="540"/>
        <v>-1.420515198020967E-2</v>
      </c>
      <c r="R2924" s="5">
        <f t="shared" si="541"/>
        <v>0.98661467419044035</v>
      </c>
      <c r="S2924" s="5">
        <f t="shared" si="542"/>
        <v>119.83000000000015</v>
      </c>
      <c r="T2924" s="5">
        <f t="shared" si="543"/>
        <v>43.950000000000045</v>
      </c>
      <c r="U2924" s="5">
        <f t="shared" si="544"/>
        <v>0.36186025979028491</v>
      </c>
      <c r="V2924" s="5">
        <f t="shared" si="545"/>
        <v>0.16557474003145628</v>
      </c>
      <c r="W2924" s="5">
        <f t="shared" si="546"/>
        <v>10.054999999999836</v>
      </c>
      <c r="X2924" s="5">
        <f t="shared" si="547"/>
        <v>1229.9650000000001</v>
      </c>
      <c r="Y2924" s="5">
        <f t="shared" si="548"/>
        <v>20.253718062933213</v>
      </c>
      <c r="Z2924" s="10">
        <f t="shared" si="549"/>
        <v>0.52061502091276624</v>
      </c>
      <c r="AA2924">
        <f t="shared" si="550"/>
        <v>75.880000000000109</v>
      </c>
    </row>
    <row r="2925" spans="1:27">
      <c r="A2925" s="1">
        <f t="shared" si="533"/>
        <v>1100402</v>
      </c>
      <c r="B2925" s="1">
        <v>-11</v>
      </c>
      <c r="C2925" s="1">
        <v>2</v>
      </c>
      <c r="D2925" s="2">
        <v>2</v>
      </c>
      <c r="E2925" s="5">
        <v>560.01</v>
      </c>
      <c r="F2925" s="5">
        <v>539.11</v>
      </c>
      <c r="G2925" s="5">
        <v>34.01</v>
      </c>
      <c r="H2925" s="5">
        <v>544.41999999999996</v>
      </c>
      <c r="I2925" s="5">
        <v>532.26</v>
      </c>
      <c r="J2925" s="5">
        <v>34.58</v>
      </c>
      <c r="K2925" s="6">
        <f t="shared" si="534"/>
        <v>552.21499999999992</v>
      </c>
      <c r="L2925" s="6">
        <f t="shared" si="535"/>
        <v>15.590000000000032</v>
      </c>
      <c r="M2925" s="6">
        <f t="shared" si="536"/>
        <v>535.68499999999995</v>
      </c>
      <c r="N2925" s="5">
        <f t="shared" si="537"/>
        <v>24.251064409629528</v>
      </c>
      <c r="O2925" s="6">
        <f t="shared" si="538"/>
        <v>6.8500000000000227</v>
      </c>
      <c r="P2925" s="6">
        <f t="shared" si="539"/>
        <v>48.502128819259056</v>
      </c>
      <c r="Q2925" s="6">
        <f t="shared" si="540"/>
        <v>-1.661935087853916E-2</v>
      </c>
      <c r="R2925" s="5">
        <f t="shared" si="541"/>
        <v>0.18019827609153435</v>
      </c>
      <c r="S2925" s="5">
        <f t="shared" si="542"/>
        <v>8.7400000000000091</v>
      </c>
      <c r="T2925" s="5">
        <f t="shared" si="543"/>
        <v>6.8500000000000227</v>
      </c>
      <c r="U2925" s="5">
        <f t="shared" si="544"/>
        <v>0.14123091432803356</v>
      </c>
      <c r="V2925" s="5">
        <f t="shared" si="545"/>
        <v>0.68161956608536733</v>
      </c>
      <c r="W2925" s="5">
        <f t="shared" si="546"/>
        <v>16.529999999999973</v>
      </c>
      <c r="X2925" s="5">
        <f t="shared" si="547"/>
        <v>535.68499999999995</v>
      </c>
      <c r="Y2925" s="5">
        <f t="shared" si="548"/>
        <v>22.089133530456174</v>
      </c>
      <c r="Z2925" s="10">
        <f t="shared" si="549"/>
        <v>0.52077346322561413</v>
      </c>
      <c r="AA2925">
        <f t="shared" si="550"/>
        <v>15.590000000000032</v>
      </c>
    </row>
    <row r="2926" spans="1:27">
      <c r="A2926" s="1">
        <f t="shared" ref="A2926:A2989" si="551">100000*ABS(B2926)+200*C2926+D2926</f>
        <v>102209</v>
      </c>
      <c r="B2926" s="1">
        <v>-1</v>
      </c>
      <c r="C2926" s="1">
        <v>11</v>
      </c>
      <c r="D2926" s="2">
        <v>9</v>
      </c>
      <c r="E2926" s="5">
        <v>32.83</v>
      </c>
      <c r="F2926" s="5">
        <v>66.569999999999993</v>
      </c>
      <c r="G2926" s="5">
        <v>26.67</v>
      </c>
      <c r="H2926" s="5">
        <v>22.86</v>
      </c>
      <c r="I2926" s="5">
        <v>27.8</v>
      </c>
      <c r="J2926" s="5">
        <v>25.07</v>
      </c>
      <c r="K2926" s="6">
        <f t="shared" ref="K2926:K2989" si="552" xml:space="preserve"> 0.5*(E2926+H2926)</f>
        <v>27.844999999999999</v>
      </c>
      <c r="L2926" s="6">
        <f t="shared" ref="L2926:L2989" si="553">E2926-H2926</f>
        <v>9.9699999999999989</v>
      </c>
      <c r="M2926" s="6">
        <f t="shared" ref="M2926:M2989" si="554">0.5*(F2926+I2926)</f>
        <v>47.184999999999995</v>
      </c>
      <c r="N2926" s="5">
        <f t="shared" ref="N2926:N2989" si="555">0.5*P2926</f>
        <v>18.301596924858771</v>
      </c>
      <c r="O2926" s="6">
        <f t="shared" ref="O2926:O2989" si="556">F2926-I2926</f>
        <v>38.769999999999996</v>
      </c>
      <c r="P2926" s="6">
        <f t="shared" ref="P2926:P2989" si="557">SQRT(G2926*G2926+J2926*J2926)</f>
        <v>36.603193849717542</v>
      </c>
      <c r="Q2926" s="6">
        <f t="shared" ref="Q2926:Q2989" si="558">(G2926*G2926-J2926*J2926)/(G2926*G2926+J2926*J2926)</f>
        <v>6.1788612546199342E-2</v>
      </c>
      <c r="R2926" s="5">
        <f t="shared" ref="R2926:R2989" si="559">ABS(O2926-L2926)/P2926</f>
        <v>0.78681658541177379</v>
      </c>
      <c r="S2926" s="5">
        <f t="shared" ref="S2926:S2989" si="560">ABS(O2926-L2926)</f>
        <v>28.799999999999997</v>
      </c>
      <c r="T2926" s="5">
        <f t="shared" ref="T2926:T2989" si="561">ABS(O2926)</f>
        <v>38.769999999999996</v>
      </c>
      <c r="U2926" s="5">
        <f t="shared" ref="U2926:U2989" si="562">ABS(O2926)/P2926</f>
        <v>1.0591971880699469</v>
      </c>
      <c r="V2926" s="5">
        <f t="shared" ref="V2926:V2989" si="563">ABS(M2926-K2926)/N2926</f>
        <v>1.0567383862405351</v>
      </c>
      <c r="W2926" s="5">
        <f t="shared" ref="W2926:W2989" si="564">ABS(M2926-K2926)</f>
        <v>19.339999999999996</v>
      </c>
      <c r="X2926" s="5">
        <f t="shared" ref="X2926:X2989" si="565">ABS(M2926)</f>
        <v>47.184999999999995</v>
      </c>
      <c r="Y2926" s="5">
        <f t="shared" ref="Y2926:Y2989" si="566">ABS(M2926)/N2926</f>
        <v>2.5781903182398991</v>
      </c>
      <c r="Z2926" s="10">
        <f t="shared" ref="Z2926:Z2989" si="567">SQRT(0.002165*B2926*B2926+0.002054*C2926*C2926+0.000256*D2926*D2926)</f>
        <v>0.52099424181079002</v>
      </c>
      <c r="AA2926">
        <f t="shared" si="550"/>
        <v>9.9699999999999989</v>
      </c>
    </row>
    <row r="2927" spans="1:27">
      <c r="A2927" s="1">
        <f t="shared" si="551"/>
        <v>500229</v>
      </c>
      <c r="B2927" s="1">
        <v>-5</v>
      </c>
      <c r="C2927" s="1">
        <v>1</v>
      </c>
      <c r="D2927" s="2">
        <v>29</v>
      </c>
      <c r="E2927" s="5">
        <v>1481.74</v>
      </c>
      <c r="F2927" s="5">
        <v>1430.46</v>
      </c>
      <c r="G2927" s="5">
        <v>53.71</v>
      </c>
      <c r="H2927" s="5">
        <v>1491.59</v>
      </c>
      <c r="I2927" s="5">
        <v>1357.1</v>
      </c>
      <c r="J2927" s="5">
        <v>64.14</v>
      </c>
      <c r="K2927" s="6">
        <f t="shared" si="552"/>
        <v>1486.665</v>
      </c>
      <c r="L2927" s="6">
        <f t="shared" si="553"/>
        <v>-9.8499999999999091</v>
      </c>
      <c r="M2927" s="6">
        <f t="shared" si="554"/>
        <v>1393.78</v>
      </c>
      <c r="N2927" s="5">
        <f t="shared" si="555"/>
        <v>41.829127710245167</v>
      </c>
      <c r="O2927" s="6">
        <f t="shared" si="556"/>
        <v>73.360000000000127</v>
      </c>
      <c r="P2927" s="6">
        <f t="shared" si="557"/>
        <v>83.658255420490335</v>
      </c>
      <c r="Q2927" s="6">
        <f t="shared" si="558"/>
        <v>-0.17562902398625618</v>
      </c>
      <c r="R2927" s="5">
        <f t="shared" si="559"/>
        <v>0.9946418268198729</v>
      </c>
      <c r="S2927" s="5">
        <f t="shared" si="560"/>
        <v>83.210000000000036</v>
      </c>
      <c r="T2927" s="5">
        <f t="shared" si="561"/>
        <v>73.360000000000127</v>
      </c>
      <c r="U2927" s="5">
        <f t="shared" si="562"/>
        <v>0.87690090632743622</v>
      </c>
      <c r="V2927" s="5">
        <f t="shared" si="563"/>
        <v>2.2205818070944319</v>
      </c>
      <c r="W2927" s="5">
        <f t="shared" si="564"/>
        <v>92.884999999999991</v>
      </c>
      <c r="X2927" s="5">
        <f t="shared" si="565"/>
        <v>1393.78</v>
      </c>
      <c r="Y2927" s="5">
        <f t="shared" si="566"/>
        <v>33.320800033289309</v>
      </c>
      <c r="Z2927" s="10">
        <f t="shared" si="567"/>
        <v>0.52103262853683163</v>
      </c>
      <c r="AA2927">
        <f t="shared" ref="AA2927:AA2990" si="568">ABS(L2927)</f>
        <v>9.8499999999999091</v>
      </c>
    </row>
    <row r="2928" spans="1:27">
      <c r="A2928" s="1">
        <f t="shared" si="551"/>
        <v>301028</v>
      </c>
      <c r="B2928" s="1">
        <v>-3</v>
      </c>
      <c r="C2928" s="1">
        <v>5</v>
      </c>
      <c r="D2928" s="2">
        <v>28</v>
      </c>
      <c r="E2928" s="5">
        <v>1370.37</v>
      </c>
      <c r="F2928" s="5">
        <v>1328.85</v>
      </c>
      <c r="G2928" s="5">
        <v>91.91</v>
      </c>
      <c r="H2928" s="5">
        <v>1401.87</v>
      </c>
      <c r="I2928" s="5">
        <v>1360.02</v>
      </c>
      <c r="J2928" s="5">
        <v>62.58</v>
      </c>
      <c r="K2928" s="6">
        <f t="shared" si="552"/>
        <v>1386.12</v>
      </c>
      <c r="L2928" s="6">
        <f t="shared" si="553"/>
        <v>-31.5</v>
      </c>
      <c r="M2928" s="6">
        <f t="shared" si="554"/>
        <v>1344.4349999999999</v>
      </c>
      <c r="N2928" s="5">
        <f t="shared" si="555"/>
        <v>55.59609810948966</v>
      </c>
      <c r="O2928" s="6">
        <f t="shared" si="556"/>
        <v>-31.170000000000073</v>
      </c>
      <c r="P2928" s="6">
        <f t="shared" si="557"/>
        <v>111.19219621897932</v>
      </c>
      <c r="Q2928" s="6">
        <f t="shared" si="558"/>
        <v>0.36649142657849831</v>
      </c>
      <c r="R2928" s="5">
        <f t="shared" si="559"/>
        <v>2.9678341756109658E-3</v>
      </c>
      <c r="S2928" s="5">
        <f t="shared" si="560"/>
        <v>0.32999999999992724</v>
      </c>
      <c r="T2928" s="5">
        <f t="shared" si="561"/>
        <v>31.170000000000073</v>
      </c>
      <c r="U2928" s="5">
        <f t="shared" si="562"/>
        <v>0.28032542804186189</v>
      </c>
      <c r="V2928" s="5">
        <f t="shared" si="563"/>
        <v>0.74978283400224377</v>
      </c>
      <c r="W2928" s="5">
        <f t="shared" si="564"/>
        <v>41.684999999999945</v>
      </c>
      <c r="X2928" s="5">
        <f t="shared" si="565"/>
        <v>1344.4349999999999</v>
      </c>
      <c r="Y2928" s="5">
        <f t="shared" si="566"/>
        <v>24.182182665990354</v>
      </c>
      <c r="Z2928" s="10">
        <f t="shared" si="567"/>
        <v>0.52109404141671012</v>
      </c>
      <c r="AA2928">
        <f t="shared" si="568"/>
        <v>31.5</v>
      </c>
    </row>
    <row r="2929" spans="1:27">
      <c r="A2929" s="1">
        <f t="shared" si="551"/>
        <v>202015</v>
      </c>
      <c r="B2929" s="1">
        <v>-2</v>
      </c>
      <c r="C2929" s="1">
        <v>10</v>
      </c>
      <c r="D2929" s="2">
        <v>15</v>
      </c>
      <c r="E2929" s="5">
        <v>785.98</v>
      </c>
      <c r="F2929" s="5">
        <v>835.42</v>
      </c>
      <c r="G2929" s="5">
        <v>51</v>
      </c>
      <c r="H2929" s="5">
        <v>766.67</v>
      </c>
      <c r="I2929" s="5">
        <v>876.27</v>
      </c>
      <c r="J2929" s="5">
        <v>48.3</v>
      </c>
      <c r="K2929" s="6">
        <f t="shared" si="552"/>
        <v>776.32500000000005</v>
      </c>
      <c r="L2929" s="6">
        <f t="shared" si="553"/>
        <v>19.310000000000059</v>
      </c>
      <c r="M2929" s="6">
        <f t="shared" si="554"/>
        <v>855.84500000000003</v>
      </c>
      <c r="N2929" s="5">
        <f t="shared" si="555"/>
        <v>35.120827154268447</v>
      </c>
      <c r="O2929" s="6">
        <f t="shared" si="556"/>
        <v>-40.850000000000023</v>
      </c>
      <c r="P2929" s="6">
        <f t="shared" si="557"/>
        <v>70.241654308536894</v>
      </c>
      <c r="Q2929" s="6">
        <f t="shared" si="558"/>
        <v>5.4340489958227718E-2</v>
      </c>
      <c r="R2929" s="5">
        <f t="shared" si="559"/>
        <v>0.85647185551392224</v>
      </c>
      <c r="S2929" s="5">
        <f t="shared" si="560"/>
        <v>60.160000000000082</v>
      </c>
      <c r="T2929" s="5">
        <f t="shared" si="561"/>
        <v>40.850000000000023</v>
      </c>
      <c r="U2929" s="5">
        <f t="shared" si="562"/>
        <v>0.58156375162472895</v>
      </c>
      <c r="V2929" s="5">
        <f t="shared" si="563"/>
        <v>2.2641835754809505</v>
      </c>
      <c r="W2929" s="5">
        <f t="shared" si="564"/>
        <v>79.519999999999982</v>
      </c>
      <c r="X2929" s="5">
        <f t="shared" si="565"/>
        <v>855.84500000000003</v>
      </c>
      <c r="Y2929" s="5">
        <f t="shared" si="566"/>
        <v>24.368588935582174</v>
      </c>
      <c r="Z2929" s="10">
        <f t="shared" si="567"/>
        <v>0.52121013036970032</v>
      </c>
      <c r="AA2929">
        <f t="shared" si="568"/>
        <v>19.310000000000059</v>
      </c>
    </row>
    <row r="2930" spans="1:27">
      <c r="A2930" s="1">
        <f t="shared" si="551"/>
        <v>1000612</v>
      </c>
      <c r="B2930" s="1">
        <v>-10</v>
      </c>
      <c r="C2930" s="1">
        <v>3</v>
      </c>
      <c r="D2930" s="2">
        <v>12</v>
      </c>
      <c r="E2930" s="5">
        <v>216.26</v>
      </c>
      <c r="F2930" s="5">
        <v>182.54</v>
      </c>
      <c r="G2930" s="5">
        <v>42.79</v>
      </c>
      <c r="H2930" s="5">
        <v>234.03</v>
      </c>
      <c r="I2930" s="5">
        <v>251.25</v>
      </c>
      <c r="J2930" s="5">
        <v>29.97</v>
      </c>
      <c r="K2930" s="6">
        <f t="shared" si="552"/>
        <v>225.14499999999998</v>
      </c>
      <c r="L2930" s="6">
        <f t="shared" si="553"/>
        <v>-17.77000000000001</v>
      </c>
      <c r="M2930" s="6">
        <f t="shared" si="554"/>
        <v>216.89499999999998</v>
      </c>
      <c r="N2930" s="5">
        <f t="shared" si="555"/>
        <v>26.120801097975537</v>
      </c>
      <c r="O2930" s="6">
        <f t="shared" si="556"/>
        <v>-68.710000000000008</v>
      </c>
      <c r="P2930" s="6">
        <f t="shared" si="557"/>
        <v>52.241602195951074</v>
      </c>
      <c r="Q2930" s="6">
        <f t="shared" si="558"/>
        <v>0.34178086131940488</v>
      </c>
      <c r="R2930" s="5">
        <f t="shared" si="559"/>
        <v>0.97508494875274032</v>
      </c>
      <c r="S2930" s="5">
        <f t="shared" si="560"/>
        <v>50.94</v>
      </c>
      <c r="T2930" s="5">
        <f t="shared" si="561"/>
        <v>68.710000000000008</v>
      </c>
      <c r="U2930" s="5">
        <f t="shared" si="562"/>
        <v>1.3152353126973066</v>
      </c>
      <c r="V2930" s="5">
        <f t="shared" si="563"/>
        <v>0.31584023663958022</v>
      </c>
      <c r="W2930" s="5">
        <f t="shared" si="564"/>
        <v>8.25</v>
      </c>
      <c r="X2930" s="5">
        <f t="shared" si="565"/>
        <v>216.89499999999998</v>
      </c>
      <c r="Y2930" s="5">
        <f t="shared" si="566"/>
        <v>8.3035355304171805</v>
      </c>
      <c r="Z2930" s="10">
        <f t="shared" si="567"/>
        <v>0.52139236664914834</v>
      </c>
      <c r="AA2930">
        <f t="shared" si="568"/>
        <v>17.77000000000001</v>
      </c>
    </row>
    <row r="2931" spans="1:27">
      <c r="A2931" s="1">
        <f t="shared" si="551"/>
        <v>200830</v>
      </c>
      <c r="B2931" s="1">
        <v>-2</v>
      </c>
      <c r="C2931" s="1">
        <v>4</v>
      </c>
      <c r="D2931" s="2">
        <v>30</v>
      </c>
      <c r="E2931" s="5">
        <v>2205.7199999999998</v>
      </c>
      <c r="F2931" s="5">
        <v>2091.73</v>
      </c>
      <c r="G2931" s="5">
        <v>85.03</v>
      </c>
      <c r="H2931" s="5">
        <v>1998.79</v>
      </c>
      <c r="I2931" s="5">
        <v>1925.48</v>
      </c>
      <c r="J2931" s="5">
        <v>80.05</v>
      </c>
      <c r="K2931" s="6">
        <f t="shared" si="552"/>
        <v>2102.2550000000001</v>
      </c>
      <c r="L2931" s="6">
        <f t="shared" si="553"/>
        <v>206.92999999999984</v>
      </c>
      <c r="M2931" s="6">
        <f t="shared" si="554"/>
        <v>2008.605</v>
      </c>
      <c r="N2931" s="5">
        <f t="shared" si="555"/>
        <v>58.391145304746338</v>
      </c>
      <c r="O2931" s="6">
        <f t="shared" si="556"/>
        <v>166.25</v>
      </c>
      <c r="P2931" s="6">
        <f t="shared" si="557"/>
        <v>116.78229060949268</v>
      </c>
      <c r="Q2931" s="6">
        <f t="shared" si="558"/>
        <v>6.0279525377407009E-2</v>
      </c>
      <c r="R2931" s="5">
        <f t="shared" si="559"/>
        <v>0.3483404871379801</v>
      </c>
      <c r="S2931" s="5">
        <f t="shared" si="560"/>
        <v>40.679999999999836</v>
      </c>
      <c r="T2931" s="5">
        <f t="shared" si="561"/>
        <v>166.25</v>
      </c>
      <c r="U2931" s="5">
        <f t="shared" si="562"/>
        <v>1.4235891343827292</v>
      </c>
      <c r="V2931" s="5">
        <f t="shared" si="563"/>
        <v>1.603839066886529</v>
      </c>
      <c r="W2931" s="5">
        <f t="shared" si="564"/>
        <v>93.650000000000091</v>
      </c>
      <c r="X2931" s="5">
        <f t="shared" si="565"/>
        <v>2008.605</v>
      </c>
      <c r="Y2931" s="5">
        <f t="shared" si="566"/>
        <v>34.399136881405376</v>
      </c>
      <c r="Z2931" s="10">
        <f t="shared" si="567"/>
        <v>0.52146332565195797</v>
      </c>
      <c r="AA2931">
        <f t="shared" si="568"/>
        <v>206.92999999999984</v>
      </c>
    </row>
    <row r="2932" spans="1:27">
      <c r="A2932" s="1">
        <f t="shared" si="551"/>
        <v>1001004</v>
      </c>
      <c r="B2932" s="1">
        <v>-10</v>
      </c>
      <c r="C2932" s="1">
        <v>5</v>
      </c>
      <c r="D2932" s="2">
        <v>4</v>
      </c>
      <c r="E2932" s="5">
        <v>1121.6400000000001</v>
      </c>
      <c r="F2932" s="5">
        <v>1084.51</v>
      </c>
      <c r="G2932" s="5">
        <v>75.2</v>
      </c>
      <c r="H2932" s="5">
        <v>1032.77</v>
      </c>
      <c r="I2932" s="5">
        <v>902.17</v>
      </c>
      <c r="J2932" s="5">
        <v>48.59</v>
      </c>
      <c r="K2932" s="6">
        <f t="shared" si="552"/>
        <v>1077.2049999999999</v>
      </c>
      <c r="L2932" s="6">
        <f t="shared" si="553"/>
        <v>88.870000000000118</v>
      </c>
      <c r="M2932" s="6">
        <f t="shared" si="554"/>
        <v>993.33999999999992</v>
      </c>
      <c r="N2932" s="5">
        <f t="shared" si="555"/>
        <v>44.766137034593463</v>
      </c>
      <c r="O2932" s="6">
        <f t="shared" si="556"/>
        <v>182.34000000000003</v>
      </c>
      <c r="P2932" s="6">
        <f t="shared" si="557"/>
        <v>89.532274069186926</v>
      </c>
      <c r="Q2932" s="6">
        <f t="shared" si="558"/>
        <v>0.41093317774172972</v>
      </c>
      <c r="R2932" s="5">
        <f t="shared" si="559"/>
        <v>1.0439810780162924</v>
      </c>
      <c r="S2932" s="5">
        <f t="shared" si="560"/>
        <v>93.469999999999914</v>
      </c>
      <c r="T2932" s="5">
        <f t="shared" si="561"/>
        <v>182.34000000000003</v>
      </c>
      <c r="U2932" s="5">
        <f t="shared" si="562"/>
        <v>2.0365840351502191</v>
      </c>
      <c r="V2932" s="5">
        <f t="shared" si="563"/>
        <v>1.8734026555651322</v>
      </c>
      <c r="W2932" s="5">
        <f t="shared" si="564"/>
        <v>83.865000000000009</v>
      </c>
      <c r="X2932" s="5">
        <f t="shared" si="565"/>
        <v>993.33999999999992</v>
      </c>
      <c r="Y2932" s="5">
        <f t="shared" si="566"/>
        <v>22.189540259691984</v>
      </c>
      <c r="Z2932" s="10">
        <f t="shared" si="567"/>
        <v>0.52148441970973591</v>
      </c>
      <c r="AA2932">
        <f t="shared" si="568"/>
        <v>88.870000000000118</v>
      </c>
    </row>
    <row r="2933" spans="1:27">
      <c r="A2933" s="1">
        <f t="shared" si="551"/>
        <v>700624</v>
      </c>
      <c r="B2933" s="1">
        <v>-7</v>
      </c>
      <c r="C2933" s="1">
        <v>3</v>
      </c>
      <c r="D2933" s="2">
        <v>24</v>
      </c>
      <c r="E2933" s="5">
        <v>1176.57</v>
      </c>
      <c r="F2933" s="5">
        <v>1212.01</v>
      </c>
      <c r="G2933" s="5">
        <v>62.32</v>
      </c>
      <c r="H2933" s="5">
        <v>1226.75</v>
      </c>
      <c r="I2933" s="5">
        <v>1235.05</v>
      </c>
      <c r="J2933" s="5">
        <v>47.98</v>
      </c>
      <c r="K2933" s="6">
        <f t="shared" si="552"/>
        <v>1201.6599999999999</v>
      </c>
      <c r="L2933" s="6">
        <f t="shared" si="553"/>
        <v>-50.180000000000064</v>
      </c>
      <c r="M2933" s="6">
        <f t="shared" si="554"/>
        <v>1223.53</v>
      </c>
      <c r="N2933" s="5">
        <f t="shared" si="555"/>
        <v>39.325128098964917</v>
      </c>
      <c r="O2933" s="6">
        <f t="shared" si="556"/>
        <v>-23.039999999999964</v>
      </c>
      <c r="P2933" s="6">
        <f t="shared" si="557"/>
        <v>78.650256197929835</v>
      </c>
      <c r="Q2933" s="6">
        <f t="shared" si="558"/>
        <v>0.25569626277517832</v>
      </c>
      <c r="R2933" s="5">
        <f t="shared" si="559"/>
        <v>0.34507198465698646</v>
      </c>
      <c r="S2933" s="5">
        <f t="shared" si="560"/>
        <v>27.1400000000001</v>
      </c>
      <c r="T2933" s="5">
        <f t="shared" si="561"/>
        <v>23.039999999999964</v>
      </c>
      <c r="U2933" s="5">
        <f t="shared" si="562"/>
        <v>0.29294246597262075</v>
      </c>
      <c r="V2933" s="5">
        <f t="shared" si="563"/>
        <v>0.55613296274490109</v>
      </c>
      <c r="W2933" s="5">
        <f t="shared" si="564"/>
        <v>21.870000000000118</v>
      </c>
      <c r="X2933" s="5">
        <f t="shared" si="565"/>
        <v>1223.53</v>
      </c>
      <c r="Y2933" s="5">
        <f t="shared" si="566"/>
        <v>31.113185363843854</v>
      </c>
      <c r="Z2933" s="10">
        <f t="shared" si="567"/>
        <v>0.52156207684224898</v>
      </c>
      <c r="AA2933">
        <f t="shared" si="568"/>
        <v>50.180000000000064</v>
      </c>
    </row>
    <row r="2934" spans="1:27">
      <c r="A2934" s="1">
        <f t="shared" si="551"/>
        <v>502007</v>
      </c>
      <c r="B2934" s="1">
        <v>-5</v>
      </c>
      <c r="C2934" s="1">
        <v>10</v>
      </c>
      <c r="D2934" s="2">
        <v>7</v>
      </c>
      <c r="E2934" s="5">
        <v>1092.54</v>
      </c>
      <c r="F2934" s="5">
        <v>1034.8699999999999</v>
      </c>
      <c r="G2934" s="5">
        <v>80.36</v>
      </c>
      <c r="H2934" s="5">
        <v>1034.1300000000001</v>
      </c>
      <c r="I2934" s="5">
        <v>1027.6400000000001</v>
      </c>
      <c r="J2934" s="5">
        <v>78.81</v>
      </c>
      <c r="K2934" s="6">
        <f t="shared" si="552"/>
        <v>1063.335</v>
      </c>
      <c r="L2934" s="6">
        <f t="shared" si="553"/>
        <v>58.409999999999854</v>
      </c>
      <c r="M2934" s="6">
        <f t="shared" si="554"/>
        <v>1031.2550000000001</v>
      </c>
      <c r="N2934" s="5">
        <f t="shared" si="555"/>
        <v>56.277761371611078</v>
      </c>
      <c r="O2934" s="6">
        <f t="shared" si="556"/>
        <v>7.2299999999997908</v>
      </c>
      <c r="P2934" s="6">
        <f t="shared" si="557"/>
        <v>112.55552274322216</v>
      </c>
      <c r="Q2934" s="6">
        <f t="shared" si="558"/>
        <v>1.9474185198934013E-2</v>
      </c>
      <c r="R2934" s="5">
        <f t="shared" si="559"/>
        <v>0.45470891834209892</v>
      </c>
      <c r="S2934" s="5">
        <f t="shared" si="560"/>
        <v>51.180000000000064</v>
      </c>
      <c r="T2934" s="5">
        <f t="shared" si="561"/>
        <v>7.2299999999997908</v>
      </c>
      <c r="U2934" s="5">
        <f t="shared" si="562"/>
        <v>6.4234964431677921E-2</v>
      </c>
      <c r="V2934" s="5">
        <f t="shared" si="563"/>
        <v>0.57002978118071446</v>
      </c>
      <c r="W2934" s="5">
        <f t="shared" si="564"/>
        <v>32.079999999999927</v>
      </c>
      <c r="X2934" s="5">
        <f t="shared" si="565"/>
        <v>1031.2550000000001</v>
      </c>
      <c r="Y2934" s="5">
        <f t="shared" si="566"/>
        <v>18.324378491007451</v>
      </c>
      <c r="Z2934" s="10">
        <f t="shared" si="567"/>
        <v>0.52160233895181107</v>
      </c>
      <c r="AA2934">
        <f t="shared" si="568"/>
        <v>58.409999999999854</v>
      </c>
    </row>
    <row r="2935" spans="1:27">
      <c r="A2935" s="1">
        <f t="shared" si="551"/>
        <v>302204</v>
      </c>
      <c r="B2935" s="1">
        <v>-3</v>
      </c>
      <c r="C2935" s="1">
        <v>11</v>
      </c>
      <c r="D2935" s="2">
        <v>4</v>
      </c>
      <c r="E2935" s="5">
        <v>743.67</v>
      </c>
      <c r="F2935" s="5">
        <v>631.41999999999996</v>
      </c>
      <c r="G2935" s="5">
        <v>108.24</v>
      </c>
      <c r="H2935" s="5">
        <v>886.06</v>
      </c>
      <c r="I2935" s="5">
        <v>868.21</v>
      </c>
      <c r="J2935" s="5">
        <v>70.16</v>
      </c>
      <c r="K2935" s="6">
        <f t="shared" si="552"/>
        <v>814.86500000000001</v>
      </c>
      <c r="L2935" s="6">
        <f t="shared" si="553"/>
        <v>-142.38999999999999</v>
      </c>
      <c r="M2935" s="6">
        <f t="shared" si="554"/>
        <v>749.81500000000005</v>
      </c>
      <c r="N2935" s="5">
        <f t="shared" si="555"/>
        <v>64.494812194470342</v>
      </c>
      <c r="O2935" s="6">
        <f t="shared" si="556"/>
        <v>-236.79000000000008</v>
      </c>
      <c r="P2935" s="6">
        <f t="shared" si="557"/>
        <v>128.98962438894068</v>
      </c>
      <c r="Q2935" s="6">
        <f t="shared" si="558"/>
        <v>0.40830268280880605</v>
      </c>
      <c r="R2935" s="5">
        <f t="shared" si="559"/>
        <v>0.73184180857335501</v>
      </c>
      <c r="S2935" s="5">
        <f t="shared" si="560"/>
        <v>94.400000000000091</v>
      </c>
      <c r="T2935" s="5">
        <f t="shared" si="561"/>
        <v>236.79000000000008</v>
      </c>
      <c r="U2935" s="5">
        <f t="shared" si="562"/>
        <v>1.8357290450432693</v>
      </c>
      <c r="V2935" s="5">
        <f t="shared" si="563"/>
        <v>1.0086082552478106</v>
      </c>
      <c r="W2935" s="5">
        <f t="shared" si="564"/>
        <v>65.049999999999955</v>
      </c>
      <c r="X2935" s="5">
        <f t="shared" si="565"/>
        <v>749.81500000000005</v>
      </c>
      <c r="Y2935" s="5">
        <f t="shared" si="566"/>
        <v>11.625973849479443</v>
      </c>
      <c r="Z2935" s="10">
        <f t="shared" si="567"/>
        <v>0.52164643198242999</v>
      </c>
      <c r="AA2935">
        <f t="shared" si="568"/>
        <v>142.38999999999999</v>
      </c>
    </row>
    <row r="2936" spans="1:27">
      <c r="A2936" s="1">
        <f t="shared" si="551"/>
        <v>701416</v>
      </c>
      <c r="B2936" s="1">
        <v>-7</v>
      </c>
      <c r="C2936" s="1">
        <v>7</v>
      </c>
      <c r="D2936" s="2">
        <v>16</v>
      </c>
      <c r="E2936" s="5">
        <v>258.95</v>
      </c>
      <c r="F2936" s="5">
        <v>228.59</v>
      </c>
      <c r="G2936" s="5">
        <v>31.07</v>
      </c>
      <c r="H2936" s="5">
        <v>289.06</v>
      </c>
      <c r="I2936" s="5">
        <v>253.3</v>
      </c>
      <c r="J2936" s="5">
        <v>64.900000000000006</v>
      </c>
      <c r="K2936" s="6">
        <f t="shared" si="552"/>
        <v>274.005</v>
      </c>
      <c r="L2936" s="6">
        <f t="shared" si="553"/>
        <v>-30.110000000000014</v>
      </c>
      <c r="M2936" s="6">
        <f t="shared" si="554"/>
        <v>240.94499999999999</v>
      </c>
      <c r="N2936" s="5">
        <f t="shared" si="555"/>
        <v>35.976919337264</v>
      </c>
      <c r="O2936" s="6">
        <f t="shared" si="556"/>
        <v>-24.710000000000008</v>
      </c>
      <c r="P2936" s="6">
        <f t="shared" si="557"/>
        <v>71.953838674528001</v>
      </c>
      <c r="Q2936" s="6">
        <f t="shared" si="558"/>
        <v>-0.62708953948665958</v>
      </c>
      <c r="R2936" s="5">
        <f t="shared" si="559"/>
        <v>7.5048115562340825E-2</v>
      </c>
      <c r="S2936" s="5">
        <f t="shared" si="560"/>
        <v>5.4000000000000057</v>
      </c>
      <c r="T2936" s="5">
        <f t="shared" si="561"/>
        <v>24.710000000000008</v>
      </c>
      <c r="U2936" s="5">
        <f t="shared" si="562"/>
        <v>0.34341461769360004</v>
      </c>
      <c r="V2936" s="5">
        <f t="shared" si="563"/>
        <v>0.91892248166332779</v>
      </c>
      <c r="W2936" s="5">
        <f t="shared" si="564"/>
        <v>33.06</v>
      </c>
      <c r="X2936" s="5">
        <f t="shared" si="565"/>
        <v>240.94499999999999</v>
      </c>
      <c r="Y2936" s="5">
        <f t="shared" si="566"/>
        <v>6.697210445988218</v>
      </c>
      <c r="Z2936" s="10">
        <f t="shared" si="567"/>
        <v>0.52179210419476452</v>
      </c>
      <c r="AA2936">
        <f t="shared" si="568"/>
        <v>30.110000000000014</v>
      </c>
    </row>
    <row r="2937" spans="1:27">
      <c r="A2937" s="1">
        <f t="shared" si="551"/>
        <v>801603</v>
      </c>
      <c r="B2937" s="1">
        <v>-8</v>
      </c>
      <c r="C2937" s="1">
        <v>8</v>
      </c>
      <c r="D2937" s="2">
        <v>3</v>
      </c>
      <c r="E2937" s="5">
        <v>626.17999999999995</v>
      </c>
      <c r="F2937" s="5">
        <v>671.02</v>
      </c>
      <c r="G2937" s="5">
        <v>67.13</v>
      </c>
      <c r="H2937" s="5">
        <v>793.52</v>
      </c>
      <c r="I2937" s="5">
        <v>767.59</v>
      </c>
      <c r="J2937" s="5">
        <v>68.87</v>
      </c>
      <c r="K2937" s="6">
        <f t="shared" si="552"/>
        <v>709.84999999999991</v>
      </c>
      <c r="L2937" s="6">
        <f t="shared" si="553"/>
        <v>-167.34000000000003</v>
      </c>
      <c r="M2937" s="6">
        <f t="shared" si="554"/>
        <v>719.30500000000006</v>
      </c>
      <c r="N2937" s="5">
        <f t="shared" si="555"/>
        <v>48.087196320850317</v>
      </c>
      <c r="O2937" s="6">
        <f t="shared" si="556"/>
        <v>-96.57000000000005</v>
      </c>
      <c r="P2937" s="6">
        <f t="shared" si="557"/>
        <v>96.174392641700635</v>
      </c>
      <c r="Q2937" s="6">
        <f t="shared" si="558"/>
        <v>-2.5584047455553958E-2</v>
      </c>
      <c r="R2937" s="5">
        <f t="shared" si="559"/>
        <v>0.7358507608533057</v>
      </c>
      <c r="S2937" s="5">
        <f t="shared" si="560"/>
        <v>70.769999999999982</v>
      </c>
      <c r="T2937" s="5">
        <f t="shared" si="561"/>
        <v>96.57000000000005</v>
      </c>
      <c r="U2937" s="5">
        <f t="shared" si="562"/>
        <v>1.0041134375526888</v>
      </c>
      <c r="V2937" s="5">
        <f t="shared" si="563"/>
        <v>0.19662198513121723</v>
      </c>
      <c r="W2937" s="5">
        <f t="shared" si="564"/>
        <v>9.4550000000001546</v>
      </c>
      <c r="X2937" s="5">
        <f t="shared" si="565"/>
        <v>719.30500000000006</v>
      </c>
      <c r="Y2937" s="5">
        <f t="shared" si="566"/>
        <v>14.958347648313898</v>
      </c>
      <c r="Z2937" s="10">
        <f t="shared" si="567"/>
        <v>0.5218428882336138</v>
      </c>
      <c r="AA2937">
        <f t="shared" si="568"/>
        <v>167.34000000000003</v>
      </c>
    </row>
    <row r="2938" spans="1:27">
      <c r="A2938" s="1">
        <f t="shared" si="551"/>
        <v>701219</v>
      </c>
      <c r="B2938" s="1">
        <v>-7</v>
      </c>
      <c r="C2938" s="1">
        <v>6</v>
      </c>
      <c r="D2938" s="2">
        <v>19</v>
      </c>
      <c r="E2938" s="5">
        <v>2111.46</v>
      </c>
      <c r="F2938" s="5">
        <v>2253.66</v>
      </c>
      <c r="G2938" s="5">
        <v>87.27</v>
      </c>
      <c r="H2938" s="5">
        <v>2167.08</v>
      </c>
      <c r="I2938" s="5">
        <v>2307.8000000000002</v>
      </c>
      <c r="J2938" s="5">
        <v>69.23</v>
      </c>
      <c r="K2938" s="6">
        <f t="shared" si="552"/>
        <v>2139.27</v>
      </c>
      <c r="L2938" s="6">
        <f t="shared" si="553"/>
        <v>-55.619999999999891</v>
      </c>
      <c r="M2938" s="6">
        <f t="shared" si="554"/>
        <v>2280.73</v>
      </c>
      <c r="N2938" s="5">
        <f t="shared" si="555"/>
        <v>55.697499495040169</v>
      </c>
      <c r="O2938" s="6">
        <f t="shared" si="556"/>
        <v>-54.140000000000327</v>
      </c>
      <c r="P2938" s="6">
        <f t="shared" si="557"/>
        <v>111.39499899008034</v>
      </c>
      <c r="Q2938" s="6">
        <f t="shared" si="558"/>
        <v>0.22751995193622274</v>
      </c>
      <c r="R2938" s="5">
        <f t="shared" si="559"/>
        <v>1.3286054252142474E-2</v>
      </c>
      <c r="S2938" s="5">
        <f t="shared" si="560"/>
        <v>1.4799999999995634</v>
      </c>
      <c r="T2938" s="5">
        <f t="shared" si="561"/>
        <v>54.140000000000327</v>
      </c>
      <c r="U2938" s="5">
        <f t="shared" si="562"/>
        <v>0.48601822784541221</v>
      </c>
      <c r="V2938" s="5">
        <f t="shared" si="563"/>
        <v>2.5397908574440935</v>
      </c>
      <c r="W2938" s="5">
        <f t="shared" si="564"/>
        <v>141.46000000000004</v>
      </c>
      <c r="X2938" s="5">
        <f t="shared" si="565"/>
        <v>2280.73</v>
      </c>
      <c r="Y2938" s="5">
        <f t="shared" si="566"/>
        <v>40.948516911483573</v>
      </c>
      <c r="Z2938" s="10">
        <f t="shared" si="567"/>
        <v>0.52196264234138434</v>
      </c>
      <c r="AA2938">
        <f t="shared" si="568"/>
        <v>55.619999999999891</v>
      </c>
    </row>
    <row r="2939" spans="1:27">
      <c r="A2939" s="1">
        <f t="shared" si="551"/>
        <v>1100403</v>
      </c>
      <c r="B2939" s="1">
        <v>-11</v>
      </c>
      <c r="C2939" s="1">
        <v>2</v>
      </c>
      <c r="D2939" s="2">
        <v>3</v>
      </c>
      <c r="E2939" s="5">
        <v>2553.98</v>
      </c>
      <c r="F2939" s="5">
        <v>2500.48</v>
      </c>
      <c r="G2939" s="5">
        <v>82.61</v>
      </c>
      <c r="H2939" s="5">
        <v>2573.87</v>
      </c>
      <c r="I2939" s="5">
        <v>2633.24</v>
      </c>
      <c r="J2939" s="5">
        <v>83.94</v>
      </c>
      <c r="K2939" s="6">
        <f t="shared" si="552"/>
        <v>2563.9250000000002</v>
      </c>
      <c r="L2939" s="6">
        <f t="shared" si="553"/>
        <v>-19.889999999999873</v>
      </c>
      <c r="M2939" s="6">
        <f t="shared" si="554"/>
        <v>2566.8599999999997</v>
      </c>
      <c r="N2939" s="5">
        <f t="shared" si="555"/>
        <v>58.886194689417657</v>
      </c>
      <c r="O2939" s="6">
        <f t="shared" si="556"/>
        <v>-132.75999999999976</v>
      </c>
      <c r="P2939" s="6">
        <f t="shared" si="557"/>
        <v>117.77238937883531</v>
      </c>
      <c r="Q2939" s="6">
        <f t="shared" si="558"/>
        <v>-1.5970161414334019E-2</v>
      </c>
      <c r="R2939" s="5">
        <f t="shared" si="559"/>
        <v>0.95837403482520811</v>
      </c>
      <c r="S2939" s="5">
        <f t="shared" si="560"/>
        <v>112.86999999999989</v>
      </c>
      <c r="T2939" s="5">
        <f t="shared" si="561"/>
        <v>132.75999999999976</v>
      </c>
      <c r="U2939" s="5">
        <f t="shared" si="562"/>
        <v>1.1272591199024944</v>
      </c>
      <c r="V2939" s="5">
        <f t="shared" si="563"/>
        <v>4.9841902936324983E-2</v>
      </c>
      <c r="W2939" s="5">
        <f t="shared" si="564"/>
        <v>2.9349999999994907</v>
      </c>
      <c r="X2939" s="5">
        <f t="shared" si="565"/>
        <v>2566.8599999999997</v>
      </c>
      <c r="Y2939" s="5">
        <f t="shared" si="566"/>
        <v>43.590182954397733</v>
      </c>
      <c r="Z2939" s="10">
        <f t="shared" si="567"/>
        <v>0.52200095785352729</v>
      </c>
      <c r="AA2939">
        <f t="shared" si="568"/>
        <v>19.889999999999873</v>
      </c>
    </row>
    <row r="2940" spans="1:27">
      <c r="A2940" s="1">
        <f t="shared" si="551"/>
        <v>100432</v>
      </c>
      <c r="B2940" s="1">
        <v>-1</v>
      </c>
      <c r="C2940" s="1">
        <v>2</v>
      </c>
      <c r="D2940" s="2">
        <v>32</v>
      </c>
      <c r="E2940" s="5">
        <v>215.44</v>
      </c>
      <c r="F2940" s="5">
        <v>224.23</v>
      </c>
      <c r="G2940" s="5">
        <v>28.42</v>
      </c>
      <c r="H2940" s="5">
        <v>273.94</v>
      </c>
      <c r="I2940" s="5">
        <v>260.8</v>
      </c>
      <c r="J2940" s="5">
        <v>35.89</v>
      </c>
      <c r="K2940" s="6">
        <f t="shared" si="552"/>
        <v>244.69</v>
      </c>
      <c r="L2940" s="6">
        <f t="shared" si="553"/>
        <v>-58.5</v>
      </c>
      <c r="M2940" s="6">
        <f t="shared" si="554"/>
        <v>242.51499999999999</v>
      </c>
      <c r="N2940" s="5">
        <f t="shared" si="555"/>
        <v>22.889891327832906</v>
      </c>
      <c r="O2940" s="6">
        <f t="shared" si="556"/>
        <v>-36.570000000000022</v>
      </c>
      <c r="P2940" s="6">
        <f t="shared" si="557"/>
        <v>45.779782655665812</v>
      </c>
      <c r="Q2940" s="6">
        <f t="shared" si="558"/>
        <v>-0.2292195514957735</v>
      </c>
      <c r="R2940" s="5">
        <f t="shared" si="559"/>
        <v>0.47903241841376176</v>
      </c>
      <c r="S2940" s="5">
        <f t="shared" si="560"/>
        <v>21.929999999999978</v>
      </c>
      <c r="T2940" s="5">
        <f t="shared" si="561"/>
        <v>36.570000000000022</v>
      </c>
      <c r="U2940" s="5">
        <f t="shared" si="562"/>
        <v>0.79882423809353831</v>
      </c>
      <c r="V2940" s="5">
        <f t="shared" si="563"/>
        <v>9.5020110355671525E-2</v>
      </c>
      <c r="W2940" s="5">
        <f t="shared" si="564"/>
        <v>2.1750000000000114</v>
      </c>
      <c r="X2940" s="5">
        <f t="shared" si="565"/>
        <v>242.51499999999999</v>
      </c>
      <c r="Y2940" s="5">
        <f t="shared" si="566"/>
        <v>10.594851523174968</v>
      </c>
      <c r="Z2940" s="10">
        <f t="shared" si="567"/>
        <v>0.52203927055347088</v>
      </c>
      <c r="AA2940">
        <f t="shared" si="568"/>
        <v>58.5</v>
      </c>
    </row>
    <row r="2941" spans="1:27">
      <c r="A2941" s="1">
        <f t="shared" si="551"/>
        <v>401027</v>
      </c>
      <c r="B2941" s="1">
        <v>-4</v>
      </c>
      <c r="C2941" s="1">
        <v>5</v>
      </c>
      <c r="D2941" s="2">
        <v>27</v>
      </c>
      <c r="E2941" s="5">
        <v>749.81</v>
      </c>
      <c r="F2941" s="5">
        <v>656.09</v>
      </c>
      <c r="G2941" s="5">
        <v>107.37</v>
      </c>
      <c r="H2941" s="5">
        <v>707.04</v>
      </c>
      <c r="I2941" s="5">
        <v>651.27</v>
      </c>
      <c r="J2941" s="5">
        <v>66.16</v>
      </c>
      <c r="K2941" s="6">
        <f t="shared" si="552"/>
        <v>728.42499999999995</v>
      </c>
      <c r="L2941" s="6">
        <f t="shared" si="553"/>
        <v>42.769999999999982</v>
      </c>
      <c r="M2941" s="6">
        <f t="shared" si="554"/>
        <v>653.68000000000006</v>
      </c>
      <c r="N2941" s="5">
        <f t="shared" si="555"/>
        <v>63.058430245289173</v>
      </c>
      <c r="O2941" s="6">
        <f t="shared" si="556"/>
        <v>4.82000000000005</v>
      </c>
      <c r="P2941" s="6">
        <f t="shared" si="557"/>
        <v>126.11686049057835</v>
      </c>
      <c r="Q2941" s="6">
        <f t="shared" si="558"/>
        <v>0.44960473799488704</v>
      </c>
      <c r="R2941" s="5">
        <f t="shared" si="559"/>
        <v>0.30091139164406183</v>
      </c>
      <c r="S2941" s="5">
        <f t="shared" si="560"/>
        <v>37.949999999999932</v>
      </c>
      <c r="T2941" s="5">
        <f t="shared" si="561"/>
        <v>4.82000000000005</v>
      </c>
      <c r="U2941" s="5">
        <f t="shared" si="562"/>
        <v>3.8218521942671828E-2</v>
      </c>
      <c r="V2941" s="5">
        <f t="shared" si="563"/>
        <v>1.1853292209979136</v>
      </c>
      <c r="W2941" s="5">
        <f t="shared" si="564"/>
        <v>74.744999999999891</v>
      </c>
      <c r="X2941" s="5">
        <f t="shared" si="565"/>
        <v>653.68000000000006</v>
      </c>
      <c r="Y2941" s="5">
        <f t="shared" si="566"/>
        <v>10.366258681944176</v>
      </c>
      <c r="Z2941" s="10">
        <f t="shared" si="567"/>
        <v>0.5221245062243296</v>
      </c>
      <c r="AA2941">
        <f t="shared" si="568"/>
        <v>42.769999999999982</v>
      </c>
    </row>
    <row r="2942" spans="1:27">
      <c r="A2942" s="1">
        <f t="shared" si="551"/>
        <v>701801</v>
      </c>
      <c r="B2942" s="1">
        <v>-7</v>
      </c>
      <c r="C2942" s="1">
        <v>9</v>
      </c>
      <c r="D2942" s="2">
        <v>1</v>
      </c>
      <c r="E2942" s="5">
        <v>1815.4</v>
      </c>
      <c r="F2942" s="5">
        <v>1641.61</v>
      </c>
      <c r="G2942" s="5">
        <v>101.85</v>
      </c>
      <c r="H2942" s="5">
        <v>1698.45</v>
      </c>
      <c r="I2942" s="5">
        <v>1515.81</v>
      </c>
      <c r="J2942" s="5">
        <v>99.21</v>
      </c>
      <c r="K2942" s="6">
        <f t="shared" si="552"/>
        <v>1756.9250000000002</v>
      </c>
      <c r="L2942" s="6">
        <f t="shared" si="553"/>
        <v>116.95000000000005</v>
      </c>
      <c r="M2942" s="6">
        <f t="shared" si="554"/>
        <v>1578.71</v>
      </c>
      <c r="N2942" s="5">
        <f t="shared" si="555"/>
        <v>71.091572285327885</v>
      </c>
      <c r="O2942" s="6">
        <f t="shared" si="556"/>
        <v>125.79999999999995</v>
      </c>
      <c r="P2942" s="6">
        <f t="shared" si="557"/>
        <v>142.18314457065577</v>
      </c>
      <c r="Q2942" s="6">
        <f t="shared" si="558"/>
        <v>2.6256290881323936E-2</v>
      </c>
      <c r="R2942" s="5">
        <f t="shared" si="559"/>
        <v>6.2243664864241592E-2</v>
      </c>
      <c r="S2942" s="5">
        <f t="shared" si="560"/>
        <v>8.8499999999999091</v>
      </c>
      <c r="T2942" s="5">
        <f t="shared" si="561"/>
        <v>125.79999999999995</v>
      </c>
      <c r="U2942" s="5">
        <f t="shared" si="562"/>
        <v>0.88477435479340905</v>
      </c>
      <c r="V2942" s="5">
        <f t="shared" si="563"/>
        <v>2.5068372279730933</v>
      </c>
      <c r="W2942" s="5">
        <f t="shared" si="564"/>
        <v>178.21500000000015</v>
      </c>
      <c r="X2942" s="5">
        <f t="shared" si="565"/>
        <v>1578.71</v>
      </c>
      <c r="Y2942" s="5">
        <f t="shared" si="566"/>
        <v>22.206710996119288</v>
      </c>
      <c r="Z2942" s="10">
        <f t="shared" si="567"/>
        <v>0.52222121749312334</v>
      </c>
      <c r="AA2942">
        <f t="shared" si="568"/>
        <v>116.95000000000005</v>
      </c>
    </row>
    <row r="2943" spans="1:27">
      <c r="A2943" s="1">
        <f t="shared" si="551"/>
        <v>600427</v>
      </c>
      <c r="B2943" s="1">
        <v>-6</v>
      </c>
      <c r="C2943" s="1">
        <v>2</v>
      </c>
      <c r="D2943" s="2">
        <v>27</v>
      </c>
      <c r="E2943" s="5">
        <v>691.26</v>
      </c>
      <c r="F2943" s="5">
        <v>630.29</v>
      </c>
      <c r="G2943" s="5">
        <v>47.44</v>
      </c>
      <c r="H2943" s="5">
        <v>632.91999999999996</v>
      </c>
      <c r="I2943" s="5">
        <v>638.91</v>
      </c>
      <c r="J2943" s="5">
        <v>44.43</v>
      </c>
      <c r="K2943" s="6">
        <f t="shared" si="552"/>
        <v>662.08999999999992</v>
      </c>
      <c r="L2943" s="6">
        <f t="shared" si="553"/>
        <v>58.340000000000032</v>
      </c>
      <c r="M2943" s="6">
        <f t="shared" si="554"/>
        <v>634.59999999999991</v>
      </c>
      <c r="N2943" s="5">
        <f t="shared" si="555"/>
        <v>32.498378805718907</v>
      </c>
      <c r="O2943" s="6">
        <f t="shared" si="556"/>
        <v>-8.6200000000000045</v>
      </c>
      <c r="P2943" s="6">
        <f t="shared" si="557"/>
        <v>64.996757611437815</v>
      </c>
      <c r="Q2943" s="6">
        <f t="shared" si="558"/>
        <v>6.5457110099859633E-2</v>
      </c>
      <c r="R2943" s="5">
        <f t="shared" si="559"/>
        <v>1.0302052357795881</v>
      </c>
      <c r="S2943" s="5">
        <f t="shared" si="560"/>
        <v>66.960000000000036</v>
      </c>
      <c r="T2943" s="5">
        <f t="shared" si="561"/>
        <v>8.6200000000000045</v>
      </c>
      <c r="U2943" s="5">
        <f t="shared" si="562"/>
        <v>0.13262200018548462</v>
      </c>
      <c r="V2943" s="5">
        <f t="shared" si="563"/>
        <v>0.84588834921089828</v>
      </c>
      <c r="W2943" s="5">
        <f t="shared" si="564"/>
        <v>27.490000000000009</v>
      </c>
      <c r="X2943" s="5">
        <f t="shared" si="565"/>
        <v>634.59999999999991</v>
      </c>
      <c r="Y2943" s="5">
        <f t="shared" si="566"/>
        <v>19.527127915941644</v>
      </c>
      <c r="Z2943" s="10">
        <f t="shared" si="567"/>
        <v>0.52228344794756798</v>
      </c>
      <c r="AA2943">
        <f t="shared" si="568"/>
        <v>58.340000000000032</v>
      </c>
    </row>
    <row r="2944" spans="1:27">
      <c r="A2944" s="1">
        <f t="shared" si="551"/>
        <v>801018</v>
      </c>
      <c r="B2944" s="1">
        <v>-8</v>
      </c>
      <c r="C2944" s="1">
        <v>5</v>
      </c>
      <c r="D2944" s="2">
        <v>18</v>
      </c>
      <c r="E2944" s="5">
        <v>1623.25</v>
      </c>
      <c r="F2944" s="5">
        <v>1554.84</v>
      </c>
      <c r="G2944" s="5">
        <v>68.569999999999993</v>
      </c>
      <c r="H2944" s="5">
        <v>1843.72</v>
      </c>
      <c r="I2944" s="5">
        <v>1678.08</v>
      </c>
      <c r="J2944" s="5">
        <v>55.35</v>
      </c>
      <c r="K2944" s="6">
        <f t="shared" si="552"/>
        <v>1733.4850000000001</v>
      </c>
      <c r="L2944" s="6">
        <f t="shared" si="553"/>
        <v>-220.47000000000003</v>
      </c>
      <c r="M2944" s="6">
        <f t="shared" si="554"/>
        <v>1616.46</v>
      </c>
      <c r="N2944" s="5">
        <f t="shared" si="555"/>
        <v>44.060944724324735</v>
      </c>
      <c r="O2944" s="6">
        <f t="shared" si="556"/>
        <v>-123.24000000000001</v>
      </c>
      <c r="P2944" s="6">
        <f t="shared" si="557"/>
        <v>88.121889448649469</v>
      </c>
      <c r="Q2944" s="6">
        <f t="shared" si="558"/>
        <v>0.21096249789162713</v>
      </c>
      <c r="R2944" s="5">
        <f t="shared" si="559"/>
        <v>1.1033580942072065</v>
      </c>
      <c r="S2944" s="5">
        <f t="shared" si="560"/>
        <v>97.230000000000018</v>
      </c>
      <c r="T2944" s="5">
        <f t="shared" si="561"/>
        <v>123.24000000000001</v>
      </c>
      <c r="U2944" s="5">
        <f t="shared" si="562"/>
        <v>1.3985174486279555</v>
      </c>
      <c r="V2944" s="5">
        <f t="shared" si="563"/>
        <v>2.6559802730556088</v>
      </c>
      <c r="W2944" s="5">
        <f t="shared" si="564"/>
        <v>117.02500000000009</v>
      </c>
      <c r="X2944" s="5">
        <f t="shared" si="565"/>
        <v>1616.46</v>
      </c>
      <c r="Y2944" s="5">
        <f t="shared" si="566"/>
        <v>36.686911960550873</v>
      </c>
      <c r="Z2944" s="10">
        <f t="shared" si="567"/>
        <v>0.52235428590181965</v>
      </c>
      <c r="AA2944">
        <f t="shared" si="568"/>
        <v>220.47000000000003</v>
      </c>
    </row>
    <row r="2945" spans="1:27">
      <c r="A2945" s="1">
        <f t="shared" si="551"/>
        <v>200232</v>
      </c>
      <c r="B2945" s="1">
        <v>-2</v>
      </c>
      <c r="C2945" s="1">
        <v>1</v>
      </c>
      <c r="D2945" s="2">
        <v>32</v>
      </c>
      <c r="E2945" s="5">
        <v>474.03</v>
      </c>
      <c r="F2945" s="5">
        <v>491.46</v>
      </c>
      <c r="G2945" s="5">
        <v>35.24</v>
      </c>
      <c r="H2945" s="5">
        <v>468.45</v>
      </c>
      <c r="I2945" s="5">
        <v>523.6</v>
      </c>
      <c r="J2945" s="5">
        <v>30.73</v>
      </c>
      <c r="K2945" s="6">
        <f t="shared" si="552"/>
        <v>471.24</v>
      </c>
      <c r="L2945" s="6">
        <f t="shared" si="553"/>
        <v>5.5799999999999841</v>
      </c>
      <c r="M2945" s="6">
        <f t="shared" si="554"/>
        <v>507.53</v>
      </c>
      <c r="N2945" s="5">
        <f t="shared" si="555"/>
        <v>23.378358047561854</v>
      </c>
      <c r="O2945" s="6">
        <f t="shared" si="556"/>
        <v>-32.140000000000043</v>
      </c>
      <c r="P2945" s="6">
        <f t="shared" si="557"/>
        <v>46.756716095123707</v>
      </c>
      <c r="Q2945" s="6">
        <f t="shared" si="558"/>
        <v>0.1360927604433374</v>
      </c>
      <c r="R2945" s="5">
        <f t="shared" si="559"/>
        <v>0.80672902526475498</v>
      </c>
      <c r="S2945" s="5">
        <f t="shared" si="560"/>
        <v>37.720000000000027</v>
      </c>
      <c r="T2945" s="5">
        <f t="shared" si="561"/>
        <v>32.140000000000043</v>
      </c>
      <c r="U2945" s="5">
        <f t="shared" si="562"/>
        <v>0.68738788101827253</v>
      </c>
      <c r="V2945" s="5">
        <f t="shared" si="563"/>
        <v>1.5522903672777257</v>
      </c>
      <c r="W2945" s="5">
        <f t="shared" si="564"/>
        <v>36.289999999999964</v>
      </c>
      <c r="X2945" s="5">
        <f t="shared" si="565"/>
        <v>507.53</v>
      </c>
      <c r="Y2945" s="5">
        <f t="shared" si="566"/>
        <v>21.709394601941717</v>
      </c>
      <c r="Z2945" s="10">
        <f t="shared" si="567"/>
        <v>0.52235811470675941</v>
      </c>
      <c r="AA2945">
        <f t="shared" si="568"/>
        <v>5.5799999999999841</v>
      </c>
    </row>
    <row r="2946" spans="1:27">
      <c r="A2946" s="1">
        <f t="shared" si="551"/>
        <v>102016</v>
      </c>
      <c r="B2946" s="1">
        <v>-1</v>
      </c>
      <c r="C2946" s="1">
        <v>10</v>
      </c>
      <c r="D2946" s="2">
        <v>16</v>
      </c>
      <c r="E2946" s="5">
        <v>26.31</v>
      </c>
      <c r="F2946" s="5">
        <v>27.65</v>
      </c>
      <c r="G2946" s="5">
        <v>25.95</v>
      </c>
      <c r="H2946" s="5">
        <v>17.579999999999998</v>
      </c>
      <c r="I2946" s="5">
        <v>27.66</v>
      </c>
      <c r="J2946" s="5">
        <v>25.74</v>
      </c>
      <c r="K2946" s="6">
        <f t="shared" si="552"/>
        <v>21.945</v>
      </c>
      <c r="L2946" s="6">
        <f t="shared" si="553"/>
        <v>8.73</v>
      </c>
      <c r="M2946" s="6">
        <f t="shared" si="554"/>
        <v>27.655000000000001</v>
      </c>
      <c r="N2946" s="5">
        <f t="shared" si="555"/>
        <v>18.275325578495174</v>
      </c>
      <c r="O2946" s="6">
        <f t="shared" si="556"/>
        <v>-1.0000000000001563E-2</v>
      </c>
      <c r="P2946" s="6">
        <f t="shared" si="557"/>
        <v>36.550651156990348</v>
      </c>
      <c r="Q2946" s="6">
        <f t="shared" si="558"/>
        <v>8.1252286294226442E-3</v>
      </c>
      <c r="R2946" s="5">
        <f t="shared" si="559"/>
        <v>0.23912022695465626</v>
      </c>
      <c r="S2946" s="5">
        <f t="shared" si="560"/>
        <v>8.740000000000002</v>
      </c>
      <c r="T2946" s="5">
        <f t="shared" si="561"/>
        <v>1.0000000000001563E-2</v>
      </c>
      <c r="U2946" s="5">
        <f t="shared" si="562"/>
        <v>2.7359293701910024E-4</v>
      </c>
      <c r="V2946" s="5">
        <f t="shared" si="563"/>
        <v>0.31244313407576368</v>
      </c>
      <c r="W2946" s="5">
        <f t="shared" si="564"/>
        <v>5.7100000000000009</v>
      </c>
      <c r="X2946" s="5">
        <f t="shared" si="565"/>
        <v>27.655000000000001</v>
      </c>
      <c r="Y2946" s="5">
        <f t="shared" si="566"/>
        <v>1.5132425346524068</v>
      </c>
      <c r="Z2946" s="10">
        <f t="shared" si="567"/>
        <v>0.52259066199081661</v>
      </c>
      <c r="AA2946">
        <f t="shared" si="568"/>
        <v>8.73</v>
      </c>
    </row>
    <row r="2947" spans="1:27">
      <c r="A2947" s="1">
        <f t="shared" si="551"/>
        <v>200631</v>
      </c>
      <c r="B2947" s="1">
        <v>-2</v>
      </c>
      <c r="C2947" s="1">
        <v>3</v>
      </c>
      <c r="D2947" s="2">
        <v>31</v>
      </c>
      <c r="E2947" s="5">
        <v>3603.11</v>
      </c>
      <c r="F2947" s="5">
        <v>3399.38</v>
      </c>
      <c r="G2947" s="5">
        <v>122.89</v>
      </c>
      <c r="H2947" s="5">
        <v>3563.95</v>
      </c>
      <c r="I2947" s="5">
        <v>3496.73</v>
      </c>
      <c r="J2947" s="5">
        <v>120.09</v>
      </c>
      <c r="K2947" s="6">
        <f t="shared" si="552"/>
        <v>3583.5299999999997</v>
      </c>
      <c r="L2947" s="6">
        <f t="shared" si="553"/>
        <v>39.160000000000309</v>
      </c>
      <c r="M2947" s="6">
        <f t="shared" si="554"/>
        <v>3448.0550000000003</v>
      </c>
      <c r="N2947" s="5">
        <f t="shared" si="555"/>
        <v>85.912106539183398</v>
      </c>
      <c r="O2947" s="6">
        <f t="shared" si="556"/>
        <v>-97.349999999999909</v>
      </c>
      <c r="P2947" s="6">
        <f t="shared" si="557"/>
        <v>171.8242130783668</v>
      </c>
      <c r="Q2947" s="6">
        <f t="shared" si="558"/>
        <v>2.3044104281163189E-2</v>
      </c>
      <c r="R2947" s="5">
        <f t="shared" si="559"/>
        <v>0.79447475739487183</v>
      </c>
      <c r="S2947" s="5">
        <f t="shared" si="560"/>
        <v>136.51000000000022</v>
      </c>
      <c r="T2947" s="5">
        <f t="shared" si="561"/>
        <v>97.349999999999909</v>
      </c>
      <c r="U2947" s="5">
        <f t="shared" si="562"/>
        <v>0.56656741361358565</v>
      </c>
      <c r="V2947" s="5">
        <f t="shared" si="563"/>
        <v>1.5769023186296924</v>
      </c>
      <c r="W2947" s="5">
        <f t="shared" si="564"/>
        <v>135.47499999999945</v>
      </c>
      <c r="X2947" s="5">
        <f t="shared" si="565"/>
        <v>3448.0550000000003</v>
      </c>
      <c r="Y2947" s="5">
        <f t="shared" si="566"/>
        <v>40.134681116536086</v>
      </c>
      <c r="Z2947" s="10">
        <f t="shared" si="567"/>
        <v>0.5226490218110047</v>
      </c>
      <c r="AA2947">
        <f t="shared" si="568"/>
        <v>39.160000000000309</v>
      </c>
    </row>
    <row r="2948" spans="1:27">
      <c r="A2948" s="1">
        <f t="shared" si="551"/>
        <v>1100206</v>
      </c>
      <c r="B2948" s="1">
        <v>-11</v>
      </c>
      <c r="C2948" s="1">
        <v>1</v>
      </c>
      <c r="D2948" s="2">
        <v>6</v>
      </c>
      <c r="E2948" s="5">
        <v>250.83</v>
      </c>
      <c r="F2948" s="5">
        <v>268.93</v>
      </c>
      <c r="G2948" s="5">
        <v>22.31</v>
      </c>
      <c r="H2948" s="5">
        <v>203.08</v>
      </c>
      <c r="I2948" s="5">
        <v>254.51</v>
      </c>
      <c r="J2948" s="5">
        <v>35.630000000000003</v>
      </c>
      <c r="K2948" s="6">
        <f t="shared" si="552"/>
        <v>226.95500000000001</v>
      </c>
      <c r="L2948" s="6">
        <f t="shared" si="553"/>
        <v>47.75</v>
      </c>
      <c r="M2948" s="6">
        <f t="shared" si="554"/>
        <v>261.72000000000003</v>
      </c>
      <c r="N2948" s="5">
        <f t="shared" si="555"/>
        <v>21.019235238228816</v>
      </c>
      <c r="O2948" s="6">
        <f t="shared" si="556"/>
        <v>14.420000000000016</v>
      </c>
      <c r="P2948" s="6">
        <f t="shared" si="557"/>
        <v>42.038470476457633</v>
      </c>
      <c r="Q2948" s="6">
        <f t="shared" si="558"/>
        <v>-0.43670574281942454</v>
      </c>
      <c r="R2948" s="5">
        <f t="shared" si="559"/>
        <v>0.79284521111835971</v>
      </c>
      <c r="S2948" s="5">
        <f t="shared" si="560"/>
        <v>33.329999999999984</v>
      </c>
      <c r="T2948" s="5">
        <f t="shared" si="561"/>
        <v>14.420000000000016</v>
      </c>
      <c r="U2948" s="5">
        <f t="shared" si="562"/>
        <v>0.34301914024382735</v>
      </c>
      <c r="V2948" s="5">
        <f t="shared" si="563"/>
        <v>1.6539612219939874</v>
      </c>
      <c r="W2948" s="5">
        <f t="shared" si="564"/>
        <v>34.765000000000015</v>
      </c>
      <c r="X2948" s="5">
        <f t="shared" si="565"/>
        <v>261.72000000000003</v>
      </c>
      <c r="Y2948" s="5">
        <f t="shared" si="566"/>
        <v>12.451452064440277</v>
      </c>
      <c r="Z2948" s="10">
        <f t="shared" si="567"/>
        <v>0.52271885368714222</v>
      </c>
      <c r="AA2948">
        <f t="shared" si="568"/>
        <v>47.75</v>
      </c>
    </row>
    <row r="2949" spans="1:27">
      <c r="A2949" s="1">
        <f t="shared" si="551"/>
        <v>400430</v>
      </c>
      <c r="B2949" s="1">
        <v>-4</v>
      </c>
      <c r="C2949" s="1">
        <v>2</v>
      </c>
      <c r="D2949" s="2">
        <v>30</v>
      </c>
      <c r="E2949" s="5">
        <v>426.01</v>
      </c>
      <c r="F2949" s="5">
        <v>412.99</v>
      </c>
      <c r="G2949" s="5">
        <v>39.65</v>
      </c>
      <c r="H2949" s="5">
        <v>411.6</v>
      </c>
      <c r="I2949" s="5">
        <v>399.35</v>
      </c>
      <c r="J2949" s="5">
        <v>30.64</v>
      </c>
      <c r="K2949" s="6">
        <f t="shared" si="552"/>
        <v>418.80500000000001</v>
      </c>
      <c r="L2949" s="6">
        <f t="shared" si="553"/>
        <v>14.409999999999968</v>
      </c>
      <c r="M2949" s="6">
        <f t="shared" si="554"/>
        <v>406.17</v>
      </c>
      <c r="N2949" s="5">
        <f t="shared" si="555"/>
        <v>25.054600874889225</v>
      </c>
      <c r="O2949" s="6">
        <f t="shared" si="556"/>
        <v>13.639999999999986</v>
      </c>
      <c r="P2949" s="6">
        <f t="shared" si="557"/>
        <v>50.10920174977845</v>
      </c>
      <c r="Q2949" s="6">
        <f t="shared" si="558"/>
        <v>0.25222223253269171</v>
      </c>
      <c r="R2949" s="5">
        <f t="shared" si="559"/>
        <v>1.5366439159118839E-2</v>
      </c>
      <c r="S2949" s="5">
        <f t="shared" si="560"/>
        <v>0.76999999999998181</v>
      </c>
      <c r="T2949" s="5">
        <f t="shared" si="561"/>
        <v>13.639999999999986</v>
      </c>
      <c r="U2949" s="5">
        <f t="shared" si="562"/>
        <v>0.27220549367582558</v>
      </c>
      <c r="V2949" s="5">
        <f t="shared" si="563"/>
        <v>0.50429859422200252</v>
      </c>
      <c r="W2949" s="5">
        <f t="shared" si="564"/>
        <v>12.634999999999991</v>
      </c>
      <c r="X2949" s="5">
        <f t="shared" si="565"/>
        <v>406.17</v>
      </c>
      <c r="Y2949" s="5">
        <f t="shared" si="566"/>
        <v>16.211393748725836</v>
      </c>
      <c r="Z2949" s="10">
        <f t="shared" si="567"/>
        <v>0.52273894058124271</v>
      </c>
      <c r="AA2949">
        <f t="shared" si="568"/>
        <v>14.409999999999968</v>
      </c>
    </row>
    <row r="2950" spans="1:27">
      <c r="A2950" s="1">
        <f t="shared" si="551"/>
        <v>500628</v>
      </c>
      <c r="B2950" s="1">
        <v>-5</v>
      </c>
      <c r="C2950" s="1">
        <v>3</v>
      </c>
      <c r="D2950" s="2">
        <v>28</v>
      </c>
      <c r="E2950" s="5">
        <v>1603.48</v>
      </c>
      <c r="F2950" s="5">
        <v>1698.64</v>
      </c>
      <c r="G2950" s="5">
        <v>75.98</v>
      </c>
      <c r="H2950" s="5">
        <v>1709.92</v>
      </c>
      <c r="I2950" s="5">
        <v>1694.64</v>
      </c>
      <c r="J2950" s="5">
        <v>59.5</v>
      </c>
      <c r="K2950" s="6">
        <f t="shared" si="552"/>
        <v>1656.7</v>
      </c>
      <c r="L2950" s="6">
        <f t="shared" si="553"/>
        <v>-106.44000000000005</v>
      </c>
      <c r="M2950" s="6">
        <f t="shared" si="554"/>
        <v>1696.64</v>
      </c>
      <c r="N2950" s="5">
        <f t="shared" si="555"/>
        <v>48.252488018754015</v>
      </c>
      <c r="O2950" s="6">
        <f t="shared" si="556"/>
        <v>4</v>
      </c>
      <c r="P2950" s="6">
        <f t="shared" si="557"/>
        <v>96.50497603750803</v>
      </c>
      <c r="Q2950" s="6">
        <f t="shared" si="558"/>
        <v>0.23973584876811124</v>
      </c>
      <c r="R2950" s="5">
        <f t="shared" si="559"/>
        <v>1.1443969475426425</v>
      </c>
      <c r="S2950" s="5">
        <f t="shared" si="560"/>
        <v>110.44000000000005</v>
      </c>
      <c r="T2950" s="5">
        <f t="shared" si="561"/>
        <v>4</v>
      </c>
      <c r="U2950" s="5">
        <f t="shared" si="562"/>
        <v>4.1448639896510035E-2</v>
      </c>
      <c r="V2950" s="5">
        <f t="shared" si="563"/>
        <v>0.82772933873330645</v>
      </c>
      <c r="W2950" s="5">
        <f t="shared" si="564"/>
        <v>39.940000000000055</v>
      </c>
      <c r="X2950" s="5">
        <f t="shared" si="565"/>
        <v>1696.64</v>
      </c>
      <c r="Y2950" s="5">
        <f t="shared" si="566"/>
        <v>35.161710197007395</v>
      </c>
      <c r="Z2950" s="10">
        <f t="shared" si="567"/>
        <v>0.52279537105831375</v>
      </c>
      <c r="AA2950">
        <f t="shared" si="568"/>
        <v>106.44000000000005</v>
      </c>
    </row>
    <row r="2951" spans="1:27">
      <c r="A2951" s="1">
        <f t="shared" si="551"/>
        <v>701802</v>
      </c>
      <c r="B2951" s="1">
        <v>-7</v>
      </c>
      <c r="C2951" s="1">
        <v>9</v>
      </c>
      <c r="D2951" s="2">
        <v>2</v>
      </c>
      <c r="E2951" s="5">
        <v>1230.46</v>
      </c>
      <c r="F2951" s="5">
        <v>1302.8699999999999</v>
      </c>
      <c r="G2951" s="5">
        <v>90.56</v>
      </c>
      <c r="H2951" s="5">
        <v>1265.26</v>
      </c>
      <c r="I2951" s="5">
        <v>1317.33</v>
      </c>
      <c r="J2951" s="5">
        <v>91.46</v>
      </c>
      <c r="K2951" s="6">
        <f t="shared" si="552"/>
        <v>1247.8600000000001</v>
      </c>
      <c r="L2951" s="6">
        <f t="shared" si="553"/>
        <v>-34.799999999999955</v>
      </c>
      <c r="M2951" s="6">
        <f t="shared" si="554"/>
        <v>1310.0999999999999</v>
      </c>
      <c r="N2951" s="5">
        <f t="shared" si="555"/>
        <v>64.354574817956802</v>
      </c>
      <c r="O2951" s="6">
        <f t="shared" si="556"/>
        <v>-14.460000000000036</v>
      </c>
      <c r="P2951" s="6">
        <f t="shared" si="557"/>
        <v>128.7091496359136</v>
      </c>
      <c r="Q2951" s="6">
        <f t="shared" si="558"/>
        <v>-9.8887814214099496E-3</v>
      </c>
      <c r="R2951" s="5">
        <f t="shared" si="559"/>
        <v>0.1580307232045022</v>
      </c>
      <c r="S2951" s="5">
        <f t="shared" si="560"/>
        <v>20.339999999999918</v>
      </c>
      <c r="T2951" s="5">
        <f t="shared" si="561"/>
        <v>14.460000000000036</v>
      </c>
      <c r="U2951" s="5">
        <f t="shared" si="562"/>
        <v>0.11234632534597427</v>
      </c>
      <c r="V2951" s="5">
        <f t="shared" si="563"/>
        <v>0.96714181044721947</v>
      </c>
      <c r="W2951" s="5">
        <f t="shared" si="564"/>
        <v>62.239999999999782</v>
      </c>
      <c r="X2951" s="5">
        <f t="shared" si="565"/>
        <v>1310.0999999999999</v>
      </c>
      <c r="Y2951" s="5">
        <f t="shared" si="566"/>
        <v>20.357527086550554</v>
      </c>
      <c r="Z2951" s="10">
        <f t="shared" si="567"/>
        <v>0.52295602109546457</v>
      </c>
      <c r="AA2951">
        <f t="shared" si="568"/>
        <v>34.799999999999955</v>
      </c>
    </row>
    <row r="2952" spans="1:27">
      <c r="A2952" s="1">
        <f t="shared" si="551"/>
        <v>202208</v>
      </c>
      <c r="B2952" s="1">
        <v>-2</v>
      </c>
      <c r="C2952" s="1">
        <v>11</v>
      </c>
      <c r="D2952" s="2">
        <v>8</v>
      </c>
      <c r="E2952" s="5">
        <v>391.88</v>
      </c>
      <c r="F2952" s="5">
        <v>376.94</v>
      </c>
      <c r="G2952" s="5">
        <v>36.15</v>
      </c>
      <c r="H2952" s="5">
        <v>402.64</v>
      </c>
      <c r="I2952" s="5">
        <v>387.29</v>
      </c>
      <c r="J2952" s="5">
        <v>36.659999999999997</v>
      </c>
      <c r="K2952" s="6">
        <f t="shared" si="552"/>
        <v>397.26</v>
      </c>
      <c r="L2952" s="6">
        <f t="shared" si="553"/>
        <v>-10.759999999999991</v>
      </c>
      <c r="M2952" s="6">
        <f t="shared" si="554"/>
        <v>382.11500000000001</v>
      </c>
      <c r="N2952" s="5">
        <f t="shared" si="555"/>
        <v>25.742853862771312</v>
      </c>
      <c r="O2952" s="6">
        <f t="shared" si="556"/>
        <v>-10.350000000000023</v>
      </c>
      <c r="P2952" s="6">
        <f t="shared" si="557"/>
        <v>51.485707725542625</v>
      </c>
      <c r="Q2952" s="6">
        <f t="shared" si="558"/>
        <v>-1.400837738926536E-2</v>
      </c>
      <c r="R2952" s="5">
        <f t="shared" si="559"/>
        <v>7.963375043528103E-3</v>
      </c>
      <c r="S2952" s="5">
        <f t="shared" si="560"/>
        <v>0.40999999999996817</v>
      </c>
      <c r="T2952" s="5">
        <f t="shared" si="561"/>
        <v>10.350000000000023</v>
      </c>
      <c r="U2952" s="5">
        <f t="shared" si="562"/>
        <v>0.20102666268420108</v>
      </c>
      <c r="V2952" s="5">
        <f t="shared" si="563"/>
        <v>0.58831860992313334</v>
      </c>
      <c r="W2952" s="5">
        <f t="shared" si="564"/>
        <v>15.144999999999982</v>
      </c>
      <c r="X2952" s="5">
        <f t="shared" si="565"/>
        <v>382.11500000000001</v>
      </c>
      <c r="Y2952" s="5">
        <f t="shared" si="566"/>
        <v>14.843536852477937</v>
      </c>
      <c r="Z2952" s="10">
        <f t="shared" si="567"/>
        <v>0.52304684302651139</v>
      </c>
      <c r="AA2952">
        <f t="shared" si="568"/>
        <v>10.759999999999991</v>
      </c>
    </row>
    <row r="2953" spans="1:27">
      <c r="A2953" s="1">
        <f t="shared" si="551"/>
        <v>500827</v>
      </c>
      <c r="B2953" s="1">
        <v>-5</v>
      </c>
      <c r="C2953" s="1">
        <v>4</v>
      </c>
      <c r="D2953" s="2">
        <v>27</v>
      </c>
      <c r="E2953" s="5">
        <v>1486</v>
      </c>
      <c r="F2953" s="5">
        <v>1564.09</v>
      </c>
      <c r="G2953" s="5">
        <v>72.42</v>
      </c>
      <c r="H2953" s="5">
        <v>1581.37</v>
      </c>
      <c r="I2953" s="5">
        <v>1576.39</v>
      </c>
      <c r="J2953" s="5">
        <v>70.989999999999995</v>
      </c>
      <c r="K2953" s="6">
        <f t="shared" si="552"/>
        <v>1533.6849999999999</v>
      </c>
      <c r="L2953" s="6">
        <f t="shared" si="553"/>
        <v>-95.369999999999891</v>
      </c>
      <c r="M2953" s="6">
        <f t="shared" si="554"/>
        <v>1570.24</v>
      </c>
      <c r="N2953" s="5">
        <f t="shared" si="555"/>
        <v>50.705612361946677</v>
      </c>
      <c r="O2953" s="6">
        <f t="shared" si="556"/>
        <v>-12.300000000000182</v>
      </c>
      <c r="P2953" s="6">
        <f t="shared" si="557"/>
        <v>101.41122472389335</v>
      </c>
      <c r="Q2953" s="6">
        <f t="shared" si="558"/>
        <v>1.9940838583399036E-2</v>
      </c>
      <c r="R2953" s="5">
        <f t="shared" si="559"/>
        <v>0.81914009249143505</v>
      </c>
      <c r="S2953" s="5">
        <f t="shared" si="560"/>
        <v>83.069999999999709</v>
      </c>
      <c r="T2953" s="5">
        <f t="shared" si="561"/>
        <v>12.300000000000182</v>
      </c>
      <c r="U2953" s="5">
        <f t="shared" si="562"/>
        <v>0.12128834883405364</v>
      </c>
      <c r="V2953" s="5">
        <f t="shared" si="563"/>
        <v>0.72092611245996308</v>
      </c>
      <c r="W2953" s="5">
        <f t="shared" si="564"/>
        <v>36.555000000000064</v>
      </c>
      <c r="X2953" s="5">
        <f t="shared" si="565"/>
        <v>1570.24</v>
      </c>
      <c r="Y2953" s="5">
        <f t="shared" si="566"/>
        <v>30.967775101330336</v>
      </c>
      <c r="Z2953" s="10">
        <f t="shared" si="567"/>
        <v>0.52308029976285664</v>
      </c>
      <c r="AA2953">
        <f t="shared" si="568"/>
        <v>95.369999999999891</v>
      </c>
    </row>
    <row r="2954" spans="1:27">
      <c r="A2954" s="1">
        <f t="shared" si="551"/>
        <v>300431</v>
      </c>
      <c r="B2954" s="1">
        <v>-3</v>
      </c>
      <c r="C2954" s="1">
        <v>2</v>
      </c>
      <c r="D2954" s="2">
        <v>31</v>
      </c>
      <c r="E2954" s="5">
        <v>680.09</v>
      </c>
      <c r="F2954" s="5">
        <v>606.34</v>
      </c>
      <c r="G2954" s="5">
        <v>37.270000000000003</v>
      </c>
      <c r="H2954" s="5">
        <v>658.84</v>
      </c>
      <c r="I2954" s="5">
        <v>618.21</v>
      </c>
      <c r="J2954" s="5">
        <v>49.4</v>
      </c>
      <c r="K2954" s="6">
        <f t="shared" si="552"/>
        <v>669.46500000000003</v>
      </c>
      <c r="L2954" s="6">
        <f t="shared" si="553"/>
        <v>21.25</v>
      </c>
      <c r="M2954" s="6">
        <f t="shared" si="554"/>
        <v>612.27500000000009</v>
      </c>
      <c r="N2954" s="5">
        <f t="shared" si="555"/>
        <v>30.941125141145076</v>
      </c>
      <c r="O2954" s="6">
        <f t="shared" si="556"/>
        <v>-11.870000000000005</v>
      </c>
      <c r="P2954" s="6">
        <f t="shared" si="557"/>
        <v>61.882250282290151</v>
      </c>
      <c r="Q2954" s="6">
        <f t="shared" si="558"/>
        <v>-0.27453479879383069</v>
      </c>
      <c r="R2954" s="5">
        <f t="shared" si="559"/>
        <v>0.53521001335464513</v>
      </c>
      <c r="S2954" s="5">
        <f t="shared" si="560"/>
        <v>33.120000000000005</v>
      </c>
      <c r="T2954" s="5">
        <f t="shared" si="561"/>
        <v>11.870000000000005</v>
      </c>
      <c r="U2954" s="5">
        <f t="shared" si="562"/>
        <v>0.19181590756399877</v>
      </c>
      <c r="V2954" s="5">
        <f t="shared" si="563"/>
        <v>1.8483490738980748</v>
      </c>
      <c r="W2954" s="5">
        <f t="shared" si="564"/>
        <v>57.189999999999941</v>
      </c>
      <c r="X2954" s="5">
        <f t="shared" si="565"/>
        <v>612.27500000000009</v>
      </c>
      <c r="Y2954" s="5">
        <f t="shared" si="566"/>
        <v>19.788388340985225</v>
      </c>
      <c r="Z2954" s="10">
        <f t="shared" si="567"/>
        <v>0.52317970144110137</v>
      </c>
      <c r="AA2954">
        <f t="shared" si="568"/>
        <v>21.25</v>
      </c>
    </row>
    <row r="2955" spans="1:27">
      <c r="A2955" s="1">
        <f t="shared" si="551"/>
        <v>900816</v>
      </c>
      <c r="B2955" s="1">
        <v>-9</v>
      </c>
      <c r="C2955" s="1">
        <v>4</v>
      </c>
      <c r="D2955" s="2">
        <v>16</v>
      </c>
      <c r="E2955" s="5">
        <v>389.13</v>
      </c>
      <c r="F2955" s="5">
        <v>428.01</v>
      </c>
      <c r="G2955" s="5">
        <v>55.57</v>
      </c>
      <c r="H2955" s="5">
        <v>327.81</v>
      </c>
      <c r="I2955" s="5">
        <v>331.27</v>
      </c>
      <c r="J2955" s="5">
        <v>26.5</v>
      </c>
      <c r="K2955" s="6">
        <f t="shared" si="552"/>
        <v>358.47</v>
      </c>
      <c r="L2955" s="6">
        <f t="shared" si="553"/>
        <v>61.319999999999993</v>
      </c>
      <c r="M2955" s="6">
        <f t="shared" si="554"/>
        <v>379.64</v>
      </c>
      <c r="N2955" s="5">
        <f t="shared" si="555"/>
        <v>30.782604259548929</v>
      </c>
      <c r="O2955" s="6">
        <f t="shared" si="556"/>
        <v>96.740000000000009</v>
      </c>
      <c r="P2955" s="6">
        <f t="shared" si="557"/>
        <v>61.565208519097858</v>
      </c>
      <c r="Q2955" s="6">
        <f t="shared" si="558"/>
        <v>0.62944640242321204</v>
      </c>
      <c r="R2955" s="5">
        <f t="shared" si="559"/>
        <v>0.57532494166754167</v>
      </c>
      <c r="S2955" s="5">
        <f t="shared" si="560"/>
        <v>35.420000000000016</v>
      </c>
      <c r="T2955" s="5">
        <f t="shared" si="561"/>
        <v>96.740000000000009</v>
      </c>
      <c r="U2955" s="5">
        <f t="shared" si="562"/>
        <v>1.571342034356803</v>
      </c>
      <c r="V2955" s="5">
        <f t="shared" si="563"/>
        <v>0.6877260878092506</v>
      </c>
      <c r="W2955" s="5">
        <f t="shared" si="564"/>
        <v>21.169999999999959</v>
      </c>
      <c r="X2955" s="5">
        <f t="shared" si="565"/>
        <v>379.64</v>
      </c>
      <c r="Y2955" s="5">
        <f t="shared" si="566"/>
        <v>12.33293963041589</v>
      </c>
      <c r="Z2955" s="10">
        <f t="shared" si="567"/>
        <v>0.52322557276952741</v>
      </c>
      <c r="AA2955">
        <f t="shared" si="568"/>
        <v>61.319999999999993</v>
      </c>
    </row>
    <row r="2956" spans="1:27">
      <c r="A2956" s="1">
        <f t="shared" si="551"/>
        <v>800820</v>
      </c>
      <c r="B2956" s="1">
        <v>-8</v>
      </c>
      <c r="C2956" s="1">
        <v>4</v>
      </c>
      <c r="D2956" s="2">
        <v>20</v>
      </c>
      <c r="E2956" s="5">
        <v>315.89999999999998</v>
      </c>
      <c r="F2956" s="5">
        <v>287.3</v>
      </c>
      <c r="G2956" s="5">
        <v>52.67</v>
      </c>
      <c r="H2956" s="5">
        <v>400.79</v>
      </c>
      <c r="I2956" s="5">
        <v>450.56</v>
      </c>
      <c r="J2956" s="5">
        <v>30.02</v>
      </c>
      <c r="K2956" s="6">
        <f t="shared" si="552"/>
        <v>358.34500000000003</v>
      </c>
      <c r="L2956" s="6">
        <f t="shared" si="553"/>
        <v>-84.890000000000043</v>
      </c>
      <c r="M2956" s="6">
        <f t="shared" si="554"/>
        <v>368.93</v>
      </c>
      <c r="N2956" s="5">
        <f t="shared" si="555"/>
        <v>30.312247112347183</v>
      </c>
      <c r="O2956" s="6">
        <f t="shared" si="556"/>
        <v>-163.26</v>
      </c>
      <c r="P2956" s="6">
        <f t="shared" si="557"/>
        <v>60.624494224694367</v>
      </c>
      <c r="Q2956" s="6">
        <f t="shared" si="558"/>
        <v>0.50959474570074581</v>
      </c>
      <c r="R2956" s="5">
        <f t="shared" si="559"/>
        <v>1.2927118156158943</v>
      </c>
      <c r="S2956" s="5">
        <f t="shared" si="560"/>
        <v>78.369999999999948</v>
      </c>
      <c r="T2956" s="5">
        <f t="shared" si="561"/>
        <v>163.26</v>
      </c>
      <c r="U2956" s="5">
        <f t="shared" si="562"/>
        <v>2.6929709202175709</v>
      </c>
      <c r="V2956" s="5">
        <f t="shared" si="563"/>
        <v>0.3491987895443211</v>
      </c>
      <c r="W2956" s="5">
        <f t="shared" si="564"/>
        <v>10.58499999999998</v>
      </c>
      <c r="X2956" s="5">
        <f t="shared" si="565"/>
        <v>368.93</v>
      </c>
      <c r="Y2956" s="5">
        <f t="shared" si="566"/>
        <v>12.17098813666383</v>
      </c>
      <c r="Z2956" s="10">
        <f t="shared" si="567"/>
        <v>0.52328195076841699</v>
      </c>
      <c r="AA2956">
        <f t="shared" si="568"/>
        <v>84.890000000000043</v>
      </c>
    </row>
    <row r="2957" spans="1:27">
      <c r="A2957" s="1">
        <f t="shared" si="551"/>
        <v>801604</v>
      </c>
      <c r="B2957" s="1">
        <v>-8</v>
      </c>
      <c r="C2957" s="1">
        <v>8</v>
      </c>
      <c r="D2957" s="2">
        <v>4</v>
      </c>
      <c r="E2957" s="5">
        <v>589.91999999999996</v>
      </c>
      <c r="F2957" s="5">
        <v>425.04</v>
      </c>
      <c r="G2957" s="5">
        <v>57.58</v>
      </c>
      <c r="H2957" s="5">
        <v>559.77</v>
      </c>
      <c r="I2957" s="5">
        <v>399.41</v>
      </c>
      <c r="J2957" s="5">
        <v>56.41</v>
      </c>
      <c r="K2957" s="6">
        <f t="shared" si="552"/>
        <v>574.84500000000003</v>
      </c>
      <c r="L2957" s="6">
        <f t="shared" si="553"/>
        <v>30.149999999999977</v>
      </c>
      <c r="M2957" s="6">
        <f t="shared" si="554"/>
        <v>412.22500000000002</v>
      </c>
      <c r="N2957" s="5">
        <f t="shared" si="555"/>
        <v>40.303673839986352</v>
      </c>
      <c r="O2957" s="6">
        <f t="shared" si="556"/>
        <v>25.629999999999995</v>
      </c>
      <c r="P2957" s="6">
        <f t="shared" si="557"/>
        <v>80.607347679972705</v>
      </c>
      <c r="Q2957" s="6">
        <f t="shared" si="558"/>
        <v>2.0525954073881379E-2</v>
      </c>
      <c r="R2957" s="5">
        <f t="shared" si="559"/>
        <v>5.6074292605995252E-2</v>
      </c>
      <c r="S2957" s="5">
        <f t="shared" si="560"/>
        <v>4.5199999999999818</v>
      </c>
      <c r="T2957" s="5">
        <f t="shared" si="561"/>
        <v>25.629999999999995</v>
      </c>
      <c r="U2957" s="5">
        <f t="shared" si="562"/>
        <v>0.31796108838311143</v>
      </c>
      <c r="V2957" s="5">
        <f t="shared" si="563"/>
        <v>4.0348679042420281</v>
      </c>
      <c r="W2957" s="5">
        <f t="shared" si="564"/>
        <v>162.62</v>
      </c>
      <c r="X2957" s="5">
        <f t="shared" si="565"/>
        <v>412.22500000000002</v>
      </c>
      <c r="Y2957" s="5">
        <f t="shared" si="566"/>
        <v>10.227975782967471</v>
      </c>
      <c r="Z2957" s="10">
        <f t="shared" si="567"/>
        <v>0.52355706470259755</v>
      </c>
      <c r="AA2957">
        <f t="shared" si="568"/>
        <v>30.149999999999977</v>
      </c>
    </row>
    <row r="2958" spans="1:27">
      <c r="A2958" s="1">
        <f t="shared" si="551"/>
        <v>1001005</v>
      </c>
      <c r="B2958" s="1">
        <v>-10</v>
      </c>
      <c r="C2958" s="1">
        <v>5</v>
      </c>
      <c r="D2958" s="2">
        <v>5</v>
      </c>
      <c r="E2958" s="5">
        <v>576.42999999999995</v>
      </c>
      <c r="F2958" s="5">
        <v>461.31</v>
      </c>
      <c r="G2958" s="5">
        <v>55.9</v>
      </c>
      <c r="H2958" s="5">
        <v>564.19000000000005</v>
      </c>
      <c r="I2958" s="5">
        <v>588.38</v>
      </c>
      <c r="J2958" s="5">
        <v>39.71</v>
      </c>
      <c r="K2958" s="6">
        <f t="shared" si="552"/>
        <v>570.30999999999995</v>
      </c>
      <c r="L2958" s="6">
        <f t="shared" si="553"/>
        <v>12.239999999999895</v>
      </c>
      <c r="M2958" s="6">
        <f t="shared" si="554"/>
        <v>524.84500000000003</v>
      </c>
      <c r="N2958" s="5">
        <f t="shared" si="555"/>
        <v>34.284450192470636</v>
      </c>
      <c r="O2958" s="6">
        <f t="shared" si="556"/>
        <v>-127.07</v>
      </c>
      <c r="P2958" s="6">
        <f t="shared" si="557"/>
        <v>68.568900384941273</v>
      </c>
      <c r="Q2958" s="6">
        <f t="shared" si="558"/>
        <v>0.32922726725245693</v>
      </c>
      <c r="R2958" s="5">
        <f t="shared" si="559"/>
        <v>2.0316790734272061</v>
      </c>
      <c r="S2958" s="5">
        <f t="shared" si="560"/>
        <v>139.30999999999989</v>
      </c>
      <c r="T2958" s="5">
        <f t="shared" si="561"/>
        <v>127.07</v>
      </c>
      <c r="U2958" s="5">
        <f t="shared" si="562"/>
        <v>1.8531724919991048</v>
      </c>
      <c r="V2958" s="5">
        <f t="shared" si="563"/>
        <v>1.326111392913184</v>
      </c>
      <c r="W2958" s="5">
        <f t="shared" si="564"/>
        <v>45.464999999999918</v>
      </c>
      <c r="X2958" s="5">
        <f t="shared" si="565"/>
        <v>524.84500000000003</v>
      </c>
      <c r="Y2958" s="5">
        <f t="shared" si="566"/>
        <v>15.308543583273318</v>
      </c>
      <c r="Z2958" s="10">
        <f t="shared" si="567"/>
        <v>0.52368883891104645</v>
      </c>
      <c r="AA2958">
        <f t="shared" si="568"/>
        <v>12.239999999999895</v>
      </c>
    </row>
    <row r="2959" spans="1:27">
      <c r="A2959" s="1">
        <f t="shared" si="551"/>
        <v>1100404</v>
      </c>
      <c r="B2959" s="1">
        <v>-11</v>
      </c>
      <c r="C2959" s="1">
        <v>2</v>
      </c>
      <c r="D2959" s="2">
        <v>4</v>
      </c>
      <c r="E2959" s="5">
        <v>181.38</v>
      </c>
      <c r="F2959" s="5">
        <v>242.19</v>
      </c>
      <c r="G2959" s="5">
        <v>25.04</v>
      </c>
      <c r="H2959" s="5">
        <v>158.58000000000001</v>
      </c>
      <c r="I2959" s="5">
        <v>172.21</v>
      </c>
      <c r="J2959" s="5">
        <v>33.76</v>
      </c>
      <c r="K2959" s="6">
        <f t="shared" si="552"/>
        <v>169.98000000000002</v>
      </c>
      <c r="L2959" s="6">
        <f t="shared" si="553"/>
        <v>22.799999999999983</v>
      </c>
      <c r="M2959" s="6">
        <f t="shared" si="554"/>
        <v>207.2</v>
      </c>
      <c r="N2959" s="5">
        <f t="shared" si="555"/>
        <v>21.016298437165378</v>
      </c>
      <c r="O2959" s="6">
        <f t="shared" si="556"/>
        <v>69.97999999999999</v>
      </c>
      <c r="P2959" s="6">
        <f t="shared" si="557"/>
        <v>42.032596874330757</v>
      </c>
      <c r="Q2959" s="6">
        <f t="shared" si="558"/>
        <v>-0.29021600924460156</v>
      </c>
      <c r="R2959" s="5">
        <f t="shared" si="559"/>
        <v>1.1224621724196338</v>
      </c>
      <c r="S2959" s="5">
        <f t="shared" si="560"/>
        <v>47.180000000000007</v>
      </c>
      <c r="T2959" s="5">
        <f t="shared" si="561"/>
        <v>69.97999999999999</v>
      </c>
      <c r="U2959" s="5">
        <f t="shared" si="562"/>
        <v>1.6648983218721056</v>
      </c>
      <c r="V2959" s="5">
        <f t="shared" si="563"/>
        <v>1.7710064458439478</v>
      </c>
      <c r="W2959" s="5">
        <f t="shared" si="564"/>
        <v>37.21999999999997</v>
      </c>
      <c r="X2959" s="5">
        <f t="shared" si="565"/>
        <v>207.2</v>
      </c>
      <c r="Y2959" s="5">
        <f t="shared" si="566"/>
        <v>9.8590149268905485</v>
      </c>
      <c r="Z2959" s="10">
        <f t="shared" si="567"/>
        <v>0.52371461694323562</v>
      </c>
      <c r="AA2959">
        <f t="shared" si="568"/>
        <v>22.799999999999983</v>
      </c>
    </row>
    <row r="2960" spans="1:27">
      <c r="A2960" s="1">
        <f t="shared" si="551"/>
        <v>700425</v>
      </c>
      <c r="B2960" s="1">
        <v>-7</v>
      </c>
      <c r="C2960" s="1">
        <v>2</v>
      </c>
      <c r="D2960" s="2">
        <v>25</v>
      </c>
      <c r="E2960" s="5">
        <v>442.33</v>
      </c>
      <c r="F2960" s="5">
        <v>496.1</v>
      </c>
      <c r="G2960" s="5">
        <v>62.16</v>
      </c>
      <c r="H2960" s="5">
        <v>547.82000000000005</v>
      </c>
      <c r="I2960" s="5">
        <v>615.04999999999995</v>
      </c>
      <c r="J2960" s="5">
        <v>35.11</v>
      </c>
      <c r="K2960" s="6">
        <f t="shared" si="552"/>
        <v>495.07500000000005</v>
      </c>
      <c r="L2960" s="6">
        <f t="shared" si="553"/>
        <v>-105.49000000000007</v>
      </c>
      <c r="M2960" s="6">
        <f t="shared" si="554"/>
        <v>555.57500000000005</v>
      </c>
      <c r="N2960" s="5">
        <f t="shared" si="555"/>
        <v>35.695159685873378</v>
      </c>
      <c r="O2960" s="6">
        <f t="shared" si="556"/>
        <v>-118.94999999999993</v>
      </c>
      <c r="P2960" s="6">
        <f t="shared" si="557"/>
        <v>71.390319371746756</v>
      </c>
      <c r="Q2960" s="6">
        <f t="shared" si="558"/>
        <v>0.51625888093494576</v>
      </c>
      <c r="R2960" s="5">
        <f t="shared" si="559"/>
        <v>0.18854096911810089</v>
      </c>
      <c r="S2960" s="5">
        <f t="shared" si="560"/>
        <v>13.459999999999866</v>
      </c>
      <c r="T2960" s="5">
        <f t="shared" si="561"/>
        <v>118.94999999999993</v>
      </c>
      <c r="U2960" s="5">
        <f t="shared" si="562"/>
        <v>1.6661922939523264</v>
      </c>
      <c r="V2960" s="5">
        <f t="shared" si="563"/>
        <v>1.6949076718640741</v>
      </c>
      <c r="W2960" s="5">
        <f t="shared" si="564"/>
        <v>60.5</v>
      </c>
      <c r="X2960" s="5">
        <f t="shared" si="565"/>
        <v>555.57500000000005</v>
      </c>
      <c r="Y2960" s="5">
        <f t="shared" si="566"/>
        <v>15.564435203237736</v>
      </c>
      <c r="Z2960" s="10">
        <f t="shared" si="567"/>
        <v>0.52373752968447851</v>
      </c>
      <c r="AA2960">
        <f t="shared" si="568"/>
        <v>105.49000000000007</v>
      </c>
    </row>
    <row r="2961" spans="1:27">
      <c r="A2961" s="1">
        <f t="shared" si="551"/>
        <v>700823</v>
      </c>
      <c r="B2961" s="1">
        <v>-7</v>
      </c>
      <c r="C2961" s="1">
        <v>4</v>
      </c>
      <c r="D2961" s="2">
        <v>23</v>
      </c>
      <c r="E2961" s="5">
        <v>3270.5</v>
      </c>
      <c r="F2961" s="5">
        <v>3297.38</v>
      </c>
      <c r="G2961" s="5">
        <v>118.84</v>
      </c>
      <c r="H2961" s="5">
        <v>3521.65</v>
      </c>
      <c r="I2961" s="5">
        <v>3515.59</v>
      </c>
      <c r="J2961" s="5">
        <v>94.25</v>
      </c>
      <c r="K2961" s="6">
        <f t="shared" si="552"/>
        <v>3396.0749999999998</v>
      </c>
      <c r="L2961" s="6">
        <f t="shared" si="553"/>
        <v>-251.15000000000009</v>
      </c>
      <c r="M2961" s="6">
        <f t="shared" si="554"/>
        <v>3406.4850000000001</v>
      </c>
      <c r="N2961" s="5">
        <f t="shared" si="555"/>
        <v>75.83865785336657</v>
      </c>
      <c r="O2961" s="6">
        <f t="shared" si="556"/>
        <v>-218.21000000000004</v>
      </c>
      <c r="P2961" s="6">
        <f t="shared" si="557"/>
        <v>151.67731570673314</v>
      </c>
      <c r="Q2961" s="6">
        <f t="shared" si="558"/>
        <v>0.22776150809057574</v>
      </c>
      <c r="R2961" s="5">
        <f t="shared" si="559"/>
        <v>0.21717156482179101</v>
      </c>
      <c r="S2961" s="5">
        <f t="shared" si="560"/>
        <v>32.940000000000055</v>
      </c>
      <c r="T2961" s="5">
        <f t="shared" si="561"/>
        <v>218.21000000000004</v>
      </c>
      <c r="U2961" s="5">
        <f t="shared" si="562"/>
        <v>1.4386462404299618</v>
      </c>
      <c r="V2961" s="5">
        <f t="shared" si="563"/>
        <v>0.13726508741924151</v>
      </c>
      <c r="W2961" s="5">
        <f t="shared" si="564"/>
        <v>10.410000000000309</v>
      </c>
      <c r="X2961" s="5">
        <f t="shared" si="565"/>
        <v>3406.4850000000001</v>
      </c>
      <c r="Y2961" s="5">
        <f t="shared" si="566"/>
        <v>44.917527504065426</v>
      </c>
      <c r="Z2961" s="10">
        <f t="shared" si="567"/>
        <v>0.52380626189460544</v>
      </c>
      <c r="AA2961">
        <f t="shared" si="568"/>
        <v>251.15000000000009</v>
      </c>
    </row>
    <row r="2962" spans="1:27">
      <c r="A2962" s="1">
        <f t="shared" si="551"/>
        <v>701612</v>
      </c>
      <c r="B2962" s="1">
        <v>-7</v>
      </c>
      <c r="C2962" s="1">
        <v>8</v>
      </c>
      <c r="D2962" s="2">
        <v>12</v>
      </c>
      <c r="E2962" s="5">
        <v>741.3</v>
      </c>
      <c r="F2962" s="5">
        <v>763.39</v>
      </c>
      <c r="G2962" s="5">
        <v>69.97</v>
      </c>
      <c r="H2962" s="5">
        <v>606.15</v>
      </c>
      <c r="I2962" s="5">
        <v>593.36</v>
      </c>
      <c r="J2962" s="5">
        <v>44.62</v>
      </c>
      <c r="K2962" s="6">
        <f t="shared" si="552"/>
        <v>673.72499999999991</v>
      </c>
      <c r="L2962" s="6">
        <f t="shared" si="553"/>
        <v>135.14999999999998</v>
      </c>
      <c r="M2962" s="6">
        <f t="shared" si="554"/>
        <v>678.375</v>
      </c>
      <c r="N2962" s="5">
        <f t="shared" si="555"/>
        <v>41.493208179170722</v>
      </c>
      <c r="O2962" s="6">
        <f t="shared" si="556"/>
        <v>170.02999999999997</v>
      </c>
      <c r="P2962" s="6">
        <f t="shared" si="557"/>
        <v>82.986416358341444</v>
      </c>
      <c r="Q2962" s="6">
        <f t="shared" si="558"/>
        <v>0.42180396885013305</v>
      </c>
      <c r="R2962" s="5">
        <f t="shared" si="559"/>
        <v>0.42030975104872093</v>
      </c>
      <c r="S2962" s="5">
        <f t="shared" si="560"/>
        <v>34.879999999999995</v>
      </c>
      <c r="T2962" s="5">
        <f t="shared" si="561"/>
        <v>170.02999999999997</v>
      </c>
      <c r="U2962" s="5">
        <f t="shared" si="562"/>
        <v>2.0488895347137048</v>
      </c>
      <c r="V2962" s="5">
        <f t="shared" si="563"/>
        <v>0.11206653339315314</v>
      </c>
      <c r="W2962" s="5">
        <f t="shared" si="564"/>
        <v>4.6500000000000909</v>
      </c>
      <c r="X2962" s="5">
        <f t="shared" si="565"/>
        <v>678.375</v>
      </c>
      <c r="Y2962" s="5">
        <f t="shared" si="566"/>
        <v>16.349061202275006</v>
      </c>
      <c r="Z2962" s="10">
        <f t="shared" si="567"/>
        <v>0.52383680664878829</v>
      </c>
      <c r="AA2962">
        <f t="shared" si="568"/>
        <v>135.14999999999998</v>
      </c>
    </row>
    <row r="2963" spans="1:27">
      <c r="A2963" s="1">
        <f t="shared" si="551"/>
        <v>302205</v>
      </c>
      <c r="B2963" s="1">
        <v>-3</v>
      </c>
      <c r="C2963" s="1">
        <v>11</v>
      </c>
      <c r="D2963" s="2">
        <v>5</v>
      </c>
      <c r="E2963" s="5">
        <v>235.51</v>
      </c>
      <c r="F2963" s="5">
        <v>230.55</v>
      </c>
      <c r="G2963" s="5">
        <v>30.89</v>
      </c>
      <c r="H2963" s="5">
        <v>312.33</v>
      </c>
      <c r="I2963" s="5">
        <v>295.43</v>
      </c>
      <c r="J2963" s="5">
        <v>50.6</v>
      </c>
      <c r="K2963" s="6">
        <f t="shared" si="552"/>
        <v>273.91999999999996</v>
      </c>
      <c r="L2963" s="6">
        <f t="shared" si="553"/>
        <v>-76.819999999999993</v>
      </c>
      <c r="M2963" s="6">
        <f t="shared" si="554"/>
        <v>262.99</v>
      </c>
      <c r="N2963" s="5">
        <f t="shared" si="555"/>
        <v>29.641828975284234</v>
      </c>
      <c r="O2963" s="6">
        <f t="shared" si="556"/>
        <v>-64.88</v>
      </c>
      <c r="P2963" s="6">
        <f t="shared" si="557"/>
        <v>59.283657950568468</v>
      </c>
      <c r="Q2963" s="6">
        <f t="shared" si="558"/>
        <v>-0.45700500499053642</v>
      </c>
      <c r="R2963" s="5">
        <f t="shared" si="559"/>
        <v>0.20140457611363546</v>
      </c>
      <c r="S2963" s="5">
        <f t="shared" si="560"/>
        <v>11.939999999999998</v>
      </c>
      <c r="T2963" s="5">
        <f t="shared" si="561"/>
        <v>64.88</v>
      </c>
      <c r="U2963" s="5">
        <f t="shared" si="562"/>
        <v>1.0943994052137915</v>
      </c>
      <c r="V2963" s="5">
        <f t="shared" si="563"/>
        <v>0.36873568122647005</v>
      </c>
      <c r="W2963" s="5">
        <f t="shared" si="564"/>
        <v>10.92999999999995</v>
      </c>
      <c r="X2963" s="5">
        <f t="shared" si="565"/>
        <v>262.99</v>
      </c>
      <c r="Y2963" s="5">
        <f t="shared" si="566"/>
        <v>8.8722595430695144</v>
      </c>
      <c r="Z2963" s="10">
        <f t="shared" si="567"/>
        <v>0.52385016941869933</v>
      </c>
      <c r="AA2963">
        <f t="shared" si="568"/>
        <v>76.819999999999993</v>
      </c>
    </row>
    <row r="2964" spans="1:27">
      <c r="A2964" s="1">
        <f t="shared" si="551"/>
        <v>701803</v>
      </c>
      <c r="B2964" s="1">
        <v>-7</v>
      </c>
      <c r="C2964" s="1">
        <v>9</v>
      </c>
      <c r="D2964" s="2">
        <v>3</v>
      </c>
      <c r="E2964" s="5">
        <v>12.01</v>
      </c>
      <c r="F2964" s="5">
        <v>30.85</v>
      </c>
      <c r="G2964" s="5">
        <v>37.11</v>
      </c>
      <c r="H2964" s="5">
        <v>7.38</v>
      </c>
      <c r="I2964" s="5">
        <v>-18.07</v>
      </c>
      <c r="J2964" s="5">
        <v>38.08</v>
      </c>
      <c r="K2964" s="6">
        <f t="shared" si="552"/>
        <v>9.6950000000000003</v>
      </c>
      <c r="L2964" s="6">
        <f t="shared" si="553"/>
        <v>4.63</v>
      </c>
      <c r="M2964" s="6">
        <f t="shared" si="554"/>
        <v>6.3900000000000006</v>
      </c>
      <c r="N2964" s="5">
        <f t="shared" si="555"/>
        <v>26.585891465211393</v>
      </c>
      <c r="O2964" s="6">
        <f t="shared" si="556"/>
        <v>48.92</v>
      </c>
      <c r="P2964" s="6">
        <f t="shared" si="557"/>
        <v>53.171782930422786</v>
      </c>
      <c r="Q2964" s="6">
        <f t="shared" si="558"/>
        <v>-2.5797010050620028E-2</v>
      </c>
      <c r="R2964" s="5">
        <f t="shared" si="559"/>
        <v>0.83296059599797656</v>
      </c>
      <c r="S2964" s="5">
        <f t="shared" si="560"/>
        <v>44.29</v>
      </c>
      <c r="T2964" s="5">
        <f t="shared" si="561"/>
        <v>48.92</v>
      </c>
      <c r="U2964" s="5">
        <f t="shared" si="562"/>
        <v>0.92003685608988517</v>
      </c>
      <c r="V2964" s="5">
        <f t="shared" si="563"/>
        <v>0.12431405598434465</v>
      </c>
      <c r="W2964" s="5">
        <f t="shared" si="564"/>
        <v>3.3049999999999997</v>
      </c>
      <c r="X2964" s="5">
        <f t="shared" si="565"/>
        <v>6.3900000000000006</v>
      </c>
      <c r="Y2964" s="5">
        <f t="shared" si="566"/>
        <v>0.24035304621481465</v>
      </c>
      <c r="Z2964" s="10">
        <f t="shared" si="567"/>
        <v>0.52417840474403365</v>
      </c>
      <c r="AA2964">
        <f t="shared" si="568"/>
        <v>4.63</v>
      </c>
    </row>
    <row r="2965" spans="1:27">
      <c r="A2965" s="1">
        <f t="shared" si="551"/>
        <v>301622</v>
      </c>
      <c r="B2965" s="1">
        <v>-3</v>
      </c>
      <c r="C2965" s="1">
        <v>8</v>
      </c>
      <c r="D2965" s="2">
        <v>22</v>
      </c>
      <c r="E2965" s="5">
        <v>1796.4</v>
      </c>
      <c r="F2965" s="5">
        <v>1764.51</v>
      </c>
      <c r="G2965" s="5">
        <v>75.11</v>
      </c>
      <c r="H2965" s="5">
        <v>1693.1</v>
      </c>
      <c r="I2965" s="5">
        <v>1706.61</v>
      </c>
      <c r="J2965" s="5">
        <v>108.18</v>
      </c>
      <c r="K2965" s="6">
        <f t="shared" si="552"/>
        <v>1744.75</v>
      </c>
      <c r="L2965" s="6">
        <f t="shared" si="553"/>
        <v>103.30000000000018</v>
      </c>
      <c r="M2965" s="6">
        <f t="shared" si="554"/>
        <v>1735.56</v>
      </c>
      <c r="N2965" s="5">
        <f t="shared" si="555"/>
        <v>65.84911635701728</v>
      </c>
      <c r="O2965" s="6">
        <f t="shared" si="556"/>
        <v>57.900000000000091</v>
      </c>
      <c r="P2965" s="6">
        <f t="shared" si="557"/>
        <v>131.69823271403456</v>
      </c>
      <c r="Q2965" s="6">
        <f t="shared" si="558"/>
        <v>-0.34947255240437647</v>
      </c>
      <c r="R2965" s="5">
        <f t="shared" si="559"/>
        <v>0.34472748088108546</v>
      </c>
      <c r="S2965" s="5">
        <f t="shared" si="560"/>
        <v>45.400000000000091</v>
      </c>
      <c r="T2965" s="5">
        <f t="shared" si="561"/>
        <v>57.900000000000091</v>
      </c>
      <c r="U2965" s="5">
        <f t="shared" si="562"/>
        <v>0.43964143486816826</v>
      </c>
      <c r="V2965" s="5">
        <f t="shared" si="563"/>
        <v>0.1395614779426074</v>
      </c>
      <c r="W2965" s="5">
        <f t="shared" si="564"/>
        <v>9.1900000000000546</v>
      </c>
      <c r="X2965" s="5">
        <f t="shared" si="565"/>
        <v>1735.56</v>
      </c>
      <c r="Y2965" s="5">
        <f t="shared" si="566"/>
        <v>26.35661791709143</v>
      </c>
      <c r="Z2965" s="10">
        <f t="shared" si="567"/>
        <v>0.52425661655338218</v>
      </c>
      <c r="AA2965">
        <f t="shared" si="568"/>
        <v>103.30000000000018</v>
      </c>
    </row>
    <row r="2966" spans="1:27">
      <c r="A2966" s="1">
        <f t="shared" si="551"/>
        <v>1000414</v>
      </c>
      <c r="B2966" s="1">
        <v>-10</v>
      </c>
      <c r="C2966" s="1">
        <v>2</v>
      </c>
      <c r="D2966" s="2">
        <v>14</v>
      </c>
      <c r="E2966" s="5">
        <v>139.93</v>
      </c>
      <c r="F2966" s="5">
        <v>160.85</v>
      </c>
      <c r="G2966" s="5">
        <v>40.659999999999997</v>
      </c>
      <c r="H2966" s="5">
        <v>169.04</v>
      </c>
      <c r="I2966" s="5">
        <v>212.9</v>
      </c>
      <c r="J2966" s="5">
        <v>28.29</v>
      </c>
      <c r="K2966" s="6">
        <f t="shared" si="552"/>
        <v>154.48500000000001</v>
      </c>
      <c r="L2966" s="6">
        <f t="shared" si="553"/>
        <v>-29.109999999999985</v>
      </c>
      <c r="M2966" s="6">
        <f t="shared" si="554"/>
        <v>186.875</v>
      </c>
      <c r="N2966" s="5">
        <f t="shared" si="555"/>
        <v>24.76671001566417</v>
      </c>
      <c r="O2966" s="6">
        <f t="shared" si="556"/>
        <v>-52.050000000000011</v>
      </c>
      <c r="P2966" s="6">
        <f t="shared" si="557"/>
        <v>49.53342003132834</v>
      </c>
      <c r="Q2966" s="6">
        <f t="shared" si="558"/>
        <v>0.34762206927347228</v>
      </c>
      <c r="R2966" s="5">
        <f t="shared" si="559"/>
        <v>0.46312166584684022</v>
      </c>
      <c r="S2966" s="5">
        <f t="shared" si="560"/>
        <v>22.940000000000026</v>
      </c>
      <c r="T2966" s="5">
        <f t="shared" si="561"/>
        <v>52.050000000000011</v>
      </c>
      <c r="U2966" s="5">
        <f t="shared" si="562"/>
        <v>1.0508056977911078</v>
      </c>
      <c r="V2966" s="5">
        <f t="shared" si="563"/>
        <v>1.3078039020731589</v>
      </c>
      <c r="W2966" s="5">
        <f t="shared" si="564"/>
        <v>32.389999999999986</v>
      </c>
      <c r="X2966" s="5">
        <f t="shared" si="565"/>
        <v>186.875</v>
      </c>
      <c r="Y2966" s="5">
        <f t="shared" si="566"/>
        <v>7.5454107502291343</v>
      </c>
      <c r="Z2966" s="10">
        <f t="shared" si="567"/>
        <v>0.52430144001328094</v>
      </c>
      <c r="AA2966">
        <f t="shared" si="568"/>
        <v>29.109999999999985</v>
      </c>
    </row>
    <row r="2967" spans="1:27">
      <c r="A2967" s="1">
        <f t="shared" si="551"/>
        <v>901210</v>
      </c>
      <c r="B2967" s="1">
        <v>-9</v>
      </c>
      <c r="C2967" s="1">
        <v>6</v>
      </c>
      <c r="D2967" s="2">
        <v>10</v>
      </c>
      <c r="E2967" s="5">
        <v>2042.27</v>
      </c>
      <c r="F2967" s="5">
        <v>2011.91</v>
      </c>
      <c r="G2967" s="5">
        <v>117.22</v>
      </c>
      <c r="H2967" s="5">
        <v>2133.34</v>
      </c>
      <c r="I2967" s="5">
        <v>2058.98</v>
      </c>
      <c r="J2967" s="5">
        <v>77.59</v>
      </c>
      <c r="K2967" s="6">
        <f t="shared" si="552"/>
        <v>2087.8050000000003</v>
      </c>
      <c r="L2967" s="6">
        <f t="shared" si="553"/>
        <v>-91.070000000000164</v>
      </c>
      <c r="M2967" s="6">
        <f t="shared" si="554"/>
        <v>2035.4450000000002</v>
      </c>
      <c r="N2967" s="5">
        <f t="shared" si="555"/>
        <v>70.286443394156734</v>
      </c>
      <c r="O2967" s="6">
        <f t="shared" si="556"/>
        <v>-47.069999999999936</v>
      </c>
      <c r="P2967" s="6">
        <f t="shared" si="557"/>
        <v>140.57288678831347</v>
      </c>
      <c r="Q2967" s="6">
        <f t="shared" si="558"/>
        <v>0.39068990672488341</v>
      </c>
      <c r="R2967" s="5">
        <f t="shared" si="559"/>
        <v>0.31300488312699409</v>
      </c>
      <c r="S2967" s="5">
        <f t="shared" si="560"/>
        <v>44.000000000000227</v>
      </c>
      <c r="T2967" s="5">
        <f t="shared" si="561"/>
        <v>47.069999999999936</v>
      </c>
      <c r="U2967" s="5">
        <f t="shared" si="562"/>
        <v>0.33484408747244354</v>
      </c>
      <c r="V2967" s="5">
        <f t="shared" si="563"/>
        <v>0.74495162184224384</v>
      </c>
      <c r="W2967" s="5">
        <f t="shared" si="564"/>
        <v>52.360000000000127</v>
      </c>
      <c r="X2967" s="5">
        <f t="shared" si="565"/>
        <v>2035.4450000000002</v>
      </c>
      <c r="Y2967" s="5">
        <f t="shared" si="566"/>
        <v>28.959282924382784</v>
      </c>
      <c r="Z2967" s="10">
        <f t="shared" si="567"/>
        <v>0.52431765181042678</v>
      </c>
      <c r="AA2967">
        <f t="shared" si="568"/>
        <v>91.070000000000164</v>
      </c>
    </row>
    <row r="2968" spans="1:27">
      <c r="A2968" s="1">
        <f t="shared" si="551"/>
        <v>601616</v>
      </c>
      <c r="B2968" s="1">
        <v>-6</v>
      </c>
      <c r="C2968" s="1">
        <v>8</v>
      </c>
      <c r="D2968" s="2">
        <v>16</v>
      </c>
      <c r="E2968" s="5">
        <v>658.37</v>
      </c>
      <c r="F2968" s="5">
        <v>576.12</v>
      </c>
      <c r="G2968" s="5">
        <v>43.41</v>
      </c>
      <c r="H2968" s="5">
        <v>743.18</v>
      </c>
      <c r="I2968" s="5">
        <v>717.11</v>
      </c>
      <c r="J2968" s="5">
        <v>69</v>
      </c>
      <c r="K2968" s="6">
        <f t="shared" si="552"/>
        <v>700.77499999999998</v>
      </c>
      <c r="L2968" s="6">
        <f t="shared" si="553"/>
        <v>-84.809999999999945</v>
      </c>
      <c r="M2968" s="6">
        <f t="shared" si="554"/>
        <v>646.61500000000001</v>
      </c>
      <c r="N2968" s="5">
        <f t="shared" si="555"/>
        <v>40.75974760716754</v>
      </c>
      <c r="O2968" s="6">
        <f t="shared" si="556"/>
        <v>-140.99</v>
      </c>
      <c r="P2968" s="6">
        <f t="shared" si="557"/>
        <v>81.51949521433508</v>
      </c>
      <c r="Q2968" s="6">
        <f t="shared" si="558"/>
        <v>-0.43286479918426934</v>
      </c>
      <c r="R2968" s="5">
        <f t="shared" si="559"/>
        <v>0.6891603027262232</v>
      </c>
      <c r="S2968" s="5">
        <f t="shared" si="560"/>
        <v>56.180000000000064</v>
      </c>
      <c r="T2968" s="5">
        <f t="shared" si="561"/>
        <v>140.99</v>
      </c>
      <c r="U2968" s="5">
        <f t="shared" si="562"/>
        <v>1.7295249391486311</v>
      </c>
      <c r="V2968" s="5">
        <f t="shared" si="563"/>
        <v>1.3287619079975856</v>
      </c>
      <c r="W2968" s="5">
        <f t="shared" si="564"/>
        <v>54.159999999999968</v>
      </c>
      <c r="X2968" s="5">
        <f t="shared" si="565"/>
        <v>646.61500000000001</v>
      </c>
      <c r="Y2968" s="5">
        <f t="shared" si="566"/>
        <v>15.86405799741247</v>
      </c>
      <c r="Z2968" s="10">
        <f t="shared" si="567"/>
        <v>0.52433958462050145</v>
      </c>
      <c r="AA2968">
        <f t="shared" si="568"/>
        <v>84.809999999999945</v>
      </c>
    </row>
    <row r="2969" spans="1:27">
      <c r="A2969" s="1">
        <f t="shared" si="551"/>
        <v>1000810</v>
      </c>
      <c r="B2969" s="1">
        <v>-10</v>
      </c>
      <c r="C2969" s="1">
        <v>4</v>
      </c>
      <c r="D2969" s="2">
        <v>10</v>
      </c>
      <c r="E2969" s="5">
        <v>232.37</v>
      </c>
      <c r="F2969" s="5">
        <v>276.77999999999997</v>
      </c>
      <c r="G2969" s="5">
        <v>47.7</v>
      </c>
      <c r="H2969" s="5">
        <v>196.45</v>
      </c>
      <c r="I2969" s="5">
        <v>280.77999999999997</v>
      </c>
      <c r="J2969" s="5">
        <v>31.1</v>
      </c>
      <c r="K2969" s="6">
        <f t="shared" si="552"/>
        <v>214.41</v>
      </c>
      <c r="L2969" s="6">
        <f t="shared" si="553"/>
        <v>35.920000000000016</v>
      </c>
      <c r="M2969" s="6">
        <f t="shared" si="554"/>
        <v>278.77999999999997</v>
      </c>
      <c r="N2969" s="5">
        <f t="shared" si="555"/>
        <v>28.471476955015877</v>
      </c>
      <c r="O2969" s="6">
        <f t="shared" si="556"/>
        <v>-4</v>
      </c>
      <c r="P2969" s="6">
        <f t="shared" si="557"/>
        <v>56.942953910031754</v>
      </c>
      <c r="Q2969" s="6">
        <f t="shared" si="558"/>
        <v>0.40341711642251354</v>
      </c>
      <c r="R2969" s="5">
        <f t="shared" si="559"/>
        <v>0.70105249655773882</v>
      </c>
      <c r="S2969" s="5">
        <f t="shared" si="560"/>
        <v>39.920000000000016</v>
      </c>
      <c r="T2969" s="5">
        <f t="shared" si="561"/>
        <v>4</v>
      </c>
      <c r="U2969" s="5">
        <f t="shared" si="562"/>
        <v>7.0245741138049947E-2</v>
      </c>
      <c r="V2969" s="5">
        <f t="shared" si="563"/>
        <v>2.2608591785281367</v>
      </c>
      <c r="W2969" s="5">
        <f t="shared" si="564"/>
        <v>64.369999999999976</v>
      </c>
      <c r="X2969" s="5">
        <f t="shared" si="565"/>
        <v>278.77999999999997</v>
      </c>
      <c r="Y2969" s="5">
        <f t="shared" si="566"/>
        <v>9.7915538572327812</v>
      </c>
      <c r="Z2969" s="10">
        <f t="shared" si="567"/>
        <v>0.52437009830843706</v>
      </c>
      <c r="AA2969">
        <f t="shared" si="568"/>
        <v>35.920000000000016</v>
      </c>
    </row>
    <row r="2970" spans="1:27">
      <c r="A2970" s="1">
        <f t="shared" si="551"/>
        <v>401817</v>
      </c>
      <c r="B2970" s="1">
        <v>-4</v>
      </c>
      <c r="C2970" s="1">
        <v>9</v>
      </c>
      <c r="D2970" s="2">
        <v>17</v>
      </c>
      <c r="E2970" s="5">
        <v>1256.21</v>
      </c>
      <c r="F2970" s="5">
        <v>1199.27</v>
      </c>
      <c r="G2970" s="5">
        <v>60.55</v>
      </c>
      <c r="H2970" s="5">
        <v>1333.74</v>
      </c>
      <c r="I2970" s="5">
        <v>1314.1</v>
      </c>
      <c r="J2970" s="5">
        <v>88.75</v>
      </c>
      <c r="K2970" s="6">
        <f t="shared" si="552"/>
        <v>1294.9749999999999</v>
      </c>
      <c r="L2970" s="6">
        <f t="shared" si="553"/>
        <v>-77.529999999999973</v>
      </c>
      <c r="M2970" s="6">
        <f t="shared" si="554"/>
        <v>1256.6849999999999</v>
      </c>
      <c r="N2970" s="5">
        <f t="shared" si="555"/>
        <v>53.718863074342892</v>
      </c>
      <c r="O2970" s="6">
        <f t="shared" si="556"/>
        <v>-114.82999999999993</v>
      </c>
      <c r="P2970" s="6">
        <f t="shared" si="557"/>
        <v>107.43772614868578</v>
      </c>
      <c r="Q2970" s="6">
        <f t="shared" si="558"/>
        <v>-0.364749999241956</v>
      </c>
      <c r="R2970" s="5">
        <f t="shared" si="559"/>
        <v>0.34717786141880497</v>
      </c>
      <c r="S2970" s="5">
        <f t="shared" si="560"/>
        <v>37.299999999999955</v>
      </c>
      <c r="T2970" s="5">
        <f t="shared" si="561"/>
        <v>114.82999999999993</v>
      </c>
      <c r="U2970" s="5">
        <f t="shared" si="562"/>
        <v>1.0688051964268472</v>
      </c>
      <c r="V2970" s="5">
        <f t="shared" si="563"/>
        <v>0.71278500341694617</v>
      </c>
      <c r="W2970" s="5">
        <f t="shared" si="564"/>
        <v>38.289999999999964</v>
      </c>
      <c r="X2970" s="5">
        <f t="shared" si="565"/>
        <v>1256.6849999999999</v>
      </c>
      <c r="Y2970" s="5">
        <f t="shared" si="566"/>
        <v>23.39373784327568</v>
      </c>
      <c r="Z2970" s="10">
        <f t="shared" si="567"/>
        <v>0.52440251715643005</v>
      </c>
      <c r="AA2970">
        <f t="shared" si="568"/>
        <v>77.529999999999973</v>
      </c>
    </row>
    <row r="2971" spans="1:27">
      <c r="A2971" s="1">
        <f t="shared" si="551"/>
        <v>302014</v>
      </c>
      <c r="B2971" s="1">
        <v>-3</v>
      </c>
      <c r="C2971" s="1">
        <v>10</v>
      </c>
      <c r="D2971" s="2">
        <v>14</v>
      </c>
      <c r="E2971" s="5">
        <v>476.45</v>
      </c>
      <c r="F2971" s="5">
        <v>440.71</v>
      </c>
      <c r="G2971" s="5">
        <v>37.619999999999997</v>
      </c>
      <c r="H2971" s="5">
        <v>486.82</v>
      </c>
      <c r="I2971" s="5">
        <v>352.1</v>
      </c>
      <c r="J2971" s="5">
        <v>56.16</v>
      </c>
      <c r="K2971" s="6">
        <f t="shared" si="552"/>
        <v>481.63499999999999</v>
      </c>
      <c r="L2971" s="6">
        <f t="shared" si="553"/>
        <v>-10.370000000000005</v>
      </c>
      <c r="M2971" s="6">
        <f t="shared" si="554"/>
        <v>396.40499999999997</v>
      </c>
      <c r="N2971" s="5">
        <f t="shared" si="555"/>
        <v>33.797965915125715</v>
      </c>
      <c r="O2971" s="6">
        <f t="shared" si="556"/>
        <v>88.609999999999957</v>
      </c>
      <c r="P2971" s="6">
        <f t="shared" si="557"/>
        <v>67.59593183025143</v>
      </c>
      <c r="Q2971" s="6">
        <f t="shared" si="558"/>
        <v>-0.38052118418720088</v>
      </c>
      <c r="R2971" s="5">
        <f t="shared" si="559"/>
        <v>1.4642893044001668</v>
      </c>
      <c r="S2971" s="5">
        <f t="shared" si="560"/>
        <v>98.979999999999961</v>
      </c>
      <c r="T2971" s="5">
        <f t="shared" si="561"/>
        <v>88.609999999999957</v>
      </c>
      <c r="U2971" s="5">
        <f t="shared" si="562"/>
        <v>1.3108777052222547</v>
      </c>
      <c r="V2971" s="5">
        <f t="shared" si="563"/>
        <v>2.5217493920797391</v>
      </c>
      <c r="W2971" s="5">
        <f t="shared" si="564"/>
        <v>85.230000000000018</v>
      </c>
      <c r="X2971" s="5">
        <f t="shared" si="565"/>
        <v>396.40499999999997</v>
      </c>
      <c r="Y2971" s="5">
        <f t="shared" si="566"/>
        <v>11.728664411209301</v>
      </c>
      <c r="Z2971" s="10">
        <f t="shared" si="567"/>
        <v>0.5244625820780735</v>
      </c>
      <c r="AA2971">
        <f t="shared" si="568"/>
        <v>10.370000000000005</v>
      </c>
    </row>
    <row r="2972" spans="1:27">
      <c r="A2972" s="1">
        <f t="shared" si="551"/>
        <v>601811</v>
      </c>
      <c r="B2972" s="1">
        <v>-6</v>
      </c>
      <c r="C2972" s="1">
        <v>9</v>
      </c>
      <c r="D2972" s="2">
        <v>11</v>
      </c>
      <c r="E2972" s="5">
        <v>786.21</v>
      </c>
      <c r="F2972" s="5">
        <v>763.52</v>
      </c>
      <c r="G2972" s="5">
        <v>71.45</v>
      </c>
      <c r="H2972" s="5">
        <v>752.84</v>
      </c>
      <c r="I2972" s="5">
        <v>727.24</v>
      </c>
      <c r="J2972" s="5">
        <v>71.13</v>
      </c>
      <c r="K2972" s="6">
        <f t="shared" si="552"/>
        <v>769.52500000000009</v>
      </c>
      <c r="L2972" s="6">
        <f t="shared" si="553"/>
        <v>33.370000000000005</v>
      </c>
      <c r="M2972" s="6">
        <f t="shared" si="554"/>
        <v>745.38</v>
      </c>
      <c r="N2972" s="5">
        <f t="shared" si="555"/>
        <v>50.409769390466366</v>
      </c>
      <c r="O2972" s="6">
        <f t="shared" si="556"/>
        <v>36.279999999999973</v>
      </c>
      <c r="P2972" s="6">
        <f t="shared" si="557"/>
        <v>100.81953878093273</v>
      </c>
      <c r="Q2972" s="6">
        <f t="shared" si="558"/>
        <v>4.4886854836315515E-3</v>
      </c>
      <c r="R2972" s="5">
        <f t="shared" si="559"/>
        <v>2.8863452810699779E-2</v>
      </c>
      <c r="S2972" s="5">
        <f t="shared" si="560"/>
        <v>2.9099999999999682</v>
      </c>
      <c r="T2972" s="5">
        <f t="shared" si="561"/>
        <v>36.279999999999973</v>
      </c>
      <c r="U2972" s="5">
        <f t="shared" si="562"/>
        <v>0.35985088246467306</v>
      </c>
      <c r="V2972" s="5">
        <f t="shared" si="563"/>
        <v>0.47897461726072615</v>
      </c>
      <c r="W2972" s="5">
        <f t="shared" si="564"/>
        <v>24.145000000000095</v>
      </c>
      <c r="X2972" s="5">
        <f t="shared" si="565"/>
        <v>745.38</v>
      </c>
      <c r="Y2972" s="5">
        <f t="shared" si="566"/>
        <v>14.786419557415558</v>
      </c>
      <c r="Z2972" s="10">
        <f t="shared" si="567"/>
        <v>0.52468085537781917</v>
      </c>
      <c r="AA2972">
        <f t="shared" si="568"/>
        <v>33.370000000000005</v>
      </c>
    </row>
    <row r="2973" spans="1:27">
      <c r="A2973" s="1">
        <f t="shared" si="551"/>
        <v>201029</v>
      </c>
      <c r="B2973" s="1">
        <v>-2</v>
      </c>
      <c r="C2973" s="1">
        <v>5</v>
      </c>
      <c r="D2973" s="2">
        <v>29</v>
      </c>
      <c r="E2973" s="5">
        <v>39.49</v>
      </c>
      <c r="F2973" s="5">
        <v>64.89</v>
      </c>
      <c r="G2973" s="5">
        <v>31.2</v>
      </c>
      <c r="H2973" s="5">
        <v>33.799999999999997</v>
      </c>
      <c r="I2973" s="5">
        <v>57.78</v>
      </c>
      <c r="J2973" s="5">
        <v>27.31</v>
      </c>
      <c r="K2973" s="6">
        <f t="shared" si="552"/>
        <v>36.644999999999996</v>
      </c>
      <c r="L2973" s="6">
        <f t="shared" si="553"/>
        <v>5.6900000000000048</v>
      </c>
      <c r="M2973" s="6">
        <f t="shared" si="554"/>
        <v>61.335000000000001</v>
      </c>
      <c r="N2973" s="5">
        <f t="shared" si="555"/>
        <v>20.732077199354627</v>
      </c>
      <c r="O2973" s="6">
        <f t="shared" si="556"/>
        <v>7.1099999999999994</v>
      </c>
      <c r="P2973" s="6">
        <f t="shared" si="557"/>
        <v>41.464154398709255</v>
      </c>
      <c r="Q2973" s="6">
        <f t="shared" si="558"/>
        <v>0.13238356538545501</v>
      </c>
      <c r="R2973" s="5">
        <f t="shared" si="559"/>
        <v>3.4246447819618338E-2</v>
      </c>
      <c r="S2973" s="5">
        <f t="shared" si="560"/>
        <v>1.4199999999999946</v>
      </c>
      <c r="T2973" s="5">
        <f t="shared" si="561"/>
        <v>7.1099999999999994</v>
      </c>
      <c r="U2973" s="5">
        <f t="shared" si="562"/>
        <v>0.17147341126583612</v>
      </c>
      <c r="V2973" s="5">
        <f t="shared" si="563"/>
        <v>1.1909081643188453</v>
      </c>
      <c r="W2973" s="5">
        <f t="shared" si="564"/>
        <v>24.690000000000005</v>
      </c>
      <c r="X2973" s="5">
        <f t="shared" si="565"/>
        <v>61.335000000000001</v>
      </c>
      <c r="Y2973" s="5">
        <f t="shared" si="566"/>
        <v>2.9584589817130968</v>
      </c>
      <c r="Z2973" s="10">
        <f t="shared" si="567"/>
        <v>0.52469610252030652</v>
      </c>
      <c r="AA2973">
        <f t="shared" si="568"/>
        <v>5.6900000000000048</v>
      </c>
    </row>
    <row r="2974" spans="1:27">
      <c r="A2974" s="1">
        <f t="shared" si="551"/>
        <v>501224</v>
      </c>
      <c r="B2974" s="1">
        <v>-5</v>
      </c>
      <c r="C2974" s="1">
        <v>6</v>
      </c>
      <c r="D2974" s="2">
        <v>24</v>
      </c>
      <c r="E2974" s="5">
        <v>485.42</v>
      </c>
      <c r="F2974" s="5">
        <v>527.55999999999995</v>
      </c>
      <c r="G2974" s="5">
        <v>104.24</v>
      </c>
      <c r="H2974" s="5">
        <v>492.29</v>
      </c>
      <c r="I2974" s="5">
        <v>508.43</v>
      </c>
      <c r="J2974" s="5">
        <v>61.9</v>
      </c>
      <c r="K2974" s="6">
        <f t="shared" si="552"/>
        <v>488.85500000000002</v>
      </c>
      <c r="L2974" s="6">
        <f t="shared" si="553"/>
        <v>-6.8700000000000045</v>
      </c>
      <c r="M2974" s="6">
        <f t="shared" si="554"/>
        <v>517.995</v>
      </c>
      <c r="N2974" s="5">
        <f t="shared" si="555"/>
        <v>60.616803775850798</v>
      </c>
      <c r="O2974" s="6">
        <f t="shared" si="556"/>
        <v>19.129999999999939</v>
      </c>
      <c r="P2974" s="6">
        <f t="shared" si="557"/>
        <v>121.2336075517016</v>
      </c>
      <c r="Q2974" s="6">
        <f t="shared" si="558"/>
        <v>0.47860695179663354</v>
      </c>
      <c r="R2974" s="5">
        <f t="shared" si="559"/>
        <v>0.21446198397512767</v>
      </c>
      <c r="S2974" s="5">
        <f t="shared" si="560"/>
        <v>25.999999999999943</v>
      </c>
      <c r="T2974" s="5">
        <f t="shared" si="561"/>
        <v>19.129999999999939</v>
      </c>
      <c r="U2974" s="5">
        <f t="shared" si="562"/>
        <v>0.15779452897862262</v>
      </c>
      <c r="V2974" s="5">
        <f t="shared" si="563"/>
        <v>0.48072478561809467</v>
      </c>
      <c r="W2974" s="5">
        <f t="shared" si="564"/>
        <v>29.139999999999986</v>
      </c>
      <c r="X2974" s="5">
        <f t="shared" si="565"/>
        <v>517.995</v>
      </c>
      <c r="Y2974" s="5">
        <f t="shared" si="566"/>
        <v>8.5454027222458837</v>
      </c>
      <c r="Z2974" s="10">
        <f t="shared" si="567"/>
        <v>0.52490475326481856</v>
      </c>
      <c r="AA2974">
        <f t="shared" si="568"/>
        <v>6.8700000000000045</v>
      </c>
    </row>
    <row r="2975" spans="1:27">
      <c r="A2975" s="1">
        <f t="shared" si="551"/>
        <v>201623</v>
      </c>
      <c r="B2975" s="1">
        <v>-2</v>
      </c>
      <c r="C2975" s="1">
        <v>8</v>
      </c>
      <c r="D2975" s="2">
        <v>23</v>
      </c>
      <c r="E2975" s="5">
        <v>1394.85</v>
      </c>
      <c r="F2975" s="5">
        <v>1387.55</v>
      </c>
      <c r="G2975" s="5">
        <v>66.97</v>
      </c>
      <c r="H2975" s="5">
        <v>1482.77</v>
      </c>
      <c r="I2975" s="5">
        <v>1546.73</v>
      </c>
      <c r="J2975" s="5">
        <v>73.84</v>
      </c>
      <c r="K2975" s="6">
        <f t="shared" si="552"/>
        <v>1438.81</v>
      </c>
      <c r="L2975" s="6">
        <f t="shared" si="553"/>
        <v>-87.920000000000073</v>
      </c>
      <c r="M2975" s="6">
        <f t="shared" si="554"/>
        <v>1467.1399999999999</v>
      </c>
      <c r="N2975" s="5">
        <f t="shared" si="555"/>
        <v>49.843069979687243</v>
      </c>
      <c r="O2975" s="6">
        <f t="shared" si="556"/>
        <v>-159.18000000000006</v>
      </c>
      <c r="P2975" s="6">
        <f t="shared" si="557"/>
        <v>99.686139959374486</v>
      </c>
      <c r="Q2975" s="6">
        <f t="shared" si="558"/>
        <v>-9.7346575057184748E-2</v>
      </c>
      <c r="R2975" s="5">
        <f t="shared" si="559"/>
        <v>0.71484360843985817</v>
      </c>
      <c r="S2975" s="5">
        <f t="shared" si="560"/>
        <v>71.259999999999991</v>
      </c>
      <c r="T2975" s="5">
        <f t="shared" si="561"/>
        <v>159.18000000000006</v>
      </c>
      <c r="U2975" s="5">
        <f t="shared" si="562"/>
        <v>1.5968117540198805</v>
      </c>
      <c r="V2975" s="5">
        <f t="shared" si="563"/>
        <v>0.56838393003371124</v>
      </c>
      <c r="W2975" s="5">
        <f t="shared" si="564"/>
        <v>28.329999999999927</v>
      </c>
      <c r="X2975" s="5">
        <f t="shared" si="565"/>
        <v>1467.1399999999999</v>
      </c>
      <c r="Y2975" s="5">
        <f t="shared" si="566"/>
        <v>29.4351852844921</v>
      </c>
      <c r="Z2975" s="10">
        <f t="shared" si="567"/>
        <v>0.52491904137685841</v>
      </c>
      <c r="AA2975">
        <f t="shared" si="568"/>
        <v>87.920000000000073</v>
      </c>
    </row>
    <row r="2976" spans="1:27">
      <c r="A2976" s="1">
        <f t="shared" si="551"/>
        <v>601222</v>
      </c>
      <c r="B2976" s="1">
        <v>-6</v>
      </c>
      <c r="C2976" s="1">
        <v>6</v>
      </c>
      <c r="D2976" s="2">
        <v>22</v>
      </c>
      <c r="E2976" s="5">
        <v>905.52</v>
      </c>
      <c r="F2976" s="5">
        <v>895.98</v>
      </c>
      <c r="G2976" s="5">
        <v>59.54</v>
      </c>
      <c r="H2976" s="5">
        <v>810.14</v>
      </c>
      <c r="I2976" s="5">
        <v>857.11</v>
      </c>
      <c r="J2976" s="5">
        <v>73.84</v>
      </c>
      <c r="K2976" s="6">
        <f t="shared" si="552"/>
        <v>857.82999999999993</v>
      </c>
      <c r="L2976" s="6">
        <f t="shared" si="553"/>
        <v>95.38</v>
      </c>
      <c r="M2976" s="6">
        <f t="shared" si="554"/>
        <v>876.54500000000007</v>
      </c>
      <c r="N2976" s="5">
        <f t="shared" si="555"/>
        <v>47.427200001686799</v>
      </c>
      <c r="O2976" s="6">
        <f t="shared" si="556"/>
        <v>38.870000000000005</v>
      </c>
      <c r="P2976" s="6">
        <f t="shared" si="557"/>
        <v>94.854400003373598</v>
      </c>
      <c r="Q2976" s="6">
        <f t="shared" si="558"/>
        <v>-0.21198824917165685</v>
      </c>
      <c r="R2976" s="5">
        <f t="shared" si="559"/>
        <v>0.59575517844180292</v>
      </c>
      <c r="S2976" s="5">
        <f t="shared" si="560"/>
        <v>56.509999999999991</v>
      </c>
      <c r="T2976" s="5">
        <f t="shared" si="561"/>
        <v>38.870000000000005</v>
      </c>
      <c r="U2976" s="5">
        <f t="shared" si="562"/>
        <v>0.4097859456031302</v>
      </c>
      <c r="V2976" s="5">
        <f t="shared" si="563"/>
        <v>0.39460478373875174</v>
      </c>
      <c r="W2976" s="5">
        <f t="shared" si="564"/>
        <v>18.715000000000146</v>
      </c>
      <c r="X2976" s="5">
        <f t="shared" si="565"/>
        <v>876.54500000000007</v>
      </c>
      <c r="Y2976" s="5">
        <f t="shared" si="566"/>
        <v>18.481904897797566</v>
      </c>
      <c r="Z2976" s="10">
        <f t="shared" si="567"/>
        <v>0.52515521515072094</v>
      </c>
      <c r="AA2976">
        <f t="shared" si="568"/>
        <v>95.38</v>
      </c>
    </row>
    <row r="2977" spans="1:27">
      <c r="A2977" s="1">
        <f t="shared" si="551"/>
        <v>101426</v>
      </c>
      <c r="B2977" s="1">
        <v>-1</v>
      </c>
      <c r="C2977" s="1">
        <v>7</v>
      </c>
      <c r="D2977" s="2">
        <v>26</v>
      </c>
      <c r="E2977" s="5">
        <v>751.61</v>
      </c>
      <c r="F2977" s="5">
        <v>672.62</v>
      </c>
      <c r="G2977" s="5">
        <v>47.95</v>
      </c>
      <c r="H2977" s="5">
        <v>742.14</v>
      </c>
      <c r="I2977" s="5">
        <v>724.33</v>
      </c>
      <c r="J2977" s="5">
        <v>106.7</v>
      </c>
      <c r="K2977" s="6">
        <f t="shared" si="552"/>
        <v>746.875</v>
      </c>
      <c r="L2977" s="6">
        <f t="shared" si="553"/>
        <v>9.4700000000000273</v>
      </c>
      <c r="M2977" s="6">
        <f t="shared" si="554"/>
        <v>698.47500000000002</v>
      </c>
      <c r="N2977" s="5">
        <f t="shared" si="555"/>
        <v>58.489512948903929</v>
      </c>
      <c r="O2977" s="6">
        <f t="shared" si="556"/>
        <v>-51.710000000000036</v>
      </c>
      <c r="P2977" s="6">
        <f t="shared" si="557"/>
        <v>116.97902589780786</v>
      </c>
      <c r="Q2977" s="6">
        <f t="shared" si="558"/>
        <v>-0.66395981319185016</v>
      </c>
      <c r="R2977" s="5">
        <f t="shared" si="559"/>
        <v>0.52299973888863227</v>
      </c>
      <c r="S2977" s="5">
        <f t="shared" si="560"/>
        <v>61.180000000000064</v>
      </c>
      <c r="T2977" s="5">
        <f t="shared" si="561"/>
        <v>51.710000000000036</v>
      </c>
      <c r="U2977" s="5">
        <f t="shared" si="562"/>
        <v>0.44204505553990137</v>
      </c>
      <c r="V2977" s="5">
        <f t="shared" si="563"/>
        <v>0.82749876960476509</v>
      </c>
      <c r="W2977" s="5">
        <f t="shared" si="564"/>
        <v>48.399999999999977</v>
      </c>
      <c r="X2977" s="5">
        <f t="shared" si="565"/>
        <v>698.47500000000002</v>
      </c>
      <c r="Y2977" s="5">
        <f t="shared" si="566"/>
        <v>11.941884361563813</v>
      </c>
      <c r="Z2977" s="10">
        <f t="shared" si="567"/>
        <v>0.52523042562288791</v>
      </c>
      <c r="AA2977">
        <f t="shared" si="568"/>
        <v>9.4700000000000273</v>
      </c>
    </row>
    <row r="2978" spans="1:27">
      <c r="A2978" s="1">
        <f t="shared" si="551"/>
        <v>502008</v>
      </c>
      <c r="B2978" s="1">
        <v>-5</v>
      </c>
      <c r="C2978" s="1">
        <v>10</v>
      </c>
      <c r="D2978" s="2">
        <v>8</v>
      </c>
      <c r="E2978" s="5">
        <v>482.46</v>
      </c>
      <c r="F2978" s="5">
        <v>605.96</v>
      </c>
      <c r="G2978" s="5">
        <v>62.48</v>
      </c>
      <c r="H2978" s="5">
        <v>525.61</v>
      </c>
      <c r="I2978" s="5">
        <v>510.76</v>
      </c>
      <c r="J2978" s="5">
        <v>60.16</v>
      </c>
      <c r="K2978" s="6">
        <f t="shared" si="552"/>
        <v>504.03499999999997</v>
      </c>
      <c r="L2978" s="6">
        <f t="shared" si="553"/>
        <v>-43.150000000000034</v>
      </c>
      <c r="M2978" s="6">
        <f t="shared" si="554"/>
        <v>558.36</v>
      </c>
      <c r="N2978" s="5">
        <f t="shared" si="555"/>
        <v>43.367545468933329</v>
      </c>
      <c r="O2978" s="6">
        <f t="shared" si="556"/>
        <v>95.200000000000045</v>
      </c>
      <c r="P2978" s="6">
        <f t="shared" si="557"/>
        <v>86.735090937866659</v>
      </c>
      <c r="Q2978" s="6">
        <f t="shared" si="558"/>
        <v>3.7820777309405182E-2</v>
      </c>
      <c r="R2978" s="5">
        <f t="shared" si="559"/>
        <v>1.5950868155439897</v>
      </c>
      <c r="S2978" s="5">
        <f t="shared" si="560"/>
        <v>138.35000000000008</v>
      </c>
      <c r="T2978" s="5">
        <f t="shared" si="561"/>
        <v>95.200000000000045</v>
      </c>
      <c r="U2978" s="5">
        <f t="shared" si="562"/>
        <v>1.0975949753508334</v>
      </c>
      <c r="V2978" s="5">
        <f t="shared" si="563"/>
        <v>1.2526648536960934</v>
      </c>
      <c r="W2978" s="5">
        <f t="shared" si="564"/>
        <v>54.325000000000045</v>
      </c>
      <c r="X2978" s="5">
        <f t="shared" si="565"/>
        <v>558.36</v>
      </c>
      <c r="Y2978" s="5">
        <f t="shared" si="566"/>
        <v>12.875065765480905</v>
      </c>
      <c r="Z2978" s="10">
        <f t="shared" si="567"/>
        <v>0.5252704065526631</v>
      </c>
      <c r="AA2978">
        <f t="shared" si="568"/>
        <v>43.150000000000034</v>
      </c>
    </row>
    <row r="2979" spans="1:27">
      <c r="A2979" s="1">
        <f t="shared" si="551"/>
        <v>900419</v>
      </c>
      <c r="B2979" s="1">
        <v>-9</v>
      </c>
      <c r="C2979" s="1">
        <v>2</v>
      </c>
      <c r="D2979" s="2">
        <v>19</v>
      </c>
      <c r="E2979" s="5">
        <v>912.07</v>
      </c>
      <c r="F2979" s="5">
        <v>880.8</v>
      </c>
      <c r="G2979" s="5">
        <v>72.03</v>
      </c>
      <c r="H2979" s="5">
        <v>916.56</v>
      </c>
      <c r="I2979" s="5">
        <v>893.78</v>
      </c>
      <c r="J2979" s="5">
        <v>39.17</v>
      </c>
      <c r="K2979" s="6">
        <f t="shared" si="552"/>
        <v>914.31500000000005</v>
      </c>
      <c r="L2979" s="6">
        <f t="shared" si="553"/>
        <v>-4.4899999999998954</v>
      </c>
      <c r="M2979" s="6">
        <f t="shared" si="554"/>
        <v>887.29</v>
      </c>
      <c r="N2979" s="5">
        <f t="shared" si="555"/>
        <v>40.995761366268098</v>
      </c>
      <c r="O2979" s="6">
        <f t="shared" si="556"/>
        <v>-12.980000000000018</v>
      </c>
      <c r="P2979" s="6">
        <f t="shared" si="557"/>
        <v>81.991522732536197</v>
      </c>
      <c r="Q2979" s="6">
        <f t="shared" si="558"/>
        <v>0.54354366960283773</v>
      </c>
      <c r="R2979" s="5">
        <f t="shared" si="559"/>
        <v>0.1035472902204204</v>
      </c>
      <c r="S2979" s="5">
        <f t="shared" si="560"/>
        <v>8.4900000000001228</v>
      </c>
      <c r="T2979" s="5">
        <f t="shared" si="561"/>
        <v>12.980000000000018</v>
      </c>
      <c r="U2979" s="5">
        <f t="shared" si="562"/>
        <v>0.15830904912379734</v>
      </c>
      <c r="V2979" s="5">
        <f t="shared" si="563"/>
        <v>0.65921449192151482</v>
      </c>
      <c r="W2979" s="5">
        <f t="shared" si="564"/>
        <v>27.025000000000091</v>
      </c>
      <c r="X2979" s="5">
        <f t="shared" si="565"/>
        <v>887.29</v>
      </c>
      <c r="Y2979" s="5">
        <f t="shared" si="566"/>
        <v>21.643457041148526</v>
      </c>
      <c r="Z2979" s="10">
        <f t="shared" si="567"/>
        <v>0.52535416625358555</v>
      </c>
      <c r="AA2979">
        <f t="shared" si="568"/>
        <v>4.4899999999998954</v>
      </c>
    </row>
    <row r="2980" spans="1:27">
      <c r="A2980" s="1">
        <f t="shared" si="551"/>
        <v>800223</v>
      </c>
      <c r="B2980" s="1">
        <v>-8</v>
      </c>
      <c r="C2980" s="1">
        <v>1</v>
      </c>
      <c r="D2980" s="2">
        <v>23</v>
      </c>
      <c r="E2980" s="5">
        <v>1007.91</v>
      </c>
      <c r="F2980" s="5">
        <v>1108.5899999999999</v>
      </c>
      <c r="G2980" s="5">
        <v>79.709999999999994</v>
      </c>
      <c r="H2980" s="5">
        <v>994.75</v>
      </c>
      <c r="I2980" s="5">
        <v>957.92</v>
      </c>
      <c r="J2980" s="5">
        <v>33.85</v>
      </c>
      <c r="K2980" s="6">
        <f t="shared" si="552"/>
        <v>1001.3299999999999</v>
      </c>
      <c r="L2980" s="6">
        <f t="shared" si="553"/>
        <v>13.159999999999968</v>
      </c>
      <c r="M2980" s="6">
        <f t="shared" si="554"/>
        <v>1033.2549999999999</v>
      </c>
      <c r="N2980" s="5">
        <f t="shared" si="555"/>
        <v>43.299845842681698</v>
      </c>
      <c r="O2980" s="6">
        <f t="shared" si="556"/>
        <v>150.66999999999996</v>
      </c>
      <c r="P2980" s="6">
        <f t="shared" si="557"/>
        <v>86.599691685363396</v>
      </c>
      <c r="Q2980" s="6">
        <f t="shared" si="558"/>
        <v>0.69442723071941814</v>
      </c>
      <c r="R2980" s="5">
        <f t="shared" si="559"/>
        <v>1.587880941881473</v>
      </c>
      <c r="S2980" s="5">
        <f t="shared" si="560"/>
        <v>137.51</v>
      </c>
      <c r="T2980" s="5">
        <f t="shared" si="561"/>
        <v>150.66999999999996</v>
      </c>
      <c r="U2980" s="5">
        <f t="shared" si="562"/>
        <v>1.7398445314033997</v>
      </c>
      <c r="V2980" s="5">
        <f t="shared" si="563"/>
        <v>0.73730054642667375</v>
      </c>
      <c r="W2980" s="5">
        <f t="shared" si="564"/>
        <v>31.924999999999955</v>
      </c>
      <c r="X2980" s="5">
        <f t="shared" si="565"/>
        <v>1033.2549999999999</v>
      </c>
      <c r="Y2980" s="5">
        <f t="shared" si="566"/>
        <v>23.862787035179132</v>
      </c>
      <c r="Z2980" s="10">
        <f t="shared" si="567"/>
        <v>0.52539318609970576</v>
      </c>
      <c r="AA2980">
        <f t="shared" si="568"/>
        <v>13.159999999999968</v>
      </c>
    </row>
    <row r="2981" spans="1:27">
      <c r="A2981" s="1">
        <f t="shared" si="551"/>
        <v>801412</v>
      </c>
      <c r="B2981" s="1">
        <v>-8</v>
      </c>
      <c r="C2981" s="1">
        <v>7</v>
      </c>
      <c r="D2981" s="2">
        <v>12</v>
      </c>
      <c r="E2981" s="5">
        <v>886.3</v>
      </c>
      <c r="F2981" s="5">
        <v>768.04</v>
      </c>
      <c r="G2981" s="5">
        <v>74.489999999999995</v>
      </c>
      <c r="H2981" s="5">
        <v>983.58</v>
      </c>
      <c r="I2981" s="5">
        <v>987.6</v>
      </c>
      <c r="J2981" s="5">
        <v>52.21</v>
      </c>
      <c r="K2981" s="6">
        <f t="shared" si="552"/>
        <v>934.94</v>
      </c>
      <c r="L2981" s="6">
        <f t="shared" si="553"/>
        <v>-97.280000000000086</v>
      </c>
      <c r="M2981" s="6">
        <f t="shared" si="554"/>
        <v>877.81999999999994</v>
      </c>
      <c r="N2981" s="5">
        <f t="shared" si="555"/>
        <v>45.482535659305533</v>
      </c>
      <c r="O2981" s="6">
        <f t="shared" si="556"/>
        <v>-219.56000000000006</v>
      </c>
      <c r="P2981" s="6">
        <f t="shared" si="557"/>
        <v>90.965071318611066</v>
      </c>
      <c r="Q2981" s="6">
        <f t="shared" si="558"/>
        <v>0.34114771968080509</v>
      </c>
      <c r="R2981" s="5">
        <f t="shared" si="559"/>
        <v>1.3442522303061395</v>
      </c>
      <c r="S2981" s="5">
        <f t="shared" si="560"/>
        <v>122.27999999999997</v>
      </c>
      <c r="T2981" s="5">
        <f t="shared" si="561"/>
        <v>219.56000000000006</v>
      </c>
      <c r="U2981" s="5">
        <f t="shared" si="562"/>
        <v>2.413673697137849</v>
      </c>
      <c r="V2981" s="5">
        <f t="shared" si="563"/>
        <v>1.2558666567727652</v>
      </c>
      <c r="W2981" s="5">
        <f t="shared" si="564"/>
        <v>57.120000000000118</v>
      </c>
      <c r="X2981" s="5">
        <f t="shared" si="565"/>
        <v>877.81999999999994</v>
      </c>
      <c r="Y2981" s="5">
        <f t="shared" si="566"/>
        <v>19.300155263450044</v>
      </c>
      <c r="Z2981" s="10">
        <f t="shared" si="567"/>
        <v>0.52542363860032026</v>
      </c>
      <c r="AA2981">
        <f t="shared" si="568"/>
        <v>97.280000000000086</v>
      </c>
    </row>
    <row r="2982" spans="1:27">
      <c r="A2982" s="1">
        <f t="shared" si="551"/>
        <v>1000215</v>
      </c>
      <c r="B2982" s="1">
        <v>-10</v>
      </c>
      <c r="C2982" s="1">
        <v>1</v>
      </c>
      <c r="D2982" s="2">
        <v>15</v>
      </c>
      <c r="E2982" s="5">
        <v>117.42</v>
      </c>
      <c r="F2982" s="5">
        <v>107.6</v>
      </c>
      <c r="G2982" s="5">
        <v>37.950000000000003</v>
      </c>
      <c r="H2982" s="5">
        <v>61.84</v>
      </c>
      <c r="I2982" s="5">
        <v>50.45</v>
      </c>
      <c r="J2982" s="5">
        <v>24.09</v>
      </c>
      <c r="K2982" s="6">
        <f t="shared" si="552"/>
        <v>89.63</v>
      </c>
      <c r="L2982" s="6">
        <f t="shared" si="553"/>
        <v>55.58</v>
      </c>
      <c r="M2982" s="6">
        <f t="shared" si="554"/>
        <v>79.025000000000006</v>
      </c>
      <c r="N2982" s="5">
        <f t="shared" si="555"/>
        <v>22.475156284217469</v>
      </c>
      <c r="O2982" s="6">
        <f t="shared" si="556"/>
        <v>57.149999999999991</v>
      </c>
      <c r="P2982" s="6">
        <f t="shared" si="557"/>
        <v>44.950312568434938</v>
      </c>
      <c r="Q2982" s="6">
        <f t="shared" si="558"/>
        <v>0.4255686105422013</v>
      </c>
      <c r="R2982" s="5">
        <f t="shared" si="559"/>
        <v>3.4927454566856128E-2</v>
      </c>
      <c r="S2982" s="5">
        <f t="shared" si="560"/>
        <v>1.5699999999999932</v>
      </c>
      <c r="T2982" s="5">
        <f t="shared" si="561"/>
        <v>57.149999999999991</v>
      </c>
      <c r="U2982" s="5">
        <f t="shared" si="562"/>
        <v>1.271403839806265</v>
      </c>
      <c r="V2982" s="5">
        <f t="shared" si="563"/>
        <v>0.47185433844778402</v>
      </c>
      <c r="W2982" s="5">
        <f t="shared" si="564"/>
        <v>10.60499999999999</v>
      </c>
      <c r="X2982" s="5">
        <f t="shared" si="565"/>
        <v>79.025000000000006</v>
      </c>
      <c r="Y2982" s="5">
        <f t="shared" si="566"/>
        <v>3.5161045823513599</v>
      </c>
      <c r="Z2982" s="10">
        <f t="shared" si="567"/>
        <v>0.5255035680183342</v>
      </c>
      <c r="AA2982">
        <f t="shared" si="568"/>
        <v>55.58</v>
      </c>
    </row>
    <row r="2983" spans="1:27">
      <c r="A2983" s="1">
        <f t="shared" si="551"/>
        <v>901401</v>
      </c>
      <c r="B2983" s="1">
        <v>-9</v>
      </c>
      <c r="C2983" s="1">
        <v>7</v>
      </c>
      <c r="D2983" s="2">
        <v>1</v>
      </c>
      <c r="E2983" s="5">
        <v>210.94</v>
      </c>
      <c r="F2983" s="5">
        <v>228.43</v>
      </c>
      <c r="G2983" s="5">
        <v>48.47</v>
      </c>
      <c r="H2983" s="5">
        <v>270.58</v>
      </c>
      <c r="I2983" s="5">
        <v>262.77</v>
      </c>
      <c r="J2983" s="5">
        <v>48.02</v>
      </c>
      <c r="K2983" s="6">
        <f t="shared" si="552"/>
        <v>240.76</v>
      </c>
      <c r="L2983" s="6">
        <f t="shared" si="553"/>
        <v>-59.639999999999986</v>
      </c>
      <c r="M2983" s="6">
        <f t="shared" si="554"/>
        <v>245.6</v>
      </c>
      <c r="N2983" s="5">
        <f t="shared" si="555"/>
        <v>34.114737651050461</v>
      </c>
      <c r="O2983" s="6">
        <f t="shared" si="556"/>
        <v>-34.339999999999975</v>
      </c>
      <c r="P2983" s="6">
        <f t="shared" si="557"/>
        <v>68.229475302100923</v>
      </c>
      <c r="Q2983" s="6">
        <f t="shared" si="558"/>
        <v>9.3271885726370005E-3</v>
      </c>
      <c r="R2983" s="5">
        <f t="shared" si="559"/>
        <v>0.37080748295335308</v>
      </c>
      <c r="S2983" s="5">
        <f t="shared" si="560"/>
        <v>25.300000000000011</v>
      </c>
      <c r="T2983" s="5">
        <f t="shared" si="561"/>
        <v>34.339999999999975</v>
      </c>
      <c r="U2983" s="5">
        <f t="shared" si="562"/>
        <v>0.50330154010348338</v>
      </c>
      <c r="V2983" s="5">
        <f t="shared" si="563"/>
        <v>0.14187416739084815</v>
      </c>
      <c r="W2983" s="5">
        <f t="shared" si="564"/>
        <v>4.8400000000000034</v>
      </c>
      <c r="X2983" s="5">
        <f t="shared" si="565"/>
        <v>245.6</v>
      </c>
      <c r="Y2983" s="5">
        <f t="shared" si="566"/>
        <v>7.199234609750472</v>
      </c>
      <c r="Z2983" s="10">
        <f t="shared" si="567"/>
        <v>0.52561107294272258</v>
      </c>
      <c r="AA2983">
        <f t="shared" si="568"/>
        <v>59.639999999999986</v>
      </c>
    </row>
    <row r="2984" spans="1:27">
      <c r="A2984" s="1">
        <f t="shared" si="551"/>
        <v>102210</v>
      </c>
      <c r="B2984" s="1">
        <v>-1</v>
      </c>
      <c r="C2984" s="1">
        <v>11</v>
      </c>
      <c r="D2984" s="2">
        <v>10</v>
      </c>
      <c r="E2984" s="5">
        <v>573.52</v>
      </c>
      <c r="F2984" s="5">
        <v>555.5</v>
      </c>
      <c r="G2984" s="5">
        <v>74.45</v>
      </c>
      <c r="H2984" s="5">
        <v>580.14</v>
      </c>
      <c r="I2984" s="5">
        <v>542.39</v>
      </c>
      <c r="J2984" s="5">
        <v>40.270000000000003</v>
      </c>
      <c r="K2984" s="6">
        <f t="shared" si="552"/>
        <v>576.82999999999993</v>
      </c>
      <c r="L2984" s="6">
        <f t="shared" si="553"/>
        <v>-6.6200000000000045</v>
      </c>
      <c r="M2984" s="6">
        <f t="shared" si="554"/>
        <v>548.94499999999994</v>
      </c>
      <c r="N2984" s="5">
        <f t="shared" si="555"/>
        <v>42.321612091223564</v>
      </c>
      <c r="O2984" s="6">
        <f t="shared" si="556"/>
        <v>13.110000000000014</v>
      </c>
      <c r="P2984" s="6">
        <f t="shared" si="557"/>
        <v>84.643224182447128</v>
      </c>
      <c r="Q2984" s="6">
        <f t="shared" si="558"/>
        <v>0.5473017047417037</v>
      </c>
      <c r="R2984" s="5">
        <f t="shared" si="559"/>
        <v>0.23309603563153874</v>
      </c>
      <c r="S2984" s="5">
        <f t="shared" si="560"/>
        <v>19.730000000000018</v>
      </c>
      <c r="T2984" s="5">
        <f t="shared" si="561"/>
        <v>13.110000000000014</v>
      </c>
      <c r="U2984" s="5">
        <f t="shared" si="562"/>
        <v>0.15488540431472242</v>
      </c>
      <c r="V2984" s="5">
        <f t="shared" si="563"/>
        <v>0.65888321881251388</v>
      </c>
      <c r="W2984" s="5">
        <f t="shared" si="564"/>
        <v>27.884999999999991</v>
      </c>
      <c r="X2984" s="5">
        <f t="shared" si="565"/>
        <v>548.94499999999994</v>
      </c>
      <c r="Y2984" s="5">
        <f t="shared" si="566"/>
        <v>12.970796074987826</v>
      </c>
      <c r="Z2984" s="10">
        <f t="shared" si="567"/>
        <v>0.52564151282028704</v>
      </c>
      <c r="AA2984">
        <f t="shared" si="568"/>
        <v>6.6200000000000045</v>
      </c>
    </row>
    <row r="2985" spans="1:27">
      <c r="A2985" s="1">
        <f t="shared" si="551"/>
        <v>801605</v>
      </c>
      <c r="B2985" s="1">
        <v>-8</v>
      </c>
      <c r="C2985" s="1">
        <v>8</v>
      </c>
      <c r="D2985" s="2">
        <v>5</v>
      </c>
      <c r="E2985" s="5">
        <v>25.04</v>
      </c>
      <c r="F2985" s="5">
        <v>39.83</v>
      </c>
      <c r="G2985" s="5">
        <v>37.18</v>
      </c>
      <c r="H2985" s="5">
        <v>40.75</v>
      </c>
      <c r="I2985" s="5">
        <v>28.72</v>
      </c>
      <c r="J2985" s="5">
        <v>40.21</v>
      </c>
      <c r="K2985" s="6">
        <f t="shared" si="552"/>
        <v>32.894999999999996</v>
      </c>
      <c r="L2985" s="6">
        <f t="shared" si="553"/>
        <v>-15.71</v>
      </c>
      <c r="M2985" s="6">
        <f t="shared" si="554"/>
        <v>34.274999999999999</v>
      </c>
      <c r="N2985" s="5">
        <f t="shared" si="555"/>
        <v>27.382460170700515</v>
      </c>
      <c r="O2985" s="6">
        <f t="shared" si="556"/>
        <v>11.11</v>
      </c>
      <c r="P2985" s="6">
        <f t="shared" si="557"/>
        <v>54.76492034140103</v>
      </c>
      <c r="Q2985" s="6">
        <f t="shared" si="558"/>
        <v>-7.8184840506448985E-2</v>
      </c>
      <c r="R2985" s="5">
        <f t="shared" si="559"/>
        <v>0.48972955375093813</v>
      </c>
      <c r="S2985" s="5">
        <f t="shared" si="560"/>
        <v>26.82</v>
      </c>
      <c r="T2985" s="5">
        <f t="shared" si="561"/>
        <v>11.11</v>
      </c>
      <c r="U2985" s="5">
        <f t="shared" si="562"/>
        <v>0.20286708956647734</v>
      </c>
      <c r="V2985" s="5">
        <f t="shared" si="563"/>
        <v>5.0397224770790144E-2</v>
      </c>
      <c r="W2985" s="5">
        <f t="shared" si="564"/>
        <v>1.3800000000000026</v>
      </c>
      <c r="X2985" s="5">
        <f t="shared" si="565"/>
        <v>34.274999999999999</v>
      </c>
      <c r="Y2985" s="5">
        <f t="shared" si="566"/>
        <v>1.2517136804484268</v>
      </c>
      <c r="Z2985" s="10">
        <f t="shared" si="567"/>
        <v>0.52575279362072813</v>
      </c>
      <c r="AA2985">
        <f t="shared" si="568"/>
        <v>15.71</v>
      </c>
    </row>
    <row r="2986" spans="1:27">
      <c r="A2986" s="1">
        <f t="shared" si="551"/>
        <v>701804</v>
      </c>
      <c r="B2986" s="1">
        <v>-7</v>
      </c>
      <c r="C2986" s="1">
        <v>9</v>
      </c>
      <c r="D2986" s="2">
        <v>4</v>
      </c>
      <c r="E2986" s="5">
        <v>95.77</v>
      </c>
      <c r="F2986" s="5">
        <v>84.81</v>
      </c>
      <c r="G2986" s="5">
        <v>42.28</v>
      </c>
      <c r="H2986" s="5">
        <v>83.42</v>
      </c>
      <c r="I2986" s="5">
        <v>18.2</v>
      </c>
      <c r="J2986" s="5">
        <v>37.89</v>
      </c>
      <c r="K2986" s="6">
        <f t="shared" si="552"/>
        <v>89.594999999999999</v>
      </c>
      <c r="L2986" s="6">
        <f t="shared" si="553"/>
        <v>12.349999999999994</v>
      </c>
      <c r="M2986" s="6">
        <f t="shared" si="554"/>
        <v>51.505000000000003</v>
      </c>
      <c r="N2986" s="5">
        <f t="shared" si="555"/>
        <v>28.386838939903118</v>
      </c>
      <c r="O2986" s="6">
        <f t="shared" si="556"/>
        <v>66.61</v>
      </c>
      <c r="P2986" s="6">
        <f t="shared" si="557"/>
        <v>56.773677879806236</v>
      </c>
      <c r="Q2986" s="6">
        <f t="shared" si="558"/>
        <v>0.1091898690467899</v>
      </c>
      <c r="R2986" s="5">
        <f t="shared" si="559"/>
        <v>0.95572458974513053</v>
      </c>
      <c r="S2986" s="5">
        <f t="shared" si="560"/>
        <v>54.260000000000005</v>
      </c>
      <c r="T2986" s="5">
        <f t="shared" si="561"/>
        <v>66.61</v>
      </c>
      <c r="U2986" s="5">
        <f t="shared" si="562"/>
        <v>1.1732549746207728</v>
      </c>
      <c r="V2986" s="5">
        <f t="shared" si="563"/>
        <v>1.3418190056539629</v>
      </c>
      <c r="W2986" s="5">
        <f t="shared" si="564"/>
        <v>38.089999999999996</v>
      </c>
      <c r="X2986" s="5">
        <f t="shared" si="565"/>
        <v>51.505000000000003</v>
      </c>
      <c r="Y2986" s="5">
        <f t="shared" si="566"/>
        <v>1.8143971616226666</v>
      </c>
      <c r="Z2986" s="10">
        <f t="shared" si="567"/>
        <v>0.52588496841039301</v>
      </c>
      <c r="AA2986">
        <f t="shared" si="568"/>
        <v>12.349999999999994</v>
      </c>
    </row>
    <row r="2987" spans="1:27">
      <c r="A2987" s="1">
        <f t="shared" si="551"/>
        <v>1100207</v>
      </c>
      <c r="B2987" s="1">
        <v>-11</v>
      </c>
      <c r="C2987" s="1">
        <v>1</v>
      </c>
      <c r="D2987" s="2">
        <v>7</v>
      </c>
      <c r="E2987" s="5">
        <v>265.14</v>
      </c>
      <c r="F2987" s="5">
        <v>287.27999999999997</v>
      </c>
      <c r="G2987" s="5">
        <v>22.56</v>
      </c>
      <c r="H2987" s="5">
        <v>251.21</v>
      </c>
      <c r="I2987" s="5">
        <v>230.56</v>
      </c>
      <c r="J2987" s="5">
        <v>35.950000000000003</v>
      </c>
      <c r="K2987" s="6">
        <f t="shared" si="552"/>
        <v>258.17500000000001</v>
      </c>
      <c r="L2987" s="6">
        <f t="shared" si="553"/>
        <v>13.929999999999978</v>
      </c>
      <c r="M2987" s="6">
        <f t="shared" si="554"/>
        <v>258.91999999999996</v>
      </c>
      <c r="N2987" s="5">
        <f t="shared" si="555"/>
        <v>21.221192826983124</v>
      </c>
      <c r="O2987" s="6">
        <f t="shared" si="556"/>
        <v>56.71999999999997</v>
      </c>
      <c r="P2987" s="6">
        <f t="shared" si="557"/>
        <v>42.442385653966248</v>
      </c>
      <c r="Q2987" s="6">
        <f t="shared" si="558"/>
        <v>-0.43492172369472099</v>
      </c>
      <c r="R2987" s="5">
        <f t="shared" si="559"/>
        <v>1.0081902640645097</v>
      </c>
      <c r="S2987" s="5">
        <f t="shared" si="560"/>
        <v>42.789999999999992</v>
      </c>
      <c r="T2987" s="5">
        <f t="shared" si="561"/>
        <v>56.71999999999997</v>
      </c>
      <c r="U2987" s="5">
        <f t="shared" si="562"/>
        <v>1.3363999013259868</v>
      </c>
      <c r="V2987" s="5">
        <f t="shared" si="563"/>
        <v>3.5106414897312789E-2</v>
      </c>
      <c r="W2987" s="5">
        <f t="shared" si="564"/>
        <v>0.7449999999999477</v>
      </c>
      <c r="X2987" s="5">
        <f t="shared" si="565"/>
        <v>258.91999999999996</v>
      </c>
      <c r="Y2987" s="5">
        <f t="shared" si="566"/>
        <v>12.201010664715255</v>
      </c>
      <c r="Z2987" s="10">
        <f t="shared" si="567"/>
        <v>0.52589257458153937</v>
      </c>
      <c r="AA2987">
        <f t="shared" si="568"/>
        <v>13.929999999999978</v>
      </c>
    </row>
    <row r="2988" spans="1:27">
      <c r="A2988" s="1">
        <f t="shared" si="551"/>
        <v>1100405</v>
      </c>
      <c r="B2988" s="1">
        <v>-11</v>
      </c>
      <c r="C2988" s="1">
        <v>2</v>
      </c>
      <c r="D2988" s="2">
        <v>5</v>
      </c>
      <c r="E2988" s="5">
        <v>1243.6300000000001</v>
      </c>
      <c r="F2988" s="5">
        <v>1208.99</v>
      </c>
      <c r="G2988" s="5">
        <v>49.73</v>
      </c>
      <c r="H2988" s="5">
        <v>1327.66</v>
      </c>
      <c r="I2988" s="5">
        <v>1265.56</v>
      </c>
      <c r="J2988" s="5">
        <v>70.290000000000006</v>
      </c>
      <c r="K2988" s="6">
        <f t="shared" si="552"/>
        <v>1285.645</v>
      </c>
      <c r="L2988" s="6">
        <f t="shared" si="553"/>
        <v>-84.029999999999973</v>
      </c>
      <c r="M2988" s="6">
        <f t="shared" si="554"/>
        <v>1237.2750000000001</v>
      </c>
      <c r="N2988" s="5">
        <f t="shared" si="555"/>
        <v>43.051588240156718</v>
      </c>
      <c r="O2988" s="6">
        <f t="shared" si="556"/>
        <v>-56.569999999999936</v>
      </c>
      <c r="P2988" s="6">
        <f t="shared" si="557"/>
        <v>86.103176480313437</v>
      </c>
      <c r="Q2988" s="6">
        <f t="shared" si="558"/>
        <v>-0.33284220132923176</v>
      </c>
      <c r="R2988" s="5">
        <f t="shared" si="559"/>
        <v>0.31891970915008544</v>
      </c>
      <c r="S2988" s="5">
        <f t="shared" si="560"/>
        <v>27.460000000000036</v>
      </c>
      <c r="T2988" s="5">
        <f t="shared" si="561"/>
        <v>56.569999999999936</v>
      </c>
      <c r="U2988" s="5">
        <f t="shared" si="562"/>
        <v>0.65700247438529813</v>
      </c>
      <c r="V2988" s="5">
        <f t="shared" si="563"/>
        <v>1.1235357852577987</v>
      </c>
      <c r="W2988" s="5">
        <f t="shared" si="564"/>
        <v>48.369999999999891</v>
      </c>
      <c r="X2988" s="5">
        <f t="shared" si="565"/>
        <v>1237.2750000000001</v>
      </c>
      <c r="Y2988" s="5">
        <f t="shared" si="566"/>
        <v>28.73935783967017</v>
      </c>
      <c r="Z2988" s="10">
        <f t="shared" si="567"/>
        <v>0.52590968806440519</v>
      </c>
      <c r="AA2988">
        <f t="shared" si="568"/>
        <v>84.029999999999973</v>
      </c>
    </row>
    <row r="2989" spans="1:27">
      <c r="A2989" s="1">
        <f t="shared" si="551"/>
        <v>601024</v>
      </c>
      <c r="B2989" s="1">
        <v>-6</v>
      </c>
      <c r="C2989" s="1">
        <v>5</v>
      </c>
      <c r="D2989" s="2">
        <v>24</v>
      </c>
      <c r="E2989" s="5">
        <v>2182.31</v>
      </c>
      <c r="F2989" s="5">
        <v>2138.04</v>
      </c>
      <c r="G2989" s="5">
        <v>115.44</v>
      </c>
      <c r="H2989" s="5">
        <v>1913.4</v>
      </c>
      <c r="I2989" s="5">
        <v>1947.65</v>
      </c>
      <c r="J2989" s="5">
        <v>70.569999999999993</v>
      </c>
      <c r="K2989" s="6">
        <f t="shared" si="552"/>
        <v>2047.855</v>
      </c>
      <c r="L2989" s="6">
        <f t="shared" si="553"/>
        <v>268.90999999999985</v>
      </c>
      <c r="M2989" s="6">
        <f t="shared" si="554"/>
        <v>2042.845</v>
      </c>
      <c r="N2989" s="5">
        <f t="shared" si="555"/>
        <v>67.650791754420723</v>
      </c>
      <c r="O2989" s="6">
        <f t="shared" si="556"/>
        <v>190.38999999999987</v>
      </c>
      <c r="P2989" s="6">
        <f t="shared" si="557"/>
        <v>135.30158350884145</v>
      </c>
      <c r="Q2989" s="6">
        <f t="shared" si="558"/>
        <v>0.45591785789307787</v>
      </c>
      <c r="R2989" s="5">
        <f t="shared" si="559"/>
        <v>0.58033319318002663</v>
      </c>
      <c r="S2989" s="5">
        <f t="shared" si="560"/>
        <v>78.519999999999982</v>
      </c>
      <c r="T2989" s="5">
        <f t="shared" si="561"/>
        <v>190.38999999999987</v>
      </c>
      <c r="U2989" s="5">
        <f t="shared" si="562"/>
        <v>1.4071527846350638</v>
      </c>
      <c r="V2989" s="5">
        <f t="shared" si="563"/>
        <v>7.405678293000327E-2</v>
      </c>
      <c r="W2989" s="5">
        <f t="shared" si="564"/>
        <v>5.0099999999999909</v>
      </c>
      <c r="X2989" s="5">
        <f t="shared" si="565"/>
        <v>2042.845</v>
      </c>
      <c r="Y2989" s="5">
        <f t="shared" si="566"/>
        <v>30.196911921086389</v>
      </c>
      <c r="Z2989" s="10">
        <f t="shared" si="567"/>
        <v>0.52606653571577811</v>
      </c>
      <c r="AA2989">
        <f t="shared" si="568"/>
        <v>268.90999999999985</v>
      </c>
    </row>
    <row r="2990" spans="1:27">
      <c r="A2990" s="1">
        <f t="shared" ref="A2990:A3053" si="569">100000*ABS(B2990)+200*C2990+D2990</f>
        <v>900618</v>
      </c>
      <c r="B2990" s="1">
        <v>-9</v>
      </c>
      <c r="C2990" s="1">
        <v>3</v>
      </c>
      <c r="D2990" s="2">
        <v>18</v>
      </c>
      <c r="E2990" s="5">
        <v>197.01</v>
      </c>
      <c r="F2990" s="5">
        <v>160.85</v>
      </c>
      <c r="G2990" s="5">
        <v>45.05</v>
      </c>
      <c r="H2990" s="5">
        <v>308.25</v>
      </c>
      <c r="I2990" s="5">
        <v>316.82</v>
      </c>
      <c r="J2990" s="5">
        <v>26.48</v>
      </c>
      <c r="K2990" s="6">
        <f t="shared" ref="K2990:K3053" si="570" xml:space="preserve"> 0.5*(E2990+H2990)</f>
        <v>252.63</v>
      </c>
      <c r="L2990" s="6">
        <f t="shared" ref="L2990:L3053" si="571">E2990-H2990</f>
        <v>-111.24000000000001</v>
      </c>
      <c r="M2990" s="6">
        <f t="shared" ref="M2990:M3053" si="572">0.5*(F2990+I2990)</f>
        <v>238.83499999999998</v>
      </c>
      <c r="N2990" s="5">
        <f t="shared" ref="N2990:N3053" si="573">0.5*P2990</f>
        <v>26.128016093840728</v>
      </c>
      <c r="O2990" s="6">
        <f t="shared" ref="O2990:O3053" si="574">F2990-I2990</f>
        <v>-155.97</v>
      </c>
      <c r="P2990" s="6">
        <f t="shared" ref="P2990:P3053" si="575">SQRT(G2990*G2990+J2990*J2990)</f>
        <v>52.256032187681456</v>
      </c>
      <c r="Q2990" s="6">
        <f t="shared" ref="Q2990:Q3053" si="576">(G2990*G2990-J2990*J2990)/(G2990*G2990+J2990*J2990)</f>
        <v>0.48643774625846781</v>
      </c>
      <c r="R2990" s="5">
        <f t="shared" ref="R2990:R3053" si="577">ABS(O2990-L2990)/P2990</f>
        <v>0.85597773362028029</v>
      </c>
      <c r="S2990" s="5">
        <f t="shared" ref="S2990:S3053" si="578">ABS(O2990-L2990)</f>
        <v>44.72999999999999</v>
      </c>
      <c r="T2990" s="5">
        <f t="shared" ref="T2990:T3053" si="579">ABS(O2990)</f>
        <v>155.97</v>
      </c>
      <c r="U2990" s="5">
        <f t="shared" ref="U2990:U3053" si="580">ABS(O2990)/P2990</f>
        <v>2.9847271878550221</v>
      </c>
      <c r="V2990" s="5">
        <f t="shared" ref="V2990:V3053" si="581">ABS(M2990-K2990)/N2990</f>
        <v>0.52797732328601754</v>
      </c>
      <c r="W2990" s="5">
        <f t="shared" ref="W2990:W3053" si="582">ABS(M2990-K2990)</f>
        <v>13.795000000000016</v>
      </c>
      <c r="X2990" s="5">
        <f t="shared" ref="X2990:X3053" si="583">ABS(M2990)</f>
        <v>238.83499999999998</v>
      </c>
      <c r="Y2990" s="5">
        <f t="shared" ref="Y2990:Y3053" si="584">ABS(M2990)/N2990</f>
        <v>9.1409542592979953</v>
      </c>
      <c r="Z2990" s="10">
        <f t="shared" ref="Z2990:Z3053" si="585">SQRT(0.002165*B2990*B2990+0.002054*C2990*C2990+0.000256*D2990*D2990)</f>
        <v>0.52611310571016956</v>
      </c>
      <c r="AA2990">
        <f t="shared" si="568"/>
        <v>111.24000000000001</v>
      </c>
    </row>
    <row r="2991" spans="1:27">
      <c r="A2991" s="1">
        <f t="shared" si="569"/>
        <v>101228</v>
      </c>
      <c r="B2991" s="1">
        <v>-1</v>
      </c>
      <c r="C2991" s="1">
        <v>6</v>
      </c>
      <c r="D2991" s="2">
        <v>28</v>
      </c>
      <c r="E2991" s="5">
        <v>412.15</v>
      </c>
      <c r="F2991" s="5">
        <v>477.44</v>
      </c>
      <c r="G2991" s="5">
        <v>67.349999999999994</v>
      </c>
      <c r="H2991" s="5">
        <v>435.59</v>
      </c>
      <c r="I2991" s="5">
        <v>487.59</v>
      </c>
      <c r="J2991" s="5">
        <v>41.8</v>
      </c>
      <c r="K2991" s="6">
        <f t="shared" si="570"/>
        <v>423.87</v>
      </c>
      <c r="L2991" s="6">
        <f t="shared" si="571"/>
        <v>-23.439999999999998</v>
      </c>
      <c r="M2991" s="6">
        <f t="shared" si="572"/>
        <v>482.51499999999999</v>
      </c>
      <c r="N2991" s="5">
        <f t="shared" si="573"/>
        <v>39.63351643495691</v>
      </c>
      <c r="O2991" s="6">
        <f t="shared" si="574"/>
        <v>-10.149999999999977</v>
      </c>
      <c r="P2991" s="6">
        <f t="shared" si="575"/>
        <v>79.26703286991382</v>
      </c>
      <c r="Q2991" s="6">
        <f t="shared" si="576"/>
        <v>0.44384306719638084</v>
      </c>
      <c r="R2991" s="5">
        <f t="shared" si="577"/>
        <v>0.1676611261810495</v>
      </c>
      <c r="S2991" s="5">
        <f t="shared" si="578"/>
        <v>13.29000000000002</v>
      </c>
      <c r="T2991" s="5">
        <f t="shared" si="579"/>
        <v>10.149999999999977</v>
      </c>
      <c r="U2991" s="5">
        <f t="shared" si="580"/>
        <v>0.12804818891931122</v>
      </c>
      <c r="V2991" s="5">
        <f t="shared" si="581"/>
        <v>1.4796819781621717</v>
      </c>
      <c r="W2991" s="5">
        <f t="shared" si="582"/>
        <v>58.644999999999982</v>
      </c>
      <c r="X2991" s="5">
        <f t="shared" si="583"/>
        <v>482.51499999999999</v>
      </c>
      <c r="Y2991" s="5">
        <f t="shared" si="584"/>
        <v>12.174418103724452</v>
      </c>
      <c r="Z2991" s="10">
        <f t="shared" si="585"/>
        <v>0.52613021201980026</v>
      </c>
      <c r="AA2991">
        <f t="shared" ref="AA2991:AA3054" si="586">ABS(L2991)</f>
        <v>23.439999999999998</v>
      </c>
    </row>
    <row r="2992" spans="1:27">
      <c r="A2992" s="1">
        <f t="shared" si="569"/>
        <v>901014</v>
      </c>
      <c r="B2992" s="1">
        <v>-9</v>
      </c>
      <c r="C2992" s="1">
        <v>5</v>
      </c>
      <c r="D2992" s="2">
        <v>14</v>
      </c>
      <c r="E2992" s="5">
        <v>1246.7</v>
      </c>
      <c r="F2992" s="5">
        <v>1306.8699999999999</v>
      </c>
      <c r="G2992" s="5">
        <v>86.75</v>
      </c>
      <c r="H2992" s="5">
        <v>1163.0899999999999</v>
      </c>
      <c r="I2992" s="5">
        <v>1124.04</v>
      </c>
      <c r="J2992" s="5">
        <v>112.28</v>
      </c>
      <c r="K2992" s="6">
        <f t="shared" si="570"/>
        <v>1204.895</v>
      </c>
      <c r="L2992" s="6">
        <f t="shared" si="571"/>
        <v>83.610000000000127</v>
      </c>
      <c r="M2992" s="6">
        <f t="shared" si="572"/>
        <v>1215.4549999999999</v>
      </c>
      <c r="N2992" s="5">
        <f t="shared" si="573"/>
        <v>70.944275491402408</v>
      </c>
      <c r="O2992" s="6">
        <f t="shared" si="574"/>
        <v>182.82999999999993</v>
      </c>
      <c r="P2992" s="6">
        <f t="shared" si="575"/>
        <v>141.88855098280482</v>
      </c>
      <c r="Q2992" s="6">
        <f t="shared" si="576"/>
        <v>-0.25239145698009019</v>
      </c>
      <c r="R2992" s="5">
        <f t="shared" si="577"/>
        <v>0.69928122679908167</v>
      </c>
      <c r="S2992" s="5">
        <f t="shared" si="578"/>
        <v>99.2199999999998</v>
      </c>
      <c r="T2992" s="5">
        <f t="shared" si="579"/>
        <v>182.82999999999993</v>
      </c>
      <c r="U2992" s="5">
        <f t="shared" si="580"/>
        <v>1.2885465298899044</v>
      </c>
      <c r="V2992" s="5">
        <f t="shared" si="581"/>
        <v>0.14884921900822978</v>
      </c>
      <c r="W2992" s="5">
        <f t="shared" si="582"/>
        <v>10.559999999999945</v>
      </c>
      <c r="X2992" s="5">
        <f t="shared" si="583"/>
        <v>1215.4549999999999</v>
      </c>
      <c r="Y2992" s="5">
        <f t="shared" si="584"/>
        <v>17.132531012277354</v>
      </c>
      <c r="Z2992" s="10">
        <f t="shared" si="585"/>
        <v>0.52620433293541014</v>
      </c>
      <c r="AA2992">
        <f t="shared" si="586"/>
        <v>83.610000000000127</v>
      </c>
    </row>
    <row r="2993" spans="1:27">
      <c r="A2993" s="1">
        <f t="shared" si="569"/>
        <v>402012</v>
      </c>
      <c r="B2993" s="1">
        <v>-4</v>
      </c>
      <c r="C2993" s="1">
        <v>10</v>
      </c>
      <c r="D2993" s="2">
        <v>12</v>
      </c>
      <c r="E2993" s="5">
        <v>640.16999999999996</v>
      </c>
      <c r="F2993" s="5">
        <v>667.42</v>
      </c>
      <c r="G2993" s="5">
        <v>86.69</v>
      </c>
      <c r="H2993" s="5">
        <v>604.95000000000005</v>
      </c>
      <c r="I2993" s="5">
        <v>540.05999999999995</v>
      </c>
      <c r="J2993" s="5">
        <v>64.16</v>
      </c>
      <c r="K2993" s="6">
        <f t="shared" si="570"/>
        <v>622.55999999999995</v>
      </c>
      <c r="L2993" s="6">
        <f t="shared" si="571"/>
        <v>35.219999999999914</v>
      </c>
      <c r="M2993" s="6">
        <f t="shared" si="572"/>
        <v>603.74</v>
      </c>
      <c r="N2993" s="5">
        <f t="shared" si="573"/>
        <v>53.925090866868267</v>
      </c>
      <c r="O2993" s="6">
        <f t="shared" si="574"/>
        <v>127.36000000000001</v>
      </c>
      <c r="P2993" s="6">
        <f t="shared" si="575"/>
        <v>107.85018173373653</v>
      </c>
      <c r="Q2993" s="6">
        <f t="shared" si="576"/>
        <v>0.29218959316879034</v>
      </c>
      <c r="R2993" s="5">
        <f t="shared" si="577"/>
        <v>0.85433328455095092</v>
      </c>
      <c r="S2993" s="5">
        <f t="shared" si="578"/>
        <v>92.1400000000001</v>
      </c>
      <c r="T2993" s="5">
        <f t="shared" si="579"/>
        <v>127.36000000000001</v>
      </c>
      <c r="U2993" s="5">
        <f t="shared" si="580"/>
        <v>1.1808974074279248</v>
      </c>
      <c r="V2993" s="5">
        <f t="shared" si="581"/>
        <v>0.34900265715756074</v>
      </c>
      <c r="W2993" s="5">
        <f t="shared" si="582"/>
        <v>18.819999999999936</v>
      </c>
      <c r="X2993" s="5">
        <f t="shared" si="583"/>
        <v>603.74</v>
      </c>
      <c r="Y2993" s="5">
        <f t="shared" si="584"/>
        <v>11.195901393852628</v>
      </c>
      <c r="Z2993" s="10">
        <f t="shared" si="585"/>
        <v>0.52621668540630673</v>
      </c>
      <c r="AA2993">
        <f t="shared" si="586"/>
        <v>35.219999999999914</v>
      </c>
    </row>
    <row r="2994" spans="1:27">
      <c r="A2994" s="1">
        <f t="shared" si="569"/>
        <v>901402</v>
      </c>
      <c r="B2994" s="1">
        <v>-9</v>
      </c>
      <c r="C2994" s="1">
        <v>7</v>
      </c>
      <c r="D2994" s="2">
        <v>2</v>
      </c>
      <c r="E2994" s="5">
        <v>119.91</v>
      </c>
      <c r="F2994" s="5">
        <v>100.95</v>
      </c>
      <c r="G2994" s="5">
        <v>42.92</v>
      </c>
      <c r="H2994" s="5">
        <v>175.09</v>
      </c>
      <c r="I2994" s="5">
        <v>266.25</v>
      </c>
      <c r="J2994" s="5">
        <v>48.09</v>
      </c>
      <c r="K2994" s="6">
        <f t="shared" si="570"/>
        <v>147.5</v>
      </c>
      <c r="L2994" s="6">
        <f t="shared" si="571"/>
        <v>-55.180000000000007</v>
      </c>
      <c r="M2994" s="6">
        <f t="shared" si="572"/>
        <v>183.6</v>
      </c>
      <c r="N2994" s="5">
        <f t="shared" si="573"/>
        <v>32.228770144080897</v>
      </c>
      <c r="O2994" s="6">
        <f t="shared" si="574"/>
        <v>-165.3</v>
      </c>
      <c r="P2994" s="6">
        <f t="shared" si="575"/>
        <v>64.457540288161795</v>
      </c>
      <c r="Q2994" s="6">
        <f t="shared" si="576"/>
        <v>-0.11324843261649944</v>
      </c>
      <c r="R2994" s="5">
        <f t="shared" si="577"/>
        <v>1.7084114520613274</v>
      </c>
      <c r="S2994" s="5">
        <f t="shared" si="578"/>
        <v>110.12</v>
      </c>
      <c r="T2994" s="5">
        <f t="shared" si="579"/>
        <v>165.3</v>
      </c>
      <c r="U2994" s="5">
        <f t="shared" si="580"/>
        <v>2.5644788687408049</v>
      </c>
      <c r="V2994" s="5">
        <f t="shared" si="581"/>
        <v>1.1201172070362133</v>
      </c>
      <c r="W2994" s="5">
        <f t="shared" si="582"/>
        <v>36.099999999999994</v>
      </c>
      <c r="X2994" s="5">
        <f t="shared" si="583"/>
        <v>183.6</v>
      </c>
      <c r="Y2994" s="5">
        <f t="shared" si="584"/>
        <v>5.6967733853697728</v>
      </c>
      <c r="Z2994" s="10">
        <f t="shared" si="585"/>
        <v>0.52634114412612665</v>
      </c>
      <c r="AA2994">
        <f t="shared" si="586"/>
        <v>55.180000000000007</v>
      </c>
    </row>
    <row r="2995" spans="1:27">
      <c r="A2995" s="1">
        <f t="shared" si="569"/>
        <v>1001006</v>
      </c>
      <c r="B2995" s="1">
        <v>-10</v>
      </c>
      <c r="C2995" s="1">
        <v>5</v>
      </c>
      <c r="D2995" s="2">
        <v>6</v>
      </c>
      <c r="E2995" s="5">
        <v>897.22</v>
      </c>
      <c r="F2995" s="5">
        <v>878.54</v>
      </c>
      <c r="G2995" s="5">
        <v>69.319999999999993</v>
      </c>
      <c r="H2995" s="5">
        <v>879.41</v>
      </c>
      <c r="I2995" s="5">
        <v>781.84</v>
      </c>
      <c r="J2995" s="5">
        <v>44.96</v>
      </c>
      <c r="K2995" s="6">
        <f t="shared" si="570"/>
        <v>888.31500000000005</v>
      </c>
      <c r="L2995" s="6">
        <f t="shared" si="571"/>
        <v>17.810000000000059</v>
      </c>
      <c r="M2995" s="6">
        <f t="shared" si="572"/>
        <v>830.19</v>
      </c>
      <c r="N2995" s="5">
        <f t="shared" si="573"/>
        <v>41.311814290829687</v>
      </c>
      <c r="O2995" s="6">
        <f t="shared" si="574"/>
        <v>96.699999999999932</v>
      </c>
      <c r="P2995" s="6">
        <f t="shared" si="575"/>
        <v>82.623628581659375</v>
      </c>
      <c r="Q2995" s="6">
        <f t="shared" si="576"/>
        <v>0.40779226866885482</v>
      </c>
      <c r="R2995" s="5">
        <f t="shared" si="577"/>
        <v>0.9548116120563569</v>
      </c>
      <c r="S2995" s="5">
        <f t="shared" si="578"/>
        <v>78.889999999999873</v>
      </c>
      <c r="T2995" s="5">
        <f t="shared" si="579"/>
        <v>96.699999999999932</v>
      </c>
      <c r="U2995" s="5">
        <f t="shared" si="580"/>
        <v>1.1703673835194548</v>
      </c>
      <c r="V2995" s="5">
        <f t="shared" si="581"/>
        <v>1.4069825060407106</v>
      </c>
      <c r="W2995" s="5">
        <f t="shared" si="582"/>
        <v>58.125</v>
      </c>
      <c r="X2995" s="5">
        <f t="shared" si="583"/>
        <v>830.19</v>
      </c>
      <c r="Y2995" s="5">
        <f t="shared" si="584"/>
        <v>20.095704201117208</v>
      </c>
      <c r="Z2995" s="10">
        <f t="shared" si="585"/>
        <v>0.52637059188370316</v>
      </c>
      <c r="AA2995">
        <f t="shared" si="586"/>
        <v>17.810000000000059</v>
      </c>
    </row>
    <row r="2996" spans="1:27">
      <c r="A2996" s="1">
        <f t="shared" si="569"/>
        <v>302206</v>
      </c>
      <c r="B2996" s="1">
        <v>-3</v>
      </c>
      <c r="C2996" s="1">
        <v>11</v>
      </c>
      <c r="D2996" s="2">
        <v>6</v>
      </c>
      <c r="E2996" s="5">
        <v>680.9</v>
      </c>
      <c r="F2996" s="5">
        <v>645.6</v>
      </c>
      <c r="G2996" s="5">
        <v>43.67</v>
      </c>
      <c r="H2996" s="5">
        <v>640.67999999999995</v>
      </c>
      <c r="I2996" s="5">
        <v>564.65</v>
      </c>
      <c r="J2996" s="5">
        <v>63.77</v>
      </c>
      <c r="K2996" s="6">
        <f t="shared" si="570"/>
        <v>660.79</v>
      </c>
      <c r="L2996" s="6">
        <f t="shared" si="571"/>
        <v>40.220000000000027</v>
      </c>
      <c r="M2996" s="6">
        <f t="shared" si="572"/>
        <v>605.125</v>
      </c>
      <c r="N2996" s="5">
        <f t="shared" si="573"/>
        <v>38.644798485695333</v>
      </c>
      <c r="O2996" s="6">
        <f t="shared" si="574"/>
        <v>80.950000000000045</v>
      </c>
      <c r="P2996" s="6">
        <f t="shared" si="575"/>
        <v>77.289596971390665</v>
      </c>
      <c r="Q2996" s="6">
        <f t="shared" si="576"/>
        <v>-0.36150971415986705</v>
      </c>
      <c r="R2996" s="5">
        <f t="shared" si="577"/>
        <v>0.52697907087129126</v>
      </c>
      <c r="S2996" s="5">
        <f t="shared" si="578"/>
        <v>40.730000000000018</v>
      </c>
      <c r="T2996" s="5">
        <f t="shared" si="579"/>
        <v>80.950000000000045</v>
      </c>
      <c r="U2996" s="5">
        <f t="shared" si="580"/>
        <v>1.0473595822988222</v>
      </c>
      <c r="V2996" s="5">
        <f t="shared" si="581"/>
        <v>1.4404267115173286</v>
      </c>
      <c r="W2996" s="5">
        <f t="shared" si="582"/>
        <v>55.664999999999964</v>
      </c>
      <c r="X2996" s="5">
        <f t="shared" si="583"/>
        <v>605.125</v>
      </c>
      <c r="Y2996" s="5">
        <f t="shared" si="584"/>
        <v>15.658640327080283</v>
      </c>
      <c r="Z2996" s="10">
        <f t="shared" si="585"/>
        <v>0.52653110069586584</v>
      </c>
      <c r="AA2996">
        <f t="shared" si="586"/>
        <v>40.220000000000027</v>
      </c>
    </row>
    <row r="2997" spans="1:27">
      <c r="A2997" s="1">
        <f t="shared" si="569"/>
        <v>201820</v>
      </c>
      <c r="B2997" s="1">
        <v>-2</v>
      </c>
      <c r="C2997" s="1">
        <v>9</v>
      </c>
      <c r="D2997" s="2">
        <v>20</v>
      </c>
      <c r="E2997" s="5">
        <v>114.26</v>
      </c>
      <c r="F2997" s="5">
        <v>116.61</v>
      </c>
      <c r="G2997" s="5">
        <v>31.26</v>
      </c>
      <c r="H2997" s="5">
        <v>171.33</v>
      </c>
      <c r="I2997" s="5">
        <v>75.2</v>
      </c>
      <c r="J2997" s="5">
        <v>45.38</v>
      </c>
      <c r="K2997" s="6">
        <f t="shared" si="570"/>
        <v>142.79500000000002</v>
      </c>
      <c r="L2997" s="6">
        <f t="shared" si="571"/>
        <v>-57.070000000000007</v>
      </c>
      <c r="M2997" s="6">
        <f t="shared" si="572"/>
        <v>95.905000000000001</v>
      </c>
      <c r="N2997" s="5">
        <f t="shared" si="573"/>
        <v>27.552368319257059</v>
      </c>
      <c r="O2997" s="6">
        <f t="shared" si="574"/>
        <v>41.41</v>
      </c>
      <c r="P2997" s="6">
        <f t="shared" si="575"/>
        <v>55.104736638514119</v>
      </c>
      <c r="Q2997" s="6">
        <f t="shared" si="576"/>
        <v>-0.35637918520206602</v>
      </c>
      <c r="R2997" s="5">
        <f t="shared" si="577"/>
        <v>1.7871421951623991</v>
      </c>
      <c r="S2997" s="5">
        <f t="shared" si="578"/>
        <v>98.48</v>
      </c>
      <c r="T2997" s="5">
        <f t="shared" si="579"/>
        <v>41.41</v>
      </c>
      <c r="U2997" s="5">
        <f t="shared" si="580"/>
        <v>0.7514780493671297</v>
      </c>
      <c r="V2997" s="5">
        <f t="shared" si="581"/>
        <v>1.7018500717133411</v>
      </c>
      <c r="W2997" s="5">
        <f t="shared" si="582"/>
        <v>46.890000000000015</v>
      </c>
      <c r="X2997" s="5">
        <f t="shared" si="583"/>
        <v>95.905000000000001</v>
      </c>
      <c r="Y2997" s="5">
        <f t="shared" si="584"/>
        <v>3.4808259997370001</v>
      </c>
      <c r="Z2997" s="10">
        <f t="shared" si="585"/>
        <v>0.52672003948967039</v>
      </c>
      <c r="AA2997">
        <f t="shared" si="586"/>
        <v>57.070000000000007</v>
      </c>
    </row>
    <row r="2998" spans="1:27">
      <c r="A2998" s="1">
        <f t="shared" si="569"/>
        <v>500429</v>
      </c>
      <c r="B2998" s="1">
        <v>-5</v>
      </c>
      <c r="C2998" s="1">
        <v>2</v>
      </c>
      <c r="D2998" s="2">
        <v>29</v>
      </c>
      <c r="E2998" s="5">
        <v>554.84</v>
      </c>
      <c r="F2998" s="5">
        <v>622.02</v>
      </c>
      <c r="G2998" s="5">
        <v>40.79</v>
      </c>
      <c r="H2998" s="5">
        <v>498.64</v>
      </c>
      <c r="I2998" s="5">
        <v>519.6</v>
      </c>
      <c r="J2998" s="5">
        <v>33.92</v>
      </c>
      <c r="K2998" s="6">
        <f t="shared" si="570"/>
        <v>526.74</v>
      </c>
      <c r="L2998" s="6">
        <f t="shared" si="571"/>
        <v>56.200000000000045</v>
      </c>
      <c r="M2998" s="6">
        <f t="shared" si="572"/>
        <v>570.80999999999995</v>
      </c>
      <c r="N2998" s="5">
        <f t="shared" si="573"/>
        <v>26.525414699868502</v>
      </c>
      <c r="O2998" s="6">
        <f t="shared" si="574"/>
        <v>102.41999999999996</v>
      </c>
      <c r="P2998" s="6">
        <f t="shared" si="575"/>
        <v>53.050829399737005</v>
      </c>
      <c r="Q2998" s="6">
        <f t="shared" si="576"/>
        <v>0.18236904224911213</v>
      </c>
      <c r="R2998" s="5">
        <f t="shared" si="577"/>
        <v>0.87123991317332816</v>
      </c>
      <c r="S2998" s="5">
        <f t="shared" si="578"/>
        <v>46.219999999999914</v>
      </c>
      <c r="T2998" s="5">
        <f t="shared" si="579"/>
        <v>102.41999999999996</v>
      </c>
      <c r="U2998" s="5">
        <f t="shared" si="580"/>
        <v>1.9306012961318131</v>
      </c>
      <c r="V2998" s="5">
        <f t="shared" si="581"/>
        <v>1.6614254856576629</v>
      </c>
      <c r="W2998" s="5">
        <f t="shared" si="582"/>
        <v>44.069999999999936</v>
      </c>
      <c r="X2998" s="5">
        <f t="shared" si="583"/>
        <v>570.80999999999995</v>
      </c>
      <c r="Y2998" s="5">
        <f t="shared" si="584"/>
        <v>21.519361957527838</v>
      </c>
      <c r="Z2998" s="10">
        <f t="shared" si="585"/>
        <v>0.52691270624269437</v>
      </c>
      <c r="AA2998">
        <f t="shared" si="586"/>
        <v>56.200000000000045</v>
      </c>
    </row>
    <row r="2999" spans="1:27">
      <c r="A2999" s="1">
        <f t="shared" si="569"/>
        <v>202209</v>
      </c>
      <c r="B2999" s="1">
        <v>-2</v>
      </c>
      <c r="C2999" s="1">
        <v>11</v>
      </c>
      <c r="D2999" s="2">
        <v>9</v>
      </c>
      <c r="E2999" s="5">
        <v>538.1</v>
      </c>
      <c r="F2999" s="5">
        <v>544.69000000000005</v>
      </c>
      <c r="G2999" s="5">
        <v>41.48</v>
      </c>
      <c r="H2999" s="5">
        <v>565.66</v>
      </c>
      <c r="I2999" s="5">
        <v>622.12</v>
      </c>
      <c r="J2999" s="5">
        <v>41.53</v>
      </c>
      <c r="K2999" s="6">
        <f t="shared" si="570"/>
        <v>551.88</v>
      </c>
      <c r="L2999" s="6">
        <f t="shared" si="571"/>
        <v>-27.559999999999945</v>
      </c>
      <c r="M2999" s="6">
        <f t="shared" si="572"/>
        <v>583.40499999999997</v>
      </c>
      <c r="N2999" s="5">
        <f t="shared" si="573"/>
        <v>29.348472277104985</v>
      </c>
      <c r="O2999" s="6">
        <f t="shared" si="574"/>
        <v>-77.42999999999995</v>
      </c>
      <c r="P2999" s="6">
        <f t="shared" si="575"/>
        <v>58.696944554209971</v>
      </c>
      <c r="Q2999" s="6">
        <f t="shared" si="576"/>
        <v>-1.2046736985787674E-3</v>
      </c>
      <c r="R2999" s="5">
        <f t="shared" si="577"/>
        <v>0.84961832985943964</v>
      </c>
      <c r="S2999" s="5">
        <f t="shared" si="578"/>
        <v>49.870000000000005</v>
      </c>
      <c r="T2999" s="5">
        <f t="shared" si="579"/>
        <v>77.42999999999995</v>
      </c>
      <c r="U2999" s="5">
        <f t="shared" si="580"/>
        <v>1.3191487323243707</v>
      </c>
      <c r="V2999" s="5">
        <f t="shared" si="581"/>
        <v>1.0741615339409991</v>
      </c>
      <c r="W2999" s="5">
        <f t="shared" si="582"/>
        <v>31.524999999999977</v>
      </c>
      <c r="X2999" s="5">
        <f t="shared" si="583"/>
        <v>583.40499999999997</v>
      </c>
      <c r="Y2999" s="5">
        <f t="shared" si="584"/>
        <v>19.878547492746993</v>
      </c>
      <c r="Z2999" s="10">
        <f t="shared" si="585"/>
        <v>0.5271906675957001</v>
      </c>
      <c r="AA2999">
        <f t="shared" si="586"/>
        <v>27.559999999999945</v>
      </c>
    </row>
    <row r="3000" spans="1:27">
      <c r="A3000" s="1">
        <f t="shared" si="569"/>
        <v>501619</v>
      </c>
      <c r="B3000" s="1">
        <v>-5</v>
      </c>
      <c r="C3000" s="1">
        <v>8</v>
      </c>
      <c r="D3000" s="2">
        <v>19</v>
      </c>
      <c r="E3000" s="5">
        <v>509.16</v>
      </c>
      <c r="F3000" s="5">
        <v>632.75</v>
      </c>
      <c r="G3000" s="5">
        <v>45.72</v>
      </c>
      <c r="H3000" s="5">
        <v>416.45</v>
      </c>
      <c r="I3000" s="5">
        <v>399.54</v>
      </c>
      <c r="J3000" s="5">
        <v>60.67</v>
      </c>
      <c r="K3000" s="6">
        <f t="shared" si="570"/>
        <v>462.80500000000001</v>
      </c>
      <c r="L3000" s="6">
        <f t="shared" si="571"/>
        <v>92.710000000000036</v>
      </c>
      <c r="M3000" s="6">
        <f t="shared" si="572"/>
        <v>516.14499999999998</v>
      </c>
      <c r="N3000" s="5">
        <f t="shared" si="573"/>
        <v>37.984099633925773</v>
      </c>
      <c r="O3000" s="6">
        <f t="shared" si="574"/>
        <v>233.20999999999998</v>
      </c>
      <c r="P3000" s="6">
        <f t="shared" si="575"/>
        <v>75.968199267851546</v>
      </c>
      <c r="Q3000" s="6">
        <f t="shared" si="576"/>
        <v>-0.27559944415404491</v>
      </c>
      <c r="R3000" s="5">
        <f t="shared" si="577"/>
        <v>1.8494580805399867</v>
      </c>
      <c r="S3000" s="5">
        <f t="shared" si="578"/>
        <v>140.49999999999994</v>
      </c>
      <c r="T3000" s="5">
        <f t="shared" si="579"/>
        <v>233.20999999999998</v>
      </c>
      <c r="U3000" s="5">
        <f t="shared" si="580"/>
        <v>3.0698371456422096</v>
      </c>
      <c r="V3000" s="5">
        <f t="shared" si="581"/>
        <v>1.4042718009395427</v>
      </c>
      <c r="W3000" s="5">
        <f t="shared" si="582"/>
        <v>53.339999999999975</v>
      </c>
      <c r="X3000" s="5">
        <f t="shared" si="583"/>
        <v>516.14499999999998</v>
      </c>
      <c r="Y3000" s="5">
        <f t="shared" si="584"/>
        <v>13.588448981926147</v>
      </c>
      <c r="Z3000" s="10">
        <f t="shared" si="585"/>
        <v>0.5272542081387307</v>
      </c>
      <c r="AA3000">
        <f t="shared" si="586"/>
        <v>92.710000000000036</v>
      </c>
    </row>
    <row r="3001" spans="1:27">
      <c r="A3001" s="1">
        <f t="shared" si="569"/>
        <v>801216</v>
      </c>
      <c r="B3001" s="1">
        <v>-8</v>
      </c>
      <c r="C3001" s="1">
        <v>6</v>
      </c>
      <c r="D3001" s="2">
        <v>16</v>
      </c>
      <c r="E3001" s="5">
        <v>832.72</v>
      </c>
      <c r="F3001" s="5">
        <v>811.44</v>
      </c>
      <c r="G3001" s="5">
        <v>49.62</v>
      </c>
      <c r="H3001" s="5">
        <v>1007.77</v>
      </c>
      <c r="I3001" s="5">
        <v>998.48</v>
      </c>
      <c r="J3001" s="5">
        <v>41.35</v>
      </c>
      <c r="K3001" s="6">
        <f t="shared" si="570"/>
        <v>920.245</v>
      </c>
      <c r="L3001" s="6">
        <f t="shared" si="571"/>
        <v>-175.04999999999995</v>
      </c>
      <c r="M3001" s="6">
        <f t="shared" si="572"/>
        <v>904.96</v>
      </c>
      <c r="N3001" s="5">
        <f t="shared" si="573"/>
        <v>32.295382409874016</v>
      </c>
      <c r="O3001" s="6">
        <f t="shared" si="574"/>
        <v>-187.03999999999996</v>
      </c>
      <c r="P3001" s="6">
        <f t="shared" si="575"/>
        <v>64.590764819748031</v>
      </c>
      <c r="Q3001" s="6">
        <f t="shared" si="576"/>
        <v>0.18032786885245891</v>
      </c>
      <c r="R3001" s="5">
        <f t="shared" si="577"/>
        <v>0.1856302527684914</v>
      </c>
      <c r="S3001" s="5">
        <f t="shared" si="578"/>
        <v>11.990000000000009</v>
      </c>
      <c r="T3001" s="5">
        <f t="shared" si="579"/>
        <v>187.03999999999996</v>
      </c>
      <c r="U3001" s="5">
        <f t="shared" si="580"/>
        <v>2.8957700148305752</v>
      </c>
      <c r="V3001" s="5">
        <f t="shared" si="581"/>
        <v>0.47328747515702801</v>
      </c>
      <c r="W3001" s="5">
        <f t="shared" si="582"/>
        <v>15.284999999999968</v>
      </c>
      <c r="X3001" s="5">
        <f t="shared" si="583"/>
        <v>904.96</v>
      </c>
      <c r="Y3001" s="5">
        <f t="shared" si="584"/>
        <v>28.021343377043181</v>
      </c>
      <c r="Z3001" s="10">
        <f t="shared" si="585"/>
        <v>0.52729498385628504</v>
      </c>
      <c r="AA3001">
        <f t="shared" si="586"/>
        <v>175.04999999999995</v>
      </c>
    </row>
    <row r="3002" spans="1:27">
      <c r="A3002" s="1">
        <f t="shared" si="569"/>
        <v>501815</v>
      </c>
      <c r="B3002" s="1">
        <v>-5</v>
      </c>
      <c r="C3002" s="1">
        <v>9</v>
      </c>
      <c r="D3002" s="2">
        <v>15</v>
      </c>
      <c r="E3002" s="5">
        <v>2062.75</v>
      </c>
      <c r="F3002" s="5">
        <v>1988.94</v>
      </c>
      <c r="G3002" s="5">
        <v>79.459999999999994</v>
      </c>
      <c r="H3002" s="5">
        <v>1952.19</v>
      </c>
      <c r="I3002" s="5">
        <v>1927.29</v>
      </c>
      <c r="J3002" s="5">
        <v>115.86</v>
      </c>
      <c r="K3002" s="6">
        <f t="shared" si="570"/>
        <v>2007.47</v>
      </c>
      <c r="L3002" s="6">
        <f t="shared" si="571"/>
        <v>110.55999999999995</v>
      </c>
      <c r="M3002" s="6">
        <f t="shared" si="572"/>
        <v>1958.115</v>
      </c>
      <c r="N3002" s="5">
        <f t="shared" si="573"/>
        <v>70.244984162572067</v>
      </c>
      <c r="O3002" s="6">
        <f t="shared" si="574"/>
        <v>61.650000000000091</v>
      </c>
      <c r="P3002" s="6">
        <f t="shared" si="575"/>
        <v>140.48996832514413</v>
      </c>
      <c r="Q3002" s="6">
        <f t="shared" si="576"/>
        <v>-0.36021141393516304</v>
      </c>
      <c r="R3002" s="5">
        <f t="shared" si="577"/>
        <v>0.3481387360470079</v>
      </c>
      <c r="S3002" s="5">
        <f t="shared" si="578"/>
        <v>48.909999999999854</v>
      </c>
      <c r="T3002" s="5">
        <f t="shared" si="579"/>
        <v>61.650000000000091</v>
      </c>
      <c r="U3002" s="5">
        <f t="shared" si="580"/>
        <v>0.43882136735428612</v>
      </c>
      <c r="V3002" s="5">
        <f t="shared" si="581"/>
        <v>0.70261244398283107</v>
      </c>
      <c r="W3002" s="5">
        <f t="shared" si="582"/>
        <v>49.355000000000018</v>
      </c>
      <c r="X3002" s="5">
        <f t="shared" si="583"/>
        <v>1958.115</v>
      </c>
      <c r="Y3002" s="5">
        <f t="shared" si="584"/>
        <v>27.875513438343443</v>
      </c>
      <c r="Z3002" s="10">
        <f t="shared" si="585"/>
        <v>0.5273509268030161</v>
      </c>
      <c r="AA3002">
        <f t="shared" si="586"/>
        <v>110.55999999999995</v>
      </c>
    </row>
    <row r="3003" spans="1:27">
      <c r="A3003" s="1">
        <f t="shared" si="569"/>
        <v>1000613</v>
      </c>
      <c r="B3003" s="1">
        <v>-10</v>
      </c>
      <c r="C3003" s="1">
        <v>3</v>
      </c>
      <c r="D3003" s="2">
        <v>13</v>
      </c>
      <c r="E3003" s="5">
        <v>845.91</v>
      </c>
      <c r="F3003" s="5">
        <v>859.82</v>
      </c>
      <c r="G3003" s="5">
        <v>71.45</v>
      </c>
      <c r="H3003" s="5">
        <v>838.73</v>
      </c>
      <c r="I3003" s="5">
        <v>825.01</v>
      </c>
      <c r="J3003" s="5">
        <v>45.55</v>
      </c>
      <c r="K3003" s="6">
        <f t="shared" si="570"/>
        <v>842.31999999999994</v>
      </c>
      <c r="L3003" s="6">
        <f t="shared" si="571"/>
        <v>7.17999999999995</v>
      </c>
      <c r="M3003" s="6">
        <f t="shared" si="572"/>
        <v>842.41499999999996</v>
      </c>
      <c r="N3003" s="5">
        <f t="shared" si="573"/>
        <v>42.36716004171155</v>
      </c>
      <c r="O3003" s="6">
        <f t="shared" si="574"/>
        <v>34.810000000000059</v>
      </c>
      <c r="P3003" s="6">
        <f t="shared" si="575"/>
        <v>84.7343200834231</v>
      </c>
      <c r="Q3003" s="6">
        <f t="shared" si="576"/>
        <v>0.42205293802633881</v>
      </c>
      <c r="R3003" s="5">
        <f t="shared" si="577"/>
        <v>0.32607802803867036</v>
      </c>
      <c r="S3003" s="5">
        <f t="shared" si="578"/>
        <v>27.630000000000109</v>
      </c>
      <c r="T3003" s="5">
        <f t="shared" si="579"/>
        <v>34.810000000000059</v>
      </c>
      <c r="U3003" s="5">
        <f t="shared" si="580"/>
        <v>0.41081346927347417</v>
      </c>
      <c r="V3003" s="5">
        <f t="shared" si="581"/>
        <v>2.2423027624815391E-3</v>
      </c>
      <c r="W3003" s="5">
        <f t="shared" si="582"/>
        <v>9.5000000000027285E-2</v>
      </c>
      <c r="X3003" s="5">
        <f t="shared" si="583"/>
        <v>842.41499999999996</v>
      </c>
      <c r="Y3003" s="5">
        <f t="shared" si="584"/>
        <v>19.883678754266768</v>
      </c>
      <c r="Z3003" s="10">
        <f t="shared" si="585"/>
        <v>0.5274940757961174</v>
      </c>
      <c r="AA3003">
        <f t="shared" si="586"/>
        <v>7.17999999999995</v>
      </c>
    </row>
    <row r="3004" spans="1:27">
      <c r="A3004" s="1">
        <f t="shared" si="569"/>
        <v>301819</v>
      </c>
      <c r="B3004" s="1">
        <v>-3</v>
      </c>
      <c r="C3004" s="1">
        <v>9</v>
      </c>
      <c r="D3004" s="2">
        <v>19</v>
      </c>
      <c r="E3004" s="5">
        <v>1100.31</v>
      </c>
      <c r="F3004" s="5">
        <v>1095.27</v>
      </c>
      <c r="G3004" s="5">
        <v>68</v>
      </c>
      <c r="H3004" s="5">
        <v>1216.01</v>
      </c>
      <c r="I3004" s="5">
        <v>1146.73</v>
      </c>
      <c r="J3004" s="5">
        <v>86.81</v>
      </c>
      <c r="K3004" s="6">
        <f t="shared" si="570"/>
        <v>1158.1599999999999</v>
      </c>
      <c r="L3004" s="6">
        <f t="shared" si="571"/>
        <v>-115.70000000000005</v>
      </c>
      <c r="M3004" s="6">
        <f t="shared" si="572"/>
        <v>1121</v>
      </c>
      <c r="N3004" s="5">
        <f t="shared" si="573"/>
        <v>55.13614082432683</v>
      </c>
      <c r="O3004" s="6">
        <f t="shared" si="574"/>
        <v>-51.460000000000036</v>
      </c>
      <c r="P3004" s="6">
        <f t="shared" si="575"/>
        <v>110.27228164865366</v>
      </c>
      <c r="Q3004" s="6">
        <f t="shared" si="576"/>
        <v>-0.23947218942313553</v>
      </c>
      <c r="R3004" s="5">
        <f t="shared" si="577"/>
        <v>0.58255800133599878</v>
      </c>
      <c r="S3004" s="5">
        <f t="shared" si="578"/>
        <v>64.240000000000009</v>
      </c>
      <c r="T3004" s="5">
        <f t="shared" si="579"/>
        <v>51.460000000000036</v>
      </c>
      <c r="U3004" s="5">
        <f t="shared" si="580"/>
        <v>0.46666305648739903</v>
      </c>
      <c r="V3004" s="5">
        <f t="shared" si="581"/>
        <v>0.67396809868137064</v>
      </c>
      <c r="W3004" s="5">
        <f t="shared" si="582"/>
        <v>37.159999999999854</v>
      </c>
      <c r="X3004" s="5">
        <f t="shared" si="583"/>
        <v>1121</v>
      </c>
      <c r="Y3004" s="5">
        <f t="shared" si="584"/>
        <v>20.33149188971527</v>
      </c>
      <c r="Z3004" s="10">
        <f t="shared" si="585"/>
        <v>0.52751777221246299</v>
      </c>
      <c r="AA3004">
        <f t="shared" si="586"/>
        <v>115.70000000000005</v>
      </c>
    </row>
    <row r="3005" spans="1:27">
      <c r="A3005" s="1">
        <f t="shared" si="569"/>
        <v>901403</v>
      </c>
      <c r="B3005" s="1">
        <v>-9</v>
      </c>
      <c r="C3005" s="1">
        <v>7</v>
      </c>
      <c r="D3005" s="2">
        <v>3</v>
      </c>
      <c r="E3005" s="5">
        <v>1347.86</v>
      </c>
      <c r="F3005" s="5">
        <v>1432.41</v>
      </c>
      <c r="G3005" s="5">
        <v>94.75</v>
      </c>
      <c r="H3005" s="5">
        <v>1533.56</v>
      </c>
      <c r="I3005" s="5">
        <v>1511.87</v>
      </c>
      <c r="J3005" s="5">
        <v>95.34</v>
      </c>
      <c r="K3005" s="6">
        <f t="shared" si="570"/>
        <v>1440.71</v>
      </c>
      <c r="L3005" s="6">
        <f t="shared" si="571"/>
        <v>-185.70000000000005</v>
      </c>
      <c r="M3005" s="6">
        <f t="shared" si="572"/>
        <v>1472.1399999999999</v>
      </c>
      <c r="N3005" s="5">
        <f t="shared" si="573"/>
        <v>67.207287737268501</v>
      </c>
      <c r="O3005" s="6">
        <f t="shared" si="574"/>
        <v>-79.459999999999809</v>
      </c>
      <c r="P3005" s="6">
        <f t="shared" si="575"/>
        <v>134.414575474537</v>
      </c>
      <c r="Q3005" s="6">
        <f t="shared" si="576"/>
        <v>-6.207526079979991E-3</v>
      </c>
      <c r="R3005" s="5">
        <f t="shared" si="577"/>
        <v>0.79039047383760808</v>
      </c>
      <c r="S3005" s="5">
        <f t="shared" si="578"/>
        <v>106.24000000000024</v>
      </c>
      <c r="T3005" s="5">
        <f t="shared" si="579"/>
        <v>79.459999999999809</v>
      </c>
      <c r="U3005" s="5">
        <f t="shared" si="580"/>
        <v>0.59115612811686791</v>
      </c>
      <c r="V3005" s="5">
        <f t="shared" si="581"/>
        <v>0.46765761657974092</v>
      </c>
      <c r="W3005" s="5">
        <f t="shared" si="582"/>
        <v>31.429999999999836</v>
      </c>
      <c r="X3005" s="5">
        <f t="shared" si="583"/>
        <v>1472.1399999999999</v>
      </c>
      <c r="Y3005" s="5">
        <f t="shared" si="584"/>
        <v>21.904469731839114</v>
      </c>
      <c r="Z3005" s="10">
        <f t="shared" si="585"/>
        <v>0.52755568426470389</v>
      </c>
      <c r="AA3005">
        <f t="shared" si="586"/>
        <v>185.70000000000005</v>
      </c>
    </row>
    <row r="3006" spans="1:27">
      <c r="A3006" s="1">
        <f t="shared" si="569"/>
        <v>501026</v>
      </c>
      <c r="B3006" s="1">
        <v>-5</v>
      </c>
      <c r="C3006" s="1">
        <v>5</v>
      </c>
      <c r="D3006" s="2">
        <v>26</v>
      </c>
      <c r="E3006" s="5">
        <v>203.56</v>
      </c>
      <c r="F3006" s="5">
        <v>216.36</v>
      </c>
      <c r="G3006" s="5">
        <v>34.5</v>
      </c>
      <c r="H3006" s="5">
        <v>209.1</v>
      </c>
      <c r="I3006" s="5">
        <v>255.6</v>
      </c>
      <c r="J3006" s="5">
        <v>50.6</v>
      </c>
      <c r="K3006" s="6">
        <f t="shared" si="570"/>
        <v>206.32999999999998</v>
      </c>
      <c r="L3006" s="6">
        <f t="shared" si="571"/>
        <v>-5.539999999999992</v>
      </c>
      <c r="M3006" s="6">
        <f t="shared" si="572"/>
        <v>235.98000000000002</v>
      </c>
      <c r="N3006" s="5">
        <f t="shared" si="573"/>
        <v>30.621111998097</v>
      </c>
      <c r="O3006" s="6">
        <f t="shared" si="574"/>
        <v>-39.239999999999981</v>
      </c>
      <c r="P3006" s="6">
        <f t="shared" si="575"/>
        <v>61.242223996193999</v>
      </c>
      <c r="Q3006" s="6">
        <f t="shared" si="576"/>
        <v>-0.36530324400564179</v>
      </c>
      <c r="R3006" s="5">
        <f t="shared" si="577"/>
        <v>0.55027394175127164</v>
      </c>
      <c r="S3006" s="5">
        <f t="shared" si="578"/>
        <v>33.699999999999989</v>
      </c>
      <c r="T3006" s="5">
        <f t="shared" si="579"/>
        <v>39.239999999999981</v>
      </c>
      <c r="U3006" s="5">
        <f t="shared" si="580"/>
        <v>0.64073440576616902</v>
      </c>
      <c r="V3006" s="5">
        <f t="shared" si="581"/>
        <v>0.96828619423888596</v>
      </c>
      <c r="W3006" s="5">
        <f t="shared" si="582"/>
        <v>29.650000000000034</v>
      </c>
      <c r="X3006" s="5">
        <f t="shared" si="583"/>
        <v>235.98000000000002</v>
      </c>
      <c r="Y3006" s="5">
        <f t="shared" si="584"/>
        <v>7.7064477610958537</v>
      </c>
      <c r="Z3006" s="10">
        <f t="shared" si="585"/>
        <v>0.52776036228576317</v>
      </c>
      <c r="AA3006">
        <f t="shared" si="586"/>
        <v>5.539999999999992</v>
      </c>
    </row>
    <row r="3007" spans="1:27">
      <c r="A3007" s="1">
        <f t="shared" si="569"/>
        <v>701805</v>
      </c>
      <c r="B3007" s="1">
        <v>-7</v>
      </c>
      <c r="C3007" s="1">
        <v>9</v>
      </c>
      <c r="D3007" s="2">
        <v>5</v>
      </c>
      <c r="E3007" s="5">
        <v>1508.28</v>
      </c>
      <c r="F3007" s="5">
        <v>1373.1</v>
      </c>
      <c r="G3007" s="5">
        <v>94.04</v>
      </c>
      <c r="H3007" s="5">
        <v>1483.32</v>
      </c>
      <c r="I3007" s="5">
        <v>1549.7</v>
      </c>
      <c r="J3007" s="5">
        <v>96.17</v>
      </c>
      <c r="K3007" s="6">
        <f t="shared" si="570"/>
        <v>1495.8</v>
      </c>
      <c r="L3007" s="6">
        <f t="shared" si="571"/>
        <v>24.960000000000036</v>
      </c>
      <c r="M3007" s="6">
        <f t="shared" si="572"/>
        <v>1461.4</v>
      </c>
      <c r="N3007" s="5">
        <f t="shared" si="573"/>
        <v>67.253606780603235</v>
      </c>
      <c r="O3007" s="6">
        <f t="shared" si="574"/>
        <v>-176.60000000000014</v>
      </c>
      <c r="P3007" s="6">
        <f t="shared" si="575"/>
        <v>134.50721356120647</v>
      </c>
      <c r="Q3007" s="6">
        <f t="shared" si="576"/>
        <v>-2.2393490716339663E-2</v>
      </c>
      <c r="R3007" s="5">
        <f t="shared" si="577"/>
        <v>1.4985069920304448</v>
      </c>
      <c r="S3007" s="5">
        <f t="shared" si="578"/>
        <v>201.56000000000017</v>
      </c>
      <c r="T3007" s="5">
        <f t="shared" si="579"/>
        <v>176.60000000000014</v>
      </c>
      <c r="U3007" s="5">
        <f t="shared" si="580"/>
        <v>1.3129407362203638</v>
      </c>
      <c r="V3007" s="5">
        <f t="shared" si="581"/>
        <v>0.51149673075855384</v>
      </c>
      <c r="W3007" s="5">
        <f t="shared" si="582"/>
        <v>34.399999999999864</v>
      </c>
      <c r="X3007" s="5">
        <f t="shared" si="583"/>
        <v>1461.4</v>
      </c>
      <c r="Y3007" s="5">
        <f t="shared" si="584"/>
        <v>21.729689602632373</v>
      </c>
      <c r="Z3007" s="10">
        <f t="shared" si="585"/>
        <v>0.52807101795118427</v>
      </c>
      <c r="AA3007">
        <f t="shared" si="586"/>
        <v>24.960000000000036</v>
      </c>
    </row>
    <row r="3008" spans="1:27">
      <c r="A3008" s="1">
        <f t="shared" si="569"/>
        <v>401621</v>
      </c>
      <c r="B3008" s="1">
        <v>-4</v>
      </c>
      <c r="C3008" s="1">
        <v>8</v>
      </c>
      <c r="D3008" s="2">
        <v>21</v>
      </c>
      <c r="E3008" s="5">
        <v>238.1</v>
      </c>
      <c r="F3008" s="5">
        <v>251.88</v>
      </c>
      <c r="G3008" s="5">
        <v>35.35</v>
      </c>
      <c r="H3008" s="5">
        <v>235.09</v>
      </c>
      <c r="I3008" s="5">
        <v>193.64</v>
      </c>
      <c r="J3008" s="5">
        <v>50.09</v>
      </c>
      <c r="K3008" s="6">
        <f t="shared" si="570"/>
        <v>236.595</v>
      </c>
      <c r="L3008" s="6">
        <f t="shared" si="571"/>
        <v>3.0099999999999909</v>
      </c>
      <c r="M3008" s="6">
        <f t="shared" si="572"/>
        <v>222.76</v>
      </c>
      <c r="N3008" s="5">
        <f t="shared" si="573"/>
        <v>30.653835812178549</v>
      </c>
      <c r="O3008" s="6">
        <f t="shared" si="574"/>
        <v>58.240000000000009</v>
      </c>
      <c r="P3008" s="6">
        <f t="shared" si="575"/>
        <v>61.307671624357098</v>
      </c>
      <c r="Q3008" s="6">
        <f t="shared" si="576"/>
        <v>-0.33506501011299172</v>
      </c>
      <c r="R3008" s="5">
        <f t="shared" si="577"/>
        <v>0.90086605047413892</v>
      </c>
      <c r="S3008" s="5">
        <f t="shared" si="578"/>
        <v>55.230000000000018</v>
      </c>
      <c r="T3008" s="5">
        <f t="shared" si="579"/>
        <v>58.240000000000009</v>
      </c>
      <c r="U3008" s="5">
        <f t="shared" si="580"/>
        <v>0.94996267933394607</v>
      </c>
      <c r="V3008" s="5">
        <f t="shared" si="581"/>
        <v>0.45133013971789665</v>
      </c>
      <c r="W3008" s="5">
        <f t="shared" si="582"/>
        <v>13.835000000000008</v>
      </c>
      <c r="X3008" s="5">
        <f t="shared" si="583"/>
        <v>222.76</v>
      </c>
      <c r="Y3008" s="5">
        <f t="shared" si="584"/>
        <v>7.2669535181466278</v>
      </c>
      <c r="Z3008" s="10">
        <f t="shared" si="585"/>
        <v>0.52819693297102743</v>
      </c>
      <c r="AA3008">
        <f t="shared" si="586"/>
        <v>3.0099999999999909</v>
      </c>
    </row>
    <row r="3009" spans="1:27">
      <c r="A3009" s="1">
        <f t="shared" si="569"/>
        <v>200432</v>
      </c>
      <c r="B3009" s="1">
        <v>-2</v>
      </c>
      <c r="C3009" s="1">
        <v>2</v>
      </c>
      <c r="D3009" s="2">
        <v>32</v>
      </c>
      <c r="E3009" s="5">
        <v>70.959999999999994</v>
      </c>
      <c r="F3009" s="5">
        <v>100.29</v>
      </c>
      <c r="G3009" s="5">
        <v>24.69</v>
      </c>
      <c r="H3009" s="5">
        <v>51.22</v>
      </c>
      <c r="I3009" s="5">
        <v>61.83</v>
      </c>
      <c r="J3009" s="5">
        <v>23.48</v>
      </c>
      <c r="K3009" s="6">
        <f t="shared" si="570"/>
        <v>61.089999999999996</v>
      </c>
      <c r="L3009" s="6">
        <f t="shared" si="571"/>
        <v>19.739999999999995</v>
      </c>
      <c r="M3009" s="6">
        <f t="shared" si="572"/>
        <v>81.06</v>
      </c>
      <c r="N3009" s="5">
        <f t="shared" si="573"/>
        <v>17.036039005590471</v>
      </c>
      <c r="O3009" s="6">
        <f t="shared" si="574"/>
        <v>38.460000000000008</v>
      </c>
      <c r="P3009" s="6">
        <f t="shared" si="575"/>
        <v>34.072078011180942</v>
      </c>
      <c r="Q3009" s="6">
        <f t="shared" si="576"/>
        <v>5.0207058018884393E-2</v>
      </c>
      <c r="R3009" s="5">
        <f t="shared" si="577"/>
        <v>0.54942348963444321</v>
      </c>
      <c r="S3009" s="5">
        <f t="shared" si="578"/>
        <v>18.720000000000013</v>
      </c>
      <c r="T3009" s="5">
        <f t="shared" si="579"/>
        <v>38.460000000000008</v>
      </c>
      <c r="U3009" s="5">
        <f t="shared" si="580"/>
        <v>1.1287835155630703</v>
      </c>
      <c r="V3009" s="5">
        <f t="shared" si="581"/>
        <v>1.1722208427350242</v>
      </c>
      <c r="W3009" s="5">
        <f t="shared" si="582"/>
        <v>19.970000000000006</v>
      </c>
      <c r="X3009" s="5">
        <f t="shared" si="583"/>
        <v>81.06</v>
      </c>
      <c r="Y3009" s="5">
        <f t="shared" si="584"/>
        <v>4.7581482980521299</v>
      </c>
      <c r="Z3009" s="10">
        <f t="shared" si="585"/>
        <v>0.5282234375716397</v>
      </c>
      <c r="AA3009">
        <f t="shared" si="586"/>
        <v>19.739999999999995</v>
      </c>
    </row>
    <row r="3010" spans="1:27">
      <c r="A3010" s="1">
        <f t="shared" si="569"/>
        <v>801606</v>
      </c>
      <c r="B3010" s="1">
        <v>-8</v>
      </c>
      <c r="C3010" s="1">
        <v>8</v>
      </c>
      <c r="D3010" s="2">
        <v>6</v>
      </c>
      <c r="E3010" s="5">
        <v>503.97</v>
      </c>
      <c r="F3010" s="5">
        <v>472.54</v>
      </c>
      <c r="G3010" s="5">
        <v>60.03</v>
      </c>
      <c r="H3010" s="5">
        <v>483.28</v>
      </c>
      <c r="I3010" s="5">
        <v>485.45</v>
      </c>
      <c r="J3010" s="5">
        <v>59.45</v>
      </c>
      <c r="K3010" s="6">
        <f t="shared" si="570"/>
        <v>493.625</v>
      </c>
      <c r="L3010" s="6">
        <f t="shared" si="571"/>
        <v>20.690000000000055</v>
      </c>
      <c r="M3010" s="6">
        <f t="shared" si="572"/>
        <v>478.995</v>
      </c>
      <c r="N3010" s="5">
        <f t="shared" si="573"/>
        <v>42.243056825944784</v>
      </c>
      <c r="O3010" s="6">
        <f t="shared" si="574"/>
        <v>-12.909999999999968</v>
      </c>
      <c r="P3010" s="6">
        <f t="shared" si="575"/>
        <v>84.486113651889568</v>
      </c>
      <c r="Q3010" s="6">
        <f t="shared" si="576"/>
        <v>9.708509084053964E-3</v>
      </c>
      <c r="R3010" s="5">
        <f t="shared" si="577"/>
        <v>0.39769849206750135</v>
      </c>
      <c r="S3010" s="5">
        <f t="shared" si="578"/>
        <v>33.600000000000023</v>
      </c>
      <c r="T3010" s="5">
        <f t="shared" si="579"/>
        <v>12.909999999999968</v>
      </c>
      <c r="U3010" s="5">
        <f t="shared" si="580"/>
        <v>0.15280617656522102</v>
      </c>
      <c r="V3010" s="5">
        <f t="shared" si="581"/>
        <v>0.3463291035087821</v>
      </c>
      <c r="W3010" s="5">
        <f t="shared" si="582"/>
        <v>14.629999999999995</v>
      </c>
      <c r="X3010" s="5">
        <f t="shared" si="583"/>
        <v>478.995</v>
      </c>
      <c r="Y3010" s="5">
        <f t="shared" si="584"/>
        <v>11.339023167135279</v>
      </c>
      <c r="Z3010" s="10">
        <f t="shared" si="585"/>
        <v>0.52842407212389553</v>
      </c>
      <c r="AA3010">
        <f t="shared" si="586"/>
        <v>20.690000000000055</v>
      </c>
    </row>
    <row r="3011" spans="1:27">
      <c r="A3011" s="1">
        <f t="shared" si="569"/>
        <v>1100406</v>
      </c>
      <c r="B3011" s="1">
        <v>-11</v>
      </c>
      <c r="C3011" s="1">
        <v>2</v>
      </c>
      <c r="D3011" s="2">
        <v>6</v>
      </c>
      <c r="E3011" s="5">
        <v>2214.13</v>
      </c>
      <c r="F3011" s="5">
        <v>2134.4699999999998</v>
      </c>
      <c r="G3011" s="5">
        <v>109.34</v>
      </c>
      <c r="H3011" s="5">
        <v>2107.79</v>
      </c>
      <c r="I3011" s="5">
        <v>2045.73</v>
      </c>
      <c r="J3011" s="5">
        <v>99.21</v>
      </c>
      <c r="K3011" s="6">
        <f t="shared" si="570"/>
        <v>2160.96</v>
      </c>
      <c r="L3011" s="6">
        <f t="shared" si="571"/>
        <v>106.34000000000015</v>
      </c>
      <c r="M3011" s="6">
        <f t="shared" si="572"/>
        <v>2090.1</v>
      </c>
      <c r="N3011" s="5">
        <f t="shared" si="573"/>
        <v>73.820491227029919</v>
      </c>
      <c r="O3011" s="6">
        <f t="shared" si="574"/>
        <v>88.739999999999782</v>
      </c>
      <c r="P3011" s="6">
        <f t="shared" si="575"/>
        <v>147.64098245405984</v>
      </c>
      <c r="Q3011" s="6">
        <f t="shared" si="576"/>
        <v>9.6918299735638758E-2</v>
      </c>
      <c r="R3011" s="5">
        <f t="shared" si="577"/>
        <v>0.11920809322355196</v>
      </c>
      <c r="S3011" s="5">
        <f t="shared" si="578"/>
        <v>17.600000000000364</v>
      </c>
      <c r="T3011" s="5">
        <f t="shared" si="579"/>
        <v>88.739999999999782</v>
      </c>
      <c r="U3011" s="5">
        <f t="shared" si="580"/>
        <v>0.60105262458282704</v>
      </c>
      <c r="V3011" s="5">
        <f t="shared" si="581"/>
        <v>0.95989607793417409</v>
      </c>
      <c r="W3011" s="5">
        <f t="shared" si="582"/>
        <v>70.860000000000127</v>
      </c>
      <c r="X3011" s="5">
        <f t="shared" si="583"/>
        <v>2090.1</v>
      </c>
      <c r="Y3011" s="5">
        <f t="shared" si="584"/>
        <v>28.313276778015997</v>
      </c>
      <c r="Z3011" s="10">
        <f t="shared" si="585"/>
        <v>0.52858017367283083</v>
      </c>
      <c r="AA3011">
        <f t="shared" si="586"/>
        <v>106.34000000000015</v>
      </c>
    </row>
    <row r="3012" spans="1:27">
      <c r="A3012" s="1">
        <f t="shared" si="569"/>
        <v>202016</v>
      </c>
      <c r="B3012" s="1">
        <v>-2</v>
      </c>
      <c r="C3012" s="1">
        <v>10</v>
      </c>
      <c r="D3012" s="2">
        <v>16</v>
      </c>
      <c r="E3012" s="5">
        <v>1713.15</v>
      </c>
      <c r="F3012" s="5">
        <v>1724.46</v>
      </c>
      <c r="G3012" s="5">
        <v>71.680000000000007</v>
      </c>
      <c r="H3012" s="5">
        <v>1595.88</v>
      </c>
      <c r="I3012" s="5">
        <v>1543.18</v>
      </c>
      <c r="J3012" s="5">
        <v>103.92</v>
      </c>
      <c r="K3012" s="6">
        <f t="shared" si="570"/>
        <v>1654.5150000000001</v>
      </c>
      <c r="L3012" s="6">
        <f t="shared" si="571"/>
        <v>117.26999999999998</v>
      </c>
      <c r="M3012" s="6">
        <f t="shared" si="572"/>
        <v>1633.8200000000002</v>
      </c>
      <c r="N3012" s="5">
        <f t="shared" si="573"/>
        <v>63.121685655565315</v>
      </c>
      <c r="O3012" s="6">
        <f t="shared" si="574"/>
        <v>181.27999999999997</v>
      </c>
      <c r="P3012" s="6">
        <f t="shared" si="575"/>
        <v>126.24337131113063</v>
      </c>
      <c r="Q3012" s="6">
        <f t="shared" si="576"/>
        <v>-0.35522406280255897</v>
      </c>
      <c r="R3012" s="5">
        <f t="shared" si="577"/>
        <v>0.50703652267211241</v>
      </c>
      <c r="S3012" s="5">
        <f t="shared" si="578"/>
        <v>64.009999999999991</v>
      </c>
      <c r="T3012" s="5">
        <f t="shared" si="579"/>
        <v>181.27999999999997</v>
      </c>
      <c r="U3012" s="5">
        <f t="shared" si="580"/>
        <v>1.4359565822527813</v>
      </c>
      <c r="V3012" s="5">
        <f t="shared" si="581"/>
        <v>0.32785879820963398</v>
      </c>
      <c r="W3012" s="5">
        <f t="shared" si="582"/>
        <v>20.694999999999936</v>
      </c>
      <c r="X3012" s="5">
        <f t="shared" si="583"/>
        <v>1633.8200000000002</v>
      </c>
      <c r="Y3012" s="5">
        <f t="shared" si="584"/>
        <v>25.883656037248894</v>
      </c>
      <c r="Z3012" s="10">
        <f t="shared" si="585"/>
        <v>0.52876838029519124</v>
      </c>
      <c r="AA3012">
        <f t="shared" si="586"/>
        <v>117.26999999999998</v>
      </c>
    </row>
    <row r="3013" spans="1:27">
      <c r="A3013" s="1">
        <f t="shared" si="569"/>
        <v>900220</v>
      </c>
      <c r="B3013" s="1">
        <v>-9</v>
      </c>
      <c r="C3013" s="1">
        <v>1</v>
      </c>
      <c r="D3013" s="2">
        <v>20</v>
      </c>
      <c r="E3013" s="5">
        <v>1902.56</v>
      </c>
      <c r="F3013" s="5">
        <v>1955.05</v>
      </c>
      <c r="G3013" s="5">
        <v>109.79</v>
      </c>
      <c r="H3013" s="5">
        <v>2048.92</v>
      </c>
      <c r="I3013" s="5">
        <v>1812.46</v>
      </c>
      <c r="J3013" s="5">
        <v>105.53</v>
      </c>
      <c r="K3013" s="6">
        <f t="shared" si="570"/>
        <v>1975.74</v>
      </c>
      <c r="L3013" s="6">
        <f t="shared" si="571"/>
        <v>-146.36000000000013</v>
      </c>
      <c r="M3013" s="6">
        <f t="shared" si="572"/>
        <v>1883.7550000000001</v>
      </c>
      <c r="N3013" s="5">
        <f t="shared" si="573"/>
        <v>76.142013698089187</v>
      </c>
      <c r="O3013" s="6">
        <f t="shared" si="574"/>
        <v>142.58999999999992</v>
      </c>
      <c r="P3013" s="6">
        <f t="shared" si="575"/>
        <v>152.28402739617837</v>
      </c>
      <c r="Q3013" s="6">
        <f t="shared" si="576"/>
        <v>3.9553531252661436E-2</v>
      </c>
      <c r="R3013" s="5">
        <f t="shared" si="577"/>
        <v>1.8974412808788859</v>
      </c>
      <c r="S3013" s="5">
        <f t="shared" si="578"/>
        <v>288.95000000000005</v>
      </c>
      <c r="T3013" s="5">
        <f t="shared" si="579"/>
        <v>142.58999999999992</v>
      </c>
      <c r="U3013" s="5">
        <f t="shared" si="580"/>
        <v>0.93634245454410847</v>
      </c>
      <c r="V3013" s="5">
        <f t="shared" si="581"/>
        <v>1.2080715433233715</v>
      </c>
      <c r="W3013" s="5">
        <f t="shared" si="582"/>
        <v>91.9849999999999</v>
      </c>
      <c r="X3013" s="5">
        <f t="shared" si="583"/>
        <v>1883.7550000000001</v>
      </c>
      <c r="Y3013" s="5">
        <f t="shared" si="584"/>
        <v>24.740020765267385</v>
      </c>
      <c r="Z3013" s="10">
        <f t="shared" si="585"/>
        <v>0.52897920564044854</v>
      </c>
      <c r="AA3013">
        <f t="shared" si="586"/>
        <v>146.36000000000013</v>
      </c>
    </row>
    <row r="3014" spans="1:27">
      <c r="A3014" s="1">
        <f t="shared" si="569"/>
        <v>301227</v>
      </c>
      <c r="B3014" s="1">
        <v>-3</v>
      </c>
      <c r="C3014" s="1">
        <v>6</v>
      </c>
      <c r="D3014" s="2">
        <v>27</v>
      </c>
      <c r="E3014" s="5">
        <v>85.55</v>
      </c>
      <c r="F3014" s="5">
        <v>106.61</v>
      </c>
      <c r="G3014" s="5">
        <v>32.229999999999997</v>
      </c>
      <c r="H3014" s="5">
        <v>61.67</v>
      </c>
      <c r="I3014" s="5">
        <v>81.489999999999995</v>
      </c>
      <c r="J3014" s="5">
        <v>27.78</v>
      </c>
      <c r="K3014" s="6">
        <f t="shared" si="570"/>
        <v>73.61</v>
      </c>
      <c r="L3014" s="6">
        <f t="shared" si="571"/>
        <v>23.879999999999995</v>
      </c>
      <c r="M3014" s="6">
        <f t="shared" si="572"/>
        <v>94.05</v>
      </c>
      <c r="N3014" s="5">
        <f t="shared" si="573"/>
        <v>21.274992949470043</v>
      </c>
      <c r="O3014" s="6">
        <f t="shared" si="574"/>
        <v>25.120000000000005</v>
      </c>
      <c r="P3014" s="6">
        <f t="shared" si="575"/>
        <v>42.549985898940086</v>
      </c>
      <c r="Q3014" s="6">
        <f t="shared" si="576"/>
        <v>0.14749754667395137</v>
      </c>
      <c r="R3014" s="5">
        <f t="shared" si="577"/>
        <v>2.9142195321641629E-2</v>
      </c>
      <c r="S3014" s="5">
        <f t="shared" si="578"/>
        <v>1.2400000000000091</v>
      </c>
      <c r="T3014" s="5">
        <f t="shared" si="579"/>
        <v>25.120000000000005</v>
      </c>
      <c r="U3014" s="5">
        <f t="shared" si="580"/>
        <v>0.59036447296744554</v>
      </c>
      <c r="V3014" s="5">
        <f t="shared" si="581"/>
        <v>0.96075237479733944</v>
      </c>
      <c r="W3014" s="5">
        <f t="shared" si="582"/>
        <v>20.439999999999998</v>
      </c>
      <c r="X3014" s="5">
        <f t="shared" si="583"/>
        <v>94.05</v>
      </c>
      <c r="Y3014" s="5">
        <f t="shared" si="584"/>
        <v>4.4206830161296375</v>
      </c>
      <c r="Z3014" s="10">
        <f t="shared" si="585"/>
        <v>0.52920034013594508</v>
      </c>
      <c r="AA3014">
        <f t="shared" si="586"/>
        <v>23.879999999999995</v>
      </c>
    </row>
    <row r="3015" spans="1:27">
      <c r="A3015" s="1">
        <f t="shared" si="569"/>
        <v>901404</v>
      </c>
      <c r="B3015" s="1">
        <v>-9</v>
      </c>
      <c r="C3015" s="1">
        <v>7</v>
      </c>
      <c r="D3015" s="2">
        <v>4</v>
      </c>
      <c r="E3015" s="5">
        <v>533.72</v>
      </c>
      <c r="F3015" s="5">
        <v>498.1</v>
      </c>
      <c r="G3015" s="5">
        <v>59.64</v>
      </c>
      <c r="H3015" s="5">
        <v>550.52</v>
      </c>
      <c r="I3015" s="5">
        <v>547.64</v>
      </c>
      <c r="J3015" s="5">
        <v>70.55</v>
      </c>
      <c r="K3015" s="6">
        <f t="shared" si="570"/>
        <v>542.12</v>
      </c>
      <c r="L3015" s="6">
        <f t="shared" si="571"/>
        <v>-16.799999999999955</v>
      </c>
      <c r="M3015" s="6">
        <f t="shared" si="572"/>
        <v>522.87</v>
      </c>
      <c r="N3015" s="5">
        <f t="shared" si="573"/>
        <v>46.190453829768764</v>
      </c>
      <c r="O3015" s="6">
        <f t="shared" si="574"/>
        <v>-49.539999999999964</v>
      </c>
      <c r="P3015" s="6">
        <f t="shared" si="575"/>
        <v>92.380907659537527</v>
      </c>
      <c r="Q3015" s="6">
        <f t="shared" si="576"/>
        <v>-0.16643241985415419</v>
      </c>
      <c r="R3015" s="5">
        <f t="shared" si="577"/>
        <v>0.35440223342100807</v>
      </c>
      <c r="S3015" s="5">
        <f t="shared" si="578"/>
        <v>32.740000000000009</v>
      </c>
      <c r="T3015" s="5">
        <f t="shared" si="579"/>
        <v>49.539999999999964</v>
      </c>
      <c r="U3015" s="5">
        <f t="shared" si="580"/>
        <v>0.53625799156007092</v>
      </c>
      <c r="V3015" s="5">
        <f t="shared" si="581"/>
        <v>0.4167527790686868</v>
      </c>
      <c r="W3015" s="5">
        <f t="shared" si="582"/>
        <v>19.25</v>
      </c>
      <c r="X3015" s="5">
        <f t="shared" si="583"/>
        <v>522.87</v>
      </c>
      <c r="Y3015" s="5">
        <f t="shared" si="584"/>
        <v>11.319871459306196</v>
      </c>
      <c r="Z3015" s="10">
        <f t="shared" si="585"/>
        <v>0.52925135805210743</v>
      </c>
      <c r="AA3015">
        <f t="shared" si="586"/>
        <v>16.799999999999955</v>
      </c>
    </row>
    <row r="3016" spans="1:27">
      <c r="A3016" s="1">
        <f t="shared" si="569"/>
        <v>301425</v>
      </c>
      <c r="B3016" s="1">
        <v>-3</v>
      </c>
      <c r="C3016" s="1">
        <v>7</v>
      </c>
      <c r="D3016" s="2">
        <v>25</v>
      </c>
      <c r="E3016" s="5">
        <v>425.13</v>
      </c>
      <c r="F3016" s="5">
        <v>460.43</v>
      </c>
      <c r="G3016" s="5">
        <v>86.14</v>
      </c>
      <c r="H3016" s="5">
        <v>461.38</v>
      </c>
      <c r="I3016" s="5">
        <v>417.62</v>
      </c>
      <c r="J3016" s="5">
        <v>60.61</v>
      </c>
      <c r="K3016" s="6">
        <f t="shared" si="570"/>
        <v>443.255</v>
      </c>
      <c r="L3016" s="6">
        <f t="shared" si="571"/>
        <v>-36.25</v>
      </c>
      <c r="M3016" s="6">
        <f t="shared" si="572"/>
        <v>439.02499999999998</v>
      </c>
      <c r="N3016" s="5">
        <f t="shared" si="573"/>
        <v>52.663250232016637</v>
      </c>
      <c r="O3016" s="6">
        <f t="shared" si="574"/>
        <v>42.81</v>
      </c>
      <c r="P3016" s="6">
        <f t="shared" si="575"/>
        <v>105.32650046403327</v>
      </c>
      <c r="Q3016" s="6">
        <f t="shared" si="576"/>
        <v>0.33771753854947772</v>
      </c>
      <c r="R3016" s="5">
        <f t="shared" si="577"/>
        <v>0.75061831212171803</v>
      </c>
      <c r="S3016" s="5">
        <f t="shared" si="578"/>
        <v>79.06</v>
      </c>
      <c r="T3016" s="5">
        <f t="shared" si="579"/>
        <v>42.81</v>
      </c>
      <c r="U3016" s="5">
        <f t="shared" si="580"/>
        <v>0.40645041667000692</v>
      </c>
      <c r="V3016" s="5">
        <f t="shared" si="581"/>
        <v>8.0321666083351395E-2</v>
      </c>
      <c r="W3016" s="5">
        <f t="shared" si="582"/>
        <v>4.2300000000000182</v>
      </c>
      <c r="X3016" s="5">
        <f t="shared" si="583"/>
        <v>439.02499999999998</v>
      </c>
      <c r="Y3016" s="5">
        <f t="shared" si="584"/>
        <v>8.3364584993482733</v>
      </c>
      <c r="Z3016" s="10">
        <f t="shared" si="585"/>
        <v>0.52927403110298166</v>
      </c>
      <c r="AA3016">
        <f t="shared" si="586"/>
        <v>36.25</v>
      </c>
    </row>
    <row r="3017" spans="1:27">
      <c r="A3017" s="1">
        <f t="shared" si="569"/>
        <v>502009</v>
      </c>
      <c r="B3017" s="1">
        <v>-5</v>
      </c>
      <c r="C3017" s="1">
        <v>10</v>
      </c>
      <c r="D3017" s="2">
        <v>9</v>
      </c>
      <c r="E3017" s="5">
        <v>3479.75</v>
      </c>
      <c r="F3017" s="5">
        <v>3011.8</v>
      </c>
      <c r="G3017" s="5">
        <v>160.85</v>
      </c>
      <c r="H3017" s="5">
        <v>3435.53</v>
      </c>
      <c r="I3017" s="5">
        <v>3442.52</v>
      </c>
      <c r="J3017" s="5">
        <v>165.24</v>
      </c>
      <c r="K3017" s="6">
        <f t="shared" si="570"/>
        <v>3457.6400000000003</v>
      </c>
      <c r="L3017" s="6">
        <f t="shared" si="571"/>
        <v>44.2199999999998</v>
      </c>
      <c r="M3017" s="6">
        <f t="shared" si="572"/>
        <v>3227.16</v>
      </c>
      <c r="N3017" s="5">
        <f t="shared" si="573"/>
        <v>115.30067226603668</v>
      </c>
      <c r="O3017" s="6">
        <f t="shared" si="574"/>
        <v>-430.7199999999998</v>
      </c>
      <c r="P3017" s="6">
        <f t="shared" si="575"/>
        <v>230.60134453207337</v>
      </c>
      <c r="Q3017" s="6">
        <f t="shared" si="576"/>
        <v>-2.692020301468764E-2</v>
      </c>
      <c r="R3017" s="5">
        <f t="shared" si="577"/>
        <v>2.0595716862090638</v>
      </c>
      <c r="S3017" s="5">
        <f t="shared" si="578"/>
        <v>474.9399999999996</v>
      </c>
      <c r="T3017" s="5">
        <f t="shared" si="579"/>
        <v>430.7199999999998</v>
      </c>
      <c r="U3017" s="5">
        <f t="shared" si="580"/>
        <v>1.867812179820542</v>
      </c>
      <c r="V3017" s="5">
        <f t="shared" si="581"/>
        <v>1.9989475817470264</v>
      </c>
      <c r="W3017" s="5">
        <f t="shared" si="582"/>
        <v>230.48000000000047</v>
      </c>
      <c r="X3017" s="5">
        <f t="shared" si="583"/>
        <v>3227.16</v>
      </c>
      <c r="Y3017" s="5">
        <f t="shared" si="584"/>
        <v>27.989082254038184</v>
      </c>
      <c r="Z3017" s="10">
        <f t="shared" si="585"/>
        <v>0.52939682658663523</v>
      </c>
      <c r="AA3017">
        <f t="shared" si="586"/>
        <v>44.2199999999998</v>
      </c>
    </row>
    <row r="3018" spans="1:27">
      <c r="A3018" s="1">
        <f t="shared" si="569"/>
        <v>901211</v>
      </c>
      <c r="B3018" s="1">
        <v>-9</v>
      </c>
      <c r="C3018" s="1">
        <v>6</v>
      </c>
      <c r="D3018" s="2">
        <v>11</v>
      </c>
      <c r="E3018" s="5">
        <v>942.78</v>
      </c>
      <c r="F3018" s="5">
        <v>987.3</v>
      </c>
      <c r="G3018" s="5">
        <v>78.680000000000007</v>
      </c>
      <c r="H3018" s="5">
        <v>986.47</v>
      </c>
      <c r="I3018" s="5">
        <v>975.25</v>
      </c>
      <c r="J3018" s="5">
        <v>52.01</v>
      </c>
      <c r="K3018" s="6">
        <f t="shared" si="570"/>
        <v>964.625</v>
      </c>
      <c r="L3018" s="6">
        <f t="shared" si="571"/>
        <v>-43.690000000000055</v>
      </c>
      <c r="M3018" s="6">
        <f t="shared" si="572"/>
        <v>981.27499999999998</v>
      </c>
      <c r="N3018" s="5">
        <f t="shared" si="573"/>
        <v>47.158197855728119</v>
      </c>
      <c r="O3018" s="6">
        <f t="shared" si="574"/>
        <v>12.049999999999955</v>
      </c>
      <c r="P3018" s="6">
        <f t="shared" si="575"/>
        <v>94.316395711456238</v>
      </c>
      <c r="Q3018" s="6">
        <f t="shared" si="576"/>
        <v>0.39182395306884077</v>
      </c>
      <c r="R3018" s="5">
        <f t="shared" si="577"/>
        <v>0.59098950484204615</v>
      </c>
      <c r="S3018" s="5">
        <f t="shared" si="578"/>
        <v>55.740000000000009</v>
      </c>
      <c r="T3018" s="5">
        <f t="shared" si="579"/>
        <v>12.049999999999955</v>
      </c>
      <c r="U3018" s="5">
        <f t="shared" si="580"/>
        <v>0.12776145556775437</v>
      </c>
      <c r="V3018" s="5">
        <f t="shared" si="581"/>
        <v>0.35306692700466646</v>
      </c>
      <c r="W3018" s="5">
        <f t="shared" si="582"/>
        <v>16.649999999999977</v>
      </c>
      <c r="X3018" s="5">
        <f t="shared" si="583"/>
        <v>981.27499999999998</v>
      </c>
      <c r="Y3018" s="5">
        <f t="shared" si="584"/>
        <v>20.808153080871143</v>
      </c>
      <c r="Z3018" s="10">
        <f t="shared" si="585"/>
        <v>0.52941949340763794</v>
      </c>
      <c r="AA3018">
        <f t="shared" si="586"/>
        <v>43.690000000000055</v>
      </c>
    </row>
    <row r="3019" spans="1:27">
      <c r="A3019" s="1">
        <f t="shared" si="569"/>
        <v>1000811</v>
      </c>
      <c r="B3019" s="1">
        <v>-10</v>
      </c>
      <c r="C3019" s="1">
        <v>4</v>
      </c>
      <c r="D3019" s="2">
        <v>11</v>
      </c>
      <c r="E3019" s="5">
        <v>144.05000000000001</v>
      </c>
      <c r="F3019" s="5">
        <v>211.78</v>
      </c>
      <c r="G3019" s="5">
        <v>46.28</v>
      </c>
      <c r="H3019" s="5">
        <v>88.92</v>
      </c>
      <c r="I3019" s="5">
        <v>93.49</v>
      </c>
      <c r="J3019" s="5">
        <v>26.48</v>
      </c>
      <c r="K3019" s="6">
        <f t="shared" si="570"/>
        <v>116.48500000000001</v>
      </c>
      <c r="L3019" s="6">
        <f t="shared" si="571"/>
        <v>55.13000000000001</v>
      </c>
      <c r="M3019" s="6">
        <f t="shared" si="572"/>
        <v>152.63499999999999</v>
      </c>
      <c r="N3019" s="5">
        <f t="shared" si="573"/>
        <v>26.660030007484988</v>
      </c>
      <c r="O3019" s="6">
        <f t="shared" si="574"/>
        <v>118.29</v>
      </c>
      <c r="P3019" s="6">
        <f t="shared" si="575"/>
        <v>53.320060014969975</v>
      </c>
      <c r="Q3019" s="6">
        <f t="shared" si="576"/>
        <v>0.50673000568970672</v>
      </c>
      <c r="R3019" s="5">
        <f t="shared" si="577"/>
        <v>1.1845448032554238</v>
      </c>
      <c r="S3019" s="5">
        <f t="shared" si="578"/>
        <v>63.16</v>
      </c>
      <c r="T3019" s="5">
        <f t="shared" si="579"/>
        <v>118.29</v>
      </c>
      <c r="U3019" s="5">
        <f t="shared" si="580"/>
        <v>2.2184896259829654</v>
      </c>
      <c r="V3019" s="5">
        <f t="shared" si="581"/>
        <v>1.3559624647778197</v>
      </c>
      <c r="W3019" s="5">
        <f t="shared" si="582"/>
        <v>36.149999999999977</v>
      </c>
      <c r="X3019" s="5">
        <f t="shared" si="583"/>
        <v>152.63499999999999</v>
      </c>
      <c r="Y3019" s="5">
        <f t="shared" si="584"/>
        <v>5.7252373668426726</v>
      </c>
      <c r="Z3019" s="10">
        <f t="shared" si="585"/>
        <v>0.52947143454581191</v>
      </c>
      <c r="AA3019">
        <f t="shared" si="586"/>
        <v>55.13000000000001</v>
      </c>
    </row>
    <row r="3020" spans="1:27">
      <c r="A3020" s="1">
        <f t="shared" si="569"/>
        <v>1001007</v>
      </c>
      <c r="B3020" s="1">
        <v>-10</v>
      </c>
      <c r="C3020" s="1">
        <v>5</v>
      </c>
      <c r="D3020" s="2">
        <v>7</v>
      </c>
      <c r="E3020" s="5">
        <v>1199.46</v>
      </c>
      <c r="F3020" s="5">
        <v>1164.03</v>
      </c>
      <c r="G3020" s="5">
        <v>81.2</v>
      </c>
      <c r="H3020" s="5">
        <v>1064.32</v>
      </c>
      <c r="I3020" s="5">
        <v>1013.67</v>
      </c>
      <c r="J3020" s="5">
        <v>73.680000000000007</v>
      </c>
      <c r="K3020" s="6">
        <f t="shared" si="570"/>
        <v>1131.8899999999999</v>
      </c>
      <c r="L3020" s="6">
        <f t="shared" si="571"/>
        <v>135.1400000000001</v>
      </c>
      <c r="M3020" s="6">
        <f t="shared" si="572"/>
        <v>1088.8499999999999</v>
      </c>
      <c r="N3020" s="5">
        <f t="shared" si="573"/>
        <v>54.822856547246793</v>
      </c>
      <c r="O3020" s="6">
        <f t="shared" si="574"/>
        <v>150.36000000000001</v>
      </c>
      <c r="P3020" s="6">
        <f t="shared" si="575"/>
        <v>109.64571309449359</v>
      </c>
      <c r="Q3020" s="6">
        <f t="shared" si="576"/>
        <v>9.6879049181619423E-2</v>
      </c>
      <c r="R3020" s="5">
        <f t="shared" si="577"/>
        <v>0.1388107165383036</v>
      </c>
      <c r="S3020" s="5">
        <f t="shared" si="578"/>
        <v>15.219999999999914</v>
      </c>
      <c r="T3020" s="5">
        <f t="shared" si="579"/>
        <v>150.36000000000001</v>
      </c>
      <c r="U3020" s="5">
        <f t="shared" si="580"/>
        <v>1.3713258435413569</v>
      </c>
      <c r="V3020" s="5">
        <f t="shared" si="581"/>
        <v>0.78507401311545544</v>
      </c>
      <c r="W3020" s="5">
        <f t="shared" si="582"/>
        <v>43.039999999999964</v>
      </c>
      <c r="X3020" s="5">
        <f t="shared" si="583"/>
        <v>1088.8499999999999</v>
      </c>
      <c r="Y3020" s="5">
        <f t="shared" si="584"/>
        <v>19.861241616653448</v>
      </c>
      <c r="Z3020" s="10">
        <f t="shared" si="585"/>
        <v>0.52952242634283209</v>
      </c>
      <c r="AA3020">
        <f t="shared" si="586"/>
        <v>135.1400000000001</v>
      </c>
    </row>
    <row r="3021" spans="1:27">
      <c r="A3021" s="1">
        <f t="shared" si="569"/>
        <v>1100208</v>
      </c>
      <c r="B3021" s="1">
        <v>-11</v>
      </c>
      <c r="C3021" s="1">
        <v>1</v>
      </c>
      <c r="D3021" s="2">
        <v>8</v>
      </c>
      <c r="E3021" s="5">
        <v>1439.88</v>
      </c>
      <c r="F3021" s="5">
        <v>1445.26</v>
      </c>
      <c r="G3021" s="5">
        <v>74.709999999999994</v>
      </c>
      <c r="H3021" s="5">
        <v>1469.69</v>
      </c>
      <c r="I3021" s="5">
        <v>1487.47</v>
      </c>
      <c r="J3021" s="5">
        <v>76.87</v>
      </c>
      <c r="K3021" s="6">
        <f t="shared" si="570"/>
        <v>1454.7850000000001</v>
      </c>
      <c r="L3021" s="6">
        <f t="shared" si="571"/>
        <v>-29.809999999999945</v>
      </c>
      <c r="M3021" s="6">
        <f t="shared" si="572"/>
        <v>1466.365</v>
      </c>
      <c r="N3021" s="5">
        <f t="shared" si="573"/>
        <v>53.597063818832467</v>
      </c>
      <c r="O3021" s="6">
        <f t="shared" si="574"/>
        <v>-42.210000000000036</v>
      </c>
      <c r="P3021" s="6">
        <f t="shared" si="575"/>
        <v>107.19412763766493</v>
      </c>
      <c r="Q3021" s="6">
        <f t="shared" si="576"/>
        <v>-2.8494016098925014E-2</v>
      </c>
      <c r="R3021" s="5">
        <f t="shared" si="577"/>
        <v>0.11567797857280278</v>
      </c>
      <c r="S3021" s="5">
        <f t="shared" si="578"/>
        <v>12.400000000000091</v>
      </c>
      <c r="T3021" s="5">
        <f t="shared" si="579"/>
        <v>42.210000000000036</v>
      </c>
      <c r="U3021" s="5">
        <f t="shared" si="580"/>
        <v>0.39377157060951401</v>
      </c>
      <c r="V3021" s="5">
        <f t="shared" si="581"/>
        <v>0.21605661159242548</v>
      </c>
      <c r="W3021" s="5">
        <f t="shared" si="582"/>
        <v>11.579999999999927</v>
      </c>
      <c r="X3021" s="5">
        <f t="shared" si="583"/>
        <v>1466.365</v>
      </c>
      <c r="Y3021" s="5">
        <f t="shared" si="584"/>
        <v>27.359054685468823</v>
      </c>
      <c r="Z3021" s="10">
        <f t="shared" si="585"/>
        <v>0.5295309244982771</v>
      </c>
      <c r="AA3021">
        <f t="shared" si="586"/>
        <v>29.809999999999945</v>
      </c>
    </row>
    <row r="3022" spans="1:27">
      <c r="A3022" s="1">
        <f t="shared" si="569"/>
        <v>302207</v>
      </c>
      <c r="B3022" s="1">
        <v>-3</v>
      </c>
      <c r="C3022" s="1">
        <v>11</v>
      </c>
      <c r="D3022" s="2">
        <v>7</v>
      </c>
      <c r="E3022" s="5">
        <v>643.79999999999995</v>
      </c>
      <c r="F3022" s="5">
        <v>702.81</v>
      </c>
      <c r="G3022" s="5">
        <v>44.85</v>
      </c>
      <c r="H3022" s="5">
        <v>642.66</v>
      </c>
      <c r="I3022" s="5">
        <v>631.01</v>
      </c>
      <c r="J3022" s="5">
        <v>66.81</v>
      </c>
      <c r="K3022" s="6">
        <f t="shared" si="570"/>
        <v>643.23</v>
      </c>
      <c r="L3022" s="6">
        <f t="shared" si="571"/>
        <v>1.1399999999999864</v>
      </c>
      <c r="M3022" s="6">
        <f t="shared" si="572"/>
        <v>666.91</v>
      </c>
      <c r="N3022" s="5">
        <f t="shared" si="573"/>
        <v>40.233998682706151</v>
      </c>
      <c r="O3022" s="6">
        <f t="shared" si="574"/>
        <v>71.799999999999955</v>
      </c>
      <c r="P3022" s="6">
        <f t="shared" si="575"/>
        <v>80.467997365412302</v>
      </c>
      <c r="Q3022" s="6">
        <f t="shared" si="576"/>
        <v>-0.37868977006774845</v>
      </c>
      <c r="R3022" s="5">
        <f t="shared" si="577"/>
        <v>0.87811306747360263</v>
      </c>
      <c r="S3022" s="5">
        <f t="shared" si="578"/>
        <v>70.659999999999968</v>
      </c>
      <c r="T3022" s="5">
        <f t="shared" si="579"/>
        <v>71.799999999999955</v>
      </c>
      <c r="U3022" s="5">
        <f t="shared" si="580"/>
        <v>0.89228019027178962</v>
      </c>
      <c r="V3022" s="5">
        <f t="shared" si="581"/>
        <v>0.58855696115977563</v>
      </c>
      <c r="W3022" s="5">
        <f t="shared" si="582"/>
        <v>23.67999999999995</v>
      </c>
      <c r="X3022" s="5">
        <f t="shared" si="583"/>
        <v>666.91</v>
      </c>
      <c r="Y3022" s="5">
        <f t="shared" si="584"/>
        <v>16.575782219893025</v>
      </c>
      <c r="Z3022" s="10">
        <f t="shared" si="585"/>
        <v>0.52968198005973355</v>
      </c>
      <c r="AA3022">
        <f t="shared" si="586"/>
        <v>1.1399999999999864</v>
      </c>
    </row>
    <row r="3023" spans="1:27">
      <c r="A3023" s="1">
        <f t="shared" si="569"/>
        <v>600228</v>
      </c>
      <c r="B3023" s="1">
        <v>-6</v>
      </c>
      <c r="C3023" s="1">
        <v>1</v>
      </c>
      <c r="D3023" s="2">
        <v>28</v>
      </c>
      <c r="E3023" s="5">
        <v>35.42</v>
      </c>
      <c r="F3023" s="5">
        <v>44.12</v>
      </c>
      <c r="G3023" s="5">
        <v>26.28</v>
      </c>
      <c r="H3023" s="5">
        <v>6.86</v>
      </c>
      <c r="I3023" s="5">
        <v>-7.47</v>
      </c>
      <c r="J3023" s="5">
        <v>26.28</v>
      </c>
      <c r="K3023" s="6">
        <f t="shared" si="570"/>
        <v>21.14</v>
      </c>
      <c r="L3023" s="6">
        <f t="shared" si="571"/>
        <v>28.560000000000002</v>
      </c>
      <c r="M3023" s="6">
        <f t="shared" si="572"/>
        <v>18.324999999999999</v>
      </c>
      <c r="N3023" s="5">
        <f t="shared" si="573"/>
        <v>18.58276620958247</v>
      </c>
      <c r="O3023" s="6">
        <f t="shared" si="574"/>
        <v>51.589999999999996</v>
      </c>
      <c r="P3023" s="6">
        <f t="shared" si="575"/>
        <v>37.16553241916494</v>
      </c>
      <c r="Q3023" s="6">
        <f t="shared" si="576"/>
        <v>0</v>
      </c>
      <c r="R3023" s="5">
        <f t="shared" si="577"/>
        <v>0.61966016631378174</v>
      </c>
      <c r="S3023" s="5">
        <f t="shared" si="578"/>
        <v>23.029999999999994</v>
      </c>
      <c r="T3023" s="5">
        <f t="shared" si="579"/>
        <v>51.589999999999996</v>
      </c>
      <c r="U3023" s="5">
        <f t="shared" si="580"/>
        <v>1.3881141111649156</v>
      </c>
      <c r="V3023" s="5">
        <f t="shared" si="581"/>
        <v>0.15148444361036012</v>
      </c>
      <c r="W3023" s="5">
        <f t="shared" si="582"/>
        <v>2.8150000000000013</v>
      </c>
      <c r="X3023" s="5">
        <f t="shared" si="583"/>
        <v>18.324999999999999</v>
      </c>
      <c r="Y3023" s="5">
        <f t="shared" si="584"/>
        <v>0.98612874925749483</v>
      </c>
      <c r="Z3023" s="10">
        <f t="shared" si="585"/>
        <v>0.52980939969011498</v>
      </c>
      <c r="AA3023">
        <f t="shared" si="586"/>
        <v>28.560000000000002</v>
      </c>
    </row>
    <row r="3024" spans="1:27">
      <c r="A3024" s="1">
        <f t="shared" si="569"/>
        <v>1100601</v>
      </c>
      <c r="B3024" s="1">
        <v>-11</v>
      </c>
      <c r="C3024" s="1">
        <v>3</v>
      </c>
      <c r="D3024" s="2">
        <v>1</v>
      </c>
      <c r="E3024" s="5">
        <v>1753.09</v>
      </c>
      <c r="F3024" s="5">
        <v>1770.26</v>
      </c>
      <c r="G3024" s="5">
        <v>65.150000000000006</v>
      </c>
      <c r="H3024" s="5">
        <v>1786.89</v>
      </c>
      <c r="I3024" s="5">
        <v>1754.63</v>
      </c>
      <c r="J3024" s="5">
        <v>65.069999999999993</v>
      </c>
      <c r="K3024" s="6">
        <f t="shared" si="570"/>
        <v>1769.99</v>
      </c>
      <c r="L3024" s="6">
        <f t="shared" si="571"/>
        <v>-33.800000000000182</v>
      </c>
      <c r="M3024" s="6">
        <f t="shared" si="572"/>
        <v>1762.4450000000002</v>
      </c>
      <c r="N3024" s="5">
        <f t="shared" si="573"/>
        <v>46.039731211204959</v>
      </c>
      <c r="O3024" s="6">
        <f t="shared" si="574"/>
        <v>15.629999999999882</v>
      </c>
      <c r="P3024" s="6">
        <f t="shared" si="575"/>
        <v>92.079462422409918</v>
      </c>
      <c r="Q3024" s="6">
        <f t="shared" si="576"/>
        <v>1.2286894456526752E-3</v>
      </c>
      <c r="R3024" s="5">
        <f t="shared" si="577"/>
        <v>0.53681894637093353</v>
      </c>
      <c r="S3024" s="5">
        <f t="shared" si="578"/>
        <v>49.430000000000064</v>
      </c>
      <c r="T3024" s="5">
        <f t="shared" si="579"/>
        <v>15.629999999999882</v>
      </c>
      <c r="U3024" s="5">
        <f t="shared" si="580"/>
        <v>0.16974469212578633</v>
      </c>
      <c r="V3024" s="5">
        <f t="shared" si="581"/>
        <v>0.1638801922058914</v>
      </c>
      <c r="W3024" s="5">
        <f t="shared" si="582"/>
        <v>7.5449999999998454</v>
      </c>
      <c r="X3024" s="5">
        <f t="shared" si="583"/>
        <v>1762.4450000000002</v>
      </c>
      <c r="Y3024" s="5">
        <f t="shared" si="584"/>
        <v>38.28095763450208</v>
      </c>
      <c r="Z3024" s="10">
        <f t="shared" si="585"/>
        <v>0.52981789324257444</v>
      </c>
      <c r="AA3024">
        <f t="shared" si="586"/>
        <v>33.800000000000182</v>
      </c>
    </row>
    <row r="3025" spans="1:27">
      <c r="A3025" s="1">
        <f t="shared" si="569"/>
        <v>701417</v>
      </c>
      <c r="B3025" s="1">
        <v>-7</v>
      </c>
      <c r="C3025" s="1">
        <v>7</v>
      </c>
      <c r="D3025" s="2">
        <v>17</v>
      </c>
      <c r="E3025" s="5">
        <v>223.2</v>
      </c>
      <c r="F3025" s="5">
        <v>183.63</v>
      </c>
      <c r="G3025" s="5">
        <v>30.86</v>
      </c>
      <c r="H3025" s="5">
        <v>235.98</v>
      </c>
      <c r="I3025" s="5">
        <v>268.98</v>
      </c>
      <c r="J3025" s="5">
        <v>26.05</v>
      </c>
      <c r="K3025" s="6">
        <f t="shared" si="570"/>
        <v>229.58999999999997</v>
      </c>
      <c r="L3025" s="6">
        <f t="shared" si="571"/>
        <v>-12.780000000000001</v>
      </c>
      <c r="M3025" s="6">
        <f t="shared" si="572"/>
        <v>226.30500000000001</v>
      </c>
      <c r="N3025" s="5">
        <f t="shared" si="573"/>
        <v>20.192462083658842</v>
      </c>
      <c r="O3025" s="6">
        <f t="shared" si="574"/>
        <v>-85.350000000000023</v>
      </c>
      <c r="P3025" s="6">
        <f t="shared" si="575"/>
        <v>40.384924167317685</v>
      </c>
      <c r="Q3025" s="6">
        <f t="shared" si="576"/>
        <v>0.16783986384311245</v>
      </c>
      <c r="R3025" s="5">
        <f t="shared" si="577"/>
        <v>1.7969576889469254</v>
      </c>
      <c r="S3025" s="5">
        <f t="shared" si="578"/>
        <v>72.570000000000022</v>
      </c>
      <c r="T3025" s="5">
        <f t="shared" si="579"/>
        <v>85.350000000000023</v>
      </c>
      <c r="U3025" s="5">
        <f t="shared" si="580"/>
        <v>2.1134124121761069</v>
      </c>
      <c r="V3025" s="5">
        <f t="shared" si="581"/>
        <v>0.16268447039246495</v>
      </c>
      <c r="W3025" s="5">
        <f t="shared" si="582"/>
        <v>3.2849999999999682</v>
      </c>
      <c r="X3025" s="5">
        <f t="shared" si="583"/>
        <v>226.30500000000001</v>
      </c>
      <c r="Y3025" s="5">
        <f t="shared" si="584"/>
        <v>11.207400021968688</v>
      </c>
      <c r="Z3025" s="10">
        <f t="shared" si="585"/>
        <v>0.52982544295267653</v>
      </c>
      <c r="AA3025">
        <f t="shared" si="586"/>
        <v>12.780000000000001</v>
      </c>
    </row>
    <row r="3026" spans="1:27">
      <c r="A3026" s="1">
        <f t="shared" si="569"/>
        <v>701613</v>
      </c>
      <c r="B3026" s="1">
        <v>-7</v>
      </c>
      <c r="C3026" s="1">
        <v>8</v>
      </c>
      <c r="D3026" s="2">
        <v>13</v>
      </c>
      <c r="E3026" s="5">
        <v>764.2</v>
      </c>
      <c r="F3026" s="5">
        <v>693.87</v>
      </c>
      <c r="G3026" s="5">
        <v>68.42</v>
      </c>
      <c r="H3026" s="5">
        <v>664.47</v>
      </c>
      <c r="I3026" s="5">
        <v>602.95000000000005</v>
      </c>
      <c r="J3026" s="5">
        <v>44.38</v>
      </c>
      <c r="K3026" s="6">
        <f t="shared" si="570"/>
        <v>714.33500000000004</v>
      </c>
      <c r="L3026" s="6">
        <f t="shared" si="571"/>
        <v>99.730000000000018</v>
      </c>
      <c r="M3026" s="6">
        <f t="shared" si="572"/>
        <v>648.41000000000008</v>
      </c>
      <c r="N3026" s="5">
        <f t="shared" si="573"/>
        <v>40.776466251993931</v>
      </c>
      <c r="O3026" s="6">
        <f t="shared" si="574"/>
        <v>90.919999999999959</v>
      </c>
      <c r="P3026" s="6">
        <f t="shared" si="575"/>
        <v>81.552932503987861</v>
      </c>
      <c r="Q3026" s="6">
        <f t="shared" si="576"/>
        <v>0.40772223733133206</v>
      </c>
      <c r="R3026" s="5">
        <f t="shared" si="577"/>
        <v>0.10802799763907028</v>
      </c>
      <c r="S3026" s="5">
        <f t="shared" si="578"/>
        <v>8.8100000000000591</v>
      </c>
      <c r="T3026" s="5">
        <f t="shared" si="579"/>
        <v>90.919999999999959</v>
      </c>
      <c r="U3026" s="5">
        <f t="shared" si="580"/>
        <v>1.1148587452150056</v>
      </c>
      <c r="V3026" s="5">
        <f t="shared" si="581"/>
        <v>1.6167413721579242</v>
      </c>
      <c r="W3026" s="5">
        <f t="shared" si="582"/>
        <v>65.924999999999955</v>
      </c>
      <c r="X3026" s="5">
        <f t="shared" si="583"/>
        <v>648.41000000000008</v>
      </c>
      <c r="Y3026" s="5">
        <f t="shared" si="584"/>
        <v>15.901574108773916</v>
      </c>
      <c r="Z3026" s="10">
        <f t="shared" si="585"/>
        <v>0.5299103697796449</v>
      </c>
      <c r="AA3026">
        <f t="shared" si="586"/>
        <v>99.730000000000018</v>
      </c>
    </row>
    <row r="3027" spans="1:27">
      <c r="A3027" s="1">
        <f t="shared" si="569"/>
        <v>800622</v>
      </c>
      <c r="B3027" s="1">
        <v>-8</v>
      </c>
      <c r="C3027" s="1">
        <v>3</v>
      </c>
      <c r="D3027" s="2">
        <v>22</v>
      </c>
      <c r="E3027" s="5">
        <v>438.55</v>
      </c>
      <c r="F3027" s="5">
        <v>403.42</v>
      </c>
      <c r="G3027" s="5">
        <v>56.67</v>
      </c>
      <c r="H3027" s="5">
        <v>471.45</v>
      </c>
      <c r="I3027" s="5">
        <v>435.9</v>
      </c>
      <c r="J3027" s="5">
        <v>30.62</v>
      </c>
      <c r="K3027" s="6">
        <f t="shared" si="570"/>
        <v>455</v>
      </c>
      <c r="L3027" s="6">
        <f t="shared" si="571"/>
        <v>-32.899999999999977</v>
      </c>
      <c r="M3027" s="6">
        <f t="shared" si="572"/>
        <v>419.65999999999997</v>
      </c>
      <c r="N3027" s="5">
        <f t="shared" si="573"/>
        <v>32.206650322565366</v>
      </c>
      <c r="O3027" s="6">
        <f t="shared" si="574"/>
        <v>-32.479999999999961</v>
      </c>
      <c r="P3027" s="6">
        <f t="shared" si="575"/>
        <v>64.413300645130732</v>
      </c>
      <c r="Q3027" s="6">
        <f t="shared" si="576"/>
        <v>0.54805117566855233</v>
      </c>
      <c r="R3027" s="5">
        <f t="shared" si="577"/>
        <v>6.5203924623254876E-3</v>
      </c>
      <c r="S3027" s="5">
        <f t="shared" si="578"/>
        <v>0.42000000000001592</v>
      </c>
      <c r="T3027" s="5">
        <f t="shared" si="579"/>
        <v>32.479999999999961</v>
      </c>
      <c r="U3027" s="5">
        <f t="shared" si="580"/>
        <v>0.50424368375315132</v>
      </c>
      <c r="V3027" s="5">
        <f t="shared" si="581"/>
        <v>1.0972889029455914</v>
      </c>
      <c r="W3027" s="5">
        <f t="shared" si="582"/>
        <v>35.340000000000032</v>
      </c>
      <c r="X3027" s="5">
        <f t="shared" si="583"/>
        <v>419.65999999999997</v>
      </c>
      <c r="Y3027" s="5">
        <f t="shared" si="584"/>
        <v>13.030228098759096</v>
      </c>
      <c r="Z3027" s="10">
        <f t="shared" si="585"/>
        <v>0.5300471677124593</v>
      </c>
      <c r="AA3027">
        <f t="shared" si="586"/>
        <v>32.899999999999977</v>
      </c>
    </row>
    <row r="3028" spans="1:27">
      <c r="A3028" s="1">
        <f t="shared" si="569"/>
        <v>601420</v>
      </c>
      <c r="B3028" s="1">
        <v>-6</v>
      </c>
      <c r="C3028" s="1">
        <v>7</v>
      </c>
      <c r="D3028" s="2">
        <v>20</v>
      </c>
      <c r="E3028" s="5">
        <v>434.7</v>
      </c>
      <c r="F3028" s="5">
        <v>416.41</v>
      </c>
      <c r="G3028" s="5">
        <v>39.47</v>
      </c>
      <c r="H3028" s="5">
        <v>517.29999999999995</v>
      </c>
      <c r="I3028" s="5">
        <v>408.64</v>
      </c>
      <c r="J3028" s="5">
        <v>58.54</v>
      </c>
      <c r="K3028" s="6">
        <f t="shared" si="570"/>
        <v>476</v>
      </c>
      <c r="L3028" s="6">
        <f t="shared" si="571"/>
        <v>-82.599999999999966</v>
      </c>
      <c r="M3028" s="6">
        <f t="shared" si="572"/>
        <v>412.52499999999998</v>
      </c>
      <c r="N3028" s="5">
        <f t="shared" si="573"/>
        <v>35.3016023007455</v>
      </c>
      <c r="O3028" s="6">
        <f t="shared" si="574"/>
        <v>7.7700000000000387</v>
      </c>
      <c r="P3028" s="6">
        <f t="shared" si="575"/>
        <v>70.603204601491001</v>
      </c>
      <c r="Q3028" s="6">
        <f t="shared" si="576"/>
        <v>-0.37494904773248744</v>
      </c>
      <c r="R3028" s="5">
        <f t="shared" si="577"/>
        <v>1.279970229539575</v>
      </c>
      <c r="S3028" s="5">
        <f t="shared" si="578"/>
        <v>90.37</v>
      </c>
      <c r="T3028" s="5">
        <f t="shared" si="579"/>
        <v>7.7700000000000387</v>
      </c>
      <c r="U3028" s="5">
        <f t="shared" si="580"/>
        <v>0.11005166187365879</v>
      </c>
      <c r="V3028" s="5">
        <f t="shared" si="581"/>
        <v>1.7980770237916242</v>
      </c>
      <c r="W3028" s="5">
        <f t="shared" si="582"/>
        <v>63.475000000000023</v>
      </c>
      <c r="X3028" s="5">
        <f t="shared" si="583"/>
        <v>412.52499999999998</v>
      </c>
      <c r="Y3028" s="5">
        <f t="shared" si="584"/>
        <v>11.685730196764702</v>
      </c>
      <c r="Z3028" s="10">
        <f t="shared" si="585"/>
        <v>0.53008112586659784</v>
      </c>
      <c r="AA3028">
        <f t="shared" si="586"/>
        <v>82.599999999999966</v>
      </c>
    </row>
    <row r="3029" spans="1:27">
      <c r="A3029" s="1">
        <f t="shared" si="569"/>
        <v>100831</v>
      </c>
      <c r="B3029" s="1">
        <v>-1</v>
      </c>
      <c r="C3029" s="1">
        <v>4</v>
      </c>
      <c r="D3029" s="2">
        <v>31</v>
      </c>
      <c r="E3029" s="5">
        <v>1219.93</v>
      </c>
      <c r="F3029" s="5">
        <v>1134.57</v>
      </c>
      <c r="G3029" s="5">
        <v>61.73</v>
      </c>
      <c r="H3029" s="5">
        <v>1227.19</v>
      </c>
      <c r="I3029" s="5">
        <v>1201.5</v>
      </c>
      <c r="J3029" s="5">
        <v>61.29</v>
      </c>
      <c r="K3029" s="6">
        <f t="shared" si="570"/>
        <v>1223.56</v>
      </c>
      <c r="L3029" s="6">
        <f t="shared" si="571"/>
        <v>-7.2599999999999909</v>
      </c>
      <c r="M3029" s="6">
        <f t="shared" si="572"/>
        <v>1168.0349999999999</v>
      </c>
      <c r="N3029" s="5">
        <f t="shared" si="573"/>
        <v>43.494416308303293</v>
      </c>
      <c r="O3029" s="6">
        <f t="shared" si="574"/>
        <v>-66.930000000000064</v>
      </c>
      <c r="P3029" s="6">
        <f t="shared" si="575"/>
        <v>86.988832616606587</v>
      </c>
      <c r="Q3029" s="6">
        <f t="shared" si="576"/>
        <v>7.1532168979300623E-3</v>
      </c>
      <c r="R3029" s="5">
        <f t="shared" si="577"/>
        <v>0.68595011802249184</v>
      </c>
      <c r="S3029" s="5">
        <f t="shared" si="578"/>
        <v>59.670000000000073</v>
      </c>
      <c r="T3029" s="5">
        <f t="shared" si="579"/>
        <v>66.930000000000064</v>
      </c>
      <c r="U3029" s="5">
        <f t="shared" si="580"/>
        <v>0.7694091067411658</v>
      </c>
      <c r="V3029" s="5">
        <f t="shared" si="581"/>
        <v>1.2766006469984539</v>
      </c>
      <c r="W3029" s="5">
        <f t="shared" si="582"/>
        <v>55.525000000000091</v>
      </c>
      <c r="X3029" s="5">
        <f t="shared" si="583"/>
        <v>1168.0349999999999</v>
      </c>
      <c r="Y3029" s="5">
        <f t="shared" si="584"/>
        <v>26.854826415431546</v>
      </c>
      <c r="Z3029" s="10">
        <f t="shared" si="585"/>
        <v>0.53013677480438948</v>
      </c>
      <c r="AA3029">
        <f t="shared" si="586"/>
        <v>7.2599999999999909</v>
      </c>
    </row>
    <row r="3030" spans="1:27">
      <c r="A3030" s="1">
        <f t="shared" si="569"/>
        <v>101624</v>
      </c>
      <c r="B3030" s="1">
        <v>-1</v>
      </c>
      <c r="C3030" s="1">
        <v>8</v>
      </c>
      <c r="D3030" s="2">
        <v>24</v>
      </c>
      <c r="E3030" s="5">
        <v>482.01</v>
      </c>
      <c r="F3030" s="5">
        <v>537.73</v>
      </c>
      <c r="G3030" s="5">
        <v>63.77</v>
      </c>
      <c r="H3030" s="5">
        <v>442.36</v>
      </c>
      <c r="I3030" s="5">
        <v>393.72</v>
      </c>
      <c r="J3030" s="5">
        <v>39.340000000000003</v>
      </c>
      <c r="K3030" s="6">
        <f t="shared" si="570"/>
        <v>462.185</v>
      </c>
      <c r="L3030" s="6">
        <f t="shared" si="571"/>
        <v>39.649999999999977</v>
      </c>
      <c r="M3030" s="6">
        <f t="shared" si="572"/>
        <v>465.72500000000002</v>
      </c>
      <c r="N3030" s="5">
        <f t="shared" si="573"/>
        <v>37.464144525132298</v>
      </c>
      <c r="O3030" s="6">
        <f t="shared" si="574"/>
        <v>144.01</v>
      </c>
      <c r="P3030" s="6">
        <f t="shared" si="575"/>
        <v>74.928289050264596</v>
      </c>
      <c r="Q3030" s="6">
        <f t="shared" si="576"/>
        <v>0.44867577557352517</v>
      </c>
      <c r="R3030" s="5">
        <f t="shared" si="577"/>
        <v>1.3927983852666324</v>
      </c>
      <c r="S3030" s="5">
        <f t="shared" si="578"/>
        <v>104.36000000000001</v>
      </c>
      <c r="T3030" s="5">
        <f t="shared" si="579"/>
        <v>144.01</v>
      </c>
      <c r="U3030" s="5">
        <f t="shared" si="580"/>
        <v>1.921971018227747</v>
      </c>
      <c r="V3030" s="5">
        <f t="shared" si="581"/>
        <v>9.4490346566575428E-2</v>
      </c>
      <c r="W3030" s="5">
        <f t="shared" si="582"/>
        <v>3.5400000000000205</v>
      </c>
      <c r="X3030" s="5">
        <f t="shared" si="583"/>
        <v>465.72500000000002</v>
      </c>
      <c r="Y3030" s="5">
        <f t="shared" si="584"/>
        <v>12.431219393988162</v>
      </c>
      <c r="Z3030" s="10">
        <f t="shared" si="585"/>
        <v>0.53016695483592713</v>
      </c>
      <c r="AA3030">
        <f t="shared" si="586"/>
        <v>39.649999999999977</v>
      </c>
    </row>
    <row r="3031" spans="1:27">
      <c r="A3031" s="1">
        <f t="shared" si="569"/>
        <v>601812</v>
      </c>
      <c r="B3031" s="1">
        <v>-6</v>
      </c>
      <c r="C3031" s="1">
        <v>9</v>
      </c>
      <c r="D3031" s="2">
        <v>12</v>
      </c>
      <c r="E3031" s="5">
        <v>1420.56</v>
      </c>
      <c r="F3031" s="5">
        <v>1420.6</v>
      </c>
      <c r="G3031" s="5">
        <v>94.24</v>
      </c>
      <c r="H3031" s="5">
        <v>1448.73</v>
      </c>
      <c r="I3031" s="5">
        <v>1311.97</v>
      </c>
      <c r="J3031" s="5">
        <v>93.4</v>
      </c>
      <c r="K3031" s="6">
        <f t="shared" si="570"/>
        <v>1434.645</v>
      </c>
      <c r="L3031" s="6">
        <f t="shared" si="571"/>
        <v>-28.170000000000073</v>
      </c>
      <c r="M3031" s="6">
        <f t="shared" si="572"/>
        <v>1366.2849999999999</v>
      </c>
      <c r="N3031" s="5">
        <f t="shared" si="573"/>
        <v>66.341422957304744</v>
      </c>
      <c r="O3031" s="6">
        <f t="shared" si="574"/>
        <v>108.62999999999988</v>
      </c>
      <c r="P3031" s="6">
        <f t="shared" si="575"/>
        <v>132.68284591460949</v>
      </c>
      <c r="Q3031" s="6">
        <f t="shared" si="576"/>
        <v>8.9531354332709721E-3</v>
      </c>
      <c r="R3031" s="5">
        <f t="shared" si="577"/>
        <v>1.0310300405226471</v>
      </c>
      <c r="S3031" s="5">
        <f t="shared" si="578"/>
        <v>136.79999999999995</v>
      </c>
      <c r="T3031" s="5">
        <f t="shared" si="579"/>
        <v>108.62999999999988</v>
      </c>
      <c r="U3031" s="5">
        <f t="shared" si="580"/>
        <v>0.81871924928344342</v>
      </c>
      <c r="V3031" s="5">
        <f t="shared" si="581"/>
        <v>1.0304270989784841</v>
      </c>
      <c r="W3031" s="5">
        <f t="shared" si="582"/>
        <v>68.360000000000127</v>
      </c>
      <c r="X3031" s="5">
        <f t="shared" si="583"/>
        <v>1366.2849999999999</v>
      </c>
      <c r="Y3031" s="5">
        <f t="shared" si="584"/>
        <v>20.594749691746859</v>
      </c>
      <c r="Z3031" s="10">
        <f t="shared" si="585"/>
        <v>0.53026219929389651</v>
      </c>
      <c r="AA3031">
        <f t="shared" si="586"/>
        <v>28.170000000000073</v>
      </c>
    </row>
    <row r="3032" spans="1:27">
      <c r="A3032" s="1">
        <f t="shared" si="569"/>
        <v>700226</v>
      </c>
      <c r="B3032" s="1">
        <v>-7</v>
      </c>
      <c r="C3032" s="1">
        <v>1</v>
      </c>
      <c r="D3032" s="2">
        <v>26</v>
      </c>
      <c r="E3032" s="5">
        <v>245.46</v>
      </c>
      <c r="F3032" s="5">
        <v>218.75</v>
      </c>
      <c r="G3032" s="5">
        <v>50.41</v>
      </c>
      <c r="H3032" s="5">
        <v>248.41</v>
      </c>
      <c r="I3032" s="5">
        <v>212.79</v>
      </c>
      <c r="J3032" s="5">
        <v>42.08</v>
      </c>
      <c r="K3032" s="6">
        <f t="shared" si="570"/>
        <v>246.935</v>
      </c>
      <c r="L3032" s="6">
        <f t="shared" si="571"/>
        <v>-2.9499999999999886</v>
      </c>
      <c r="M3032" s="6">
        <f t="shared" si="572"/>
        <v>215.76999999999998</v>
      </c>
      <c r="N3032" s="5">
        <f t="shared" si="573"/>
        <v>32.8325086613862</v>
      </c>
      <c r="O3032" s="6">
        <f t="shared" si="574"/>
        <v>5.960000000000008</v>
      </c>
      <c r="P3032" s="6">
        <f t="shared" si="575"/>
        <v>65.6650173227724</v>
      </c>
      <c r="Q3032" s="6">
        <f t="shared" si="576"/>
        <v>0.17867823528613702</v>
      </c>
      <c r="R3032" s="5">
        <f t="shared" si="577"/>
        <v>0.13568868726864769</v>
      </c>
      <c r="S3032" s="5">
        <f t="shared" si="578"/>
        <v>8.9099999999999966</v>
      </c>
      <c r="T3032" s="5">
        <f t="shared" si="579"/>
        <v>5.960000000000008</v>
      </c>
      <c r="U3032" s="5">
        <f t="shared" si="580"/>
        <v>9.0763701023697144E-2</v>
      </c>
      <c r="V3032" s="5">
        <f t="shared" si="581"/>
        <v>0.94921165852467104</v>
      </c>
      <c r="W3032" s="5">
        <f t="shared" si="582"/>
        <v>31.16500000000002</v>
      </c>
      <c r="X3032" s="5">
        <f t="shared" si="583"/>
        <v>215.76999999999998</v>
      </c>
      <c r="Y3032" s="5">
        <f t="shared" si="584"/>
        <v>6.5718401912359417</v>
      </c>
      <c r="Z3032" s="10">
        <f t="shared" si="585"/>
        <v>0.53027822885726694</v>
      </c>
      <c r="AA3032">
        <f t="shared" si="586"/>
        <v>2.9499999999999886</v>
      </c>
    </row>
    <row r="3033" spans="1:27">
      <c r="A3033" s="1">
        <f t="shared" si="569"/>
        <v>701022</v>
      </c>
      <c r="B3033" s="1">
        <v>-7</v>
      </c>
      <c r="C3033" s="1">
        <v>5</v>
      </c>
      <c r="D3033" s="2">
        <v>22</v>
      </c>
      <c r="E3033" s="5">
        <v>789.82</v>
      </c>
      <c r="F3033" s="5">
        <v>913.96</v>
      </c>
      <c r="G3033" s="5">
        <v>54.01</v>
      </c>
      <c r="H3033" s="5">
        <v>908.83</v>
      </c>
      <c r="I3033" s="5">
        <v>974.57</v>
      </c>
      <c r="J3033" s="5">
        <v>43.68</v>
      </c>
      <c r="K3033" s="6">
        <f t="shared" si="570"/>
        <v>849.32500000000005</v>
      </c>
      <c r="L3033" s="6">
        <f t="shared" si="571"/>
        <v>-119.00999999999999</v>
      </c>
      <c r="M3033" s="6">
        <f t="shared" si="572"/>
        <v>944.2650000000001</v>
      </c>
      <c r="N3033" s="5">
        <f t="shared" si="573"/>
        <v>34.731190952802059</v>
      </c>
      <c r="O3033" s="6">
        <f t="shared" si="574"/>
        <v>-60.610000000000014</v>
      </c>
      <c r="P3033" s="6">
        <f t="shared" si="575"/>
        <v>69.462381905604119</v>
      </c>
      <c r="Q3033" s="6">
        <f t="shared" si="576"/>
        <v>0.20914673454890623</v>
      </c>
      <c r="R3033" s="5">
        <f t="shared" si="577"/>
        <v>0.84074283659553506</v>
      </c>
      <c r="S3033" s="5">
        <f t="shared" si="578"/>
        <v>58.399999999999977</v>
      </c>
      <c r="T3033" s="5">
        <f t="shared" si="579"/>
        <v>60.610000000000014</v>
      </c>
      <c r="U3033" s="5">
        <f t="shared" si="580"/>
        <v>0.87255861859683925</v>
      </c>
      <c r="V3033" s="5">
        <f t="shared" si="581"/>
        <v>2.7335659214513761</v>
      </c>
      <c r="W3033" s="5">
        <f t="shared" si="582"/>
        <v>94.940000000000055</v>
      </c>
      <c r="X3033" s="5">
        <f t="shared" si="583"/>
        <v>944.2650000000001</v>
      </c>
      <c r="Y3033" s="5">
        <f t="shared" si="584"/>
        <v>27.1878094040371</v>
      </c>
      <c r="Z3033" s="10">
        <f t="shared" si="585"/>
        <v>0.53041398925744787</v>
      </c>
      <c r="AA3033">
        <f t="shared" si="586"/>
        <v>119.00999999999999</v>
      </c>
    </row>
    <row r="3034" spans="1:27">
      <c r="A3034" s="1">
        <f t="shared" si="569"/>
        <v>101821</v>
      </c>
      <c r="B3034" s="1">
        <v>-1</v>
      </c>
      <c r="C3034" s="1">
        <v>9</v>
      </c>
      <c r="D3034" s="2">
        <v>21</v>
      </c>
      <c r="E3034" s="5">
        <v>1660.14</v>
      </c>
      <c r="F3034" s="5">
        <v>1687.9</v>
      </c>
      <c r="G3034" s="5">
        <v>75.09</v>
      </c>
      <c r="H3034" s="5">
        <v>1794.68</v>
      </c>
      <c r="I3034" s="5">
        <v>1878.76</v>
      </c>
      <c r="J3034" s="5">
        <v>75.430000000000007</v>
      </c>
      <c r="K3034" s="6">
        <f t="shared" si="570"/>
        <v>1727.41</v>
      </c>
      <c r="L3034" s="6">
        <f t="shared" si="571"/>
        <v>-134.53999999999996</v>
      </c>
      <c r="M3034" s="6">
        <f t="shared" si="572"/>
        <v>1783.33</v>
      </c>
      <c r="N3034" s="5">
        <f t="shared" si="573"/>
        <v>53.21699211718002</v>
      </c>
      <c r="O3034" s="6">
        <f t="shared" si="574"/>
        <v>-190.8599999999999</v>
      </c>
      <c r="P3034" s="6">
        <f t="shared" si="575"/>
        <v>106.43398423436004</v>
      </c>
      <c r="Q3034" s="6">
        <f t="shared" si="576"/>
        <v>-4.5176490195744518E-3</v>
      </c>
      <c r="R3034" s="5">
        <f t="shared" si="577"/>
        <v>0.52915429601871633</v>
      </c>
      <c r="S3034" s="5">
        <f t="shared" si="578"/>
        <v>56.319999999999936</v>
      </c>
      <c r="T3034" s="5">
        <f t="shared" si="579"/>
        <v>190.8599999999999</v>
      </c>
      <c r="U3034" s="5">
        <f t="shared" si="580"/>
        <v>1.7932242354071779</v>
      </c>
      <c r="V3034" s="5">
        <f t="shared" si="581"/>
        <v>1.0507921957871651</v>
      </c>
      <c r="W3034" s="5">
        <f t="shared" si="582"/>
        <v>55.919999999999845</v>
      </c>
      <c r="X3034" s="5">
        <f t="shared" si="583"/>
        <v>1783.33</v>
      </c>
      <c r="Y3034" s="5">
        <f t="shared" si="584"/>
        <v>33.51053731246656</v>
      </c>
      <c r="Z3034" s="10">
        <f t="shared" si="585"/>
        <v>0.5305044768896866</v>
      </c>
      <c r="AA3034">
        <f t="shared" si="586"/>
        <v>134.53999999999996</v>
      </c>
    </row>
    <row r="3035" spans="1:27">
      <c r="A3035" s="1">
        <f t="shared" si="569"/>
        <v>1100602</v>
      </c>
      <c r="B3035" s="1">
        <v>-11</v>
      </c>
      <c r="C3035" s="1">
        <v>3</v>
      </c>
      <c r="D3035" s="2">
        <v>2</v>
      </c>
      <c r="E3035" s="5">
        <v>1275.43</v>
      </c>
      <c r="F3035" s="5">
        <v>1311.9</v>
      </c>
      <c r="G3035" s="5">
        <v>53.65</v>
      </c>
      <c r="H3035" s="5">
        <v>1305.8</v>
      </c>
      <c r="I3035" s="5">
        <v>1268.67</v>
      </c>
      <c r="J3035" s="5">
        <v>53.95</v>
      </c>
      <c r="K3035" s="6">
        <f t="shared" si="570"/>
        <v>1290.615</v>
      </c>
      <c r="L3035" s="6">
        <f t="shared" si="571"/>
        <v>-30.369999999999891</v>
      </c>
      <c r="M3035" s="6">
        <f t="shared" si="572"/>
        <v>1290.2850000000001</v>
      </c>
      <c r="N3035" s="5">
        <f t="shared" si="573"/>
        <v>38.042492689097017</v>
      </c>
      <c r="O3035" s="6">
        <f t="shared" si="574"/>
        <v>43.230000000000018</v>
      </c>
      <c r="P3035" s="6">
        <f t="shared" si="575"/>
        <v>76.084985378194034</v>
      </c>
      <c r="Q3035" s="6">
        <f t="shared" si="576"/>
        <v>-5.5761648319853259E-3</v>
      </c>
      <c r="R3035" s="5">
        <f t="shared" si="577"/>
        <v>0.96733934605044525</v>
      </c>
      <c r="S3035" s="5">
        <f t="shared" si="578"/>
        <v>73.599999999999909</v>
      </c>
      <c r="T3035" s="5">
        <f t="shared" si="579"/>
        <v>43.230000000000018</v>
      </c>
      <c r="U3035" s="5">
        <f t="shared" si="580"/>
        <v>0.56818043382827199</v>
      </c>
      <c r="V3035" s="5">
        <f t="shared" si="581"/>
        <v>8.6745104401243743E-3</v>
      </c>
      <c r="W3035" s="5">
        <f t="shared" si="582"/>
        <v>0.32999999999992724</v>
      </c>
      <c r="X3035" s="5">
        <f t="shared" si="583"/>
        <v>1290.2850000000001</v>
      </c>
      <c r="Y3035" s="5">
        <f t="shared" si="584"/>
        <v>33.916941524964685</v>
      </c>
      <c r="Z3035" s="10">
        <f t="shared" si="585"/>
        <v>0.53054217551482186</v>
      </c>
      <c r="AA3035">
        <f t="shared" si="586"/>
        <v>30.369999999999891</v>
      </c>
    </row>
    <row r="3036" spans="1:27">
      <c r="A3036" s="1">
        <f t="shared" si="569"/>
        <v>102017</v>
      </c>
      <c r="B3036" s="1">
        <v>-1</v>
      </c>
      <c r="C3036" s="1">
        <v>10</v>
      </c>
      <c r="D3036" s="2">
        <v>17</v>
      </c>
      <c r="E3036" s="5">
        <v>386.64</v>
      </c>
      <c r="F3036" s="5">
        <v>397.65</v>
      </c>
      <c r="G3036" s="5">
        <v>38.270000000000003</v>
      </c>
      <c r="H3036" s="5">
        <v>376.66</v>
      </c>
      <c r="I3036" s="5">
        <v>395.45</v>
      </c>
      <c r="J3036" s="5">
        <v>36.75</v>
      </c>
      <c r="K3036" s="6">
        <f t="shared" si="570"/>
        <v>381.65</v>
      </c>
      <c r="L3036" s="6">
        <f t="shared" si="571"/>
        <v>9.9799999999999613</v>
      </c>
      <c r="M3036" s="6">
        <f t="shared" si="572"/>
        <v>396.54999999999995</v>
      </c>
      <c r="N3036" s="5">
        <f t="shared" si="573"/>
        <v>26.52901901691806</v>
      </c>
      <c r="O3036" s="6">
        <f t="shared" si="574"/>
        <v>2.1999999999999886</v>
      </c>
      <c r="P3036" s="6">
        <f t="shared" si="575"/>
        <v>53.058038033836119</v>
      </c>
      <c r="Q3036" s="6">
        <f t="shared" si="576"/>
        <v>4.0505898892828546E-2</v>
      </c>
      <c r="R3036" s="5">
        <f t="shared" si="577"/>
        <v>0.14663188252529274</v>
      </c>
      <c r="S3036" s="5">
        <f t="shared" si="578"/>
        <v>7.7799999999999727</v>
      </c>
      <c r="T3036" s="5">
        <f t="shared" si="579"/>
        <v>2.1999999999999886</v>
      </c>
      <c r="U3036" s="5">
        <f t="shared" si="580"/>
        <v>4.1464028477589142E-2</v>
      </c>
      <c r="V3036" s="5">
        <f t="shared" si="581"/>
        <v>0.56164911301461862</v>
      </c>
      <c r="W3036" s="5">
        <f t="shared" si="582"/>
        <v>14.899999999999977</v>
      </c>
      <c r="X3036" s="5">
        <f t="shared" si="583"/>
        <v>396.54999999999995</v>
      </c>
      <c r="Y3036" s="5">
        <f t="shared" si="584"/>
        <v>14.947782266170961</v>
      </c>
      <c r="Z3036" s="10">
        <f t="shared" si="585"/>
        <v>0.53061191091041293</v>
      </c>
      <c r="AA3036">
        <f t="shared" si="586"/>
        <v>9.9799999999999613</v>
      </c>
    </row>
    <row r="3037" spans="1:27">
      <c r="A3037" s="1">
        <f t="shared" si="569"/>
        <v>401226</v>
      </c>
      <c r="B3037" s="1">
        <v>-4</v>
      </c>
      <c r="C3037" s="1">
        <v>6</v>
      </c>
      <c r="D3037" s="2">
        <v>26</v>
      </c>
      <c r="E3037" s="5">
        <v>1472.02</v>
      </c>
      <c r="F3037" s="5">
        <v>1506.35</v>
      </c>
      <c r="G3037" s="5">
        <v>71.569999999999993</v>
      </c>
      <c r="H3037" s="5">
        <v>1571.29</v>
      </c>
      <c r="I3037" s="5">
        <v>1702.48</v>
      </c>
      <c r="J3037" s="5">
        <v>103.15</v>
      </c>
      <c r="K3037" s="6">
        <f t="shared" si="570"/>
        <v>1521.655</v>
      </c>
      <c r="L3037" s="6">
        <f t="shared" si="571"/>
        <v>-99.269999999999982</v>
      </c>
      <c r="M3037" s="6">
        <f t="shared" si="572"/>
        <v>1604.415</v>
      </c>
      <c r="N3037" s="5">
        <f t="shared" si="573"/>
        <v>62.77377517721871</v>
      </c>
      <c r="O3037" s="6">
        <f t="shared" si="574"/>
        <v>-196.13000000000011</v>
      </c>
      <c r="P3037" s="6">
        <f t="shared" si="575"/>
        <v>125.54755035443742</v>
      </c>
      <c r="Q3037" s="6">
        <f t="shared" si="576"/>
        <v>-0.35005659176466852</v>
      </c>
      <c r="R3037" s="5">
        <f t="shared" si="577"/>
        <v>0.77150051694797295</v>
      </c>
      <c r="S3037" s="5">
        <f t="shared" si="578"/>
        <v>96.860000000000127</v>
      </c>
      <c r="T3037" s="5">
        <f t="shared" si="579"/>
        <v>196.13000000000011</v>
      </c>
      <c r="U3037" s="5">
        <f t="shared" si="580"/>
        <v>1.5621969480591142</v>
      </c>
      <c r="V3037" s="5">
        <f t="shared" si="581"/>
        <v>1.318384942858025</v>
      </c>
      <c r="W3037" s="5">
        <f t="shared" si="582"/>
        <v>82.759999999999991</v>
      </c>
      <c r="X3037" s="5">
        <f t="shared" si="583"/>
        <v>1604.415</v>
      </c>
      <c r="Y3037" s="5">
        <f t="shared" si="584"/>
        <v>25.55868267394343</v>
      </c>
      <c r="Z3037" s="10">
        <f t="shared" si="585"/>
        <v>0.53069765403664637</v>
      </c>
      <c r="AA3037">
        <f t="shared" si="586"/>
        <v>99.269999999999982</v>
      </c>
    </row>
    <row r="3038" spans="1:27">
      <c r="A3038" s="1">
        <f t="shared" si="569"/>
        <v>102211</v>
      </c>
      <c r="B3038" s="1">
        <v>-1</v>
      </c>
      <c r="C3038" s="1">
        <v>11</v>
      </c>
      <c r="D3038" s="2">
        <v>11</v>
      </c>
      <c r="E3038" s="5">
        <v>1001.05</v>
      </c>
      <c r="F3038" s="5">
        <v>1036.55</v>
      </c>
      <c r="G3038" s="5">
        <v>55.15</v>
      </c>
      <c r="H3038" s="5">
        <v>922.98</v>
      </c>
      <c r="I3038" s="5">
        <v>963.48</v>
      </c>
      <c r="J3038" s="5">
        <v>52.4</v>
      </c>
      <c r="K3038" s="6">
        <f t="shared" si="570"/>
        <v>962.01499999999999</v>
      </c>
      <c r="L3038" s="6">
        <f t="shared" si="571"/>
        <v>78.069999999999936</v>
      </c>
      <c r="M3038" s="6">
        <f t="shared" si="572"/>
        <v>1000.015</v>
      </c>
      <c r="N3038" s="5">
        <f t="shared" si="573"/>
        <v>38.037095380693827</v>
      </c>
      <c r="O3038" s="6">
        <f t="shared" si="574"/>
        <v>73.069999999999936</v>
      </c>
      <c r="P3038" s="6">
        <f t="shared" si="575"/>
        <v>76.074190761387655</v>
      </c>
      <c r="Q3038" s="6">
        <f t="shared" si="576"/>
        <v>5.1105592305196838E-2</v>
      </c>
      <c r="R3038" s="5">
        <f t="shared" si="577"/>
        <v>6.5725313012962194E-2</v>
      </c>
      <c r="S3038" s="5">
        <f t="shared" si="578"/>
        <v>5</v>
      </c>
      <c r="T3038" s="5">
        <f t="shared" si="579"/>
        <v>73.069999999999936</v>
      </c>
      <c r="U3038" s="5">
        <f t="shared" si="580"/>
        <v>0.96050972437142856</v>
      </c>
      <c r="V3038" s="5">
        <f t="shared" si="581"/>
        <v>0.99902475779702526</v>
      </c>
      <c r="W3038" s="5">
        <f t="shared" si="582"/>
        <v>38</v>
      </c>
      <c r="X3038" s="5">
        <f t="shared" si="583"/>
        <v>1000.015</v>
      </c>
      <c r="Y3038" s="5">
        <f t="shared" si="584"/>
        <v>26.290519557062954</v>
      </c>
      <c r="Z3038" s="10">
        <f t="shared" si="585"/>
        <v>0.53073062847361652</v>
      </c>
      <c r="AA3038">
        <f t="shared" si="586"/>
        <v>78.069999999999936</v>
      </c>
    </row>
    <row r="3039" spans="1:27">
      <c r="A3039" s="1">
        <f t="shared" si="569"/>
        <v>701806</v>
      </c>
      <c r="B3039" s="1">
        <v>-7</v>
      </c>
      <c r="C3039" s="1">
        <v>9</v>
      </c>
      <c r="D3039" s="2">
        <v>6</v>
      </c>
      <c r="E3039" s="5">
        <v>128.02000000000001</v>
      </c>
      <c r="F3039" s="5">
        <v>198.35</v>
      </c>
      <c r="G3039" s="5">
        <v>47.44</v>
      </c>
      <c r="H3039" s="5">
        <v>81.38</v>
      </c>
      <c r="I3039" s="5">
        <v>97.34</v>
      </c>
      <c r="J3039" s="5">
        <v>43.63</v>
      </c>
      <c r="K3039" s="6">
        <f t="shared" si="570"/>
        <v>104.7</v>
      </c>
      <c r="L3039" s="6">
        <f t="shared" si="571"/>
        <v>46.640000000000015</v>
      </c>
      <c r="M3039" s="6">
        <f t="shared" si="572"/>
        <v>147.845</v>
      </c>
      <c r="N3039" s="5">
        <f t="shared" si="573"/>
        <v>32.22627227899622</v>
      </c>
      <c r="O3039" s="6">
        <f t="shared" si="574"/>
        <v>101.00999999999999</v>
      </c>
      <c r="P3039" s="6">
        <f t="shared" si="575"/>
        <v>64.452544557992439</v>
      </c>
      <c r="Q3039" s="6">
        <f t="shared" si="576"/>
        <v>8.3525710133564524E-2</v>
      </c>
      <c r="R3039" s="5">
        <f t="shared" si="577"/>
        <v>0.84356638473876699</v>
      </c>
      <c r="S3039" s="5">
        <f t="shared" si="578"/>
        <v>54.369999999999976</v>
      </c>
      <c r="T3039" s="5">
        <f t="shared" si="579"/>
        <v>101.00999999999999</v>
      </c>
      <c r="U3039" s="5">
        <f t="shared" si="580"/>
        <v>1.5671995681894959</v>
      </c>
      <c r="V3039" s="5">
        <f t="shared" si="581"/>
        <v>1.3388144811312899</v>
      </c>
      <c r="W3039" s="5">
        <f t="shared" si="582"/>
        <v>43.144999999999996</v>
      </c>
      <c r="X3039" s="5">
        <f t="shared" si="583"/>
        <v>147.845</v>
      </c>
      <c r="Y3039" s="5">
        <f t="shared" si="584"/>
        <v>4.5877164668641921</v>
      </c>
      <c r="Z3039" s="10">
        <f t="shared" si="585"/>
        <v>0.53073062847361652</v>
      </c>
      <c r="AA3039">
        <f t="shared" si="586"/>
        <v>46.640000000000015</v>
      </c>
    </row>
    <row r="3040" spans="1:27">
      <c r="A3040" s="1">
        <f t="shared" si="569"/>
        <v>800423</v>
      </c>
      <c r="B3040" s="1">
        <v>-8</v>
      </c>
      <c r="C3040" s="1">
        <v>2</v>
      </c>
      <c r="D3040" s="2">
        <v>23</v>
      </c>
      <c r="E3040" s="5">
        <v>2970.87</v>
      </c>
      <c r="F3040" s="5">
        <v>3050.85</v>
      </c>
      <c r="G3040" s="5">
        <v>152.13999999999999</v>
      </c>
      <c r="H3040" s="5">
        <v>3022.44</v>
      </c>
      <c r="I3040" s="5">
        <v>2848.22</v>
      </c>
      <c r="J3040" s="5">
        <v>81.44</v>
      </c>
      <c r="K3040" s="6">
        <f t="shared" si="570"/>
        <v>2996.6549999999997</v>
      </c>
      <c r="L3040" s="6">
        <f t="shared" si="571"/>
        <v>-51.570000000000164</v>
      </c>
      <c r="M3040" s="6">
        <f t="shared" si="572"/>
        <v>2949.5349999999999</v>
      </c>
      <c r="N3040" s="5">
        <f t="shared" si="573"/>
        <v>86.283041786900384</v>
      </c>
      <c r="O3040" s="6">
        <f t="shared" si="574"/>
        <v>202.63000000000011</v>
      </c>
      <c r="P3040" s="6">
        <f t="shared" si="575"/>
        <v>172.56608357380077</v>
      </c>
      <c r="Q3040" s="6">
        <f t="shared" si="576"/>
        <v>0.55455443425582118</v>
      </c>
      <c r="R3040" s="5">
        <f t="shared" si="577"/>
        <v>1.4730588695969762</v>
      </c>
      <c r="S3040" s="5">
        <f t="shared" si="578"/>
        <v>254.20000000000027</v>
      </c>
      <c r="T3040" s="5">
        <f t="shared" si="579"/>
        <v>202.63000000000011</v>
      </c>
      <c r="U3040" s="5">
        <f t="shared" si="580"/>
        <v>1.1742168322047015</v>
      </c>
      <c r="V3040" s="5">
        <f t="shared" si="581"/>
        <v>0.54610962970424293</v>
      </c>
      <c r="W3040" s="5">
        <f t="shared" si="582"/>
        <v>47.119999999999891</v>
      </c>
      <c r="X3040" s="5">
        <f t="shared" si="583"/>
        <v>2949.5349999999999</v>
      </c>
      <c r="Y3040" s="5">
        <f t="shared" si="584"/>
        <v>34.184411431445412</v>
      </c>
      <c r="Z3040" s="10">
        <f t="shared" si="585"/>
        <v>0.53122499941173706</v>
      </c>
      <c r="AA3040">
        <f t="shared" si="586"/>
        <v>51.570000000000164</v>
      </c>
    </row>
    <row r="3041" spans="1:27">
      <c r="A3041" s="1">
        <f t="shared" si="569"/>
        <v>900817</v>
      </c>
      <c r="B3041" s="1">
        <v>-9</v>
      </c>
      <c r="C3041" s="1">
        <v>4</v>
      </c>
      <c r="D3041" s="2">
        <v>17</v>
      </c>
      <c r="E3041" s="5">
        <v>172.66</v>
      </c>
      <c r="F3041" s="5">
        <v>172.92</v>
      </c>
      <c r="G3041" s="5">
        <v>45.96</v>
      </c>
      <c r="H3041" s="5">
        <v>218.85</v>
      </c>
      <c r="I3041" s="5">
        <v>257.39999999999998</v>
      </c>
      <c r="J3041" s="5">
        <v>25.37</v>
      </c>
      <c r="K3041" s="6">
        <f t="shared" si="570"/>
        <v>195.755</v>
      </c>
      <c r="L3041" s="6">
        <f t="shared" si="571"/>
        <v>-46.19</v>
      </c>
      <c r="M3041" s="6">
        <f t="shared" si="572"/>
        <v>215.15999999999997</v>
      </c>
      <c r="N3041" s="5">
        <f t="shared" si="573"/>
        <v>26.248611868058852</v>
      </c>
      <c r="O3041" s="6">
        <f t="shared" si="574"/>
        <v>-84.47999999999999</v>
      </c>
      <c r="P3041" s="6">
        <f t="shared" si="575"/>
        <v>52.497223736117704</v>
      </c>
      <c r="Q3041" s="6">
        <f t="shared" si="576"/>
        <v>0.53291248761547028</v>
      </c>
      <c r="R3041" s="5">
        <f t="shared" si="577"/>
        <v>0.72937190340708924</v>
      </c>
      <c r="S3041" s="5">
        <f t="shared" si="578"/>
        <v>38.289999999999992</v>
      </c>
      <c r="T3041" s="5">
        <f t="shared" si="579"/>
        <v>84.47999999999999</v>
      </c>
      <c r="U3041" s="5">
        <f t="shared" si="580"/>
        <v>1.6092279550752391</v>
      </c>
      <c r="V3041" s="5">
        <f t="shared" si="581"/>
        <v>0.73927718911541129</v>
      </c>
      <c r="W3041" s="5">
        <f t="shared" si="582"/>
        <v>19.404999999999973</v>
      </c>
      <c r="X3041" s="5">
        <f t="shared" si="583"/>
        <v>215.15999999999997</v>
      </c>
      <c r="Y3041" s="5">
        <f t="shared" si="584"/>
        <v>8.1970048961644988</v>
      </c>
      <c r="Z3041" s="10">
        <f t="shared" si="585"/>
        <v>0.53123723514076082</v>
      </c>
      <c r="AA3041">
        <f t="shared" si="586"/>
        <v>46.19</v>
      </c>
    </row>
    <row r="3042" spans="1:27">
      <c r="A3042" s="1">
        <f t="shared" si="569"/>
        <v>1000415</v>
      </c>
      <c r="B3042" s="1">
        <v>-10</v>
      </c>
      <c r="C3042" s="1">
        <v>2</v>
      </c>
      <c r="D3042" s="2">
        <v>15</v>
      </c>
      <c r="E3042" s="5">
        <v>280.33999999999997</v>
      </c>
      <c r="F3042" s="5">
        <v>379.34</v>
      </c>
      <c r="G3042" s="5">
        <v>52.93</v>
      </c>
      <c r="H3042" s="5">
        <v>254.79</v>
      </c>
      <c r="I3042" s="5">
        <v>332.06</v>
      </c>
      <c r="J3042" s="5">
        <v>36.4</v>
      </c>
      <c r="K3042" s="6">
        <f t="shared" si="570"/>
        <v>267.565</v>
      </c>
      <c r="L3042" s="6">
        <f t="shared" si="571"/>
        <v>25.549999999999983</v>
      </c>
      <c r="M3042" s="6">
        <f t="shared" si="572"/>
        <v>355.7</v>
      </c>
      <c r="N3042" s="5">
        <f t="shared" si="573"/>
        <v>32.119094398815172</v>
      </c>
      <c r="O3042" s="6">
        <f t="shared" si="574"/>
        <v>47.279999999999973</v>
      </c>
      <c r="P3042" s="6">
        <f t="shared" si="575"/>
        <v>64.238188797630343</v>
      </c>
      <c r="Q3042" s="6">
        <f t="shared" si="576"/>
        <v>0.35783565568376585</v>
      </c>
      <c r="R3042" s="5">
        <f t="shared" si="577"/>
        <v>0.33827230198622255</v>
      </c>
      <c r="S3042" s="5">
        <f t="shared" si="578"/>
        <v>21.72999999999999</v>
      </c>
      <c r="T3042" s="5">
        <f t="shared" si="579"/>
        <v>47.279999999999973</v>
      </c>
      <c r="U3042" s="5">
        <f t="shared" si="580"/>
        <v>0.73601078867503911</v>
      </c>
      <c r="V3042" s="5">
        <f t="shared" si="581"/>
        <v>2.7440063815513791</v>
      </c>
      <c r="W3042" s="5">
        <f t="shared" si="582"/>
        <v>88.134999999999991</v>
      </c>
      <c r="X3042" s="5">
        <f t="shared" si="583"/>
        <v>355.7</v>
      </c>
      <c r="Y3042" s="5">
        <f t="shared" si="584"/>
        <v>11.074409371053788</v>
      </c>
      <c r="Z3042" s="10">
        <f t="shared" si="585"/>
        <v>0.53133416980277115</v>
      </c>
      <c r="AA3042">
        <f t="shared" si="586"/>
        <v>25.549999999999983</v>
      </c>
    </row>
    <row r="3043" spans="1:27">
      <c r="A3043" s="1">
        <f t="shared" si="569"/>
        <v>801019</v>
      </c>
      <c r="B3043" s="1">
        <v>-8</v>
      </c>
      <c r="C3043" s="1">
        <v>5</v>
      </c>
      <c r="D3043" s="2">
        <v>19</v>
      </c>
      <c r="E3043" s="5">
        <v>318.79000000000002</v>
      </c>
      <c r="F3043" s="5">
        <v>368.16</v>
      </c>
      <c r="G3043" s="5">
        <v>36.979999999999997</v>
      </c>
      <c r="H3043" s="5">
        <v>352.34</v>
      </c>
      <c r="I3043" s="5">
        <v>394.16</v>
      </c>
      <c r="J3043" s="5">
        <v>30.16</v>
      </c>
      <c r="K3043" s="6">
        <f t="shared" si="570"/>
        <v>335.565</v>
      </c>
      <c r="L3043" s="6">
        <f t="shared" si="571"/>
        <v>-33.549999999999955</v>
      </c>
      <c r="M3043" s="6">
        <f t="shared" si="572"/>
        <v>381.16</v>
      </c>
      <c r="N3043" s="5">
        <f t="shared" si="573"/>
        <v>23.859725480398971</v>
      </c>
      <c r="O3043" s="6">
        <f t="shared" si="574"/>
        <v>-26</v>
      </c>
      <c r="P3043" s="6">
        <f t="shared" si="575"/>
        <v>47.719450960797943</v>
      </c>
      <c r="Q3043" s="6">
        <f t="shared" si="576"/>
        <v>0.20108275885692001</v>
      </c>
      <c r="R3043" s="5">
        <f t="shared" si="577"/>
        <v>0.15821640542768112</v>
      </c>
      <c r="S3043" s="5">
        <f t="shared" si="578"/>
        <v>7.5499999999999545</v>
      </c>
      <c r="T3043" s="5">
        <f t="shared" si="579"/>
        <v>26</v>
      </c>
      <c r="U3043" s="5">
        <f t="shared" si="580"/>
        <v>0.54485119749930244</v>
      </c>
      <c r="V3043" s="5">
        <f t="shared" si="581"/>
        <v>1.9109607961523625</v>
      </c>
      <c r="W3043" s="5">
        <f t="shared" si="582"/>
        <v>45.595000000000027</v>
      </c>
      <c r="X3043" s="5">
        <f t="shared" si="583"/>
        <v>381.16</v>
      </c>
      <c r="Y3043" s="5">
        <f t="shared" si="584"/>
        <v>15.975037110679549</v>
      </c>
      <c r="Z3043" s="10">
        <f t="shared" si="585"/>
        <v>0.53134357999320925</v>
      </c>
      <c r="AA3043">
        <f t="shared" si="586"/>
        <v>33.549999999999955</v>
      </c>
    </row>
    <row r="3044" spans="1:27">
      <c r="A3044" s="1">
        <f t="shared" si="569"/>
        <v>201426</v>
      </c>
      <c r="B3044" s="1">
        <v>-2</v>
      </c>
      <c r="C3044" s="1">
        <v>7</v>
      </c>
      <c r="D3044" s="2">
        <v>26</v>
      </c>
      <c r="E3044" s="5">
        <v>28.3</v>
      </c>
      <c r="F3044" s="5">
        <v>37.5</v>
      </c>
      <c r="G3044" s="5">
        <v>27.95</v>
      </c>
      <c r="H3044" s="5">
        <v>33.090000000000003</v>
      </c>
      <c r="I3044" s="5">
        <v>-0.41</v>
      </c>
      <c r="J3044" s="5">
        <v>26.44</v>
      </c>
      <c r="K3044" s="6">
        <f t="shared" si="570"/>
        <v>30.695</v>
      </c>
      <c r="L3044" s="6">
        <f t="shared" si="571"/>
        <v>-4.7900000000000027</v>
      </c>
      <c r="M3044" s="6">
        <f t="shared" si="572"/>
        <v>18.545000000000002</v>
      </c>
      <c r="N3044" s="5">
        <f t="shared" si="573"/>
        <v>19.237178197438418</v>
      </c>
      <c r="O3044" s="6">
        <f t="shared" si="574"/>
        <v>37.909999999999997</v>
      </c>
      <c r="P3044" s="6">
        <f t="shared" si="575"/>
        <v>38.474356394876835</v>
      </c>
      <c r="Q3044" s="6">
        <f t="shared" si="576"/>
        <v>5.5482149580068155E-2</v>
      </c>
      <c r="R3044" s="5">
        <f t="shared" si="577"/>
        <v>1.1098301310554437</v>
      </c>
      <c r="S3044" s="5">
        <f t="shared" si="578"/>
        <v>42.7</v>
      </c>
      <c r="T3044" s="5">
        <f t="shared" si="579"/>
        <v>37.909999999999997</v>
      </c>
      <c r="U3044" s="5">
        <f t="shared" si="580"/>
        <v>0.98533162220870862</v>
      </c>
      <c r="V3044" s="5">
        <f t="shared" si="581"/>
        <v>0.63158951252101347</v>
      </c>
      <c r="W3044" s="5">
        <f t="shared" si="582"/>
        <v>12.149999999999999</v>
      </c>
      <c r="X3044" s="5">
        <f t="shared" si="583"/>
        <v>18.545000000000002</v>
      </c>
      <c r="Y3044" s="5">
        <f t="shared" si="584"/>
        <v>0.96401872507837016</v>
      </c>
      <c r="Z3044" s="10">
        <f t="shared" si="585"/>
        <v>0.53137745529896163</v>
      </c>
      <c r="AA3044">
        <f t="shared" si="586"/>
        <v>4.7900000000000027</v>
      </c>
    </row>
    <row r="3045" spans="1:27">
      <c r="A3045" s="1">
        <f t="shared" si="569"/>
        <v>901405</v>
      </c>
      <c r="B3045" s="1">
        <v>-9</v>
      </c>
      <c r="C3045" s="1">
        <v>7</v>
      </c>
      <c r="D3045" s="2">
        <v>5</v>
      </c>
      <c r="E3045" s="5">
        <v>173.15</v>
      </c>
      <c r="F3045" s="5">
        <v>146.13</v>
      </c>
      <c r="G3045" s="5">
        <v>45.05</v>
      </c>
      <c r="H3045" s="5">
        <v>172.39</v>
      </c>
      <c r="I3045" s="5">
        <v>178.75</v>
      </c>
      <c r="J3045" s="5">
        <v>30.07</v>
      </c>
      <c r="K3045" s="6">
        <f t="shared" si="570"/>
        <v>172.76999999999998</v>
      </c>
      <c r="L3045" s="6">
        <f t="shared" si="571"/>
        <v>0.76000000000001933</v>
      </c>
      <c r="M3045" s="6">
        <f t="shared" si="572"/>
        <v>162.44</v>
      </c>
      <c r="N3045" s="5">
        <f t="shared" si="573"/>
        <v>27.081854626299137</v>
      </c>
      <c r="O3045" s="6">
        <f t="shared" si="574"/>
        <v>-32.620000000000005</v>
      </c>
      <c r="P3045" s="6">
        <f t="shared" si="575"/>
        <v>54.163709252598274</v>
      </c>
      <c r="Q3045" s="6">
        <f t="shared" si="576"/>
        <v>0.38357526725398722</v>
      </c>
      <c r="R3045" s="5">
        <f t="shared" si="577"/>
        <v>0.61627980174564501</v>
      </c>
      <c r="S3045" s="5">
        <f t="shared" si="578"/>
        <v>33.380000000000024</v>
      </c>
      <c r="T3045" s="5">
        <f t="shared" si="579"/>
        <v>32.620000000000005</v>
      </c>
      <c r="U3045" s="5">
        <f t="shared" si="580"/>
        <v>0.60224826641530649</v>
      </c>
      <c r="V3045" s="5">
        <f t="shared" si="581"/>
        <v>0.38143621042735165</v>
      </c>
      <c r="W3045" s="5">
        <f t="shared" si="582"/>
        <v>10.329999999999984</v>
      </c>
      <c r="X3045" s="5">
        <f t="shared" si="583"/>
        <v>162.44</v>
      </c>
      <c r="Y3045" s="5">
        <f t="shared" si="584"/>
        <v>5.998112102789845</v>
      </c>
      <c r="Z3045" s="10">
        <f t="shared" si="585"/>
        <v>0.53142355988420387</v>
      </c>
      <c r="AA3045">
        <f t="shared" si="586"/>
        <v>0.76000000000001933</v>
      </c>
    </row>
    <row r="3046" spans="1:27">
      <c r="A3046" s="1">
        <f t="shared" si="569"/>
        <v>701220</v>
      </c>
      <c r="B3046" s="1">
        <v>-7</v>
      </c>
      <c r="C3046" s="1">
        <v>6</v>
      </c>
      <c r="D3046" s="2">
        <v>20</v>
      </c>
      <c r="E3046" s="5">
        <v>522.83000000000004</v>
      </c>
      <c r="F3046" s="5">
        <v>559.65</v>
      </c>
      <c r="G3046" s="5">
        <v>42.67</v>
      </c>
      <c r="H3046" s="5">
        <v>456.04</v>
      </c>
      <c r="I3046" s="5">
        <v>499.35</v>
      </c>
      <c r="J3046" s="5">
        <v>33.159999999999997</v>
      </c>
      <c r="K3046" s="6">
        <f t="shared" si="570"/>
        <v>489.43500000000006</v>
      </c>
      <c r="L3046" s="6">
        <f t="shared" si="571"/>
        <v>66.79000000000002</v>
      </c>
      <c r="M3046" s="6">
        <f t="shared" si="572"/>
        <v>529.5</v>
      </c>
      <c r="N3046" s="5">
        <f t="shared" si="573"/>
        <v>27.019967153940065</v>
      </c>
      <c r="O3046" s="6">
        <f t="shared" si="574"/>
        <v>60.299999999999955</v>
      </c>
      <c r="P3046" s="6">
        <f t="shared" si="575"/>
        <v>54.039934307880131</v>
      </c>
      <c r="Q3046" s="6">
        <f t="shared" si="576"/>
        <v>0.24694028673966459</v>
      </c>
      <c r="R3046" s="5">
        <f t="shared" si="577"/>
        <v>0.12009637101009005</v>
      </c>
      <c r="S3046" s="5">
        <f t="shared" si="578"/>
        <v>6.4900000000000659</v>
      </c>
      <c r="T3046" s="5">
        <f t="shared" si="579"/>
        <v>60.299999999999955</v>
      </c>
      <c r="U3046" s="5">
        <f t="shared" si="580"/>
        <v>1.115841474870316</v>
      </c>
      <c r="V3046" s="5">
        <f t="shared" si="581"/>
        <v>1.4827923280490607</v>
      </c>
      <c r="W3046" s="5">
        <f t="shared" si="582"/>
        <v>40.064999999999941</v>
      </c>
      <c r="X3046" s="5">
        <f t="shared" si="583"/>
        <v>529.5</v>
      </c>
      <c r="Y3046" s="5">
        <f t="shared" si="584"/>
        <v>19.596618936777205</v>
      </c>
      <c r="Z3046" s="10">
        <f t="shared" si="585"/>
        <v>0.53144049525793569</v>
      </c>
      <c r="AA3046">
        <f t="shared" si="586"/>
        <v>66.79000000000002</v>
      </c>
    </row>
    <row r="3047" spans="1:27">
      <c r="A3047" s="1">
        <f t="shared" si="569"/>
        <v>801413</v>
      </c>
      <c r="B3047" s="1">
        <v>-8</v>
      </c>
      <c r="C3047" s="1">
        <v>7</v>
      </c>
      <c r="D3047" s="2">
        <v>13</v>
      </c>
      <c r="E3047" s="5">
        <v>494.69</v>
      </c>
      <c r="F3047" s="5">
        <v>554.45000000000005</v>
      </c>
      <c r="G3047" s="5">
        <v>63.64</v>
      </c>
      <c r="H3047" s="5">
        <v>499.46</v>
      </c>
      <c r="I3047" s="5">
        <v>484.82</v>
      </c>
      <c r="J3047" s="5">
        <v>41.38</v>
      </c>
      <c r="K3047" s="6">
        <f t="shared" si="570"/>
        <v>497.07499999999999</v>
      </c>
      <c r="L3047" s="6">
        <f t="shared" si="571"/>
        <v>-4.7699999999999818</v>
      </c>
      <c r="M3047" s="6">
        <f t="shared" si="572"/>
        <v>519.63499999999999</v>
      </c>
      <c r="N3047" s="5">
        <f t="shared" si="573"/>
        <v>37.955085298283812</v>
      </c>
      <c r="O3047" s="6">
        <f t="shared" si="574"/>
        <v>69.630000000000052</v>
      </c>
      <c r="P3047" s="6">
        <f t="shared" si="575"/>
        <v>75.910170596567625</v>
      </c>
      <c r="Q3047" s="6">
        <f t="shared" si="576"/>
        <v>0.40569274293110075</v>
      </c>
      <c r="R3047" s="5">
        <f t="shared" si="577"/>
        <v>0.98010582001463875</v>
      </c>
      <c r="S3047" s="5">
        <f t="shared" si="578"/>
        <v>74.400000000000034</v>
      </c>
      <c r="T3047" s="5">
        <f t="shared" si="579"/>
        <v>69.630000000000052</v>
      </c>
      <c r="U3047" s="5">
        <f t="shared" si="580"/>
        <v>0.91726839042499086</v>
      </c>
      <c r="V3047" s="5">
        <f t="shared" si="581"/>
        <v>0.59438675536371621</v>
      </c>
      <c r="W3047" s="5">
        <f t="shared" si="582"/>
        <v>22.560000000000002</v>
      </c>
      <c r="X3047" s="5">
        <f t="shared" si="583"/>
        <v>519.63499999999999</v>
      </c>
      <c r="Y3047" s="5">
        <f t="shared" si="584"/>
        <v>13.690787306002866</v>
      </c>
      <c r="Z3047" s="10">
        <f t="shared" si="585"/>
        <v>0.53147906826139446</v>
      </c>
      <c r="AA3047">
        <f t="shared" si="586"/>
        <v>4.7699999999999818</v>
      </c>
    </row>
    <row r="3048" spans="1:27">
      <c r="A3048" s="1">
        <f t="shared" si="569"/>
        <v>302015</v>
      </c>
      <c r="B3048" s="1">
        <v>-3</v>
      </c>
      <c r="C3048" s="1">
        <v>10</v>
      </c>
      <c r="D3048" s="2">
        <v>15</v>
      </c>
      <c r="E3048" s="5">
        <v>1391.2</v>
      </c>
      <c r="F3048" s="5">
        <v>1427.15</v>
      </c>
      <c r="G3048" s="5">
        <v>65.98</v>
      </c>
      <c r="H3048" s="5">
        <v>1310.19</v>
      </c>
      <c r="I3048" s="5">
        <v>1477.53</v>
      </c>
      <c r="J3048" s="5">
        <v>98.3</v>
      </c>
      <c r="K3048" s="6">
        <f t="shared" si="570"/>
        <v>1350.6950000000002</v>
      </c>
      <c r="L3048" s="6">
        <f t="shared" si="571"/>
        <v>81.009999999999991</v>
      </c>
      <c r="M3048" s="6">
        <f t="shared" si="572"/>
        <v>1452.3400000000001</v>
      </c>
      <c r="N3048" s="5">
        <f t="shared" si="573"/>
        <v>59.195123109931956</v>
      </c>
      <c r="O3048" s="6">
        <f t="shared" si="574"/>
        <v>-50.379999999999882</v>
      </c>
      <c r="P3048" s="6">
        <f t="shared" si="575"/>
        <v>118.39024621986391</v>
      </c>
      <c r="Q3048" s="6">
        <f t="shared" si="576"/>
        <v>-0.37881241048604547</v>
      </c>
      <c r="R3048" s="5">
        <f t="shared" si="577"/>
        <v>1.1098042634018512</v>
      </c>
      <c r="S3048" s="5">
        <f t="shared" si="578"/>
        <v>131.38999999999987</v>
      </c>
      <c r="T3048" s="5">
        <f t="shared" si="579"/>
        <v>50.379999999999882</v>
      </c>
      <c r="U3048" s="5">
        <f t="shared" si="580"/>
        <v>0.42554181284865811</v>
      </c>
      <c r="V3048" s="5">
        <f t="shared" si="581"/>
        <v>1.7171178073442614</v>
      </c>
      <c r="W3048" s="5">
        <f t="shared" si="582"/>
        <v>101.64499999999998</v>
      </c>
      <c r="X3048" s="5">
        <f t="shared" si="583"/>
        <v>1452.3400000000001</v>
      </c>
      <c r="Y3048" s="5">
        <f t="shared" si="584"/>
        <v>24.534791443930988</v>
      </c>
      <c r="Z3048" s="10">
        <f t="shared" si="585"/>
        <v>0.53149317963639009</v>
      </c>
      <c r="AA3048">
        <f t="shared" si="586"/>
        <v>81.009999999999991</v>
      </c>
    </row>
    <row r="3049" spans="1:27">
      <c r="A3049" s="1">
        <f t="shared" si="569"/>
        <v>801607</v>
      </c>
      <c r="B3049" s="1">
        <v>-8</v>
      </c>
      <c r="C3049" s="1">
        <v>8</v>
      </c>
      <c r="D3049" s="2">
        <v>7</v>
      </c>
      <c r="E3049" s="5">
        <v>1835.26</v>
      </c>
      <c r="F3049" s="5">
        <v>1985.96</v>
      </c>
      <c r="G3049" s="5">
        <v>115.67</v>
      </c>
      <c r="H3049" s="5">
        <v>1956.17</v>
      </c>
      <c r="I3049" s="5">
        <v>1978.33</v>
      </c>
      <c r="J3049" s="5">
        <v>78.459999999999994</v>
      </c>
      <c r="K3049" s="6">
        <f t="shared" si="570"/>
        <v>1895.7150000000001</v>
      </c>
      <c r="L3049" s="6">
        <f t="shared" si="571"/>
        <v>-120.91000000000008</v>
      </c>
      <c r="M3049" s="6">
        <f t="shared" si="572"/>
        <v>1982.145</v>
      </c>
      <c r="N3049" s="5">
        <f t="shared" si="573"/>
        <v>69.884763181969788</v>
      </c>
      <c r="O3049" s="6">
        <f t="shared" si="574"/>
        <v>7.6300000000001091</v>
      </c>
      <c r="P3049" s="6">
        <f t="shared" si="575"/>
        <v>139.76952636393958</v>
      </c>
      <c r="Q3049" s="6">
        <f t="shared" si="576"/>
        <v>0.36976630850455205</v>
      </c>
      <c r="R3049" s="5">
        <f t="shared" si="577"/>
        <v>0.91965683324489966</v>
      </c>
      <c r="S3049" s="5">
        <f t="shared" si="578"/>
        <v>128.54000000000019</v>
      </c>
      <c r="T3049" s="5">
        <f t="shared" si="579"/>
        <v>7.6300000000001091</v>
      </c>
      <c r="U3049" s="5">
        <f t="shared" si="580"/>
        <v>5.4589868038421308E-2</v>
      </c>
      <c r="V3049" s="5">
        <f t="shared" si="581"/>
        <v>1.2367502738035852</v>
      </c>
      <c r="W3049" s="5">
        <f t="shared" si="582"/>
        <v>86.429999999999836</v>
      </c>
      <c r="X3049" s="5">
        <f t="shared" si="583"/>
        <v>1982.145</v>
      </c>
      <c r="Y3049" s="5">
        <f t="shared" si="584"/>
        <v>28.363049536832253</v>
      </c>
      <c r="Z3049" s="10">
        <f t="shared" si="585"/>
        <v>0.5315637308921668</v>
      </c>
      <c r="AA3049">
        <f t="shared" si="586"/>
        <v>120.91000000000008</v>
      </c>
    </row>
    <row r="3050" spans="1:27">
      <c r="A3050" s="1">
        <f t="shared" si="569"/>
        <v>400231</v>
      </c>
      <c r="B3050" s="1">
        <v>-4</v>
      </c>
      <c r="C3050" s="1">
        <v>1</v>
      </c>
      <c r="D3050" s="2">
        <v>31</v>
      </c>
      <c r="E3050" s="5">
        <v>1129.81</v>
      </c>
      <c r="F3050" s="5">
        <v>1191.02</v>
      </c>
      <c r="G3050" s="5">
        <v>59.61</v>
      </c>
      <c r="H3050" s="5">
        <v>1164.99</v>
      </c>
      <c r="I3050" s="5">
        <v>1194.48</v>
      </c>
      <c r="J3050" s="5">
        <v>49.09</v>
      </c>
      <c r="K3050" s="6">
        <f t="shared" si="570"/>
        <v>1147.4000000000001</v>
      </c>
      <c r="L3050" s="6">
        <f t="shared" si="571"/>
        <v>-35.180000000000064</v>
      </c>
      <c r="M3050" s="6">
        <f t="shared" si="572"/>
        <v>1192.75</v>
      </c>
      <c r="N3050" s="5">
        <f t="shared" si="573"/>
        <v>38.610815194709375</v>
      </c>
      <c r="O3050" s="6">
        <f t="shared" si="574"/>
        <v>-3.4600000000000364</v>
      </c>
      <c r="P3050" s="6">
        <f t="shared" si="575"/>
        <v>77.221630389418749</v>
      </c>
      <c r="Q3050" s="6">
        <f t="shared" si="576"/>
        <v>0.19176411942070773</v>
      </c>
      <c r="R3050" s="5">
        <f t="shared" si="577"/>
        <v>0.4107657380456764</v>
      </c>
      <c r="S3050" s="5">
        <f t="shared" si="578"/>
        <v>31.720000000000027</v>
      </c>
      <c r="T3050" s="5">
        <f t="shared" si="579"/>
        <v>3.4600000000000364</v>
      </c>
      <c r="U3050" s="5">
        <f t="shared" si="580"/>
        <v>4.4806098790607006E-2</v>
      </c>
      <c r="V3050" s="5">
        <f t="shared" si="581"/>
        <v>1.1745413758115619</v>
      </c>
      <c r="W3050" s="5">
        <f t="shared" si="582"/>
        <v>45.349999999999909</v>
      </c>
      <c r="X3050" s="5">
        <f t="shared" si="583"/>
        <v>1192.75</v>
      </c>
      <c r="Y3050" s="5">
        <f t="shared" si="584"/>
        <v>30.891603660402279</v>
      </c>
      <c r="Z3050" s="10">
        <f t="shared" si="585"/>
        <v>0.53170480531964348</v>
      </c>
      <c r="AA3050">
        <f t="shared" si="586"/>
        <v>35.180000000000064</v>
      </c>
    </row>
    <row r="3051" spans="1:27">
      <c r="A3051" s="1">
        <f t="shared" si="569"/>
        <v>1100407</v>
      </c>
      <c r="B3051" s="1">
        <v>-11</v>
      </c>
      <c r="C3051" s="1">
        <v>2</v>
      </c>
      <c r="D3051" s="2">
        <v>7</v>
      </c>
      <c r="E3051" s="5">
        <v>812.54</v>
      </c>
      <c r="F3051" s="5">
        <v>756.82</v>
      </c>
      <c r="G3051" s="5">
        <v>50.15</v>
      </c>
      <c r="H3051" s="5">
        <v>824.46</v>
      </c>
      <c r="I3051" s="5">
        <v>839.43</v>
      </c>
      <c r="J3051" s="5">
        <v>57.9</v>
      </c>
      <c r="K3051" s="6">
        <f t="shared" si="570"/>
        <v>818.5</v>
      </c>
      <c r="L3051" s="6">
        <f t="shared" si="571"/>
        <v>-11.920000000000073</v>
      </c>
      <c r="M3051" s="6">
        <f t="shared" si="572"/>
        <v>798.125</v>
      </c>
      <c r="N3051" s="5">
        <f t="shared" si="573"/>
        <v>38.29958387502402</v>
      </c>
      <c r="O3051" s="6">
        <f t="shared" si="574"/>
        <v>-82.6099999999999</v>
      </c>
      <c r="P3051" s="6">
        <f t="shared" si="575"/>
        <v>76.599167750048039</v>
      </c>
      <c r="Q3051" s="6">
        <f t="shared" si="576"/>
        <v>-0.14271787532280938</v>
      </c>
      <c r="R3051" s="5">
        <f t="shared" si="577"/>
        <v>0.92285597972382005</v>
      </c>
      <c r="S3051" s="5">
        <f t="shared" si="578"/>
        <v>70.689999999999827</v>
      </c>
      <c r="T3051" s="5">
        <f t="shared" si="579"/>
        <v>82.6099999999999</v>
      </c>
      <c r="U3051" s="5">
        <f t="shared" si="580"/>
        <v>1.0784712474888227</v>
      </c>
      <c r="V3051" s="5">
        <f t="shared" si="581"/>
        <v>0.53199011421340725</v>
      </c>
      <c r="W3051" s="5">
        <f t="shared" si="582"/>
        <v>20.375</v>
      </c>
      <c r="X3051" s="5">
        <f t="shared" si="583"/>
        <v>798.125</v>
      </c>
      <c r="Y3051" s="5">
        <f t="shared" si="584"/>
        <v>20.83899925921844</v>
      </c>
      <c r="Z3051" s="10">
        <f t="shared" si="585"/>
        <v>0.53171891070376653</v>
      </c>
      <c r="AA3051">
        <f t="shared" si="586"/>
        <v>11.920000000000073</v>
      </c>
    </row>
    <row r="3052" spans="1:27">
      <c r="A3052" s="1">
        <f t="shared" si="569"/>
        <v>401424</v>
      </c>
      <c r="B3052" s="1">
        <v>-4</v>
      </c>
      <c r="C3052" s="1">
        <v>7</v>
      </c>
      <c r="D3052" s="2">
        <v>24</v>
      </c>
      <c r="E3052" s="5">
        <v>81.89</v>
      </c>
      <c r="F3052" s="5">
        <v>70.959999999999994</v>
      </c>
      <c r="G3052" s="5">
        <v>29.69</v>
      </c>
      <c r="H3052" s="5">
        <v>67.86</v>
      </c>
      <c r="I3052" s="5">
        <v>25.5</v>
      </c>
      <c r="J3052" s="5">
        <v>42.02</v>
      </c>
      <c r="K3052" s="6">
        <f t="shared" si="570"/>
        <v>74.875</v>
      </c>
      <c r="L3052" s="6">
        <f t="shared" si="571"/>
        <v>14.030000000000001</v>
      </c>
      <c r="M3052" s="6">
        <f t="shared" si="572"/>
        <v>48.23</v>
      </c>
      <c r="N3052" s="5">
        <f t="shared" si="573"/>
        <v>25.725359569887456</v>
      </c>
      <c r="O3052" s="6">
        <f t="shared" si="574"/>
        <v>45.459999999999994</v>
      </c>
      <c r="P3052" s="6">
        <f t="shared" si="575"/>
        <v>51.450719139774911</v>
      </c>
      <c r="Q3052" s="6">
        <f t="shared" si="576"/>
        <v>-0.33401033138515696</v>
      </c>
      <c r="R3052" s="5">
        <f t="shared" si="577"/>
        <v>0.61087581525566004</v>
      </c>
      <c r="S3052" s="5">
        <f t="shared" si="578"/>
        <v>31.429999999999993</v>
      </c>
      <c r="T3052" s="5">
        <f t="shared" si="579"/>
        <v>45.459999999999994</v>
      </c>
      <c r="U3052" s="5">
        <f t="shared" si="580"/>
        <v>0.88356393768763319</v>
      </c>
      <c r="V3052" s="5">
        <f t="shared" si="581"/>
        <v>1.0357483994582926</v>
      </c>
      <c r="W3052" s="5">
        <f t="shared" si="582"/>
        <v>26.645000000000003</v>
      </c>
      <c r="X3052" s="5">
        <f t="shared" si="583"/>
        <v>48.23</v>
      </c>
      <c r="Y3052" s="5">
        <f t="shared" si="584"/>
        <v>1.8748037269984403</v>
      </c>
      <c r="Z3052" s="10">
        <f t="shared" si="585"/>
        <v>0.53173489635343663</v>
      </c>
      <c r="AA3052">
        <f t="shared" si="586"/>
        <v>14.030000000000001</v>
      </c>
    </row>
    <row r="3053" spans="1:27">
      <c r="A3053" s="1">
        <f t="shared" si="569"/>
        <v>300830</v>
      </c>
      <c r="B3053" s="1">
        <v>-3</v>
      </c>
      <c r="C3053" s="1">
        <v>4</v>
      </c>
      <c r="D3053" s="2">
        <v>30</v>
      </c>
      <c r="E3053" s="5">
        <v>427.82</v>
      </c>
      <c r="F3053" s="5">
        <v>447.96</v>
      </c>
      <c r="G3053" s="5">
        <v>81.13</v>
      </c>
      <c r="H3053" s="5">
        <v>454.05</v>
      </c>
      <c r="I3053" s="5">
        <v>474.76</v>
      </c>
      <c r="J3053" s="5">
        <v>40.119999999999997</v>
      </c>
      <c r="K3053" s="6">
        <f t="shared" si="570"/>
        <v>440.935</v>
      </c>
      <c r="L3053" s="6">
        <f t="shared" si="571"/>
        <v>-26.230000000000018</v>
      </c>
      <c r="M3053" s="6">
        <f t="shared" si="572"/>
        <v>461.36</v>
      </c>
      <c r="N3053" s="5">
        <f t="shared" si="573"/>
        <v>45.25398131656484</v>
      </c>
      <c r="O3053" s="6">
        <f t="shared" si="574"/>
        <v>-26.800000000000011</v>
      </c>
      <c r="P3053" s="6">
        <f t="shared" si="575"/>
        <v>90.507962633129679</v>
      </c>
      <c r="Q3053" s="6">
        <f t="shared" si="576"/>
        <v>0.60701292540162011</v>
      </c>
      <c r="R3053" s="5">
        <f t="shared" si="577"/>
        <v>6.2977884311733413E-3</v>
      </c>
      <c r="S3053" s="5">
        <f t="shared" si="578"/>
        <v>0.56999999999999318</v>
      </c>
      <c r="T3053" s="5">
        <f t="shared" si="579"/>
        <v>26.800000000000011</v>
      </c>
      <c r="U3053" s="5">
        <f t="shared" si="580"/>
        <v>0.2961065437814871</v>
      </c>
      <c r="V3053" s="5">
        <f t="shared" si="581"/>
        <v>0.45134150423409514</v>
      </c>
      <c r="W3053" s="5">
        <f t="shared" si="582"/>
        <v>20.425000000000011</v>
      </c>
      <c r="X3053" s="5">
        <f t="shared" si="583"/>
        <v>461.36</v>
      </c>
      <c r="Y3053" s="5">
        <f t="shared" si="584"/>
        <v>10.194904107390062</v>
      </c>
      <c r="Z3053" s="10">
        <f t="shared" si="585"/>
        <v>0.53174147854008902</v>
      </c>
      <c r="AA3053">
        <f t="shared" si="586"/>
        <v>26.230000000000018</v>
      </c>
    </row>
    <row r="3054" spans="1:27">
      <c r="A3054" s="1">
        <f t="shared" ref="A3054:A3117" si="587">100000*ABS(B3054)+200*C3054+D3054</f>
        <v>1100603</v>
      </c>
      <c r="B3054" s="1">
        <v>-11</v>
      </c>
      <c r="C3054" s="1">
        <v>3</v>
      </c>
      <c r="D3054" s="2">
        <v>3</v>
      </c>
      <c r="E3054" s="5">
        <v>1046.05</v>
      </c>
      <c r="F3054" s="5">
        <v>994.83</v>
      </c>
      <c r="G3054" s="5">
        <v>47</v>
      </c>
      <c r="H3054" s="5">
        <v>1100.82</v>
      </c>
      <c r="I3054" s="5">
        <v>1095.0899999999999</v>
      </c>
      <c r="J3054" s="5">
        <v>48.57</v>
      </c>
      <c r="K3054" s="6">
        <f t="shared" ref="K3054:K3117" si="588" xml:space="preserve"> 0.5*(E3054+H3054)</f>
        <v>1073.4349999999999</v>
      </c>
      <c r="L3054" s="6">
        <f t="shared" ref="L3054:L3117" si="589">E3054-H3054</f>
        <v>-54.769999999999982</v>
      </c>
      <c r="M3054" s="6">
        <f t="shared" ref="M3054:M3117" si="590">0.5*(F3054+I3054)</f>
        <v>1044.96</v>
      </c>
      <c r="N3054" s="5">
        <f t="shared" ref="N3054:N3117" si="591">0.5*P3054</f>
        <v>33.793656579304937</v>
      </c>
      <c r="O3054" s="6">
        <f t="shared" ref="O3054:O3117" si="592">F3054-I3054</f>
        <v>-100.25999999999988</v>
      </c>
      <c r="P3054" s="6">
        <f t="shared" ref="P3054:P3117" si="593">SQRT(G3054*G3054+J3054*J3054)</f>
        <v>67.587313158609874</v>
      </c>
      <c r="Q3054" s="6">
        <f t="shared" ref="Q3054:Q3117" si="594">(G3054*G3054-J3054*J3054)/(G3054*G3054+J3054*J3054)</f>
        <v>-3.2846634235140698E-2</v>
      </c>
      <c r="R3054" s="5">
        <f t="shared" ref="R3054:R3117" si="595">ABS(O3054-L3054)/P3054</f>
        <v>0.67305530985152018</v>
      </c>
      <c r="S3054" s="5">
        <f t="shared" ref="S3054:S3117" si="596">ABS(O3054-L3054)</f>
        <v>45.489999999999895</v>
      </c>
      <c r="T3054" s="5">
        <f t="shared" ref="T3054:T3117" si="597">ABS(O3054)</f>
        <v>100.25999999999988</v>
      </c>
      <c r="U3054" s="5">
        <f t="shared" ref="U3054:U3117" si="598">ABS(O3054)/P3054</f>
        <v>1.4834144947397996</v>
      </c>
      <c r="V3054" s="5">
        <f t="shared" ref="V3054:V3117" si="599">ABS(M3054-K3054)/N3054</f>
        <v>0.84261375898096369</v>
      </c>
      <c r="W3054" s="5">
        <f t="shared" ref="W3054:W3117" si="600">ABS(M3054-K3054)</f>
        <v>28.474999999999909</v>
      </c>
      <c r="X3054" s="5">
        <f t="shared" ref="X3054:X3117" si="601">ABS(M3054)</f>
        <v>1044.96</v>
      </c>
      <c r="Y3054" s="5">
        <f t="shared" ref="Y3054:Y3117" si="602">ABS(M3054)/N3054</f>
        <v>30.92177958155402</v>
      </c>
      <c r="Z3054" s="10">
        <f t="shared" ref="Z3054:Z3117" si="603">SQRT(0.002165*B3054*B3054+0.002054*C3054*C3054+0.000256*D3054*D3054)</f>
        <v>0.53174712034951344</v>
      </c>
      <c r="AA3054">
        <f t="shared" si="586"/>
        <v>54.769999999999982</v>
      </c>
    </row>
    <row r="3055" spans="1:27">
      <c r="A3055" s="1">
        <f t="shared" si="587"/>
        <v>202210</v>
      </c>
      <c r="B3055" s="1">
        <v>-2</v>
      </c>
      <c r="C3055" s="1">
        <v>11</v>
      </c>
      <c r="D3055" s="2">
        <v>10</v>
      </c>
      <c r="E3055" s="5">
        <v>180.74</v>
      </c>
      <c r="F3055" s="5">
        <v>165.56</v>
      </c>
      <c r="G3055" s="5">
        <v>30.99</v>
      </c>
      <c r="H3055" s="5">
        <v>160.72</v>
      </c>
      <c r="I3055" s="5">
        <v>157.69</v>
      </c>
      <c r="J3055" s="5">
        <v>44.54</v>
      </c>
      <c r="K3055" s="6">
        <f t="shared" si="588"/>
        <v>170.73000000000002</v>
      </c>
      <c r="L3055" s="6">
        <f t="shared" si="589"/>
        <v>20.02000000000001</v>
      </c>
      <c r="M3055" s="6">
        <f t="shared" si="590"/>
        <v>161.625</v>
      </c>
      <c r="N3055" s="5">
        <f t="shared" si="591"/>
        <v>27.130203187591501</v>
      </c>
      <c r="O3055" s="6">
        <f t="shared" si="592"/>
        <v>7.8700000000000045</v>
      </c>
      <c r="P3055" s="6">
        <f t="shared" si="593"/>
        <v>54.260406375183003</v>
      </c>
      <c r="Q3055" s="6">
        <f t="shared" si="594"/>
        <v>-0.3476103475191511</v>
      </c>
      <c r="R3055" s="5">
        <f t="shared" si="595"/>
        <v>0.2239201806928787</v>
      </c>
      <c r="S3055" s="5">
        <f t="shared" si="596"/>
        <v>12.150000000000006</v>
      </c>
      <c r="T3055" s="5">
        <f t="shared" si="597"/>
        <v>7.8700000000000045</v>
      </c>
      <c r="U3055" s="5">
        <f t="shared" si="598"/>
        <v>0.14504130222658071</v>
      </c>
      <c r="V3055" s="5">
        <f t="shared" si="599"/>
        <v>0.33560382637179648</v>
      </c>
      <c r="W3055" s="5">
        <f t="shared" si="600"/>
        <v>9.1050000000000182</v>
      </c>
      <c r="X3055" s="5">
        <f t="shared" si="601"/>
        <v>161.625</v>
      </c>
      <c r="Y3055" s="5">
        <f t="shared" si="602"/>
        <v>5.9573825851006594</v>
      </c>
      <c r="Z3055" s="10">
        <f t="shared" si="603"/>
        <v>0.53178379065180237</v>
      </c>
      <c r="AA3055">
        <f t="shared" ref="AA3055:AA3118" si="604">ABS(L3055)</f>
        <v>20.02000000000001</v>
      </c>
    </row>
    <row r="3056" spans="1:27">
      <c r="A3056" s="1">
        <f t="shared" si="587"/>
        <v>100632</v>
      </c>
      <c r="B3056" s="1">
        <v>-1</v>
      </c>
      <c r="C3056" s="1">
        <v>3</v>
      </c>
      <c r="D3056" s="2">
        <v>32</v>
      </c>
      <c r="E3056" s="5">
        <v>166.38</v>
      </c>
      <c r="F3056" s="5">
        <v>198.55</v>
      </c>
      <c r="G3056" s="5">
        <v>35.82</v>
      </c>
      <c r="H3056" s="5">
        <v>200.92</v>
      </c>
      <c r="I3056" s="5">
        <v>263.3</v>
      </c>
      <c r="J3056" s="5">
        <v>36.659999999999997</v>
      </c>
      <c r="K3056" s="6">
        <f t="shared" si="588"/>
        <v>183.64999999999998</v>
      </c>
      <c r="L3056" s="6">
        <f t="shared" si="589"/>
        <v>-34.539999999999992</v>
      </c>
      <c r="M3056" s="6">
        <f t="shared" si="590"/>
        <v>230.92500000000001</v>
      </c>
      <c r="N3056" s="5">
        <f t="shared" si="591"/>
        <v>25.62727063110701</v>
      </c>
      <c r="O3056" s="6">
        <f t="shared" si="592"/>
        <v>-64.75</v>
      </c>
      <c r="P3056" s="6">
        <f t="shared" si="593"/>
        <v>51.254541262214019</v>
      </c>
      <c r="Q3056" s="6">
        <f t="shared" si="594"/>
        <v>-2.3175695120112829E-2</v>
      </c>
      <c r="R3056" s="5">
        <f t="shared" si="595"/>
        <v>0.58941118691216321</v>
      </c>
      <c r="S3056" s="5">
        <f t="shared" si="596"/>
        <v>30.210000000000008</v>
      </c>
      <c r="T3056" s="5">
        <f t="shared" si="597"/>
        <v>64.75</v>
      </c>
      <c r="U3056" s="5">
        <f t="shared" si="598"/>
        <v>1.2633026929017728</v>
      </c>
      <c r="V3056" s="5">
        <f t="shared" si="599"/>
        <v>1.8447145886310843</v>
      </c>
      <c r="W3056" s="5">
        <f t="shared" si="600"/>
        <v>47.275000000000034</v>
      </c>
      <c r="X3056" s="5">
        <f t="shared" si="601"/>
        <v>230.92500000000001</v>
      </c>
      <c r="Y3056" s="5">
        <f t="shared" si="602"/>
        <v>9.0109088604893248</v>
      </c>
      <c r="Z3056" s="10">
        <f t="shared" si="603"/>
        <v>0.5317847308827135</v>
      </c>
      <c r="AA3056">
        <f t="shared" si="604"/>
        <v>34.539999999999992</v>
      </c>
    </row>
    <row r="3057" spans="1:27">
      <c r="A3057" s="1">
        <f t="shared" si="587"/>
        <v>400829</v>
      </c>
      <c r="B3057" s="1">
        <v>-4</v>
      </c>
      <c r="C3057" s="1">
        <v>4</v>
      </c>
      <c r="D3057" s="2">
        <v>29</v>
      </c>
      <c r="E3057" s="5">
        <v>693.52</v>
      </c>
      <c r="F3057" s="5">
        <v>745.25</v>
      </c>
      <c r="G3057" s="5">
        <v>51.72</v>
      </c>
      <c r="H3057" s="5">
        <v>595.03</v>
      </c>
      <c r="I3057" s="5">
        <v>638.88</v>
      </c>
      <c r="J3057" s="5">
        <v>37.46</v>
      </c>
      <c r="K3057" s="6">
        <f t="shared" si="588"/>
        <v>644.27499999999998</v>
      </c>
      <c r="L3057" s="6">
        <f t="shared" si="589"/>
        <v>98.490000000000009</v>
      </c>
      <c r="M3057" s="6">
        <f t="shared" si="590"/>
        <v>692.06500000000005</v>
      </c>
      <c r="N3057" s="5">
        <f t="shared" si="591"/>
        <v>31.930432192502501</v>
      </c>
      <c r="O3057" s="6">
        <f t="shared" si="592"/>
        <v>106.37</v>
      </c>
      <c r="P3057" s="6">
        <f t="shared" si="593"/>
        <v>63.860864385005002</v>
      </c>
      <c r="Q3057" s="6">
        <f t="shared" si="594"/>
        <v>0.31182965075363944</v>
      </c>
      <c r="R3057" s="5">
        <f t="shared" si="595"/>
        <v>0.12339325619667429</v>
      </c>
      <c r="S3057" s="5">
        <f t="shared" si="596"/>
        <v>7.8799999999999955</v>
      </c>
      <c r="T3057" s="5">
        <f t="shared" si="597"/>
        <v>106.37</v>
      </c>
      <c r="U3057" s="5">
        <f t="shared" si="598"/>
        <v>1.6656523682284585</v>
      </c>
      <c r="V3057" s="5">
        <f t="shared" si="599"/>
        <v>1.4966912978779385</v>
      </c>
      <c r="W3057" s="5">
        <f t="shared" si="600"/>
        <v>47.790000000000077</v>
      </c>
      <c r="X3057" s="5">
        <f t="shared" si="601"/>
        <v>692.06500000000005</v>
      </c>
      <c r="Y3057" s="5">
        <f t="shared" si="602"/>
        <v>21.67415072328717</v>
      </c>
      <c r="Z3057" s="10">
        <f t="shared" si="603"/>
        <v>0.5317894320123332</v>
      </c>
      <c r="AA3057">
        <f t="shared" si="604"/>
        <v>98.490000000000009</v>
      </c>
    </row>
    <row r="3058" spans="1:27">
      <c r="A3058" s="1">
        <f t="shared" si="587"/>
        <v>100233</v>
      </c>
      <c r="B3058" s="1">
        <v>-1</v>
      </c>
      <c r="C3058" s="1">
        <v>1</v>
      </c>
      <c r="D3058" s="2">
        <v>33</v>
      </c>
      <c r="E3058" s="5">
        <v>2170.52</v>
      </c>
      <c r="F3058" s="5">
        <v>2039</v>
      </c>
      <c r="G3058" s="5">
        <v>69.3</v>
      </c>
      <c r="H3058" s="5">
        <v>2115.27</v>
      </c>
      <c r="I3058" s="5">
        <v>2056.91</v>
      </c>
      <c r="J3058" s="5">
        <v>59.89</v>
      </c>
      <c r="K3058" s="6">
        <f t="shared" si="588"/>
        <v>2142.895</v>
      </c>
      <c r="L3058" s="6">
        <f t="shared" si="589"/>
        <v>55.25</v>
      </c>
      <c r="M3058" s="6">
        <f t="shared" si="590"/>
        <v>2047.9549999999999</v>
      </c>
      <c r="N3058" s="5">
        <f t="shared" si="591"/>
        <v>45.796566738130053</v>
      </c>
      <c r="O3058" s="6">
        <f t="shared" si="592"/>
        <v>-17.909999999999854</v>
      </c>
      <c r="P3058" s="6">
        <f t="shared" si="593"/>
        <v>91.593133476260107</v>
      </c>
      <c r="Q3058" s="6">
        <f t="shared" si="594"/>
        <v>0.14490810862562686</v>
      </c>
      <c r="R3058" s="5">
        <f t="shared" si="595"/>
        <v>0.79874983225638951</v>
      </c>
      <c r="S3058" s="5">
        <f t="shared" si="596"/>
        <v>73.159999999999854</v>
      </c>
      <c r="T3058" s="5">
        <f t="shared" si="597"/>
        <v>17.909999999999854</v>
      </c>
      <c r="U3058" s="5">
        <f t="shared" si="598"/>
        <v>0.1955386754471275</v>
      </c>
      <c r="V3058" s="5">
        <f t="shared" si="599"/>
        <v>2.0730811666052982</v>
      </c>
      <c r="W3058" s="5">
        <f t="shared" si="600"/>
        <v>94.940000000000055</v>
      </c>
      <c r="X3058" s="5">
        <f t="shared" si="601"/>
        <v>2047.9549999999999</v>
      </c>
      <c r="Y3058" s="5">
        <f t="shared" si="602"/>
        <v>44.718526864916278</v>
      </c>
      <c r="Z3058" s="10">
        <f t="shared" si="603"/>
        <v>0.53198026279176935</v>
      </c>
      <c r="AA3058">
        <f t="shared" si="604"/>
        <v>55.25</v>
      </c>
    </row>
    <row r="3059" spans="1:27">
      <c r="A3059" s="1">
        <f t="shared" si="587"/>
        <v>600627</v>
      </c>
      <c r="B3059" s="1">
        <v>-6</v>
      </c>
      <c r="C3059" s="1">
        <v>3</v>
      </c>
      <c r="D3059" s="2">
        <v>27</v>
      </c>
      <c r="E3059" s="5">
        <v>591.24</v>
      </c>
      <c r="F3059" s="5">
        <v>658.2</v>
      </c>
      <c r="G3059" s="5">
        <v>47.14</v>
      </c>
      <c r="H3059" s="5">
        <v>531.86</v>
      </c>
      <c r="I3059" s="5">
        <v>510.95</v>
      </c>
      <c r="J3059" s="5">
        <v>34.76</v>
      </c>
      <c r="K3059" s="6">
        <f t="shared" si="588"/>
        <v>561.54999999999995</v>
      </c>
      <c r="L3059" s="6">
        <f t="shared" si="589"/>
        <v>59.379999999999995</v>
      </c>
      <c r="M3059" s="6">
        <f t="shared" si="590"/>
        <v>584.57500000000005</v>
      </c>
      <c r="N3059" s="5">
        <f t="shared" si="591"/>
        <v>29.284967133326273</v>
      </c>
      <c r="O3059" s="6">
        <f t="shared" si="592"/>
        <v>147.25000000000006</v>
      </c>
      <c r="P3059" s="6">
        <f t="shared" si="593"/>
        <v>58.569934266652545</v>
      </c>
      <c r="Q3059" s="6">
        <f t="shared" si="594"/>
        <v>0.29556640768704351</v>
      </c>
      <c r="R3059" s="5">
        <f t="shared" si="595"/>
        <v>1.5002577875527827</v>
      </c>
      <c r="S3059" s="5">
        <f t="shared" si="596"/>
        <v>87.870000000000061</v>
      </c>
      <c r="T3059" s="5">
        <f t="shared" si="597"/>
        <v>147.25000000000006</v>
      </c>
      <c r="U3059" s="5">
        <f t="shared" si="598"/>
        <v>2.5140885309792553</v>
      </c>
      <c r="V3059" s="5">
        <f t="shared" si="599"/>
        <v>0.78623957114835397</v>
      </c>
      <c r="W3059" s="5">
        <f t="shared" si="600"/>
        <v>23.025000000000091</v>
      </c>
      <c r="X3059" s="5">
        <f t="shared" si="601"/>
        <v>584.57500000000005</v>
      </c>
      <c r="Y3059" s="5">
        <f t="shared" si="602"/>
        <v>19.961606831880445</v>
      </c>
      <c r="Z3059" s="10">
        <f t="shared" si="603"/>
        <v>0.53202443552904599</v>
      </c>
      <c r="AA3059">
        <f t="shared" si="604"/>
        <v>59.379999999999995</v>
      </c>
    </row>
    <row r="3060" spans="1:27">
      <c r="A3060" s="1">
        <f t="shared" si="587"/>
        <v>402013</v>
      </c>
      <c r="B3060" s="1">
        <v>-4</v>
      </c>
      <c r="C3060" s="1">
        <v>10</v>
      </c>
      <c r="D3060" s="2">
        <v>13</v>
      </c>
      <c r="E3060" s="5">
        <v>54.04</v>
      </c>
      <c r="F3060" s="5">
        <v>46.05</v>
      </c>
      <c r="G3060" s="5">
        <v>27.75</v>
      </c>
      <c r="H3060" s="5">
        <v>77.66</v>
      </c>
      <c r="I3060" s="5">
        <v>97.21</v>
      </c>
      <c r="J3060" s="5">
        <v>43.89</v>
      </c>
      <c r="K3060" s="6">
        <f t="shared" si="588"/>
        <v>65.849999999999994</v>
      </c>
      <c r="L3060" s="6">
        <f t="shared" si="589"/>
        <v>-23.619999999999997</v>
      </c>
      <c r="M3060" s="6">
        <f t="shared" si="590"/>
        <v>71.63</v>
      </c>
      <c r="N3060" s="5">
        <f t="shared" si="591"/>
        <v>25.96340982998959</v>
      </c>
      <c r="O3060" s="6">
        <f t="shared" si="592"/>
        <v>-51.16</v>
      </c>
      <c r="P3060" s="6">
        <f t="shared" si="593"/>
        <v>51.926819659979181</v>
      </c>
      <c r="Q3060" s="6">
        <f t="shared" si="594"/>
        <v>-0.42882061846585812</v>
      </c>
      <c r="R3060" s="5">
        <f t="shared" si="595"/>
        <v>0.5303617702823713</v>
      </c>
      <c r="S3060" s="5">
        <f t="shared" si="596"/>
        <v>27.54</v>
      </c>
      <c r="T3060" s="5">
        <f t="shared" si="597"/>
        <v>51.16</v>
      </c>
      <c r="U3060" s="5">
        <f t="shared" si="598"/>
        <v>0.98523268582593004</v>
      </c>
      <c r="V3060" s="5">
        <f t="shared" si="599"/>
        <v>0.22262098999506949</v>
      </c>
      <c r="W3060" s="5">
        <f t="shared" si="600"/>
        <v>5.7800000000000011</v>
      </c>
      <c r="X3060" s="5">
        <f t="shared" si="601"/>
        <v>71.63</v>
      </c>
      <c r="Y3060" s="5">
        <f t="shared" si="602"/>
        <v>2.7588826147658865</v>
      </c>
      <c r="Z3060" s="10">
        <f t="shared" si="603"/>
        <v>0.53226309284037343</v>
      </c>
      <c r="AA3060">
        <f t="shared" si="604"/>
        <v>23.619999999999997</v>
      </c>
    </row>
    <row r="3061" spans="1:27">
      <c r="A3061" s="1">
        <f t="shared" si="587"/>
        <v>201228</v>
      </c>
      <c r="B3061" s="1">
        <v>-2</v>
      </c>
      <c r="C3061" s="1">
        <v>6</v>
      </c>
      <c r="D3061" s="2">
        <v>28</v>
      </c>
      <c r="E3061" s="5">
        <v>1325.48</v>
      </c>
      <c r="F3061" s="5">
        <v>1277.79</v>
      </c>
      <c r="G3061" s="5">
        <v>64.44</v>
      </c>
      <c r="H3061" s="5">
        <v>1264.08</v>
      </c>
      <c r="I3061" s="5">
        <v>1183.21</v>
      </c>
      <c r="J3061" s="5">
        <v>61.15</v>
      </c>
      <c r="K3061" s="6">
        <f t="shared" si="588"/>
        <v>1294.78</v>
      </c>
      <c r="L3061" s="6">
        <f t="shared" si="589"/>
        <v>61.400000000000091</v>
      </c>
      <c r="M3061" s="6">
        <f t="shared" si="590"/>
        <v>1230.5</v>
      </c>
      <c r="N3061" s="5">
        <f t="shared" si="591"/>
        <v>44.418003388265888</v>
      </c>
      <c r="O3061" s="6">
        <f t="shared" si="592"/>
        <v>94.579999999999927</v>
      </c>
      <c r="P3061" s="6">
        <f t="shared" si="593"/>
        <v>88.836006776531775</v>
      </c>
      <c r="Q3061" s="6">
        <f t="shared" si="594"/>
        <v>5.2356776644157575E-2</v>
      </c>
      <c r="R3061" s="5">
        <f t="shared" si="595"/>
        <v>0.37349720236147704</v>
      </c>
      <c r="S3061" s="5">
        <f t="shared" si="596"/>
        <v>33.179999999999836</v>
      </c>
      <c r="T3061" s="5">
        <f t="shared" si="597"/>
        <v>94.579999999999927</v>
      </c>
      <c r="U3061" s="5">
        <f t="shared" si="598"/>
        <v>1.0646583905771141</v>
      </c>
      <c r="V3061" s="5">
        <f t="shared" si="599"/>
        <v>1.4471609504397742</v>
      </c>
      <c r="W3061" s="5">
        <f t="shared" si="600"/>
        <v>64.279999999999973</v>
      </c>
      <c r="X3061" s="5">
        <f t="shared" si="601"/>
        <v>1230.5</v>
      </c>
      <c r="Y3061" s="5">
        <f t="shared" si="602"/>
        <v>27.702731013007824</v>
      </c>
      <c r="Z3061" s="10">
        <f t="shared" si="603"/>
        <v>0.53226685036736976</v>
      </c>
      <c r="AA3061">
        <f t="shared" si="604"/>
        <v>61.400000000000091</v>
      </c>
    </row>
    <row r="3062" spans="1:27">
      <c r="A3062" s="1">
        <f t="shared" si="587"/>
        <v>601617</v>
      </c>
      <c r="B3062" s="1">
        <v>-6</v>
      </c>
      <c r="C3062" s="1">
        <v>8</v>
      </c>
      <c r="D3062" s="2">
        <v>17</v>
      </c>
      <c r="E3062" s="5">
        <v>1159.58</v>
      </c>
      <c r="F3062" s="5">
        <v>1212.22</v>
      </c>
      <c r="G3062" s="5">
        <v>60.49</v>
      </c>
      <c r="H3062" s="5">
        <v>1344.64</v>
      </c>
      <c r="I3062" s="5">
        <v>1325.33</v>
      </c>
      <c r="J3062" s="5">
        <v>91.46</v>
      </c>
      <c r="K3062" s="6">
        <f t="shared" si="588"/>
        <v>1252.1100000000001</v>
      </c>
      <c r="L3062" s="6">
        <f t="shared" si="589"/>
        <v>-185.06000000000017</v>
      </c>
      <c r="M3062" s="6">
        <f t="shared" si="590"/>
        <v>1268.7750000000001</v>
      </c>
      <c r="N3062" s="5">
        <f t="shared" si="591"/>
        <v>54.826936126323886</v>
      </c>
      <c r="O3062" s="6">
        <f t="shared" si="592"/>
        <v>-113.1099999999999</v>
      </c>
      <c r="P3062" s="6">
        <f t="shared" si="593"/>
        <v>109.65387225264777</v>
      </c>
      <c r="Q3062" s="6">
        <f t="shared" si="594"/>
        <v>-0.39137579640178283</v>
      </c>
      <c r="R3062" s="5">
        <f t="shared" si="595"/>
        <v>0.65615557865776075</v>
      </c>
      <c r="S3062" s="5">
        <f t="shared" si="596"/>
        <v>71.950000000000273</v>
      </c>
      <c r="T3062" s="5">
        <f t="shared" si="597"/>
        <v>113.1099999999999</v>
      </c>
      <c r="U3062" s="5">
        <f t="shared" si="598"/>
        <v>1.0315185198329253</v>
      </c>
      <c r="V3062" s="5">
        <f t="shared" si="599"/>
        <v>0.30395643414403106</v>
      </c>
      <c r="W3062" s="5">
        <f t="shared" si="600"/>
        <v>16.664999999999964</v>
      </c>
      <c r="X3062" s="5">
        <f t="shared" si="601"/>
        <v>1268.7750000000001</v>
      </c>
      <c r="Y3062" s="5">
        <f t="shared" si="602"/>
        <v>23.141453629228554</v>
      </c>
      <c r="Z3062" s="10">
        <f t="shared" si="603"/>
        <v>0.53233448131790218</v>
      </c>
      <c r="AA3062">
        <f t="shared" si="604"/>
        <v>185.06000000000017</v>
      </c>
    </row>
    <row r="3063" spans="1:27">
      <c r="A3063" s="1">
        <f t="shared" si="587"/>
        <v>402201</v>
      </c>
      <c r="B3063" s="1">
        <v>-4</v>
      </c>
      <c r="C3063" s="1">
        <v>11</v>
      </c>
      <c r="D3063" s="2">
        <v>1</v>
      </c>
      <c r="E3063" s="5">
        <v>1695.77</v>
      </c>
      <c r="F3063" s="5">
        <v>1538.98</v>
      </c>
      <c r="G3063" s="5">
        <v>101.73</v>
      </c>
      <c r="H3063" s="5">
        <v>1773.65</v>
      </c>
      <c r="I3063" s="5">
        <v>1707.06</v>
      </c>
      <c r="J3063" s="5">
        <v>103.53</v>
      </c>
      <c r="K3063" s="6">
        <f t="shared" si="588"/>
        <v>1734.71</v>
      </c>
      <c r="L3063" s="6">
        <f t="shared" si="589"/>
        <v>-77.880000000000109</v>
      </c>
      <c r="M3063" s="6">
        <f t="shared" si="590"/>
        <v>1623.02</v>
      </c>
      <c r="N3063" s="5">
        <f t="shared" si="591"/>
        <v>72.573159294604238</v>
      </c>
      <c r="O3063" s="6">
        <f t="shared" si="592"/>
        <v>-168.07999999999993</v>
      </c>
      <c r="P3063" s="6">
        <f t="shared" si="593"/>
        <v>145.14631858920848</v>
      </c>
      <c r="Q3063" s="6">
        <f t="shared" si="594"/>
        <v>-1.7537382709247897E-2</v>
      </c>
      <c r="R3063" s="5">
        <f t="shared" si="595"/>
        <v>0.62144187242724958</v>
      </c>
      <c r="S3063" s="5">
        <f t="shared" si="596"/>
        <v>90.199999999999818</v>
      </c>
      <c r="T3063" s="5">
        <f t="shared" si="597"/>
        <v>168.07999999999993</v>
      </c>
      <c r="U3063" s="5">
        <f t="shared" si="598"/>
        <v>1.1580038793522425</v>
      </c>
      <c r="V3063" s="5">
        <f t="shared" si="599"/>
        <v>1.5389987301862456</v>
      </c>
      <c r="W3063" s="5">
        <f t="shared" si="600"/>
        <v>111.69000000000005</v>
      </c>
      <c r="X3063" s="5">
        <f t="shared" si="601"/>
        <v>1623.02</v>
      </c>
      <c r="Y3063" s="5">
        <f t="shared" si="602"/>
        <v>22.363915471992829</v>
      </c>
      <c r="Z3063" s="10">
        <f t="shared" si="603"/>
        <v>0.53238144220098427</v>
      </c>
      <c r="AA3063">
        <f t="shared" si="604"/>
        <v>77.880000000000109</v>
      </c>
    </row>
    <row r="3064" spans="1:27">
      <c r="A3064" s="1">
        <f t="shared" si="587"/>
        <v>400630</v>
      </c>
      <c r="B3064" s="1">
        <v>-4</v>
      </c>
      <c r="C3064" s="1">
        <v>3</v>
      </c>
      <c r="D3064" s="2">
        <v>30</v>
      </c>
      <c r="E3064" s="5">
        <v>306.86</v>
      </c>
      <c r="F3064" s="5">
        <v>304.76</v>
      </c>
      <c r="G3064" s="5">
        <v>30.04</v>
      </c>
      <c r="H3064" s="5">
        <v>328.46</v>
      </c>
      <c r="I3064" s="5">
        <v>372.83</v>
      </c>
      <c r="J3064" s="5">
        <v>30.96</v>
      </c>
      <c r="K3064" s="6">
        <f t="shared" si="588"/>
        <v>317.65999999999997</v>
      </c>
      <c r="L3064" s="6">
        <f t="shared" si="589"/>
        <v>-21.599999999999966</v>
      </c>
      <c r="M3064" s="6">
        <f t="shared" si="590"/>
        <v>338.79499999999996</v>
      </c>
      <c r="N3064" s="5">
        <f t="shared" si="591"/>
        <v>21.569209535817485</v>
      </c>
      <c r="O3064" s="6">
        <f t="shared" si="592"/>
        <v>-68.069999999999993</v>
      </c>
      <c r="P3064" s="6">
        <f t="shared" si="593"/>
        <v>43.138419071634971</v>
      </c>
      <c r="Q3064" s="6">
        <f t="shared" si="594"/>
        <v>-3.015707472506126E-2</v>
      </c>
      <c r="R3064" s="5">
        <f t="shared" si="595"/>
        <v>1.0772300190888471</v>
      </c>
      <c r="S3064" s="5">
        <f t="shared" si="596"/>
        <v>46.470000000000027</v>
      </c>
      <c r="T3064" s="5">
        <f t="shared" si="597"/>
        <v>68.069999999999993</v>
      </c>
      <c r="U3064" s="5">
        <f t="shared" si="598"/>
        <v>1.5779437787686201</v>
      </c>
      <c r="V3064" s="5">
        <f t="shared" si="599"/>
        <v>0.97986901026222339</v>
      </c>
      <c r="W3064" s="5">
        <f t="shared" si="600"/>
        <v>21.134999999999991</v>
      </c>
      <c r="X3064" s="5">
        <f t="shared" si="601"/>
        <v>338.79499999999996</v>
      </c>
      <c r="Y3064" s="5">
        <f t="shared" si="602"/>
        <v>15.707344278769344</v>
      </c>
      <c r="Z3064" s="10">
        <f t="shared" si="603"/>
        <v>0.53247159548655743</v>
      </c>
      <c r="AA3064">
        <f t="shared" si="604"/>
        <v>21.599999999999966</v>
      </c>
    </row>
    <row r="3065" spans="1:27">
      <c r="A3065" s="1">
        <f t="shared" si="587"/>
        <v>602001</v>
      </c>
      <c r="B3065" s="1">
        <v>-6</v>
      </c>
      <c r="C3065" s="1">
        <v>10</v>
      </c>
      <c r="D3065" s="2">
        <v>1</v>
      </c>
      <c r="E3065" s="5">
        <v>68.58</v>
      </c>
      <c r="F3065" s="5">
        <v>75.91</v>
      </c>
      <c r="G3065" s="5">
        <v>42.99</v>
      </c>
      <c r="H3065" s="5">
        <v>74.37</v>
      </c>
      <c r="I3065" s="5">
        <v>80.75</v>
      </c>
      <c r="J3065" s="5">
        <v>39.44</v>
      </c>
      <c r="K3065" s="6">
        <f t="shared" si="588"/>
        <v>71.474999999999994</v>
      </c>
      <c r="L3065" s="6">
        <f t="shared" si="589"/>
        <v>-5.7900000000000063</v>
      </c>
      <c r="M3065" s="6">
        <f t="shared" si="590"/>
        <v>78.33</v>
      </c>
      <c r="N3065" s="5">
        <f t="shared" si="591"/>
        <v>29.170420377498846</v>
      </c>
      <c r="O3065" s="6">
        <f t="shared" si="592"/>
        <v>-4.8400000000000034</v>
      </c>
      <c r="P3065" s="6">
        <f t="shared" si="593"/>
        <v>58.340840754997693</v>
      </c>
      <c r="Q3065" s="6">
        <f t="shared" si="594"/>
        <v>8.5974228224216909E-2</v>
      </c>
      <c r="R3065" s="5">
        <f t="shared" si="595"/>
        <v>1.6283618605866978E-2</v>
      </c>
      <c r="S3065" s="5">
        <f t="shared" si="596"/>
        <v>0.95000000000000284</v>
      </c>
      <c r="T3065" s="5">
        <f t="shared" si="597"/>
        <v>4.8400000000000034</v>
      </c>
      <c r="U3065" s="5">
        <f t="shared" si="598"/>
        <v>8.2960751634101035E-2</v>
      </c>
      <c r="V3065" s="5">
        <f t="shared" si="599"/>
        <v>0.23499832745940602</v>
      </c>
      <c r="W3065" s="5">
        <f t="shared" si="600"/>
        <v>6.855000000000004</v>
      </c>
      <c r="X3065" s="5">
        <f t="shared" si="601"/>
        <v>78.33</v>
      </c>
      <c r="Y3065" s="5">
        <f t="shared" si="602"/>
        <v>2.6852544113632768</v>
      </c>
      <c r="Z3065" s="10">
        <f t="shared" si="603"/>
        <v>0.53253732263570031</v>
      </c>
      <c r="AA3065">
        <f t="shared" si="604"/>
        <v>5.7900000000000063</v>
      </c>
    </row>
    <row r="3066" spans="1:27">
      <c r="A3066" s="1">
        <f t="shared" si="587"/>
        <v>300232</v>
      </c>
      <c r="B3066" s="1">
        <v>-3</v>
      </c>
      <c r="C3066" s="1">
        <v>1</v>
      </c>
      <c r="D3066" s="2">
        <v>32</v>
      </c>
      <c r="E3066" s="5">
        <v>398.04</v>
      </c>
      <c r="F3066" s="5">
        <v>469.14</v>
      </c>
      <c r="G3066" s="5">
        <v>34.78</v>
      </c>
      <c r="H3066" s="5">
        <v>360.98</v>
      </c>
      <c r="I3066" s="5">
        <v>440.54</v>
      </c>
      <c r="J3066" s="5">
        <v>33.340000000000003</v>
      </c>
      <c r="K3066" s="6">
        <f t="shared" si="588"/>
        <v>379.51</v>
      </c>
      <c r="L3066" s="6">
        <f t="shared" si="589"/>
        <v>37.06</v>
      </c>
      <c r="M3066" s="6">
        <f t="shared" si="590"/>
        <v>454.84000000000003</v>
      </c>
      <c r="N3066" s="5">
        <f t="shared" si="591"/>
        <v>24.089437519377658</v>
      </c>
      <c r="O3066" s="6">
        <f t="shared" si="592"/>
        <v>28.599999999999966</v>
      </c>
      <c r="P3066" s="6">
        <f t="shared" si="593"/>
        <v>48.178875038755315</v>
      </c>
      <c r="Q3066" s="6">
        <f t="shared" si="594"/>
        <v>4.2259448113995964E-2</v>
      </c>
      <c r="R3066" s="5">
        <f t="shared" si="595"/>
        <v>0.17559563176173731</v>
      </c>
      <c r="S3066" s="5">
        <f t="shared" si="596"/>
        <v>8.4600000000000364</v>
      </c>
      <c r="T3066" s="5">
        <f t="shared" si="597"/>
        <v>28.599999999999966</v>
      </c>
      <c r="U3066" s="5">
        <f t="shared" si="598"/>
        <v>0.59362116647584628</v>
      </c>
      <c r="V3066" s="5">
        <f t="shared" si="599"/>
        <v>3.1270966762675232</v>
      </c>
      <c r="W3066" s="5">
        <f t="shared" si="600"/>
        <v>75.330000000000041</v>
      </c>
      <c r="X3066" s="5">
        <f t="shared" si="601"/>
        <v>454.84000000000003</v>
      </c>
      <c r="Y3066" s="5">
        <f t="shared" si="602"/>
        <v>18.881304290900299</v>
      </c>
      <c r="Z3066" s="10">
        <f t="shared" si="603"/>
        <v>0.53261900078761737</v>
      </c>
      <c r="AA3066">
        <f t="shared" si="604"/>
        <v>37.06</v>
      </c>
    </row>
    <row r="3067" spans="1:27">
      <c r="A3067" s="1">
        <f t="shared" si="587"/>
        <v>600826</v>
      </c>
      <c r="B3067" s="1">
        <v>-6</v>
      </c>
      <c r="C3067" s="1">
        <v>4</v>
      </c>
      <c r="D3067" s="2">
        <v>26</v>
      </c>
      <c r="E3067" s="5">
        <v>170.89</v>
      </c>
      <c r="F3067" s="5">
        <v>187.2</v>
      </c>
      <c r="G3067" s="5">
        <v>33.25</v>
      </c>
      <c r="H3067" s="5">
        <v>146.72999999999999</v>
      </c>
      <c r="I3067" s="5">
        <v>168.47</v>
      </c>
      <c r="J3067" s="5">
        <v>26.13</v>
      </c>
      <c r="K3067" s="6">
        <f t="shared" si="588"/>
        <v>158.81</v>
      </c>
      <c r="L3067" s="6">
        <f t="shared" si="589"/>
        <v>24.159999999999997</v>
      </c>
      <c r="M3067" s="6">
        <f t="shared" si="590"/>
        <v>177.83499999999998</v>
      </c>
      <c r="N3067" s="5">
        <f t="shared" si="591"/>
        <v>21.144381050293241</v>
      </c>
      <c r="O3067" s="6">
        <f t="shared" si="592"/>
        <v>18.72999999999999</v>
      </c>
      <c r="P3067" s="6">
        <f t="shared" si="593"/>
        <v>42.288762100586482</v>
      </c>
      <c r="Q3067" s="6">
        <f t="shared" si="594"/>
        <v>0.23641239464947206</v>
      </c>
      <c r="R3067" s="5">
        <f t="shared" si="595"/>
        <v>0.12840290730394072</v>
      </c>
      <c r="S3067" s="5">
        <f t="shared" si="596"/>
        <v>5.4300000000000068</v>
      </c>
      <c r="T3067" s="5">
        <f t="shared" si="597"/>
        <v>18.72999999999999</v>
      </c>
      <c r="U3067" s="5">
        <f t="shared" si="598"/>
        <v>0.44290726589370261</v>
      </c>
      <c r="V3067" s="5">
        <f t="shared" si="599"/>
        <v>0.89976622889777746</v>
      </c>
      <c r="W3067" s="5">
        <f t="shared" si="600"/>
        <v>19.024999999999977</v>
      </c>
      <c r="X3067" s="5">
        <f t="shared" si="601"/>
        <v>177.83499999999998</v>
      </c>
      <c r="Y3067" s="5">
        <f t="shared" si="602"/>
        <v>8.4105086631293791</v>
      </c>
      <c r="Z3067" s="10">
        <f t="shared" si="603"/>
        <v>0.53278513492776802</v>
      </c>
      <c r="AA3067">
        <f t="shared" si="604"/>
        <v>24.159999999999997</v>
      </c>
    </row>
    <row r="3068" spans="1:27">
      <c r="A3068" s="1">
        <f t="shared" si="587"/>
        <v>101030</v>
      </c>
      <c r="B3068" s="1">
        <v>-1</v>
      </c>
      <c r="C3068" s="1">
        <v>5</v>
      </c>
      <c r="D3068" s="2">
        <v>30</v>
      </c>
      <c r="E3068" s="5">
        <v>196.57</v>
      </c>
      <c r="F3068" s="5">
        <v>219.03</v>
      </c>
      <c r="G3068" s="5">
        <v>34.75</v>
      </c>
      <c r="H3068" s="5">
        <v>175.04</v>
      </c>
      <c r="I3068" s="5">
        <v>203.61</v>
      </c>
      <c r="J3068" s="5">
        <v>34.58</v>
      </c>
      <c r="K3068" s="6">
        <f t="shared" si="588"/>
        <v>185.80500000000001</v>
      </c>
      <c r="L3068" s="6">
        <f t="shared" si="589"/>
        <v>21.53</v>
      </c>
      <c r="M3068" s="6">
        <f t="shared" si="590"/>
        <v>211.32</v>
      </c>
      <c r="N3068" s="5">
        <f t="shared" si="591"/>
        <v>24.511930258549608</v>
      </c>
      <c r="O3068" s="6">
        <f t="shared" si="592"/>
        <v>15.419999999999987</v>
      </c>
      <c r="P3068" s="6">
        <f t="shared" si="593"/>
        <v>49.023860517099216</v>
      </c>
      <c r="Q3068" s="6">
        <f t="shared" si="594"/>
        <v>4.9040524413764674E-3</v>
      </c>
      <c r="R3068" s="5">
        <f t="shared" si="595"/>
        <v>0.12463318750404986</v>
      </c>
      <c r="S3068" s="5">
        <f t="shared" si="596"/>
        <v>6.1100000000000136</v>
      </c>
      <c r="T3068" s="5">
        <f t="shared" si="597"/>
        <v>15.419999999999987</v>
      </c>
      <c r="U3068" s="5">
        <f t="shared" si="598"/>
        <v>0.31454071216242929</v>
      </c>
      <c r="V3068" s="5">
        <f t="shared" si="599"/>
        <v>1.0409216953079619</v>
      </c>
      <c r="W3068" s="5">
        <f t="shared" si="600"/>
        <v>25.514999999999986</v>
      </c>
      <c r="X3068" s="5">
        <f t="shared" si="601"/>
        <v>211.32</v>
      </c>
      <c r="Y3068" s="5">
        <f t="shared" si="602"/>
        <v>8.6211080796581854</v>
      </c>
      <c r="Z3068" s="10">
        <f t="shared" si="603"/>
        <v>0.53283674798196867</v>
      </c>
      <c r="AA3068">
        <f t="shared" si="604"/>
        <v>21.53</v>
      </c>
    </row>
    <row r="3069" spans="1:27">
      <c r="A3069" s="1">
        <f t="shared" si="587"/>
        <v>401818</v>
      </c>
      <c r="B3069" s="1">
        <v>-4</v>
      </c>
      <c r="C3069" s="1">
        <v>9</v>
      </c>
      <c r="D3069" s="2">
        <v>18</v>
      </c>
      <c r="E3069" s="5">
        <v>941.21</v>
      </c>
      <c r="F3069" s="5">
        <v>845.47</v>
      </c>
      <c r="G3069" s="5">
        <v>50.93</v>
      </c>
      <c r="H3069" s="5">
        <v>895.81</v>
      </c>
      <c r="I3069" s="5">
        <v>830.07</v>
      </c>
      <c r="J3069" s="5">
        <v>76.040000000000006</v>
      </c>
      <c r="K3069" s="6">
        <f t="shared" si="588"/>
        <v>918.51</v>
      </c>
      <c r="L3069" s="6">
        <f t="shared" si="589"/>
        <v>45.400000000000091</v>
      </c>
      <c r="M3069" s="6">
        <f t="shared" si="590"/>
        <v>837.77</v>
      </c>
      <c r="N3069" s="5">
        <f t="shared" si="591"/>
        <v>45.760098612218925</v>
      </c>
      <c r="O3069" s="6">
        <f t="shared" si="592"/>
        <v>15.399999999999977</v>
      </c>
      <c r="P3069" s="6">
        <f t="shared" si="593"/>
        <v>91.520197224437851</v>
      </c>
      <c r="Q3069" s="6">
        <f t="shared" si="594"/>
        <v>-0.38063957309182916</v>
      </c>
      <c r="R3069" s="5">
        <f t="shared" si="595"/>
        <v>0.32779649639991676</v>
      </c>
      <c r="S3069" s="5">
        <f t="shared" si="596"/>
        <v>30.000000000000114</v>
      </c>
      <c r="T3069" s="5">
        <f t="shared" si="597"/>
        <v>15.399999999999977</v>
      </c>
      <c r="U3069" s="5">
        <f t="shared" si="598"/>
        <v>0.16826886815195638</v>
      </c>
      <c r="V3069" s="5">
        <f t="shared" si="599"/>
        <v>1.7644192746219454</v>
      </c>
      <c r="W3069" s="5">
        <f t="shared" si="600"/>
        <v>80.740000000000009</v>
      </c>
      <c r="X3069" s="5">
        <f t="shared" si="601"/>
        <v>837.77</v>
      </c>
      <c r="Y3069" s="5">
        <f t="shared" si="602"/>
        <v>18.307871385930483</v>
      </c>
      <c r="Z3069" s="10">
        <f t="shared" si="603"/>
        <v>0.53287709652414217</v>
      </c>
      <c r="AA3069">
        <f t="shared" si="604"/>
        <v>45.400000000000091</v>
      </c>
    </row>
    <row r="3070" spans="1:27">
      <c r="A3070" s="1">
        <f t="shared" si="587"/>
        <v>300631</v>
      </c>
      <c r="B3070" s="1">
        <v>-3</v>
      </c>
      <c r="C3070" s="1">
        <v>3</v>
      </c>
      <c r="D3070" s="2">
        <v>31</v>
      </c>
      <c r="E3070" s="5">
        <v>995.65</v>
      </c>
      <c r="F3070" s="5">
        <v>968.94</v>
      </c>
      <c r="G3070" s="5">
        <v>55.32</v>
      </c>
      <c r="H3070" s="5">
        <v>948.69</v>
      </c>
      <c r="I3070" s="5">
        <v>914.81</v>
      </c>
      <c r="J3070" s="5">
        <v>43.95</v>
      </c>
      <c r="K3070" s="6">
        <f t="shared" si="588"/>
        <v>972.17000000000007</v>
      </c>
      <c r="L3070" s="6">
        <f t="shared" si="589"/>
        <v>46.959999999999923</v>
      </c>
      <c r="M3070" s="6">
        <f t="shared" si="590"/>
        <v>941.875</v>
      </c>
      <c r="N3070" s="5">
        <f t="shared" si="591"/>
        <v>35.326706965127677</v>
      </c>
      <c r="O3070" s="6">
        <f t="shared" si="592"/>
        <v>54.130000000000109</v>
      </c>
      <c r="P3070" s="6">
        <f t="shared" si="593"/>
        <v>70.653413930255354</v>
      </c>
      <c r="Q3070" s="6">
        <f t="shared" si="594"/>
        <v>0.22610605021742297</v>
      </c>
      <c r="R3070" s="5">
        <f t="shared" si="595"/>
        <v>0.10148129582355303</v>
      </c>
      <c r="S3070" s="5">
        <f t="shared" si="596"/>
        <v>7.1700000000001864</v>
      </c>
      <c r="T3070" s="5">
        <f t="shared" si="597"/>
        <v>54.130000000000109</v>
      </c>
      <c r="U3070" s="5">
        <f t="shared" si="598"/>
        <v>0.76613424587570345</v>
      </c>
      <c r="V3070" s="5">
        <f t="shared" si="599"/>
        <v>0.85756648730110641</v>
      </c>
      <c r="W3070" s="5">
        <f t="shared" si="600"/>
        <v>30.295000000000073</v>
      </c>
      <c r="X3070" s="5">
        <f t="shared" si="601"/>
        <v>941.875</v>
      </c>
      <c r="Y3070" s="5">
        <f t="shared" si="602"/>
        <v>26.661839750015769</v>
      </c>
      <c r="Z3070" s="10">
        <f t="shared" si="603"/>
        <v>0.53290430660673027</v>
      </c>
      <c r="AA3070">
        <f t="shared" si="604"/>
        <v>46.959999999999923</v>
      </c>
    </row>
    <row r="3071" spans="1:27">
      <c r="A3071" s="1">
        <f t="shared" si="587"/>
        <v>1000216</v>
      </c>
      <c r="B3071" s="1">
        <v>-10</v>
      </c>
      <c r="C3071" s="1">
        <v>1</v>
      </c>
      <c r="D3071" s="2">
        <v>16</v>
      </c>
      <c r="E3071" s="5">
        <v>358.86</v>
      </c>
      <c r="F3071" s="5">
        <v>336.22</v>
      </c>
      <c r="G3071" s="5">
        <v>49.64</v>
      </c>
      <c r="H3071" s="5">
        <v>447.41</v>
      </c>
      <c r="I3071" s="5">
        <v>453.81</v>
      </c>
      <c r="J3071" s="5">
        <v>35.33</v>
      </c>
      <c r="K3071" s="6">
        <f t="shared" si="588"/>
        <v>403.13499999999999</v>
      </c>
      <c r="L3071" s="6">
        <f t="shared" si="589"/>
        <v>-88.550000000000011</v>
      </c>
      <c r="M3071" s="6">
        <f t="shared" si="590"/>
        <v>395.01499999999999</v>
      </c>
      <c r="N3071" s="5">
        <f t="shared" si="591"/>
        <v>30.464481367651739</v>
      </c>
      <c r="O3071" s="6">
        <f t="shared" si="592"/>
        <v>-117.58999999999997</v>
      </c>
      <c r="P3071" s="6">
        <f t="shared" si="593"/>
        <v>60.928962735303479</v>
      </c>
      <c r="Q3071" s="6">
        <f t="shared" si="594"/>
        <v>0.32753497559557149</v>
      </c>
      <c r="R3071" s="5">
        <f t="shared" si="595"/>
        <v>0.47662062008440526</v>
      </c>
      <c r="S3071" s="5">
        <f t="shared" si="596"/>
        <v>29.039999999999964</v>
      </c>
      <c r="T3071" s="5">
        <f t="shared" si="597"/>
        <v>117.58999999999997</v>
      </c>
      <c r="U3071" s="5">
        <f t="shared" si="598"/>
        <v>1.9299524351145065</v>
      </c>
      <c r="V3071" s="5">
        <f t="shared" si="599"/>
        <v>0.26653990599761551</v>
      </c>
      <c r="W3071" s="5">
        <f t="shared" si="600"/>
        <v>8.1200000000000045</v>
      </c>
      <c r="X3071" s="5">
        <f t="shared" si="601"/>
        <v>395.01499999999999</v>
      </c>
      <c r="Y3071" s="5">
        <f t="shared" si="602"/>
        <v>12.966411449217739</v>
      </c>
      <c r="Z3071" s="10">
        <f t="shared" si="603"/>
        <v>0.53300093808547844</v>
      </c>
      <c r="AA3071">
        <f t="shared" si="604"/>
        <v>88.550000000000011</v>
      </c>
    </row>
    <row r="3072" spans="1:27">
      <c r="A3072" s="1">
        <f t="shared" si="587"/>
        <v>402202</v>
      </c>
      <c r="B3072" s="1">
        <v>-4</v>
      </c>
      <c r="C3072" s="1">
        <v>11</v>
      </c>
      <c r="D3072" s="2">
        <v>2</v>
      </c>
      <c r="E3072" s="5">
        <v>1795.23</v>
      </c>
      <c r="F3072" s="5">
        <v>1658.46</v>
      </c>
      <c r="G3072" s="5">
        <v>102.11</v>
      </c>
      <c r="H3072" s="5">
        <v>1628.52</v>
      </c>
      <c r="I3072" s="5">
        <v>1550.66</v>
      </c>
      <c r="J3072" s="5">
        <v>101.6</v>
      </c>
      <c r="K3072" s="6">
        <f t="shared" si="588"/>
        <v>1711.875</v>
      </c>
      <c r="L3072" s="6">
        <f t="shared" si="589"/>
        <v>166.71000000000004</v>
      </c>
      <c r="M3072" s="6">
        <f t="shared" si="590"/>
        <v>1604.56</v>
      </c>
      <c r="N3072" s="5">
        <f t="shared" si="591"/>
        <v>72.022586908552512</v>
      </c>
      <c r="O3072" s="6">
        <f t="shared" si="592"/>
        <v>107.79999999999995</v>
      </c>
      <c r="P3072" s="6">
        <f t="shared" si="593"/>
        <v>144.04517381710502</v>
      </c>
      <c r="Q3072" s="6">
        <f t="shared" si="594"/>
        <v>5.0070865783533348E-3</v>
      </c>
      <c r="R3072" s="5">
        <f t="shared" si="595"/>
        <v>0.4089689257815638</v>
      </c>
      <c r="S3072" s="5">
        <f t="shared" si="596"/>
        <v>58.910000000000082</v>
      </c>
      <c r="T3072" s="5">
        <f t="shared" si="597"/>
        <v>107.79999999999995</v>
      </c>
      <c r="U3072" s="5">
        <f t="shared" si="598"/>
        <v>0.74837634016724663</v>
      </c>
      <c r="V3072" s="5">
        <f t="shared" si="599"/>
        <v>1.4900186817263106</v>
      </c>
      <c r="W3072" s="5">
        <f t="shared" si="600"/>
        <v>107.31500000000005</v>
      </c>
      <c r="X3072" s="5">
        <f t="shared" si="601"/>
        <v>1604.56</v>
      </c>
      <c r="Y3072" s="5">
        <f t="shared" si="602"/>
        <v>22.278566611850792</v>
      </c>
      <c r="Z3072" s="10">
        <f t="shared" si="603"/>
        <v>0.53310224160098973</v>
      </c>
      <c r="AA3072">
        <f t="shared" si="604"/>
        <v>166.71000000000004</v>
      </c>
    </row>
    <row r="3073" spans="1:27">
      <c r="A3073" s="1">
        <f t="shared" si="587"/>
        <v>1001008</v>
      </c>
      <c r="B3073" s="1">
        <v>-10</v>
      </c>
      <c r="C3073" s="1">
        <v>5</v>
      </c>
      <c r="D3073" s="2">
        <v>8</v>
      </c>
      <c r="E3073" s="5">
        <v>1880.78</v>
      </c>
      <c r="F3073" s="5">
        <v>1904.12</v>
      </c>
      <c r="G3073" s="5">
        <v>112.12</v>
      </c>
      <c r="H3073" s="5">
        <v>1915.33</v>
      </c>
      <c r="I3073" s="5">
        <v>2009.24</v>
      </c>
      <c r="J3073" s="5">
        <v>75.19</v>
      </c>
      <c r="K3073" s="6">
        <f t="shared" si="588"/>
        <v>1898.0549999999998</v>
      </c>
      <c r="L3073" s="6">
        <f t="shared" si="589"/>
        <v>-34.549999999999955</v>
      </c>
      <c r="M3073" s="6">
        <f t="shared" si="590"/>
        <v>1956.6799999999998</v>
      </c>
      <c r="N3073" s="5">
        <f t="shared" si="591"/>
        <v>67.498945362131408</v>
      </c>
      <c r="O3073" s="6">
        <f t="shared" si="592"/>
        <v>-105.12000000000012</v>
      </c>
      <c r="P3073" s="6">
        <f t="shared" si="593"/>
        <v>134.99789072426282</v>
      </c>
      <c r="Q3073" s="6">
        <f t="shared" si="594"/>
        <v>0.37956512824913791</v>
      </c>
      <c r="R3073" s="5">
        <f t="shared" si="595"/>
        <v>0.52274890830806742</v>
      </c>
      <c r="S3073" s="5">
        <f t="shared" si="596"/>
        <v>70.570000000000164</v>
      </c>
      <c r="T3073" s="5">
        <f t="shared" si="597"/>
        <v>105.12000000000012</v>
      </c>
      <c r="U3073" s="5">
        <f t="shared" si="598"/>
        <v>0.77867883295088536</v>
      </c>
      <c r="V3073" s="5">
        <f t="shared" si="599"/>
        <v>0.86853208869378995</v>
      </c>
      <c r="W3073" s="5">
        <f t="shared" si="600"/>
        <v>58.625</v>
      </c>
      <c r="X3073" s="5">
        <f t="shared" si="601"/>
        <v>1956.6799999999998</v>
      </c>
      <c r="Y3073" s="5">
        <f t="shared" si="602"/>
        <v>28.988304772799399</v>
      </c>
      <c r="Z3073" s="10">
        <f t="shared" si="603"/>
        <v>0.53313600516190984</v>
      </c>
      <c r="AA3073">
        <f t="shared" si="604"/>
        <v>34.549999999999955</v>
      </c>
    </row>
    <row r="3074" spans="1:27">
      <c r="A3074" s="1">
        <f t="shared" si="587"/>
        <v>901015</v>
      </c>
      <c r="B3074" s="1">
        <v>-9</v>
      </c>
      <c r="C3074" s="1">
        <v>5</v>
      </c>
      <c r="D3074" s="2">
        <v>15</v>
      </c>
      <c r="E3074" s="5">
        <v>252.99</v>
      </c>
      <c r="F3074" s="5">
        <v>252.89</v>
      </c>
      <c r="G3074" s="5">
        <v>52.73</v>
      </c>
      <c r="H3074" s="5">
        <v>357.12</v>
      </c>
      <c r="I3074" s="5">
        <v>364.03</v>
      </c>
      <c r="J3074" s="5">
        <v>35.909999999999997</v>
      </c>
      <c r="K3074" s="6">
        <f t="shared" si="588"/>
        <v>305.05500000000001</v>
      </c>
      <c r="L3074" s="6">
        <f t="shared" si="589"/>
        <v>-104.13</v>
      </c>
      <c r="M3074" s="6">
        <f t="shared" si="590"/>
        <v>308.45999999999998</v>
      </c>
      <c r="N3074" s="5">
        <f t="shared" si="591"/>
        <v>31.898201359951315</v>
      </c>
      <c r="O3074" s="6">
        <f t="shared" si="592"/>
        <v>-111.13999999999999</v>
      </c>
      <c r="P3074" s="6">
        <f t="shared" si="593"/>
        <v>63.79640271990263</v>
      </c>
      <c r="Q3074" s="6">
        <f t="shared" si="594"/>
        <v>0.36632229978469188</v>
      </c>
      <c r="R3074" s="5">
        <f t="shared" si="595"/>
        <v>0.10988080363680246</v>
      </c>
      <c r="S3074" s="5">
        <f t="shared" si="596"/>
        <v>7.0099999999999909</v>
      </c>
      <c r="T3074" s="5">
        <f t="shared" si="597"/>
        <v>111.13999999999999</v>
      </c>
      <c r="U3074" s="5">
        <f t="shared" si="598"/>
        <v>1.7421044958907617</v>
      </c>
      <c r="V3074" s="5">
        <f t="shared" si="599"/>
        <v>0.10674583063717827</v>
      </c>
      <c r="W3074" s="5">
        <f t="shared" si="600"/>
        <v>3.4049999999999727</v>
      </c>
      <c r="X3074" s="5">
        <f t="shared" si="601"/>
        <v>308.45999999999998</v>
      </c>
      <c r="Y3074" s="5">
        <f t="shared" si="602"/>
        <v>9.6701377146385532</v>
      </c>
      <c r="Z3074" s="10">
        <f t="shared" si="603"/>
        <v>0.53321196535711757</v>
      </c>
      <c r="AA3074">
        <f t="shared" si="604"/>
        <v>104.13</v>
      </c>
    </row>
    <row r="3075" spans="1:27">
      <c r="A3075" s="1">
        <f t="shared" si="587"/>
        <v>800821</v>
      </c>
      <c r="B3075" s="1">
        <v>-8</v>
      </c>
      <c r="C3075" s="1">
        <v>4</v>
      </c>
      <c r="D3075" s="2">
        <v>21</v>
      </c>
      <c r="E3075" s="5">
        <v>233.72</v>
      </c>
      <c r="F3075" s="5">
        <v>185.96</v>
      </c>
      <c r="G3075" s="5">
        <v>48.93</v>
      </c>
      <c r="H3075" s="5">
        <v>195.68</v>
      </c>
      <c r="I3075" s="5">
        <v>201.43</v>
      </c>
      <c r="J3075" s="5">
        <v>25.92</v>
      </c>
      <c r="K3075" s="6">
        <f t="shared" si="588"/>
        <v>214.7</v>
      </c>
      <c r="L3075" s="6">
        <f t="shared" si="589"/>
        <v>38.039999999999992</v>
      </c>
      <c r="M3075" s="6">
        <f t="shared" si="590"/>
        <v>193.69499999999999</v>
      </c>
      <c r="N3075" s="5">
        <f t="shared" si="591"/>
        <v>27.685697119632007</v>
      </c>
      <c r="O3075" s="6">
        <f t="shared" si="592"/>
        <v>-15.469999999999999</v>
      </c>
      <c r="P3075" s="6">
        <f t="shared" si="593"/>
        <v>55.371394239264013</v>
      </c>
      <c r="Q3075" s="6">
        <f t="shared" si="594"/>
        <v>0.56174278772415298</v>
      </c>
      <c r="R3075" s="5">
        <f t="shared" si="595"/>
        <v>0.96638346812758957</v>
      </c>
      <c r="S3075" s="5">
        <f t="shared" si="596"/>
        <v>53.509999999999991</v>
      </c>
      <c r="T3075" s="5">
        <f t="shared" si="597"/>
        <v>15.469999999999999</v>
      </c>
      <c r="U3075" s="5">
        <f t="shared" si="598"/>
        <v>0.27938613814116636</v>
      </c>
      <c r="V3075" s="5">
        <f t="shared" si="599"/>
        <v>0.75869500086040054</v>
      </c>
      <c r="W3075" s="5">
        <f t="shared" si="600"/>
        <v>21.004999999999995</v>
      </c>
      <c r="X3075" s="5">
        <f t="shared" si="601"/>
        <v>193.69499999999999</v>
      </c>
      <c r="Y3075" s="5">
        <f t="shared" si="602"/>
        <v>6.9962117682292462</v>
      </c>
      <c r="Z3075" s="10">
        <f t="shared" si="603"/>
        <v>0.53321665390345796</v>
      </c>
      <c r="AA3075">
        <f t="shared" si="604"/>
        <v>38.039999999999992</v>
      </c>
    </row>
    <row r="3076" spans="1:27">
      <c r="A3076" s="1">
        <f t="shared" si="587"/>
        <v>602002</v>
      </c>
      <c r="B3076" s="1">
        <v>-6</v>
      </c>
      <c r="C3076" s="1">
        <v>10</v>
      </c>
      <c r="D3076" s="2">
        <v>2</v>
      </c>
      <c r="E3076" s="5">
        <v>1155.3399999999999</v>
      </c>
      <c r="F3076" s="5">
        <v>1251.0999999999999</v>
      </c>
      <c r="G3076" s="5">
        <v>86.88</v>
      </c>
      <c r="H3076" s="5">
        <v>1100.5999999999999</v>
      </c>
      <c r="I3076" s="5">
        <v>1092.8399999999999</v>
      </c>
      <c r="J3076" s="5">
        <v>85.01</v>
      </c>
      <c r="K3076" s="6">
        <f t="shared" si="588"/>
        <v>1127.9699999999998</v>
      </c>
      <c r="L3076" s="6">
        <f t="shared" si="589"/>
        <v>54.740000000000009</v>
      </c>
      <c r="M3076" s="6">
        <f t="shared" si="590"/>
        <v>1171.9699999999998</v>
      </c>
      <c r="N3076" s="5">
        <f t="shared" si="591"/>
        <v>60.775888516746512</v>
      </c>
      <c r="O3076" s="6">
        <f t="shared" si="592"/>
        <v>158.26</v>
      </c>
      <c r="P3076" s="6">
        <f t="shared" si="593"/>
        <v>121.55177703349302</v>
      </c>
      <c r="Q3076" s="6">
        <f t="shared" si="594"/>
        <v>2.1755526263255134E-2</v>
      </c>
      <c r="R3076" s="5">
        <f t="shared" si="595"/>
        <v>0.85165353009586631</v>
      </c>
      <c r="S3076" s="5">
        <f t="shared" si="596"/>
        <v>103.51999999999998</v>
      </c>
      <c r="T3076" s="5">
        <f t="shared" si="597"/>
        <v>158.26</v>
      </c>
      <c r="U3076" s="5">
        <f t="shared" si="598"/>
        <v>1.3019965965317988</v>
      </c>
      <c r="V3076" s="5">
        <f t="shared" si="599"/>
        <v>0.72397131615568244</v>
      </c>
      <c r="W3076" s="5">
        <f t="shared" si="600"/>
        <v>44</v>
      </c>
      <c r="X3076" s="5">
        <f t="shared" si="601"/>
        <v>1171.9699999999998</v>
      </c>
      <c r="Y3076" s="5">
        <f t="shared" si="602"/>
        <v>19.283469622613069</v>
      </c>
      <c r="Z3076" s="10">
        <f t="shared" si="603"/>
        <v>0.53325791133371847</v>
      </c>
      <c r="AA3076">
        <f t="shared" si="604"/>
        <v>54.740000000000009</v>
      </c>
    </row>
    <row r="3077" spans="1:27">
      <c r="A3077" s="1">
        <f t="shared" si="587"/>
        <v>302208</v>
      </c>
      <c r="B3077" s="1">
        <v>-3</v>
      </c>
      <c r="C3077" s="1">
        <v>11</v>
      </c>
      <c r="D3077" s="2">
        <v>8</v>
      </c>
      <c r="E3077" s="5">
        <v>3463.17</v>
      </c>
      <c r="F3077" s="5">
        <v>3372.41</v>
      </c>
      <c r="G3077" s="5">
        <v>113.93</v>
      </c>
      <c r="H3077" s="5">
        <v>3286.75</v>
      </c>
      <c r="I3077" s="5">
        <v>3203.7</v>
      </c>
      <c r="J3077" s="5">
        <v>165.11</v>
      </c>
      <c r="K3077" s="6">
        <f t="shared" si="588"/>
        <v>3374.96</v>
      </c>
      <c r="L3077" s="6">
        <f t="shared" si="589"/>
        <v>176.42000000000007</v>
      </c>
      <c r="M3077" s="6">
        <f t="shared" si="590"/>
        <v>3288.0549999999998</v>
      </c>
      <c r="N3077" s="5">
        <f t="shared" si="591"/>
        <v>100.30124251473659</v>
      </c>
      <c r="O3077" s="6">
        <f t="shared" si="592"/>
        <v>168.71000000000004</v>
      </c>
      <c r="P3077" s="6">
        <f t="shared" si="593"/>
        <v>200.60248502947317</v>
      </c>
      <c r="Q3077" s="6">
        <f t="shared" si="594"/>
        <v>-0.35489029855528981</v>
      </c>
      <c r="R3077" s="5">
        <f t="shared" si="595"/>
        <v>3.8434219789786041E-2</v>
      </c>
      <c r="S3077" s="5">
        <f t="shared" si="596"/>
        <v>7.7100000000000364</v>
      </c>
      <c r="T3077" s="5">
        <f t="shared" si="597"/>
        <v>168.71000000000004</v>
      </c>
      <c r="U3077" s="5">
        <f t="shared" si="598"/>
        <v>0.84101650074380985</v>
      </c>
      <c r="V3077" s="5">
        <f t="shared" si="599"/>
        <v>0.86643991461254166</v>
      </c>
      <c r="W3077" s="5">
        <f t="shared" si="600"/>
        <v>86.9050000000002</v>
      </c>
      <c r="X3077" s="5">
        <f t="shared" si="601"/>
        <v>3288.0549999999998</v>
      </c>
      <c r="Y3077" s="5">
        <f t="shared" si="602"/>
        <v>32.781797289469353</v>
      </c>
      <c r="Z3077" s="10">
        <f t="shared" si="603"/>
        <v>0.53329447775127015</v>
      </c>
      <c r="AA3077">
        <f t="shared" si="604"/>
        <v>176.42000000000007</v>
      </c>
    </row>
    <row r="3078" spans="1:27">
      <c r="A3078" s="1">
        <f t="shared" si="587"/>
        <v>1100604</v>
      </c>
      <c r="B3078" s="1">
        <v>-11</v>
      </c>
      <c r="C3078" s="1">
        <v>3</v>
      </c>
      <c r="D3078" s="2">
        <v>4</v>
      </c>
      <c r="E3078" s="5">
        <v>631.48</v>
      </c>
      <c r="F3078" s="5">
        <v>636.39</v>
      </c>
      <c r="G3078" s="5">
        <v>39.07</v>
      </c>
      <c r="H3078" s="5">
        <v>637.15</v>
      </c>
      <c r="I3078" s="5">
        <v>653.15</v>
      </c>
      <c r="J3078" s="5">
        <v>40.119999999999997</v>
      </c>
      <c r="K3078" s="6">
        <f t="shared" si="588"/>
        <v>634.31500000000005</v>
      </c>
      <c r="L3078" s="6">
        <f t="shared" si="589"/>
        <v>-5.6699999999999591</v>
      </c>
      <c r="M3078" s="6">
        <f t="shared" si="590"/>
        <v>644.77</v>
      </c>
      <c r="N3078" s="5">
        <f t="shared" si="591"/>
        <v>28.000354015619155</v>
      </c>
      <c r="O3078" s="6">
        <f t="shared" si="592"/>
        <v>-16.759999999999991</v>
      </c>
      <c r="P3078" s="6">
        <f t="shared" si="593"/>
        <v>56.000708031238311</v>
      </c>
      <c r="Q3078" s="6">
        <f t="shared" si="594"/>
        <v>-2.6513838473408428E-2</v>
      </c>
      <c r="R3078" s="5">
        <f t="shared" si="595"/>
        <v>0.19803321046965708</v>
      </c>
      <c r="S3078" s="5">
        <f t="shared" si="596"/>
        <v>11.090000000000032</v>
      </c>
      <c r="T3078" s="5">
        <f t="shared" si="597"/>
        <v>16.759999999999991</v>
      </c>
      <c r="U3078" s="5">
        <f t="shared" si="598"/>
        <v>0.29928193034007589</v>
      </c>
      <c r="V3078" s="5">
        <f t="shared" si="599"/>
        <v>0.37338813624170325</v>
      </c>
      <c r="W3078" s="5">
        <f t="shared" si="600"/>
        <v>10.454999999999927</v>
      </c>
      <c r="X3078" s="5">
        <f t="shared" si="601"/>
        <v>644.77</v>
      </c>
      <c r="Y3078" s="5">
        <f t="shared" si="602"/>
        <v>23.027208857442819</v>
      </c>
      <c r="Z3078" s="10">
        <f t="shared" si="603"/>
        <v>0.53342947050195866</v>
      </c>
      <c r="AA3078">
        <f t="shared" si="604"/>
        <v>5.6699999999999591</v>
      </c>
    </row>
    <row r="3079" spans="1:27">
      <c r="A3079" s="1">
        <f t="shared" si="587"/>
        <v>700625</v>
      </c>
      <c r="B3079" s="1">
        <v>-7</v>
      </c>
      <c r="C3079" s="1">
        <v>3</v>
      </c>
      <c r="D3079" s="2">
        <v>25</v>
      </c>
      <c r="E3079" s="5">
        <v>22.48</v>
      </c>
      <c r="F3079" s="5">
        <v>31.89</v>
      </c>
      <c r="G3079" s="5">
        <v>28.14</v>
      </c>
      <c r="H3079" s="5">
        <v>43.37</v>
      </c>
      <c r="I3079" s="5">
        <v>37.18</v>
      </c>
      <c r="J3079" s="5">
        <v>22.64</v>
      </c>
      <c r="K3079" s="6">
        <f t="shared" si="588"/>
        <v>32.924999999999997</v>
      </c>
      <c r="L3079" s="6">
        <f t="shared" si="589"/>
        <v>-20.889999999999997</v>
      </c>
      <c r="M3079" s="6">
        <f t="shared" si="590"/>
        <v>34.534999999999997</v>
      </c>
      <c r="N3079" s="5">
        <f t="shared" si="591"/>
        <v>18.058441239486868</v>
      </c>
      <c r="O3079" s="6">
        <f t="shared" si="592"/>
        <v>-5.2899999999999991</v>
      </c>
      <c r="P3079" s="6">
        <f t="shared" si="593"/>
        <v>36.116882478973736</v>
      </c>
      <c r="Q3079" s="6">
        <f t="shared" si="594"/>
        <v>0.21410897578803048</v>
      </c>
      <c r="R3079" s="5">
        <f t="shared" si="595"/>
        <v>0.43193096771521994</v>
      </c>
      <c r="S3079" s="5">
        <f t="shared" si="596"/>
        <v>15.599999999999998</v>
      </c>
      <c r="T3079" s="5">
        <f t="shared" si="597"/>
        <v>5.2899999999999991</v>
      </c>
      <c r="U3079" s="5">
        <f t="shared" si="598"/>
        <v>0.1464688986675329</v>
      </c>
      <c r="V3079" s="5">
        <f t="shared" si="599"/>
        <v>8.9154981797628721E-2</v>
      </c>
      <c r="W3079" s="5">
        <f t="shared" si="600"/>
        <v>1.6099999999999994</v>
      </c>
      <c r="X3079" s="5">
        <f t="shared" si="601"/>
        <v>34.534999999999997</v>
      </c>
      <c r="Y3079" s="5">
        <f t="shared" si="602"/>
        <v>1.9124020474416823</v>
      </c>
      <c r="Z3079" s="10">
        <f t="shared" si="603"/>
        <v>0.53345196597256994</v>
      </c>
      <c r="AA3079">
        <f t="shared" si="604"/>
        <v>20.889999999999997</v>
      </c>
    </row>
    <row r="3080" spans="1:27">
      <c r="A3080" s="1">
        <f t="shared" si="587"/>
        <v>1100209</v>
      </c>
      <c r="B3080" s="1">
        <v>-11</v>
      </c>
      <c r="C3080" s="1">
        <v>1</v>
      </c>
      <c r="D3080" s="2">
        <v>9</v>
      </c>
      <c r="E3080" s="5">
        <v>965.4</v>
      </c>
      <c r="F3080" s="5">
        <v>992.51</v>
      </c>
      <c r="G3080" s="5">
        <v>39.31</v>
      </c>
      <c r="H3080" s="5">
        <v>898.86</v>
      </c>
      <c r="I3080" s="5">
        <v>933.15</v>
      </c>
      <c r="J3080" s="5">
        <v>61.84</v>
      </c>
      <c r="K3080" s="6">
        <f t="shared" si="588"/>
        <v>932.13</v>
      </c>
      <c r="L3080" s="6">
        <f t="shared" si="589"/>
        <v>66.539999999999964</v>
      </c>
      <c r="M3080" s="6">
        <f t="shared" si="590"/>
        <v>962.82999999999993</v>
      </c>
      <c r="N3080" s="5">
        <f t="shared" si="591"/>
        <v>36.638305432975471</v>
      </c>
      <c r="O3080" s="6">
        <f t="shared" si="592"/>
        <v>59.360000000000014</v>
      </c>
      <c r="P3080" s="6">
        <f t="shared" si="593"/>
        <v>73.276610865950943</v>
      </c>
      <c r="Q3080" s="6">
        <f t="shared" si="594"/>
        <v>-0.42442047775478114</v>
      </c>
      <c r="R3080" s="5">
        <f t="shared" si="595"/>
        <v>9.7984881057541412E-2</v>
      </c>
      <c r="S3080" s="5">
        <f t="shared" si="596"/>
        <v>7.17999999999995</v>
      </c>
      <c r="T3080" s="5">
        <f t="shared" si="597"/>
        <v>59.360000000000014</v>
      </c>
      <c r="U3080" s="5">
        <f t="shared" si="598"/>
        <v>0.81008113364564072</v>
      </c>
      <c r="V3080" s="5">
        <f t="shared" si="599"/>
        <v>0.83792084915502385</v>
      </c>
      <c r="W3080" s="5">
        <f t="shared" si="600"/>
        <v>30.699999999999932</v>
      </c>
      <c r="X3080" s="5">
        <f t="shared" si="601"/>
        <v>962.82999999999993</v>
      </c>
      <c r="Y3080" s="5">
        <f t="shared" si="602"/>
        <v>26.279326748922912</v>
      </c>
      <c r="Z3080" s="10">
        <f t="shared" si="603"/>
        <v>0.53362439974199083</v>
      </c>
      <c r="AA3080">
        <f t="shared" si="604"/>
        <v>66.539999999999964</v>
      </c>
    </row>
    <row r="3081" spans="1:27">
      <c r="A3081" s="1">
        <f t="shared" si="587"/>
        <v>701807</v>
      </c>
      <c r="B3081" s="1">
        <v>-7</v>
      </c>
      <c r="C3081" s="1">
        <v>9</v>
      </c>
      <c r="D3081" s="2">
        <v>7</v>
      </c>
      <c r="E3081" s="5">
        <v>590.29999999999995</v>
      </c>
      <c r="F3081" s="5">
        <v>582.6</v>
      </c>
      <c r="G3081" s="5">
        <v>63.19</v>
      </c>
      <c r="H3081" s="5">
        <v>584.30999999999995</v>
      </c>
      <c r="I3081" s="5">
        <v>535.22</v>
      </c>
      <c r="J3081" s="5">
        <v>63</v>
      </c>
      <c r="K3081" s="6">
        <f t="shared" si="588"/>
        <v>587.30499999999995</v>
      </c>
      <c r="L3081" s="6">
        <f t="shared" si="589"/>
        <v>5.9900000000000091</v>
      </c>
      <c r="M3081" s="6">
        <f t="shared" si="590"/>
        <v>558.91000000000008</v>
      </c>
      <c r="N3081" s="5">
        <f t="shared" si="591"/>
        <v>44.614952930603884</v>
      </c>
      <c r="O3081" s="6">
        <f t="shared" si="592"/>
        <v>47.379999999999995</v>
      </c>
      <c r="P3081" s="6">
        <f t="shared" si="593"/>
        <v>89.229905861207769</v>
      </c>
      <c r="Q3081" s="6">
        <f t="shared" si="594"/>
        <v>3.0113252914687676E-3</v>
      </c>
      <c r="R3081" s="5">
        <f t="shared" si="595"/>
        <v>0.46385793642301792</v>
      </c>
      <c r="S3081" s="5">
        <f t="shared" si="596"/>
        <v>41.389999999999986</v>
      </c>
      <c r="T3081" s="5">
        <f t="shared" si="597"/>
        <v>47.379999999999995</v>
      </c>
      <c r="U3081" s="5">
        <f t="shared" si="598"/>
        <v>0.53098789629675269</v>
      </c>
      <c r="V3081" s="5">
        <f t="shared" si="599"/>
        <v>0.6364458132269406</v>
      </c>
      <c r="W3081" s="5">
        <f t="shared" si="600"/>
        <v>28.394999999999868</v>
      </c>
      <c r="X3081" s="5">
        <f t="shared" si="601"/>
        <v>558.91000000000008</v>
      </c>
      <c r="Y3081" s="5">
        <f t="shared" si="602"/>
        <v>12.527414314867798</v>
      </c>
      <c r="Z3081" s="10">
        <f t="shared" si="603"/>
        <v>0.53385672235160631</v>
      </c>
      <c r="AA3081">
        <f t="shared" si="604"/>
        <v>5.9900000000000091</v>
      </c>
    </row>
    <row r="3082" spans="1:27">
      <c r="A3082" s="1">
        <f t="shared" si="587"/>
        <v>502010</v>
      </c>
      <c r="B3082" s="1">
        <v>-5</v>
      </c>
      <c r="C3082" s="1">
        <v>10</v>
      </c>
      <c r="D3082" s="2">
        <v>10</v>
      </c>
      <c r="E3082" s="5">
        <v>462</v>
      </c>
      <c r="F3082" s="5">
        <v>497.27</v>
      </c>
      <c r="G3082" s="5">
        <v>58.74</v>
      </c>
      <c r="H3082" s="5">
        <v>494.01</v>
      </c>
      <c r="I3082" s="5">
        <v>456.41</v>
      </c>
      <c r="J3082" s="5">
        <v>60.67</v>
      </c>
      <c r="K3082" s="6">
        <f t="shared" si="588"/>
        <v>478.005</v>
      </c>
      <c r="L3082" s="6">
        <f t="shared" si="589"/>
        <v>-32.009999999999991</v>
      </c>
      <c r="M3082" s="6">
        <f t="shared" si="590"/>
        <v>476.84000000000003</v>
      </c>
      <c r="N3082" s="5">
        <f t="shared" si="591"/>
        <v>42.223324419093295</v>
      </c>
      <c r="O3082" s="6">
        <f t="shared" si="592"/>
        <v>40.859999999999957</v>
      </c>
      <c r="P3082" s="6">
        <f t="shared" si="593"/>
        <v>84.44664883818659</v>
      </c>
      <c r="Q3082" s="6">
        <f t="shared" si="594"/>
        <v>-3.231715846193018E-2</v>
      </c>
      <c r="R3082" s="5">
        <f t="shared" si="595"/>
        <v>0.86291168450782019</v>
      </c>
      <c r="S3082" s="5">
        <f t="shared" si="596"/>
        <v>72.869999999999948</v>
      </c>
      <c r="T3082" s="5">
        <f t="shared" si="597"/>
        <v>40.859999999999957</v>
      </c>
      <c r="U3082" s="5">
        <f t="shared" si="598"/>
        <v>0.48385579016041608</v>
      </c>
      <c r="V3082" s="5">
        <f t="shared" si="599"/>
        <v>2.7591384999357208E-2</v>
      </c>
      <c r="W3082" s="5">
        <f t="shared" si="600"/>
        <v>1.1649999999999636</v>
      </c>
      <c r="X3082" s="5">
        <f t="shared" si="601"/>
        <v>476.84000000000003</v>
      </c>
      <c r="Y3082" s="5">
        <f t="shared" si="602"/>
        <v>11.293284139994766</v>
      </c>
      <c r="Z3082" s="10">
        <f t="shared" si="603"/>
        <v>0.5339709729938511</v>
      </c>
      <c r="AA3082">
        <f t="shared" si="604"/>
        <v>32.009999999999991</v>
      </c>
    </row>
    <row r="3083" spans="1:27">
      <c r="A3083" s="1">
        <f t="shared" si="587"/>
        <v>1000614</v>
      </c>
      <c r="B3083" s="1">
        <v>-10</v>
      </c>
      <c r="C3083" s="1">
        <v>3</v>
      </c>
      <c r="D3083" s="2">
        <v>14</v>
      </c>
      <c r="E3083" s="5">
        <v>5.79</v>
      </c>
      <c r="F3083" s="5">
        <v>1.1000000000000001</v>
      </c>
      <c r="G3083" s="5">
        <v>35.89</v>
      </c>
      <c r="H3083" s="5">
        <v>14.12</v>
      </c>
      <c r="I3083" s="5">
        <v>-8.11</v>
      </c>
      <c r="J3083" s="5">
        <v>23.69</v>
      </c>
      <c r="K3083" s="6">
        <f t="shared" si="588"/>
        <v>9.9550000000000001</v>
      </c>
      <c r="L3083" s="6">
        <f t="shared" si="589"/>
        <v>-8.3299999999999983</v>
      </c>
      <c r="M3083" s="6">
        <f t="shared" si="590"/>
        <v>-3.5049999999999999</v>
      </c>
      <c r="N3083" s="5">
        <f t="shared" si="591"/>
        <v>21.501791785802411</v>
      </c>
      <c r="O3083" s="6">
        <f t="shared" si="592"/>
        <v>9.2099999999999991</v>
      </c>
      <c r="P3083" s="6">
        <f t="shared" si="593"/>
        <v>43.003583571604821</v>
      </c>
      <c r="Q3083" s="6">
        <f t="shared" si="594"/>
        <v>0.39305292649435064</v>
      </c>
      <c r="R3083" s="5">
        <f t="shared" si="595"/>
        <v>0.40787298506865893</v>
      </c>
      <c r="S3083" s="5">
        <f t="shared" si="596"/>
        <v>17.54</v>
      </c>
      <c r="T3083" s="5">
        <f t="shared" si="597"/>
        <v>9.2099999999999991</v>
      </c>
      <c r="U3083" s="5">
        <f t="shared" si="598"/>
        <v>0.21416819797504838</v>
      </c>
      <c r="V3083" s="5">
        <f t="shared" si="599"/>
        <v>0.62599434196398518</v>
      </c>
      <c r="W3083" s="5">
        <f t="shared" si="600"/>
        <v>13.46</v>
      </c>
      <c r="X3083" s="5">
        <f t="shared" si="601"/>
        <v>3.5049999999999999</v>
      </c>
      <c r="Y3083" s="5">
        <f t="shared" si="602"/>
        <v>0.16300967077145376</v>
      </c>
      <c r="Z3083" s="10">
        <f t="shared" si="603"/>
        <v>0.5340056179479763</v>
      </c>
      <c r="AA3083">
        <f t="shared" si="604"/>
        <v>8.3299999999999983</v>
      </c>
    </row>
    <row r="3084" spans="1:27">
      <c r="A3084" s="1">
        <f t="shared" si="587"/>
        <v>901406</v>
      </c>
      <c r="B3084" s="1">
        <v>-9</v>
      </c>
      <c r="C3084" s="1">
        <v>7</v>
      </c>
      <c r="D3084" s="2">
        <v>6</v>
      </c>
      <c r="E3084" s="5">
        <v>149.15</v>
      </c>
      <c r="F3084" s="5">
        <v>96.3</v>
      </c>
      <c r="G3084" s="5">
        <v>43.38</v>
      </c>
      <c r="H3084" s="5">
        <v>171.78</v>
      </c>
      <c r="I3084" s="5">
        <v>143.46</v>
      </c>
      <c r="J3084" s="5">
        <v>30.49</v>
      </c>
      <c r="K3084" s="6">
        <f t="shared" si="588"/>
        <v>160.465</v>
      </c>
      <c r="L3084" s="6">
        <f t="shared" si="589"/>
        <v>-22.629999999999995</v>
      </c>
      <c r="M3084" s="6">
        <f t="shared" si="590"/>
        <v>119.88</v>
      </c>
      <c r="N3084" s="5">
        <f t="shared" si="591"/>
        <v>26.51162245129483</v>
      </c>
      <c r="O3084" s="6">
        <f t="shared" si="592"/>
        <v>-47.160000000000011</v>
      </c>
      <c r="P3084" s="6">
        <f t="shared" si="593"/>
        <v>53.02324490258966</v>
      </c>
      <c r="Q3084" s="6">
        <f t="shared" si="594"/>
        <v>0.33867911190057715</v>
      </c>
      <c r="R3084" s="5">
        <f t="shared" si="595"/>
        <v>0.46262728818397847</v>
      </c>
      <c r="S3084" s="5">
        <f t="shared" si="596"/>
        <v>24.530000000000015</v>
      </c>
      <c r="T3084" s="5">
        <f t="shared" si="597"/>
        <v>47.160000000000011</v>
      </c>
      <c r="U3084" s="5">
        <f t="shared" si="598"/>
        <v>0.88942123566067743</v>
      </c>
      <c r="V3084" s="5">
        <f t="shared" si="599"/>
        <v>1.5308380343209751</v>
      </c>
      <c r="W3084" s="5">
        <f t="shared" si="600"/>
        <v>40.585000000000008</v>
      </c>
      <c r="X3084" s="5">
        <f t="shared" si="601"/>
        <v>119.88</v>
      </c>
      <c r="Y3084" s="5">
        <f t="shared" si="602"/>
        <v>4.5217904041985575</v>
      </c>
      <c r="Z3084" s="10">
        <f t="shared" si="603"/>
        <v>0.53406647526314555</v>
      </c>
      <c r="AA3084">
        <f t="shared" si="604"/>
        <v>22.629999999999995</v>
      </c>
    </row>
    <row r="3085" spans="1:27">
      <c r="A3085" s="1">
        <f t="shared" si="587"/>
        <v>402203</v>
      </c>
      <c r="B3085" s="1">
        <v>-4</v>
      </c>
      <c r="C3085" s="1">
        <v>11</v>
      </c>
      <c r="D3085" s="2">
        <v>3</v>
      </c>
      <c r="E3085" s="5">
        <v>275.56</v>
      </c>
      <c r="F3085" s="5">
        <v>267.74</v>
      </c>
      <c r="G3085" s="5">
        <v>50.99</v>
      </c>
      <c r="H3085" s="5">
        <v>288.29000000000002</v>
      </c>
      <c r="I3085" s="5">
        <v>277.61</v>
      </c>
      <c r="J3085" s="5">
        <v>49.51</v>
      </c>
      <c r="K3085" s="6">
        <f t="shared" si="588"/>
        <v>281.92500000000001</v>
      </c>
      <c r="L3085" s="6">
        <f t="shared" si="589"/>
        <v>-12.730000000000018</v>
      </c>
      <c r="M3085" s="6">
        <f t="shared" si="590"/>
        <v>272.67500000000001</v>
      </c>
      <c r="N3085" s="5">
        <f t="shared" si="591"/>
        <v>35.535968398229983</v>
      </c>
      <c r="O3085" s="6">
        <f t="shared" si="592"/>
        <v>-9.8700000000000045</v>
      </c>
      <c r="P3085" s="6">
        <f t="shared" si="593"/>
        <v>71.071936796459966</v>
      </c>
      <c r="Q3085" s="6">
        <f t="shared" si="594"/>
        <v>2.9446350408560737E-2</v>
      </c>
      <c r="R3085" s="5">
        <f t="shared" si="595"/>
        <v>4.0240918271168713E-2</v>
      </c>
      <c r="S3085" s="5">
        <f t="shared" si="596"/>
        <v>2.8600000000000136</v>
      </c>
      <c r="T3085" s="5">
        <f t="shared" si="597"/>
        <v>9.8700000000000045</v>
      </c>
      <c r="U3085" s="5">
        <f t="shared" si="598"/>
        <v>0.13887337878896275</v>
      </c>
      <c r="V3085" s="5">
        <f t="shared" si="599"/>
        <v>0.26029964615965651</v>
      </c>
      <c r="W3085" s="5">
        <f t="shared" si="600"/>
        <v>9.25</v>
      </c>
      <c r="X3085" s="5">
        <f t="shared" si="601"/>
        <v>272.67500000000001</v>
      </c>
      <c r="Y3085" s="5">
        <f t="shared" si="602"/>
        <v>7.673211461252361</v>
      </c>
      <c r="Z3085" s="10">
        <f t="shared" si="603"/>
        <v>0.53430141306195322</v>
      </c>
      <c r="AA3085">
        <f t="shared" si="604"/>
        <v>12.730000000000018</v>
      </c>
    </row>
    <row r="3086" spans="1:27">
      <c r="A3086" s="1">
        <f t="shared" si="587"/>
        <v>602003</v>
      </c>
      <c r="B3086" s="1">
        <v>-6</v>
      </c>
      <c r="C3086" s="1">
        <v>10</v>
      </c>
      <c r="D3086" s="2">
        <v>3</v>
      </c>
      <c r="E3086" s="5">
        <v>602.86</v>
      </c>
      <c r="F3086" s="5">
        <v>543.09</v>
      </c>
      <c r="G3086" s="5">
        <v>63.97</v>
      </c>
      <c r="H3086" s="5">
        <v>523.16</v>
      </c>
      <c r="I3086" s="5">
        <v>617.97</v>
      </c>
      <c r="J3086" s="5">
        <v>66.42</v>
      </c>
      <c r="K3086" s="6">
        <f t="shared" si="588"/>
        <v>563.01</v>
      </c>
      <c r="L3086" s="6">
        <f t="shared" si="589"/>
        <v>79.700000000000045</v>
      </c>
      <c r="M3086" s="6">
        <f t="shared" si="590"/>
        <v>580.53</v>
      </c>
      <c r="N3086" s="5">
        <f t="shared" si="591"/>
        <v>46.107963791518706</v>
      </c>
      <c r="O3086" s="6">
        <f t="shared" si="592"/>
        <v>-74.88</v>
      </c>
      <c r="P3086" s="6">
        <f t="shared" si="593"/>
        <v>92.215927583037413</v>
      </c>
      <c r="Q3086" s="6">
        <f t="shared" si="594"/>
        <v>-3.7566305975580999E-2</v>
      </c>
      <c r="R3086" s="5">
        <f t="shared" si="595"/>
        <v>1.6762830896084175</v>
      </c>
      <c r="S3086" s="5">
        <f t="shared" si="596"/>
        <v>154.58000000000004</v>
      </c>
      <c r="T3086" s="5">
        <f t="shared" si="597"/>
        <v>74.88</v>
      </c>
      <c r="U3086" s="5">
        <f t="shared" si="598"/>
        <v>0.81200723088289728</v>
      </c>
      <c r="V3086" s="5">
        <f t="shared" si="599"/>
        <v>0.37997774265674</v>
      </c>
      <c r="W3086" s="5">
        <f t="shared" si="600"/>
        <v>17.519999999999982</v>
      </c>
      <c r="X3086" s="5">
        <f t="shared" si="601"/>
        <v>580.53</v>
      </c>
      <c r="Y3086" s="5">
        <f t="shared" si="602"/>
        <v>12.590666606422232</v>
      </c>
      <c r="Z3086" s="10">
        <f t="shared" si="603"/>
        <v>0.53445673351544554</v>
      </c>
      <c r="AA3086">
        <f t="shared" si="604"/>
        <v>79.700000000000045</v>
      </c>
    </row>
    <row r="3087" spans="1:27">
      <c r="A3087" s="1">
        <f t="shared" si="587"/>
        <v>900420</v>
      </c>
      <c r="B3087" s="1">
        <v>-9</v>
      </c>
      <c r="C3087" s="1">
        <v>2</v>
      </c>
      <c r="D3087" s="2">
        <v>20</v>
      </c>
      <c r="E3087" s="5">
        <v>2080.21</v>
      </c>
      <c r="F3087" s="5">
        <v>2220.1999999999998</v>
      </c>
      <c r="G3087" s="5">
        <v>117.6</v>
      </c>
      <c r="H3087" s="5">
        <v>1834.93</v>
      </c>
      <c r="I3087" s="5">
        <v>1840.58</v>
      </c>
      <c r="J3087" s="5">
        <v>74.58</v>
      </c>
      <c r="K3087" s="6">
        <f t="shared" si="588"/>
        <v>1957.5700000000002</v>
      </c>
      <c r="L3087" s="6">
        <f t="shared" si="589"/>
        <v>245.27999999999997</v>
      </c>
      <c r="M3087" s="6">
        <f t="shared" si="590"/>
        <v>2030.3899999999999</v>
      </c>
      <c r="N3087" s="5">
        <f t="shared" si="591"/>
        <v>69.627466563131534</v>
      </c>
      <c r="O3087" s="6">
        <f t="shared" si="592"/>
        <v>379.61999999999989</v>
      </c>
      <c r="P3087" s="6">
        <f t="shared" si="593"/>
        <v>139.25493312626307</v>
      </c>
      <c r="Q3087" s="6">
        <f t="shared" si="594"/>
        <v>0.42634131163920269</v>
      </c>
      <c r="R3087" s="5">
        <f t="shared" si="595"/>
        <v>0.96470550079682449</v>
      </c>
      <c r="S3087" s="5">
        <f t="shared" si="596"/>
        <v>134.33999999999992</v>
      </c>
      <c r="T3087" s="5">
        <f t="shared" si="597"/>
        <v>379.61999999999989</v>
      </c>
      <c r="U3087" s="5">
        <f t="shared" si="598"/>
        <v>2.7260793673700361</v>
      </c>
      <c r="V3087" s="5">
        <f t="shared" si="599"/>
        <v>1.045851638648571</v>
      </c>
      <c r="W3087" s="5">
        <f t="shared" si="600"/>
        <v>72.819999999999709</v>
      </c>
      <c r="X3087" s="5">
        <f t="shared" si="601"/>
        <v>2030.3899999999999</v>
      </c>
      <c r="Y3087" s="5">
        <f t="shared" si="602"/>
        <v>29.160762271294708</v>
      </c>
      <c r="Z3087" s="10">
        <f t="shared" si="603"/>
        <v>0.5347719139969862</v>
      </c>
      <c r="AA3087">
        <f t="shared" si="604"/>
        <v>245.27999999999997</v>
      </c>
    </row>
    <row r="3088" spans="1:27">
      <c r="A3088" s="1">
        <f t="shared" si="587"/>
        <v>501816</v>
      </c>
      <c r="B3088" s="1">
        <v>-5</v>
      </c>
      <c r="C3088" s="1">
        <v>9</v>
      </c>
      <c r="D3088" s="2">
        <v>16</v>
      </c>
      <c r="E3088" s="5">
        <v>728.47</v>
      </c>
      <c r="F3088" s="5">
        <v>691.31</v>
      </c>
      <c r="G3088" s="5">
        <v>48.21</v>
      </c>
      <c r="H3088" s="5">
        <v>736.71</v>
      </c>
      <c r="I3088" s="5">
        <v>783.14</v>
      </c>
      <c r="J3088" s="5">
        <v>73.52</v>
      </c>
      <c r="K3088" s="6">
        <f t="shared" si="588"/>
        <v>732.59</v>
      </c>
      <c r="L3088" s="6">
        <f t="shared" si="589"/>
        <v>-8.2400000000000091</v>
      </c>
      <c r="M3088" s="6">
        <f t="shared" si="590"/>
        <v>737.22499999999991</v>
      </c>
      <c r="N3088" s="5">
        <f t="shared" si="591"/>
        <v>43.958487519476826</v>
      </c>
      <c r="O3088" s="6">
        <f t="shared" si="592"/>
        <v>-91.830000000000041</v>
      </c>
      <c r="P3088" s="6">
        <f t="shared" si="593"/>
        <v>87.916975038953652</v>
      </c>
      <c r="Q3088" s="6">
        <f t="shared" si="594"/>
        <v>-0.39860642382789491</v>
      </c>
      <c r="R3088" s="5">
        <f t="shared" si="595"/>
        <v>0.9507833949355462</v>
      </c>
      <c r="S3088" s="5">
        <f t="shared" si="596"/>
        <v>83.590000000000032</v>
      </c>
      <c r="T3088" s="5">
        <f t="shared" si="597"/>
        <v>91.830000000000041</v>
      </c>
      <c r="U3088" s="5">
        <f t="shared" si="598"/>
        <v>1.0445081846743776</v>
      </c>
      <c r="V3088" s="5">
        <f t="shared" si="599"/>
        <v>0.10544038845618228</v>
      </c>
      <c r="W3088" s="5">
        <f t="shared" si="600"/>
        <v>4.6349999999998772</v>
      </c>
      <c r="X3088" s="5">
        <f t="shared" si="601"/>
        <v>737.22499999999991</v>
      </c>
      <c r="Y3088" s="5">
        <f t="shared" si="602"/>
        <v>16.770936435730537</v>
      </c>
      <c r="Z3088" s="10">
        <f t="shared" si="603"/>
        <v>0.5348224004284039</v>
      </c>
      <c r="AA3088">
        <f t="shared" si="604"/>
        <v>8.2400000000000091</v>
      </c>
    </row>
    <row r="3089" spans="1:27">
      <c r="A3089" s="1">
        <f t="shared" si="587"/>
        <v>301029</v>
      </c>
      <c r="B3089" s="1">
        <v>-3</v>
      </c>
      <c r="C3089" s="1">
        <v>5</v>
      </c>
      <c r="D3089" s="2">
        <v>29</v>
      </c>
      <c r="E3089" s="5">
        <v>226.56</v>
      </c>
      <c r="F3089" s="5">
        <v>223.33</v>
      </c>
      <c r="G3089" s="5">
        <v>35.86</v>
      </c>
      <c r="H3089" s="5">
        <v>275</v>
      </c>
      <c r="I3089" s="5">
        <v>306.22000000000003</v>
      </c>
      <c r="J3089" s="5">
        <v>72.39</v>
      </c>
      <c r="K3089" s="6">
        <f t="shared" si="588"/>
        <v>250.78</v>
      </c>
      <c r="L3089" s="6">
        <f t="shared" si="589"/>
        <v>-48.44</v>
      </c>
      <c r="M3089" s="6">
        <f t="shared" si="590"/>
        <v>264.77500000000003</v>
      </c>
      <c r="N3089" s="5">
        <f t="shared" si="591"/>
        <v>40.392609781988583</v>
      </c>
      <c r="O3089" s="6">
        <f t="shared" si="592"/>
        <v>-82.890000000000015</v>
      </c>
      <c r="P3089" s="6">
        <f t="shared" si="593"/>
        <v>80.785219563977165</v>
      </c>
      <c r="Q3089" s="6">
        <f t="shared" si="594"/>
        <v>-0.60591786553374893</v>
      </c>
      <c r="R3089" s="5">
        <f t="shared" si="595"/>
        <v>0.42643939307137285</v>
      </c>
      <c r="S3089" s="5">
        <f t="shared" si="596"/>
        <v>34.450000000000017</v>
      </c>
      <c r="T3089" s="5">
        <f t="shared" si="597"/>
        <v>82.890000000000015</v>
      </c>
      <c r="U3089" s="5">
        <f t="shared" si="598"/>
        <v>1.0260540287862434</v>
      </c>
      <c r="V3089" s="5">
        <f t="shared" si="599"/>
        <v>0.34647427030675609</v>
      </c>
      <c r="W3089" s="5">
        <f t="shared" si="600"/>
        <v>13.995000000000033</v>
      </c>
      <c r="X3089" s="5">
        <f t="shared" si="601"/>
        <v>264.77500000000003</v>
      </c>
      <c r="Y3089" s="5">
        <f t="shared" si="602"/>
        <v>6.5550357213627111</v>
      </c>
      <c r="Z3089" s="10">
        <f t="shared" si="603"/>
        <v>0.53491214231871753</v>
      </c>
      <c r="AA3089">
        <f t="shared" si="604"/>
        <v>48.44</v>
      </c>
    </row>
    <row r="3090" spans="1:27">
      <c r="A3090" s="1">
        <f t="shared" si="587"/>
        <v>901212</v>
      </c>
      <c r="B3090" s="1">
        <v>-9</v>
      </c>
      <c r="C3090" s="1">
        <v>6</v>
      </c>
      <c r="D3090" s="2">
        <v>12</v>
      </c>
      <c r="E3090" s="5">
        <v>997.63</v>
      </c>
      <c r="F3090" s="5">
        <v>980.91</v>
      </c>
      <c r="G3090" s="5">
        <v>79.2</v>
      </c>
      <c r="H3090" s="5">
        <v>922.85</v>
      </c>
      <c r="I3090" s="5">
        <v>1013.72</v>
      </c>
      <c r="J3090" s="5">
        <v>52.82</v>
      </c>
      <c r="K3090" s="6">
        <f t="shared" si="588"/>
        <v>960.24</v>
      </c>
      <c r="L3090" s="6">
        <f t="shared" si="589"/>
        <v>74.779999999999973</v>
      </c>
      <c r="M3090" s="6">
        <f t="shared" si="590"/>
        <v>997.31500000000005</v>
      </c>
      <c r="N3090" s="5">
        <f t="shared" si="591"/>
        <v>47.598824565318843</v>
      </c>
      <c r="O3090" s="6">
        <f t="shared" si="592"/>
        <v>-32.810000000000059</v>
      </c>
      <c r="P3090" s="6">
        <f t="shared" si="593"/>
        <v>95.197649130637686</v>
      </c>
      <c r="Q3090" s="6">
        <f t="shared" si="594"/>
        <v>0.38429264456382256</v>
      </c>
      <c r="R3090" s="5">
        <f t="shared" si="595"/>
        <v>1.1301749673708497</v>
      </c>
      <c r="S3090" s="5">
        <f t="shared" si="596"/>
        <v>107.59000000000003</v>
      </c>
      <c r="T3090" s="5">
        <f t="shared" si="597"/>
        <v>32.810000000000059</v>
      </c>
      <c r="U3090" s="5">
        <f t="shared" si="598"/>
        <v>0.34465136796577406</v>
      </c>
      <c r="V3090" s="5">
        <f t="shared" si="599"/>
        <v>0.77890578892600215</v>
      </c>
      <c r="W3090" s="5">
        <f t="shared" si="600"/>
        <v>37.075000000000045</v>
      </c>
      <c r="X3090" s="5">
        <f t="shared" si="601"/>
        <v>997.31500000000005</v>
      </c>
      <c r="Y3090" s="5">
        <f t="shared" si="602"/>
        <v>20.952513199804045</v>
      </c>
      <c r="Z3090" s="10">
        <f t="shared" si="603"/>
        <v>0.53495139966168881</v>
      </c>
      <c r="AA3090">
        <f t="shared" si="604"/>
        <v>74.779999999999973</v>
      </c>
    </row>
    <row r="3091" spans="1:27">
      <c r="A3091" s="1">
        <f t="shared" si="587"/>
        <v>1000812</v>
      </c>
      <c r="B3091" s="1">
        <v>-10</v>
      </c>
      <c r="C3091" s="1">
        <v>4</v>
      </c>
      <c r="D3091" s="2">
        <v>12</v>
      </c>
      <c r="E3091" s="5">
        <v>40.229999999999997</v>
      </c>
      <c r="F3091" s="5">
        <v>55.57</v>
      </c>
      <c r="G3091" s="5">
        <v>39.31</v>
      </c>
      <c r="H3091" s="5">
        <v>16.920000000000002</v>
      </c>
      <c r="I3091" s="5">
        <v>22.44</v>
      </c>
      <c r="J3091" s="5">
        <v>25.72</v>
      </c>
      <c r="K3091" s="6">
        <f t="shared" si="588"/>
        <v>28.574999999999999</v>
      </c>
      <c r="L3091" s="6">
        <f t="shared" si="589"/>
        <v>23.309999999999995</v>
      </c>
      <c r="M3091" s="6">
        <f t="shared" si="590"/>
        <v>39.005000000000003</v>
      </c>
      <c r="N3091" s="5">
        <f t="shared" si="591"/>
        <v>23.488265687359721</v>
      </c>
      <c r="O3091" s="6">
        <f t="shared" si="592"/>
        <v>33.129999999999995</v>
      </c>
      <c r="P3091" s="6">
        <f t="shared" si="593"/>
        <v>46.976531374719443</v>
      </c>
      <c r="Q3091" s="6">
        <f t="shared" si="594"/>
        <v>0.40047122647804329</v>
      </c>
      <c r="R3091" s="5">
        <f t="shared" si="595"/>
        <v>0.20904055094379875</v>
      </c>
      <c r="S3091" s="5">
        <f t="shared" si="596"/>
        <v>9.82</v>
      </c>
      <c r="T3091" s="5">
        <f t="shared" si="597"/>
        <v>33.129999999999995</v>
      </c>
      <c r="U3091" s="5">
        <f t="shared" si="598"/>
        <v>0.7052457691209828</v>
      </c>
      <c r="V3091" s="5">
        <f t="shared" si="599"/>
        <v>0.44405151656696978</v>
      </c>
      <c r="W3091" s="5">
        <f t="shared" si="600"/>
        <v>10.430000000000003</v>
      </c>
      <c r="X3091" s="5">
        <f t="shared" si="601"/>
        <v>39.005000000000003</v>
      </c>
      <c r="Y3091" s="5">
        <f t="shared" si="602"/>
        <v>1.6606164337195257</v>
      </c>
      <c r="Z3091" s="10">
        <f t="shared" si="603"/>
        <v>0.53500280373097109</v>
      </c>
      <c r="AA3091">
        <f t="shared" si="604"/>
        <v>23.309999999999995</v>
      </c>
    </row>
    <row r="3092" spans="1:27">
      <c r="A3092" s="1">
        <f t="shared" si="587"/>
        <v>900619</v>
      </c>
      <c r="B3092" s="1">
        <v>-9</v>
      </c>
      <c r="C3092" s="1">
        <v>3</v>
      </c>
      <c r="D3092" s="2">
        <v>19</v>
      </c>
      <c r="E3092" s="5">
        <v>505.08</v>
      </c>
      <c r="F3092" s="5">
        <v>434.78</v>
      </c>
      <c r="G3092" s="5">
        <v>59</v>
      </c>
      <c r="H3092" s="5">
        <v>596</v>
      </c>
      <c r="I3092" s="5">
        <v>585</v>
      </c>
      <c r="J3092" s="5">
        <v>44.69</v>
      </c>
      <c r="K3092" s="6">
        <f t="shared" si="588"/>
        <v>550.54</v>
      </c>
      <c r="L3092" s="6">
        <f t="shared" si="589"/>
        <v>-90.920000000000016</v>
      </c>
      <c r="M3092" s="6">
        <f t="shared" si="590"/>
        <v>509.89</v>
      </c>
      <c r="N3092" s="5">
        <f t="shared" si="591"/>
        <v>37.007418513049515</v>
      </c>
      <c r="O3092" s="6">
        <f t="shared" si="592"/>
        <v>-150.22000000000003</v>
      </c>
      <c r="P3092" s="6">
        <f t="shared" si="593"/>
        <v>74.01483702609903</v>
      </c>
      <c r="Q3092" s="6">
        <f t="shared" si="594"/>
        <v>0.27085629519542026</v>
      </c>
      <c r="R3092" s="5">
        <f t="shared" si="595"/>
        <v>0.80119071233095751</v>
      </c>
      <c r="S3092" s="5">
        <f t="shared" si="596"/>
        <v>59.300000000000011</v>
      </c>
      <c r="T3092" s="5">
        <f t="shared" si="597"/>
        <v>150.22000000000003</v>
      </c>
      <c r="U3092" s="5">
        <f t="shared" si="598"/>
        <v>2.0295930658744763</v>
      </c>
      <c r="V3092" s="5">
        <f t="shared" si="599"/>
        <v>1.0984284133643643</v>
      </c>
      <c r="W3092" s="5">
        <f t="shared" si="600"/>
        <v>40.649999999999977</v>
      </c>
      <c r="X3092" s="5">
        <f t="shared" si="601"/>
        <v>509.89</v>
      </c>
      <c r="Y3092" s="5">
        <f t="shared" si="602"/>
        <v>13.778048307265829</v>
      </c>
      <c r="Z3092" s="10">
        <f t="shared" si="603"/>
        <v>0.53503925089660476</v>
      </c>
      <c r="AA3092">
        <f t="shared" si="604"/>
        <v>90.920000000000016</v>
      </c>
    </row>
    <row r="3093" spans="1:27">
      <c r="A3093" s="1">
        <f t="shared" si="587"/>
        <v>301623</v>
      </c>
      <c r="B3093" s="1">
        <v>-3</v>
      </c>
      <c r="C3093" s="1">
        <v>8</v>
      </c>
      <c r="D3093" s="2">
        <v>23</v>
      </c>
      <c r="E3093" s="5">
        <v>65.760000000000005</v>
      </c>
      <c r="F3093" s="5">
        <v>54.81</v>
      </c>
      <c r="G3093" s="5">
        <v>29.46</v>
      </c>
      <c r="H3093" s="5">
        <v>102.52</v>
      </c>
      <c r="I3093" s="5">
        <v>45.76</v>
      </c>
      <c r="J3093" s="5">
        <v>43.05</v>
      </c>
      <c r="K3093" s="6">
        <f t="shared" si="588"/>
        <v>84.14</v>
      </c>
      <c r="L3093" s="6">
        <f t="shared" si="589"/>
        <v>-36.759999999999991</v>
      </c>
      <c r="M3093" s="6">
        <f t="shared" si="590"/>
        <v>50.284999999999997</v>
      </c>
      <c r="N3093" s="5">
        <f t="shared" si="591"/>
        <v>26.082532948316196</v>
      </c>
      <c r="O3093" s="6">
        <f t="shared" si="592"/>
        <v>9.0500000000000043</v>
      </c>
      <c r="P3093" s="6">
        <f t="shared" si="593"/>
        <v>52.165065896632392</v>
      </c>
      <c r="Q3093" s="6">
        <f t="shared" si="594"/>
        <v>-0.36212444382412845</v>
      </c>
      <c r="R3093" s="5">
        <f t="shared" si="595"/>
        <v>0.87817391222652208</v>
      </c>
      <c r="S3093" s="5">
        <f t="shared" si="596"/>
        <v>45.809999999999995</v>
      </c>
      <c r="T3093" s="5">
        <f t="shared" si="597"/>
        <v>9.0500000000000043</v>
      </c>
      <c r="U3093" s="5">
        <f t="shared" si="598"/>
        <v>0.17348775170596004</v>
      </c>
      <c r="V3093" s="5">
        <f t="shared" si="599"/>
        <v>1.2979951014376299</v>
      </c>
      <c r="W3093" s="5">
        <f t="shared" si="600"/>
        <v>33.855000000000004</v>
      </c>
      <c r="X3093" s="5">
        <f t="shared" si="601"/>
        <v>50.284999999999997</v>
      </c>
      <c r="Y3093" s="5">
        <f t="shared" si="602"/>
        <v>1.9279185844274467</v>
      </c>
      <c r="Z3093" s="10">
        <f t="shared" si="603"/>
        <v>0.53513082512596855</v>
      </c>
      <c r="AA3093">
        <f t="shared" si="604"/>
        <v>36.759999999999991</v>
      </c>
    </row>
    <row r="3094" spans="1:27">
      <c r="A3094" s="1">
        <f t="shared" si="587"/>
        <v>801608</v>
      </c>
      <c r="B3094" s="1">
        <v>-8</v>
      </c>
      <c r="C3094" s="1">
        <v>8</v>
      </c>
      <c r="D3094" s="2">
        <v>8</v>
      </c>
      <c r="E3094" s="5">
        <v>104.76</v>
      </c>
      <c r="F3094" s="5">
        <v>154.01</v>
      </c>
      <c r="G3094" s="5">
        <v>46.99</v>
      </c>
      <c r="H3094" s="5">
        <v>149.26</v>
      </c>
      <c r="I3094" s="5">
        <v>187.27</v>
      </c>
      <c r="J3094" s="5">
        <v>33.119999999999997</v>
      </c>
      <c r="K3094" s="6">
        <f t="shared" si="588"/>
        <v>127.00999999999999</v>
      </c>
      <c r="L3094" s="6">
        <f t="shared" si="589"/>
        <v>-44.499999999999986</v>
      </c>
      <c r="M3094" s="6">
        <f t="shared" si="590"/>
        <v>170.64</v>
      </c>
      <c r="N3094" s="5">
        <f t="shared" si="591"/>
        <v>28.744540786034484</v>
      </c>
      <c r="O3094" s="6">
        <f t="shared" si="592"/>
        <v>-33.260000000000019</v>
      </c>
      <c r="P3094" s="6">
        <f t="shared" si="593"/>
        <v>57.489081572068969</v>
      </c>
      <c r="Q3094" s="6">
        <f t="shared" si="594"/>
        <v>0.33619593012938459</v>
      </c>
      <c r="R3094" s="5">
        <f t="shared" si="595"/>
        <v>0.19551538644619629</v>
      </c>
      <c r="S3094" s="5">
        <f t="shared" si="596"/>
        <v>11.239999999999966</v>
      </c>
      <c r="T3094" s="5">
        <f t="shared" si="597"/>
        <v>33.260000000000019</v>
      </c>
      <c r="U3094" s="5">
        <f t="shared" si="598"/>
        <v>0.57854463996445837</v>
      </c>
      <c r="V3094" s="5">
        <f t="shared" si="599"/>
        <v>1.5178534360582863</v>
      </c>
      <c r="W3094" s="5">
        <f t="shared" si="600"/>
        <v>43.629999999999995</v>
      </c>
      <c r="X3094" s="5">
        <f t="shared" si="601"/>
        <v>170.64</v>
      </c>
      <c r="Y3094" s="5">
        <f t="shared" si="602"/>
        <v>5.9364315913129948</v>
      </c>
      <c r="Z3094" s="10">
        <f t="shared" si="603"/>
        <v>0.53516352641038611</v>
      </c>
      <c r="AA3094">
        <f t="shared" si="604"/>
        <v>44.499999999999986</v>
      </c>
    </row>
    <row r="3095" spans="1:27">
      <c r="A3095" s="1">
        <f t="shared" si="587"/>
        <v>700824</v>
      </c>
      <c r="B3095" s="1">
        <v>-7</v>
      </c>
      <c r="C3095" s="1">
        <v>4</v>
      </c>
      <c r="D3095" s="2">
        <v>24</v>
      </c>
      <c r="E3095" s="5">
        <v>737.99</v>
      </c>
      <c r="F3095" s="5">
        <v>724.57</v>
      </c>
      <c r="G3095" s="5">
        <v>98.92</v>
      </c>
      <c r="H3095" s="5">
        <v>746.65</v>
      </c>
      <c r="I3095" s="5">
        <v>796.03</v>
      </c>
      <c r="J3095" s="5">
        <v>40.229999999999997</v>
      </c>
      <c r="K3095" s="6">
        <f t="shared" si="588"/>
        <v>742.31999999999994</v>
      </c>
      <c r="L3095" s="6">
        <f t="shared" si="589"/>
        <v>-8.6599999999999682</v>
      </c>
      <c r="M3095" s="6">
        <f t="shared" si="590"/>
        <v>760.3</v>
      </c>
      <c r="N3095" s="5">
        <f t="shared" si="591"/>
        <v>53.393865050209655</v>
      </c>
      <c r="O3095" s="6">
        <f t="shared" si="592"/>
        <v>-71.459999999999923</v>
      </c>
      <c r="P3095" s="6">
        <f t="shared" si="593"/>
        <v>106.78773010041931</v>
      </c>
      <c r="Q3095" s="6">
        <f t="shared" si="594"/>
        <v>0.71615101181078533</v>
      </c>
      <c r="R3095" s="5">
        <f t="shared" si="595"/>
        <v>0.5880825441363452</v>
      </c>
      <c r="S3095" s="5">
        <f t="shared" si="596"/>
        <v>62.799999999999955</v>
      </c>
      <c r="T3095" s="5">
        <f t="shared" si="597"/>
        <v>71.459999999999923</v>
      </c>
      <c r="U3095" s="5">
        <f t="shared" si="598"/>
        <v>0.66917800324814025</v>
      </c>
      <c r="V3095" s="5">
        <f t="shared" si="599"/>
        <v>0.33674280712011162</v>
      </c>
      <c r="W3095" s="5">
        <f t="shared" si="600"/>
        <v>17.980000000000018</v>
      </c>
      <c r="X3095" s="5">
        <f t="shared" si="601"/>
        <v>760.3</v>
      </c>
      <c r="Y3095" s="5">
        <f t="shared" si="602"/>
        <v>14.239463640345972</v>
      </c>
      <c r="Z3095" s="10">
        <f t="shared" si="603"/>
        <v>0.53516819785932723</v>
      </c>
      <c r="AA3095">
        <f t="shared" si="604"/>
        <v>8.6599999999999682</v>
      </c>
    </row>
    <row r="3096" spans="1:27">
      <c r="A3096" s="1">
        <f t="shared" si="587"/>
        <v>801217</v>
      </c>
      <c r="B3096" s="1">
        <v>-8</v>
      </c>
      <c r="C3096" s="1">
        <v>6</v>
      </c>
      <c r="D3096" s="2">
        <v>17</v>
      </c>
      <c r="E3096" s="5">
        <v>187.43</v>
      </c>
      <c r="F3096" s="5">
        <v>202.76</v>
      </c>
      <c r="G3096" s="5">
        <v>30.73</v>
      </c>
      <c r="H3096" s="5">
        <v>108.65</v>
      </c>
      <c r="I3096" s="5">
        <v>112.87</v>
      </c>
      <c r="J3096" s="5">
        <v>23.13</v>
      </c>
      <c r="K3096" s="6">
        <f t="shared" si="588"/>
        <v>148.04000000000002</v>
      </c>
      <c r="L3096" s="6">
        <f t="shared" si="589"/>
        <v>78.78</v>
      </c>
      <c r="M3096" s="6">
        <f t="shared" si="590"/>
        <v>157.815</v>
      </c>
      <c r="N3096" s="5">
        <f t="shared" si="591"/>
        <v>19.231028313639392</v>
      </c>
      <c r="O3096" s="6">
        <f t="shared" si="592"/>
        <v>89.889999999999986</v>
      </c>
      <c r="P3096" s="6">
        <f t="shared" si="593"/>
        <v>38.462056627278784</v>
      </c>
      <c r="Q3096" s="6">
        <f t="shared" si="594"/>
        <v>0.27670368027467573</v>
      </c>
      <c r="R3096" s="5">
        <f t="shared" si="595"/>
        <v>0.28885610844117843</v>
      </c>
      <c r="S3096" s="5">
        <f t="shared" si="596"/>
        <v>11.109999999999985</v>
      </c>
      <c r="T3096" s="5">
        <f t="shared" si="597"/>
        <v>89.889999999999986</v>
      </c>
      <c r="U3096" s="5">
        <f t="shared" si="598"/>
        <v>2.3371085137513554</v>
      </c>
      <c r="V3096" s="5">
        <f t="shared" si="599"/>
        <v>0.50829315211746462</v>
      </c>
      <c r="W3096" s="5">
        <f t="shared" si="600"/>
        <v>9.7749999999999773</v>
      </c>
      <c r="X3096" s="5">
        <f t="shared" si="601"/>
        <v>157.815</v>
      </c>
      <c r="Y3096" s="5">
        <f t="shared" si="602"/>
        <v>8.2062694426002931</v>
      </c>
      <c r="Z3096" s="10">
        <f t="shared" si="603"/>
        <v>0.5352457379559411</v>
      </c>
      <c r="AA3096">
        <f t="shared" si="604"/>
        <v>78.78</v>
      </c>
    </row>
    <row r="3097" spans="1:27">
      <c r="A3097" s="1">
        <f t="shared" si="587"/>
        <v>1100408</v>
      </c>
      <c r="B3097" s="1">
        <v>-11</v>
      </c>
      <c r="C3097" s="1">
        <v>2</v>
      </c>
      <c r="D3097" s="2">
        <v>8</v>
      </c>
      <c r="E3097" s="5">
        <v>55.8</v>
      </c>
      <c r="F3097" s="5">
        <v>55.48</v>
      </c>
      <c r="G3097" s="5">
        <v>20.75</v>
      </c>
      <c r="H3097" s="5">
        <v>70.69</v>
      </c>
      <c r="I3097" s="5">
        <v>60.35</v>
      </c>
      <c r="J3097" s="5">
        <v>33.630000000000003</v>
      </c>
      <c r="K3097" s="6">
        <f t="shared" si="588"/>
        <v>63.244999999999997</v>
      </c>
      <c r="L3097" s="6">
        <f t="shared" si="589"/>
        <v>-14.89</v>
      </c>
      <c r="M3097" s="6">
        <f t="shared" si="590"/>
        <v>57.914999999999999</v>
      </c>
      <c r="N3097" s="5">
        <f t="shared" si="591"/>
        <v>19.75815907416478</v>
      </c>
      <c r="O3097" s="6">
        <f t="shared" si="592"/>
        <v>-4.8700000000000045</v>
      </c>
      <c r="P3097" s="6">
        <f t="shared" si="593"/>
        <v>39.51631814832956</v>
      </c>
      <c r="Q3097" s="6">
        <f t="shared" si="594"/>
        <v>-0.44854097181281499</v>
      </c>
      <c r="R3097" s="5">
        <f t="shared" si="595"/>
        <v>0.25356613342337825</v>
      </c>
      <c r="S3097" s="5">
        <f t="shared" si="596"/>
        <v>10.019999999999996</v>
      </c>
      <c r="T3097" s="5">
        <f t="shared" si="597"/>
        <v>4.8700000000000045</v>
      </c>
      <c r="U3097" s="5">
        <f t="shared" si="598"/>
        <v>0.12324022652413709</v>
      </c>
      <c r="V3097" s="5">
        <f t="shared" si="599"/>
        <v>0.26976197428075971</v>
      </c>
      <c r="W3097" s="5">
        <f t="shared" si="600"/>
        <v>5.3299999999999983</v>
      </c>
      <c r="X3097" s="5">
        <f t="shared" si="601"/>
        <v>57.914999999999999</v>
      </c>
      <c r="Y3097" s="5">
        <f t="shared" si="602"/>
        <v>2.931194135172646</v>
      </c>
      <c r="Z3097" s="10">
        <f t="shared" si="603"/>
        <v>0.53531766270131609</v>
      </c>
      <c r="AA3097">
        <f t="shared" si="604"/>
        <v>14.89</v>
      </c>
    </row>
    <row r="3098" spans="1:27">
      <c r="A3098" s="1">
        <f t="shared" si="587"/>
        <v>500230</v>
      </c>
      <c r="B3098" s="1">
        <v>-5</v>
      </c>
      <c r="C3098" s="1">
        <v>1</v>
      </c>
      <c r="D3098" s="2">
        <v>30</v>
      </c>
      <c r="E3098" s="5">
        <v>256.45999999999998</v>
      </c>
      <c r="F3098" s="5">
        <v>325.75</v>
      </c>
      <c r="G3098" s="5">
        <v>50.64</v>
      </c>
      <c r="H3098" s="5">
        <v>234.46</v>
      </c>
      <c r="I3098" s="5">
        <v>273.39</v>
      </c>
      <c r="J3098" s="5">
        <v>36.07</v>
      </c>
      <c r="K3098" s="6">
        <f t="shared" si="588"/>
        <v>245.45999999999998</v>
      </c>
      <c r="L3098" s="6">
        <f t="shared" si="589"/>
        <v>21.999999999999972</v>
      </c>
      <c r="M3098" s="6">
        <f t="shared" si="590"/>
        <v>299.57</v>
      </c>
      <c r="N3098" s="5">
        <f t="shared" si="591"/>
        <v>31.086389706751088</v>
      </c>
      <c r="O3098" s="6">
        <f t="shared" si="592"/>
        <v>52.360000000000014</v>
      </c>
      <c r="P3098" s="6">
        <f t="shared" si="593"/>
        <v>62.172779413502177</v>
      </c>
      <c r="Q3098" s="6">
        <f t="shared" si="594"/>
        <v>0.32683470986400176</v>
      </c>
      <c r="R3098" s="5">
        <f t="shared" si="595"/>
        <v>0.488316595886442</v>
      </c>
      <c r="S3098" s="5">
        <f t="shared" si="596"/>
        <v>30.360000000000042</v>
      </c>
      <c r="T3098" s="5">
        <f t="shared" si="597"/>
        <v>52.360000000000014</v>
      </c>
      <c r="U3098" s="5">
        <f t="shared" si="598"/>
        <v>0.84216920160125408</v>
      </c>
      <c r="V3098" s="5">
        <f t="shared" si="599"/>
        <v>1.7406331359298648</v>
      </c>
      <c r="W3098" s="5">
        <f t="shared" si="600"/>
        <v>54.110000000000014</v>
      </c>
      <c r="X3098" s="5">
        <f t="shared" si="601"/>
        <v>299.57</v>
      </c>
      <c r="Y3098" s="5">
        <f t="shared" si="602"/>
        <v>9.6366931903623989</v>
      </c>
      <c r="Z3098" s="10">
        <f t="shared" si="603"/>
        <v>0.53533073888952054</v>
      </c>
      <c r="AA3098">
        <f t="shared" si="604"/>
        <v>21.999999999999972</v>
      </c>
    </row>
    <row r="3099" spans="1:27">
      <c r="A3099" s="1">
        <f t="shared" si="587"/>
        <v>401028</v>
      </c>
      <c r="B3099" s="1">
        <v>-4</v>
      </c>
      <c r="C3099" s="1">
        <v>5</v>
      </c>
      <c r="D3099" s="2">
        <v>28</v>
      </c>
      <c r="E3099" s="5">
        <v>340.9</v>
      </c>
      <c r="F3099" s="5">
        <v>367.29</v>
      </c>
      <c r="G3099" s="5">
        <v>42.03</v>
      </c>
      <c r="H3099" s="5">
        <v>462.83</v>
      </c>
      <c r="I3099" s="5">
        <v>467.57</v>
      </c>
      <c r="J3099" s="5">
        <v>61.38</v>
      </c>
      <c r="K3099" s="6">
        <f t="shared" si="588"/>
        <v>401.86500000000001</v>
      </c>
      <c r="L3099" s="6">
        <f t="shared" si="589"/>
        <v>-121.93</v>
      </c>
      <c r="M3099" s="6">
        <f t="shared" si="590"/>
        <v>417.43</v>
      </c>
      <c r="N3099" s="5">
        <f t="shared" si="591"/>
        <v>37.195514850583798</v>
      </c>
      <c r="O3099" s="6">
        <f t="shared" si="592"/>
        <v>-100.27999999999997</v>
      </c>
      <c r="P3099" s="6">
        <f t="shared" si="593"/>
        <v>74.391029701167596</v>
      </c>
      <c r="Q3099" s="6">
        <f t="shared" si="594"/>
        <v>-0.36157830720434186</v>
      </c>
      <c r="R3099" s="5">
        <f t="shared" si="595"/>
        <v>0.29102971268134264</v>
      </c>
      <c r="S3099" s="5">
        <f t="shared" si="596"/>
        <v>21.650000000000034</v>
      </c>
      <c r="T3099" s="5">
        <f t="shared" si="597"/>
        <v>100.27999999999997</v>
      </c>
      <c r="U3099" s="5">
        <f t="shared" si="598"/>
        <v>1.3480119901933021</v>
      </c>
      <c r="V3099" s="5">
        <f t="shared" si="599"/>
        <v>0.41846443213719081</v>
      </c>
      <c r="W3099" s="5">
        <f t="shared" si="600"/>
        <v>15.564999999999998</v>
      </c>
      <c r="X3099" s="5">
        <f t="shared" si="601"/>
        <v>417.43</v>
      </c>
      <c r="Y3099" s="5">
        <f t="shared" si="602"/>
        <v>11.222589650306945</v>
      </c>
      <c r="Z3099" s="10">
        <f t="shared" si="603"/>
        <v>0.53543813835026732</v>
      </c>
      <c r="AA3099">
        <f t="shared" si="604"/>
        <v>121.93</v>
      </c>
    </row>
    <row r="3100" spans="1:27">
      <c r="A3100" s="1">
        <f t="shared" si="587"/>
        <v>1100605</v>
      </c>
      <c r="B3100" s="1">
        <v>-11</v>
      </c>
      <c r="C3100" s="1">
        <v>3</v>
      </c>
      <c r="D3100" s="2">
        <v>5</v>
      </c>
      <c r="E3100" s="5">
        <v>65.83</v>
      </c>
      <c r="F3100" s="5">
        <v>66.69</v>
      </c>
      <c r="G3100" s="5">
        <v>23.15</v>
      </c>
      <c r="H3100" s="5">
        <v>56.42</v>
      </c>
      <c r="I3100" s="5">
        <v>74.760000000000005</v>
      </c>
      <c r="J3100" s="5">
        <v>24.44</v>
      </c>
      <c r="K3100" s="6">
        <f t="shared" si="588"/>
        <v>61.125</v>
      </c>
      <c r="L3100" s="6">
        <f t="shared" si="589"/>
        <v>9.4099999999999966</v>
      </c>
      <c r="M3100" s="6">
        <f t="shared" si="590"/>
        <v>70.724999999999994</v>
      </c>
      <c r="N3100" s="5">
        <f t="shared" si="591"/>
        <v>16.831786150019848</v>
      </c>
      <c r="O3100" s="6">
        <f t="shared" si="592"/>
        <v>-8.0700000000000074</v>
      </c>
      <c r="P3100" s="6">
        <f t="shared" si="593"/>
        <v>33.663572300039696</v>
      </c>
      <c r="Q3100" s="6">
        <f t="shared" si="594"/>
        <v>-5.4173265394563554E-2</v>
      </c>
      <c r="R3100" s="5">
        <f t="shared" si="595"/>
        <v>0.51925564655475942</v>
      </c>
      <c r="S3100" s="5">
        <f t="shared" si="596"/>
        <v>17.480000000000004</v>
      </c>
      <c r="T3100" s="5">
        <f t="shared" si="597"/>
        <v>8.0700000000000074</v>
      </c>
      <c r="U3100" s="5">
        <f t="shared" si="598"/>
        <v>0.23972500387282103</v>
      </c>
      <c r="V3100" s="5">
        <f t="shared" si="599"/>
        <v>0.57034945159332806</v>
      </c>
      <c r="W3100" s="5">
        <f t="shared" si="600"/>
        <v>9.5999999999999943</v>
      </c>
      <c r="X3100" s="5">
        <f t="shared" si="601"/>
        <v>70.724999999999994</v>
      </c>
      <c r="Y3100" s="5">
        <f t="shared" si="602"/>
        <v>4.2018713504102232</v>
      </c>
      <c r="Z3100" s="10">
        <f t="shared" si="603"/>
        <v>0.53558472719075922</v>
      </c>
      <c r="AA3100">
        <f t="shared" si="604"/>
        <v>9.4099999999999966</v>
      </c>
    </row>
    <row r="3101" spans="1:27">
      <c r="A3101" s="1">
        <f t="shared" si="587"/>
        <v>600428</v>
      </c>
      <c r="B3101" s="1">
        <v>-6</v>
      </c>
      <c r="C3101" s="1">
        <v>2</v>
      </c>
      <c r="D3101" s="2">
        <v>28</v>
      </c>
      <c r="E3101" s="5">
        <v>1848.56</v>
      </c>
      <c r="F3101" s="5">
        <v>1843.25</v>
      </c>
      <c r="G3101" s="5">
        <v>112.83</v>
      </c>
      <c r="H3101" s="5">
        <v>1912.68</v>
      </c>
      <c r="I3101" s="5">
        <v>1800.5</v>
      </c>
      <c r="J3101" s="5">
        <v>76.55</v>
      </c>
      <c r="K3101" s="6">
        <f t="shared" si="588"/>
        <v>1880.62</v>
      </c>
      <c r="L3101" s="6">
        <f t="shared" si="589"/>
        <v>-64.120000000000118</v>
      </c>
      <c r="M3101" s="6">
        <f t="shared" si="590"/>
        <v>1821.875</v>
      </c>
      <c r="N3101" s="5">
        <f t="shared" si="591"/>
        <v>68.173512818395977</v>
      </c>
      <c r="O3101" s="6">
        <f t="shared" si="592"/>
        <v>42.75</v>
      </c>
      <c r="P3101" s="6">
        <f t="shared" si="593"/>
        <v>136.34702563679195</v>
      </c>
      <c r="Q3101" s="6">
        <f t="shared" si="594"/>
        <v>0.3695813553574433</v>
      </c>
      <c r="R3101" s="5">
        <f t="shared" si="595"/>
        <v>0.78380881064971508</v>
      </c>
      <c r="S3101" s="5">
        <f t="shared" si="596"/>
        <v>106.87000000000012</v>
      </c>
      <c r="T3101" s="5">
        <f t="shared" si="597"/>
        <v>42.75</v>
      </c>
      <c r="U3101" s="5">
        <f t="shared" si="598"/>
        <v>0.31353819271334599</v>
      </c>
      <c r="V3101" s="5">
        <f t="shared" si="599"/>
        <v>0.86169829852376489</v>
      </c>
      <c r="W3101" s="5">
        <f t="shared" si="600"/>
        <v>58.744999999999891</v>
      </c>
      <c r="X3101" s="5">
        <f t="shared" si="601"/>
        <v>1821.875</v>
      </c>
      <c r="Y3101" s="5">
        <f t="shared" si="602"/>
        <v>26.724088647935776</v>
      </c>
      <c r="Z3101" s="10">
        <f t="shared" si="603"/>
        <v>0.53559312915682555</v>
      </c>
      <c r="AA3101">
        <f t="shared" si="604"/>
        <v>64.120000000000118</v>
      </c>
    </row>
    <row r="3102" spans="1:27">
      <c r="A3102" s="1">
        <f t="shared" si="587"/>
        <v>402204</v>
      </c>
      <c r="B3102" s="1">
        <v>-4</v>
      </c>
      <c r="C3102" s="1">
        <v>11</v>
      </c>
      <c r="D3102" s="2">
        <v>4</v>
      </c>
      <c r="E3102" s="5">
        <v>96.26</v>
      </c>
      <c r="F3102" s="5">
        <v>103.6</v>
      </c>
      <c r="G3102" s="5">
        <v>43.96</v>
      </c>
      <c r="H3102" s="5">
        <v>112.71</v>
      </c>
      <c r="I3102" s="5">
        <v>160.33000000000001</v>
      </c>
      <c r="J3102" s="5">
        <v>46.28</v>
      </c>
      <c r="K3102" s="6">
        <f t="shared" si="588"/>
        <v>104.485</v>
      </c>
      <c r="L3102" s="6">
        <f t="shared" si="589"/>
        <v>-16.449999999999989</v>
      </c>
      <c r="M3102" s="6">
        <f t="shared" si="590"/>
        <v>131.965</v>
      </c>
      <c r="N3102" s="5">
        <f t="shared" si="591"/>
        <v>31.915200140371986</v>
      </c>
      <c r="O3102" s="6">
        <f t="shared" si="592"/>
        <v>-56.730000000000018</v>
      </c>
      <c r="P3102" s="6">
        <f t="shared" si="593"/>
        <v>63.830400280743973</v>
      </c>
      <c r="Q3102" s="6">
        <f t="shared" si="594"/>
        <v>-5.1384476427968354E-2</v>
      </c>
      <c r="R3102" s="5">
        <f t="shared" si="595"/>
        <v>0.63104727250396853</v>
      </c>
      <c r="S3102" s="5">
        <f t="shared" si="596"/>
        <v>40.28000000000003</v>
      </c>
      <c r="T3102" s="5">
        <f t="shared" si="597"/>
        <v>56.730000000000018</v>
      </c>
      <c r="U3102" s="5">
        <f t="shared" si="598"/>
        <v>0.88876146398088673</v>
      </c>
      <c r="V3102" s="5">
        <f t="shared" si="599"/>
        <v>0.86103173030829416</v>
      </c>
      <c r="W3102" s="5">
        <f t="shared" si="600"/>
        <v>27.480000000000004</v>
      </c>
      <c r="X3102" s="5">
        <f t="shared" si="601"/>
        <v>131.965</v>
      </c>
      <c r="Y3102" s="5">
        <f t="shared" si="602"/>
        <v>4.1348636204561142</v>
      </c>
      <c r="Z3102" s="10">
        <f t="shared" si="603"/>
        <v>0.53597574571989726</v>
      </c>
      <c r="AA3102">
        <f t="shared" si="604"/>
        <v>16.449999999999989</v>
      </c>
    </row>
    <row r="3103" spans="1:27">
      <c r="A3103" s="1">
        <f t="shared" si="587"/>
        <v>601223</v>
      </c>
      <c r="B3103" s="1">
        <v>-6</v>
      </c>
      <c r="C3103" s="1">
        <v>6</v>
      </c>
      <c r="D3103" s="2">
        <v>23</v>
      </c>
      <c r="E3103" s="5">
        <v>542.59</v>
      </c>
      <c r="F3103" s="5">
        <v>493.66</v>
      </c>
      <c r="G3103" s="5">
        <v>43.05</v>
      </c>
      <c r="H3103" s="5">
        <v>539.41999999999996</v>
      </c>
      <c r="I3103" s="5">
        <v>587.04999999999995</v>
      </c>
      <c r="J3103" s="5">
        <v>64.09</v>
      </c>
      <c r="K3103" s="6">
        <f t="shared" si="588"/>
        <v>541.005</v>
      </c>
      <c r="L3103" s="6">
        <f t="shared" si="589"/>
        <v>3.1700000000000728</v>
      </c>
      <c r="M3103" s="6">
        <f t="shared" si="590"/>
        <v>540.35500000000002</v>
      </c>
      <c r="N3103" s="5">
        <f t="shared" si="591"/>
        <v>38.603207768267133</v>
      </c>
      <c r="O3103" s="6">
        <f t="shared" si="592"/>
        <v>-93.38999999999993</v>
      </c>
      <c r="P3103" s="6">
        <f t="shared" si="593"/>
        <v>77.206415536534266</v>
      </c>
      <c r="Q3103" s="6">
        <f t="shared" si="594"/>
        <v>-0.37817306869951994</v>
      </c>
      <c r="R3103" s="5">
        <f t="shared" si="595"/>
        <v>1.2506732676160517</v>
      </c>
      <c r="S3103" s="5">
        <f t="shared" si="596"/>
        <v>96.56</v>
      </c>
      <c r="T3103" s="5">
        <f t="shared" si="597"/>
        <v>93.38999999999993</v>
      </c>
      <c r="U3103" s="5">
        <f t="shared" si="598"/>
        <v>1.2096145035487051</v>
      </c>
      <c r="V3103" s="5">
        <f t="shared" si="599"/>
        <v>1.6837978955062241E-2</v>
      </c>
      <c r="W3103" s="5">
        <f t="shared" si="600"/>
        <v>0.64999999999997726</v>
      </c>
      <c r="X3103" s="5">
        <f t="shared" si="601"/>
        <v>540.35500000000002</v>
      </c>
      <c r="Y3103" s="5">
        <f t="shared" si="602"/>
        <v>13.997670951173811</v>
      </c>
      <c r="Z3103" s="10">
        <f t="shared" si="603"/>
        <v>0.53601119391296292</v>
      </c>
      <c r="AA3103">
        <f t="shared" si="604"/>
        <v>3.1700000000000728</v>
      </c>
    </row>
    <row r="3104" spans="1:27">
      <c r="A3104" s="1">
        <f t="shared" si="587"/>
        <v>700426</v>
      </c>
      <c r="B3104" s="1">
        <v>-7</v>
      </c>
      <c r="C3104" s="1">
        <v>2</v>
      </c>
      <c r="D3104" s="2">
        <v>26</v>
      </c>
      <c r="E3104" s="5">
        <v>1463.46</v>
      </c>
      <c r="F3104" s="5">
        <v>1381.68</v>
      </c>
      <c r="G3104" s="5">
        <v>97.47</v>
      </c>
      <c r="H3104" s="5">
        <v>1605.92</v>
      </c>
      <c r="I3104" s="5">
        <v>1454.9</v>
      </c>
      <c r="J3104" s="5">
        <v>64.86</v>
      </c>
      <c r="K3104" s="6">
        <f t="shared" si="588"/>
        <v>1534.69</v>
      </c>
      <c r="L3104" s="6">
        <f t="shared" si="589"/>
        <v>-142.46000000000004</v>
      </c>
      <c r="M3104" s="6">
        <f t="shared" si="590"/>
        <v>1418.29</v>
      </c>
      <c r="N3104" s="5">
        <f t="shared" si="591"/>
        <v>58.538919745755472</v>
      </c>
      <c r="O3104" s="6">
        <f t="shared" si="592"/>
        <v>-73.220000000000027</v>
      </c>
      <c r="P3104" s="6">
        <f t="shared" si="593"/>
        <v>117.07783949151094</v>
      </c>
      <c r="Q3104" s="6">
        <f t="shared" si="594"/>
        <v>0.38618925696861744</v>
      </c>
      <c r="R3104" s="5">
        <f t="shared" si="595"/>
        <v>0.59140141550887138</v>
      </c>
      <c r="S3104" s="5">
        <f t="shared" si="596"/>
        <v>69.240000000000009</v>
      </c>
      <c r="T3104" s="5">
        <f t="shared" si="597"/>
        <v>73.220000000000027</v>
      </c>
      <c r="U3104" s="5">
        <f t="shared" si="598"/>
        <v>0.62539589317677025</v>
      </c>
      <c r="V3104" s="5">
        <f t="shared" si="599"/>
        <v>1.9884207037906605</v>
      </c>
      <c r="W3104" s="5">
        <f t="shared" si="600"/>
        <v>116.40000000000009</v>
      </c>
      <c r="X3104" s="5">
        <f t="shared" si="601"/>
        <v>1418.29</v>
      </c>
      <c r="Y3104" s="5">
        <f t="shared" si="602"/>
        <v>24.228154638997026</v>
      </c>
      <c r="Z3104" s="10">
        <f t="shared" si="603"/>
        <v>0.53605689996491979</v>
      </c>
      <c r="AA3104">
        <f t="shared" si="604"/>
        <v>142.46000000000004</v>
      </c>
    </row>
    <row r="3105" spans="1:27">
      <c r="A3105" s="1">
        <f t="shared" si="587"/>
        <v>602004</v>
      </c>
      <c r="B3105" s="1">
        <v>-6</v>
      </c>
      <c r="C3105" s="1">
        <v>10</v>
      </c>
      <c r="D3105" s="2">
        <v>4</v>
      </c>
      <c r="E3105" s="5">
        <v>449.04</v>
      </c>
      <c r="F3105" s="5">
        <v>511.53</v>
      </c>
      <c r="G3105" s="5">
        <v>63.19</v>
      </c>
      <c r="H3105" s="5">
        <v>573.34</v>
      </c>
      <c r="I3105" s="5">
        <v>659.34</v>
      </c>
      <c r="J3105" s="5">
        <v>65.84</v>
      </c>
      <c r="K3105" s="6">
        <f t="shared" si="588"/>
        <v>511.19000000000005</v>
      </c>
      <c r="L3105" s="6">
        <f t="shared" si="589"/>
        <v>-124.30000000000001</v>
      </c>
      <c r="M3105" s="6">
        <f t="shared" si="590"/>
        <v>585.43499999999995</v>
      </c>
      <c r="N3105" s="5">
        <f t="shared" si="591"/>
        <v>45.628614103432945</v>
      </c>
      <c r="O3105" s="6">
        <f t="shared" si="592"/>
        <v>-147.81000000000006</v>
      </c>
      <c r="P3105" s="6">
        <f t="shared" si="593"/>
        <v>91.257228206865889</v>
      </c>
      <c r="Q3105" s="6">
        <f t="shared" si="594"/>
        <v>-4.1058400241204218E-2</v>
      </c>
      <c r="R3105" s="5">
        <f t="shared" si="595"/>
        <v>0.25762342843359815</v>
      </c>
      <c r="S3105" s="5">
        <f t="shared" si="596"/>
        <v>23.510000000000048</v>
      </c>
      <c r="T3105" s="5">
        <f t="shared" si="597"/>
        <v>147.81000000000006</v>
      </c>
      <c r="U3105" s="5">
        <f t="shared" si="598"/>
        <v>1.6197073141969409</v>
      </c>
      <c r="V3105" s="5">
        <f t="shared" si="599"/>
        <v>1.6271587787369142</v>
      </c>
      <c r="W3105" s="5">
        <f t="shared" si="600"/>
        <v>74.244999999999891</v>
      </c>
      <c r="X3105" s="5">
        <f t="shared" si="601"/>
        <v>585.43499999999995</v>
      </c>
      <c r="Y3105" s="5">
        <f t="shared" si="602"/>
        <v>12.830435714591511</v>
      </c>
      <c r="Z3105" s="10">
        <f t="shared" si="603"/>
        <v>0.53613058110874445</v>
      </c>
      <c r="AA3105">
        <f t="shared" si="604"/>
        <v>124.30000000000001</v>
      </c>
    </row>
    <row r="3106" spans="1:27">
      <c r="A3106" s="1">
        <f t="shared" si="587"/>
        <v>200831</v>
      </c>
      <c r="B3106" s="1">
        <v>-2</v>
      </c>
      <c r="C3106" s="1">
        <v>4</v>
      </c>
      <c r="D3106" s="2">
        <v>31</v>
      </c>
      <c r="E3106" s="5">
        <v>363.93</v>
      </c>
      <c r="F3106" s="5">
        <v>303.77</v>
      </c>
      <c r="G3106" s="5">
        <v>40.11</v>
      </c>
      <c r="H3106" s="5">
        <v>355.21</v>
      </c>
      <c r="I3106" s="5">
        <v>372.27</v>
      </c>
      <c r="J3106" s="5">
        <v>37.57</v>
      </c>
      <c r="K3106" s="6">
        <f t="shared" si="588"/>
        <v>359.57</v>
      </c>
      <c r="L3106" s="6">
        <f t="shared" si="589"/>
        <v>8.7200000000000273</v>
      </c>
      <c r="M3106" s="6">
        <f t="shared" si="590"/>
        <v>338.02</v>
      </c>
      <c r="N3106" s="5">
        <f t="shared" si="591"/>
        <v>27.478705391630079</v>
      </c>
      <c r="O3106" s="6">
        <f t="shared" si="592"/>
        <v>-68.5</v>
      </c>
      <c r="P3106" s="6">
        <f t="shared" si="593"/>
        <v>54.957410783260158</v>
      </c>
      <c r="Q3106" s="6">
        <f t="shared" si="594"/>
        <v>6.5326652798365123E-2</v>
      </c>
      <c r="R3106" s="5">
        <f t="shared" si="595"/>
        <v>1.4050880290656083</v>
      </c>
      <c r="S3106" s="5">
        <f t="shared" si="596"/>
        <v>77.220000000000027</v>
      </c>
      <c r="T3106" s="5">
        <f t="shared" si="597"/>
        <v>68.5</v>
      </c>
      <c r="U3106" s="5">
        <f t="shared" si="598"/>
        <v>1.2464197098030838</v>
      </c>
      <c r="V3106" s="5">
        <f t="shared" si="599"/>
        <v>0.78424364222646636</v>
      </c>
      <c r="W3106" s="5">
        <f t="shared" si="600"/>
        <v>21.550000000000011</v>
      </c>
      <c r="X3106" s="5">
        <f t="shared" si="601"/>
        <v>338.02</v>
      </c>
      <c r="Y3106" s="5">
        <f t="shared" si="602"/>
        <v>12.301161760806961</v>
      </c>
      <c r="Z3106" s="10">
        <f t="shared" si="603"/>
        <v>0.53622756363320234</v>
      </c>
      <c r="AA3106">
        <f t="shared" si="604"/>
        <v>8.7200000000000273</v>
      </c>
    </row>
    <row r="3107" spans="1:27">
      <c r="A3107" s="1">
        <f t="shared" si="587"/>
        <v>102212</v>
      </c>
      <c r="B3107" s="1">
        <v>-1</v>
      </c>
      <c r="C3107" s="1">
        <v>11</v>
      </c>
      <c r="D3107" s="2">
        <v>12</v>
      </c>
      <c r="E3107" s="5">
        <v>386.31</v>
      </c>
      <c r="F3107" s="5">
        <v>456.77</v>
      </c>
      <c r="G3107" s="5">
        <v>40.229999999999997</v>
      </c>
      <c r="H3107" s="5">
        <v>422.25</v>
      </c>
      <c r="I3107" s="5">
        <v>502.35</v>
      </c>
      <c r="J3107" s="5">
        <v>43.08</v>
      </c>
      <c r="K3107" s="6">
        <f t="shared" si="588"/>
        <v>404.28</v>
      </c>
      <c r="L3107" s="6">
        <f t="shared" si="589"/>
        <v>-35.94</v>
      </c>
      <c r="M3107" s="6">
        <f t="shared" si="590"/>
        <v>479.56</v>
      </c>
      <c r="N3107" s="5">
        <f t="shared" si="591"/>
        <v>29.471763181051791</v>
      </c>
      <c r="O3107" s="6">
        <f t="shared" si="592"/>
        <v>-45.580000000000041</v>
      </c>
      <c r="P3107" s="6">
        <f t="shared" si="593"/>
        <v>58.943526362103583</v>
      </c>
      <c r="Q3107" s="6">
        <f t="shared" si="594"/>
        <v>-6.8339180344303196E-2</v>
      </c>
      <c r="R3107" s="5">
        <f t="shared" si="595"/>
        <v>0.16354637387623053</v>
      </c>
      <c r="S3107" s="5">
        <f t="shared" si="596"/>
        <v>9.6400000000000432</v>
      </c>
      <c r="T3107" s="5">
        <f t="shared" si="597"/>
        <v>45.580000000000041</v>
      </c>
      <c r="U3107" s="5">
        <f t="shared" si="598"/>
        <v>0.7732825437010955</v>
      </c>
      <c r="V3107" s="5">
        <f t="shared" si="599"/>
        <v>2.5543093413698306</v>
      </c>
      <c r="W3107" s="5">
        <f t="shared" si="600"/>
        <v>75.28000000000003</v>
      </c>
      <c r="X3107" s="5">
        <f t="shared" si="601"/>
        <v>479.56</v>
      </c>
      <c r="Y3107" s="5">
        <f t="shared" si="602"/>
        <v>16.271846277196008</v>
      </c>
      <c r="Z3107" s="10">
        <f t="shared" si="603"/>
        <v>0.53624900932309427</v>
      </c>
      <c r="AA3107">
        <f t="shared" si="604"/>
        <v>35.94</v>
      </c>
    </row>
    <row r="3108" spans="1:27">
      <c r="A3108" s="1">
        <f t="shared" si="587"/>
        <v>201624</v>
      </c>
      <c r="B3108" s="1">
        <v>-2</v>
      </c>
      <c r="C3108" s="1">
        <v>8</v>
      </c>
      <c r="D3108" s="2">
        <v>24</v>
      </c>
      <c r="E3108" s="5">
        <v>1945.28</v>
      </c>
      <c r="F3108" s="5">
        <v>1785.71</v>
      </c>
      <c r="G3108" s="5">
        <v>77.86</v>
      </c>
      <c r="H3108" s="5">
        <v>1846.47</v>
      </c>
      <c r="I3108" s="5">
        <v>1810.99</v>
      </c>
      <c r="J3108" s="5">
        <v>127.25</v>
      </c>
      <c r="K3108" s="6">
        <f t="shared" si="588"/>
        <v>1895.875</v>
      </c>
      <c r="L3108" s="6">
        <f t="shared" si="589"/>
        <v>98.809999999999945</v>
      </c>
      <c r="M3108" s="6">
        <f t="shared" si="590"/>
        <v>1798.35</v>
      </c>
      <c r="N3108" s="5">
        <f t="shared" si="591"/>
        <v>74.590116805110313</v>
      </c>
      <c r="O3108" s="6">
        <f t="shared" si="592"/>
        <v>-25.279999999999973</v>
      </c>
      <c r="P3108" s="6">
        <f t="shared" si="593"/>
        <v>149.18023361022063</v>
      </c>
      <c r="Q3108" s="6">
        <f t="shared" si="594"/>
        <v>-0.45520109172597423</v>
      </c>
      <c r="R3108" s="5">
        <f t="shared" si="595"/>
        <v>0.83181261348754365</v>
      </c>
      <c r="S3108" s="5">
        <f t="shared" si="596"/>
        <v>124.08999999999992</v>
      </c>
      <c r="T3108" s="5">
        <f t="shared" si="597"/>
        <v>25.279999999999973</v>
      </c>
      <c r="U3108" s="5">
        <f t="shared" si="598"/>
        <v>0.16945944773120392</v>
      </c>
      <c r="V3108" s="5">
        <f t="shared" si="599"/>
        <v>1.3074788481001343</v>
      </c>
      <c r="W3108" s="5">
        <f t="shared" si="600"/>
        <v>97.525000000000091</v>
      </c>
      <c r="X3108" s="5">
        <f t="shared" si="601"/>
        <v>1798.35</v>
      </c>
      <c r="Y3108" s="5">
        <f t="shared" si="602"/>
        <v>24.109762486345797</v>
      </c>
      <c r="Z3108" s="10">
        <f t="shared" si="603"/>
        <v>0.53625740088133045</v>
      </c>
      <c r="AA3108">
        <f t="shared" si="604"/>
        <v>98.809999999999945</v>
      </c>
    </row>
    <row r="3109" spans="1:27">
      <c r="A3109" s="1">
        <f t="shared" si="587"/>
        <v>601813</v>
      </c>
      <c r="B3109" s="1">
        <v>-6</v>
      </c>
      <c r="C3109" s="1">
        <v>9</v>
      </c>
      <c r="D3109" s="2">
        <v>13</v>
      </c>
      <c r="E3109" s="5">
        <v>364.24</v>
      </c>
      <c r="F3109" s="5">
        <v>272.26</v>
      </c>
      <c r="G3109" s="5">
        <v>50.99</v>
      </c>
      <c r="H3109" s="5">
        <v>332.35</v>
      </c>
      <c r="I3109" s="5">
        <v>303.11</v>
      </c>
      <c r="J3109" s="5">
        <v>52.22</v>
      </c>
      <c r="K3109" s="6">
        <f t="shared" si="588"/>
        <v>348.29500000000002</v>
      </c>
      <c r="L3109" s="6">
        <f t="shared" si="589"/>
        <v>31.889999999999986</v>
      </c>
      <c r="M3109" s="6">
        <f t="shared" si="590"/>
        <v>287.685</v>
      </c>
      <c r="N3109" s="5">
        <f t="shared" si="591"/>
        <v>36.492836625836581</v>
      </c>
      <c r="O3109" s="6">
        <f t="shared" si="592"/>
        <v>-30.850000000000023</v>
      </c>
      <c r="P3109" s="6">
        <f t="shared" si="593"/>
        <v>72.985673251673163</v>
      </c>
      <c r="Q3109" s="6">
        <f t="shared" si="594"/>
        <v>-2.3831515033532032E-2</v>
      </c>
      <c r="R3109" s="5">
        <f t="shared" si="595"/>
        <v>0.85962076123702436</v>
      </c>
      <c r="S3109" s="5">
        <f t="shared" si="596"/>
        <v>62.740000000000009</v>
      </c>
      <c r="T3109" s="5">
        <f t="shared" si="597"/>
        <v>30.850000000000023</v>
      </c>
      <c r="U3109" s="5">
        <f t="shared" si="598"/>
        <v>0.422685694679028</v>
      </c>
      <c r="V3109" s="5">
        <f t="shared" si="599"/>
        <v>1.6608739030467341</v>
      </c>
      <c r="W3109" s="5">
        <f t="shared" si="600"/>
        <v>60.610000000000014</v>
      </c>
      <c r="X3109" s="5">
        <f t="shared" si="601"/>
        <v>287.685</v>
      </c>
      <c r="Y3109" s="5">
        <f t="shared" si="602"/>
        <v>7.8833279788483681</v>
      </c>
      <c r="Z3109" s="10">
        <f t="shared" si="603"/>
        <v>0.53626299518053644</v>
      </c>
      <c r="AA3109">
        <f t="shared" si="604"/>
        <v>31.889999999999986</v>
      </c>
    </row>
    <row r="3110" spans="1:27">
      <c r="A3110" s="1">
        <f t="shared" si="587"/>
        <v>500828</v>
      </c>
      <c r="B3110" s="1">
        <v>-5</v>
      </c>
      <c r="C3110" s="1">
        <v>4</v>
      </c>
      <c r="D3110" s="2">
        <v>28</v>
      </c>
      <c r="E3110" s="5">
        <v>1084.43</v>
      </c>
      <c r="F3110" s="5">
        <v>950.2</v>
      </c>
      <c r="G3110" s="5">
        <v>76</v>
      </c>
      <c r="H3110" s="5">
        <v>978.14</v>
      </c>
      <c r="I3110" s="5">
        <v>977.24</v>
      </c>
      <c r="J3110" s="5">
        <v>55.79</v>
      </c>
      <c r="K3110" s="6">
        <f t="shared" si="588"/>
        <v>1031.2850000000001</v>
      </c>
      <c r="L3110" s="6">
        <f t="shared" si="589"/>
        <v>106.29000000000008</v>
      </c>
      <c r="M3110" s="6">
        <f t="shared" si="590"/>
        <v>963.72</v>
      </c>
      <c r="N3110" s="5">
        <f t="shared" si="591"/>
        <v>47.139484776564963</v>
      </c>
      <c r="O3110" s="6">
        <f t="shared" si="592"/>
        <v>-27.039999999999964</v>
      </c>
      <c r="P3110" s="6">
        <f t="shared" si="593"/>
        <v>94.278969553129926</v>
      </c>
      <c r="Q3110" s="6">
        <f t="shared" si="594"/>
        <v>0.29965333614834883</v>
      </c>
      <c r="R3110" s="5">
        <f t="shared" si="595"/>
        <v>1.4142072259801621</v>
      </c>
      <c r="S3110" s="5">
        <f t="shared" si="596"/>
        <v>133.33000000000004</v>
      </c>
      <c r="T3110" s="5">
        <f t="shared" si="597"/>
        <v>27.039999999999964</v>
      </c>
      <c r="U3110" s="5">
        <f t="shared" si="598"/>
        <v>0.28680839563866739</v>
      </c>
      <c r="V3110" s="5">
        <f t="shared" si="599"/>
        <v>1.4332995008377665</v>
      </c>
      <c r="W3110" s="5">
        <f t="shared" si="600"/>
        <v>67.565000000000055</v>
      </c>
      <c r="X3110" s="5">
        <f t="shared" si="601"/>
        <v>963.72</v>
      </c>
      <c r="Y3110" s="5">
        <f t="shared" si="602"/>
        <v>20.444007917521962</v>
      </c>
      <c r="Z3110" s="10">
        <f t="shared" si="603"/>
        <v>0.53637020797206847</v>
      </c>
      <c r="AA3110">
        <f t="shared" si="604"/>
        <v>106.29000000000008</v>
      </c>
    </row>
    <row r="3111" spans="1:27">
      <c r="A3111" s="1">
        <f t="shared" si="587"/>
        <v>701614</v>
      </c>
      <c r="B3111" s="1">
        <v>-7</v>
      </c>
      <c r="C3111" s="1">
        <v>8</v>
      </c>
      <c r="D3111" s="2">
        <v>14</v>
      </c>
      <c r="E3111" s="5">
        <v>783.11</v>
      </c>
      <c r="F3111" s="5">
        <v>689.74</v>
      </c>
      <c r="G3111" s="5">
        <v>70.680000000000007</v>
      </c>
      <c r="H3111" s="5">
        <v>908.22</v>
      </c>
      <c r="I3111" s="5">
        <v>938.96</v>
      </c>
      <c r="J3111" s="5">
        <v>52.14</v>
      </c>
      <c r="K3111" s="6">
        <f t="shared" si="588"/>
        <v>845.66499999999996</v>
      </c>
      <c r="L3111" s="6">
        <f t="shared" si="589"/>
        <v>-125.11000000000001</v>
      </c>
      <c r="M3111" s="6">
        <f t="shared" si="590"/>
        <v>814.35</v>
      </c>
      <c r="N3111" s="5">
        <f t="shared" si="591"/>
        <v>43.91537885524842</v>
      </c>
      <c r="O3111" s="6">
        <f t="shared" si="592"/>
        <v>-249.22000000000003</v>
      </c>
      <c r="P3111" s="6">
        <f t="shared" si="593"/>
        <v>87.83075771049684</v>
      </c>
      <c r="Q3111" s="6">
        <f t="shared" si="594"/>
        <v>0.29517907268141197</v>
      </c>
      <c r="R3111" s="5">
        <f t="shared" si="595"/>
        <v>1.4130585142972911</v>
      </c>
      <c r="S3111" s="5">
        <f t="shared" si="596"/>
        <v>124.11000000000001</v>
      </c>
      <c r="T3111" s="5">
        <f t="shared" si="597"/>
        <v>249.22000000000003</v>
      </c>
      <c r="U3111" s="5">
        <f t="shared" si="598"/>
        <v>2.8375025617047047</v>
      </c>
      <c r="V3111" s="5">
        <f t="shared" si="599"/>
        <v>0.71307593868696451</v>
      </c>
      <c r="W3111" s="5">
        <f t="shared" si="600"/>
        <v>31.314999999999941</v>
      </c>
      <c r="X3111" s="5">
        <f t="shared" si="601"/>
        <v>814.35</v>
      </c>
      <c r="Y3111" s="5">
        <f t="shared" si="602"/>
        <v>18.543617776456351</v>
      </c>
      <c r="Z3111" s="10">
        <f t="shared" si="603"/>
        <v>0.53639258011273794</v>
      </c>
      <c r="AA3111">
        <f t="shared" si="604"/>
        <v>125.11000000000001</v>
      </c>
    </row>
    <row r="3112" spans="1:27">
      <c r="A3112" s="1">
        <f t="shared" si="587"/>
        <v>500629</v>
      </c>
      <c r="B3112" s="1">
        <v>-5</v>
      </c>
      <c r="C3112" s="1">
        <v>3</v>
      </c>
      <c r="D3112" s="2">
        <v>29</v>
      </c>
      <c r="E3112" s="5">
        <v>767.41</v>
      </c>
      <c r="F3112" s="5">
        <v>736.23</v>
      </c>
      <c r="G3112" s="5">
        <v>51.25</v>
      </c>
      <c r="H3112" s="5">
        <v>703.56</v>
      </c>
      <c r="I3112" s="5">
        <v>648.92999999999995</v>
      </c>
      <c r="J3112" s="5">
        <v>47.71</v>
      </c>
      <c r="K3112" s="6">
        <f t="shared" si="588"/>
        <v>735.4849999999999</v>
      </c>
      <c r="L3112" s="6">
        <f t="shared" si="589"/>
        <v>63.850000000000023</v>
      </c>
      <c r="M3112" s="6">
        <f t="shared" si="590"/>
        <v>692.57999999999993</v>
      </c>
      <c r="N3112" s="5">
        <f t="shared" si="591"/>
        <v>35.010022136525421</v>
      </c>
      <c r="O3112" s="6">
        <f t="shared" si="592"/>
        <v>87.300000000000068</v>
      </c>
      <c r="P3112" s="6">
        <f t="shared" si="593"/>
        <v>70.020044273050843</v>
      </c>
      <c r="Q3112" s="6">
        <f t="shared" si="594"/>
        <v>7.1452624706836304E-2</v>
      </c>
      <c r="R3112" s="5">
        <f t="shared" si="595"/>
        <v>0.33490410129639736</v>
      </c>
      <c r="S3112" s="5">
        <f t="shared" si="596"/>
        <v>23.450000000000045</v>
      </c>
      <c r="T3112" s="5">
        <f t="shared" si="597"/>
        <v>87.300000000000068</v>
      </c>
      <c r="U3112" s="5">
        <f t="shared" si="598"/>
        <v>1.2467858440586548</v>
      </c>
      <c r="V3112" s="5">
        <f t="shared" si="599"/>
        <v>1.2255062231234022</v>
      </c>
      <c r="W3112" s="5">
        <f t="shared" si="600"/>
        <v>42.904999999999973</v>
      </c>
      <c r="X3112" s="5">
        <f t="shared" si="601"/>
        <v>692.57999999999993</v>
      </c>
      <c r="Y3112" s="5">
        <f t="shared" si="602"/>
        <v>19.782335392397304</v>
      </c>
      <c r="Z3112" s="10">
        <f t="shared" si="603"/>
        <v>0.53656965996970041</v>
      </c>
      <c r="AA3112">
        <f t="shared" si="604"/>
        <v>63.850000000000023</v>
      </c>
    </row>
    <row r="3113" spans="1:27">
      <c r="A3113" s="1">
        <f t="shared" si="587"/>
        <v>201821</v>
      </c>
      <c r="B3113" s="1">
        <v>-2</v>
      </c>
      <c r="C3113" s="1">
        <v>9</v>
      </c>
      <c r="D3113" s="2">
        <v>21</v>
      </c>
      <c r="E3113" s="5">
        <v>505.76</v>
      </c>
      <c r="F3113" s="5">
        <v>459.34</v>
      </c>
      <c r="G3113" s="5">
        <v>42.52</v>
      </c>
      <c r="H3113" s="5">
        <v>568.95000000000005</v>
      </c>
      <c r="I3113" s="5">
        <v>659.92</v>
      </c>
      <c r="J3113" s="5">
        <v>66.739999999999995</v>
      </c>
      <c r="K3113" s="6">
        <f t="shared" si="588"/>
        <v>537.35500000000002</v>
      </c>
      <c r="L3113" s="6">
        <f t="shared" si="589"/>
        <v>-63.190000000000055</v>
      </c>
      <c r="M3113" s="6">
        <f t="shared" si="590"/>
        <v>559.63</v>
      </c>
      <c r="N3113" s="5">
        <f t="shared" si="591"/>
        <v>39.566962228606833</v>
      </c>
      <c r="O3113" s="6">
        <f t="shared" si="592"/>
        <v>-200.57999999999998</v>
      </c>
      <c r="P3113" s="6">
        <f t="shared" si="593"/>
        <v>79.133924457213666</v>
      </c>
      <c r="Q3113" s="6">
        <f t="shared" si="594"/>
        <v>-0.4225809614482372</v>
      </c>
      <c r="R3113" s="5">
        <f t="shared" si="595"/>
        <v>1.7361706871277982</v>
      </c>
      <c r="S3113" s="5">
        <f t="shared" si="596"/>
        <v>137.38999999999993</v>
      </c>
      <c r="T3113" s="5">
        <f t="shared" si="597"/>
        <v>200.57999999999998</v>
      </c>
      <c r="U3113" s="5">
        <f t="shared" si="598"/>
        <v>2.5346904172362903</v>
      </c>
      <c r="V3113" s="5">
        <f t="shared" si="599"/>
        <v>0.56296967837210399</v>
      </c>
      <c r="W3113" s="5">
        <f t="shared" si="600"/>
        <v>22.274999999999977</v>
      </c>
      <c r="X3113" s="5">
        <f t="shared" si="601"/>
        <v>559.63</v>
      </c>
      <c r="Y3113" s="5">
        <f t="shared" si="602"/>
        <v>14.143870756784777</v>
      </c>
      <c r="Z3113" s="10">
        <f t="shared" si="603"/>
        <v>0.53659109198718535</v>
      </c>
      <c r="AA3113">
        <f t="shared" si="604"/>
        <v>63.190000000000055</v>
      </c>
    </row>
    <row r="3114" spans="1:27">
      <c r="A3114" s="1">
        <f t="shared" si="587"/>
        <v>501620</v>
      </c>
      <c r="B3114" s="1">
        <v>-5</v>
      </c>
      <c r="C3114" s="1">
        <v>8</v>
      </c>
      <c r="D3114" s="2">
        <v>20</v>
      </c>
      <c r="E3114" s="5">
        <v>2653.84</v>
      </c>
      <c r="F3114" s="5">
        <v>2698.47</v>
      </c>
      <c r="G3114" s="5">
        <v>100.49</v>
      </c>
      <c r="H3114" s="5">
        <v>2522.9299999999998</v>
      </c>
      <c r="I3114" s="5">
        <v>2711.08</v>
      </c>
      <c r="J3114" s="5">
        <v>144.38999999999999</v>
      </c>
      <c r="K3114" s="6">
        <f t="shared" si="588"/>
        <v>2588.3850000000002</v>
      </c>
      <c r="L3114" s="6">
        <f t="shared" si="589"/>
        <v>130.91000000000031</v>
      </c>
      <c r="M3114" s="6">
        <f t="shared" si="590"/>
        <v>2704.7749999999996</v>
      </c>
      <c r="N3114" s="5">
        <f t="shared" si="591"/>
        <v>87.958388173044639</v>
      </c>
      <c r="O3114" s="6">
        <f t="shared" si="592"/>
        <v>-12.610000000000127</v>
      </c>
      <c r="P3114" s="6">
        <f t="shared" si="593"/>
        <v>175.91677634608928</v>
      </c>
      <c r="Q3114" s="6">
        <f t="shared" si="594"/>
        <v>-0.34737880814363209</v>
      </c>
      <c r="R3114" s="5">
        <f t="shared" si="595"/>
        <v>0.81584032507307236</v>
      </c>
      <c r="S3114" s="5">
        <f t="shared" si="596"/>
        <v>143.52000000000044</v>
      </c>
      <c r="T3114" s="5">
        <f t="shared" si="597"/>
        <v>12.610000000000127</v>
      </c>
      <c r="U3114" s="5">
        <f t="shared" si="598"/>
        <v>7.1681622764572989E-2</v>
      </c>
      <c r="V3114" s="5">
        <f t="shared" si="599"/>
        <v>1.3232393455302971</v>
      </c>
      <c r="W3114" s="5">
        <f t="shared" si="600"/>
        <v>116.38999999999942</v>
      </c>
      <c r="X3114" s="5">
        <f t="shared" si="601"/>
        <v>2704.7749999999996</v>
      </c>
      <c r="Y3114" s="5">
        <f t="shared" si="602"/>
        <v>30.75062033513813</v>
      </c>
      <c r="Z3114" s="10">
        <f t="shared" si="603"/>
        <v>0.53663861210315456</v>
      </c>
      <c r="AA3114">
        <f t="shared" si="604"/>
        <v>130.91000000000031</v>
      </c>
    </row>
    <row r="3115" spans="1:27">
      <c r="A3115" s="1">
        <f t="shared" si="587"/>
        <v>202017</v>
      </c>
      <c r="B3115" s="1">
        <v>-2</v>
      </c>
      <c r="C3115" s="1">
        <v>10</v>
      </c>
      <c r="D3115" s="2">
        <v>17</v>
      </c>
      <c r="E3115" s="5">
        <v>849.61</v>
      </c>
      <c r="F3115" s="5">
        <v>880.28</v>
      </c>
      <c r="G3115" s="5">
        <v>68.42</v>
      </c>
      <c r="H3115" s="5">
        <v>868.93</v>
      </c>
      <c r="I3115" s="5">
        <v>931.34</v>
      </c>
      <c r="J3115" s="5">
        <v>77.39</v>
      </c>
      <c r="K3115" s="6">
        <f t="shared" si="588"/>
        <v>859.27</v>
      </c>
      <c r="L3115" s="6">
        <f t="shared" si="589"/>
        <v>-19.319999999999936</v>
      </c>
      <c r="M3115" s="6">
        <f t="shared" si="590"/>
        <v>905.81</v>
      </c>
      <c r="N3115" s="5">
        <f t="shared" si="591"/>
        <v>51.649076710043907</v>
      </c>
      <c r="O3115" s="6">
        <f t="shared" si="592"/>
        <v>-51.060000000000059</v>
      </c>
      <c r="P3115" s="6">
        <f t="shared" si="593"/>
        <v>103.29815342008781</v>
      </c>
      <c r="Q3115" s="6">
        <f t="shared" si="594"/>
        <v>-0.12257294954593771</v>
      </c>
      <c r="R3115" s="5">
        <f t="shared" si="595"/>
        <v>0.30726589923559877</v>
      </c>
      <c r="S3115" s="5">
        <f t="shared" si="596"/>
        <v>31.740000000000123</v>
      </c>
      <c r="T3115" s="5">
        <f t="shared" si="597"/>
        <v>51.060000000000059</v>
      </c>
      <c r="U3115" s="5">
        <f t="shared" si="598"/>
        <v>0.49429731616161404</v>
      </c>
      <c r="V3115" s="5">
        <f t="shared" si="599"/>
        <v>0.90108096726053555</v>
      </c>
      <c r="W3115" s="5">
        <f t="shared" si="600"/>
        <v>46.539999999999964</v>
      </c>
      <c r="X3115" s="5">
        <f t="shared" si="601"/>
        <v>905.81</v>
      </c>
      <c r="Y3115" s="5">
        <f t="shared" si="602"/>
        <v>17.537777201423857</v>
      </c>
      <c r="Z3115" s="10">
        <f t="shared" si="603"/>
        <v>0.53669730761389145</v>
      </c>
      <c r="AA3115">
        <f t="shared" si="604"/>
        <v>19.319999999999936</v>
      </c>
    </row>
    <row r="3116" spans="1:27">
      <c r="A3116" s="1">
        <f t="shared" si="587"/>
        <v>501225</v>
      </c>
      <c r="B3116" s="1">
        <v>-5</v>
      </c>
      <c r="C3116" s="1">
        <v>6</v>
      </c>
      <c r="D3116" s="2">
        <v>25</v>
      </c>
      <c r="E3116" s="5">
        <v>68.58</v>
      </c>
      <c r="F3116" s="5">
        <v>70.540000000000006</v>
      </c>
      <c r="G3116" s="5">
        <v>29.95</v>
      </c>
      <c r="H3116" s="5">
        <v>101.62</v>
      </c>
      <c r="I3116" s="5">
        <v>135.41999999999999</v>
      </c>
      <c r="J3116" s="5">
        <v>47.38</v>
      </c>
      <c r="K3116" s="6">
        <f t="shared" si="588"/>
        <v>85.1</v>
      </c>
      <c r="L3116" s="6">
        <f t="shared" si="589"/>
        <v>-33.040000000000006</v>
      </c>
      <c r="M3116" s="6">
        <f t="shared" si="590"/>
        <v>102.97999999999999</v>
      </c>
      <c r="N3116" s="5">
        <f t="shared" si="591"/>
        <v>28.026179279380916</v>
      </c>
      <c r="O3116" s="6">
        <f t="shared" si="592"/>
        <v>-64.879999999999981</v>
      </c>
      <c r="P3116" s="6">
        <f t="shared" si="593"/>
        <v>56.052358558761831</v>
      </c>
      <c r="Q3116" s="6">
        <f t="shared" si="594"/>
        <v>-0.42900031825027346</v>
      </c>
      <c r="R3116" s="5">
        <f t="shared" si="595"/>
        <v>0.56804032548640904</v>
      </c>
      <c r="S3116" s="5">
        <f t="shared" si="596"/>
        <v>31.839999999999975</v>
      </c>
      <c r="T3116" s="5">
        <f t="shared" si="597"/>
        <v>64.879999999999981</v>
      </c>
      <c r="U3116" s="5">
        <f t="shared" si="598"/>
        <v>1.1574892059534623</v>
      </c>
      <c r="V3116" s="5">
        <f t="shared" si="599"/>
        <v>0.63797493842317832</v>
      </c>
      <c r="W3116" s="5">
        <f t="shared" si="600"/>
        <v>17.879999999999995</v>
      </c>
      <c r="X3116" s="5">
        <f t="shared" si="601"/>
        <v>102.97999999999999</v>
      </c>
      <c r="Y3116" s="5">
        <f t="shared" si="602"/>
        <v>3.6744216531777916</v>
      </c>
      <c r="Z3116" s="10">
        <f t="shared" si="603"/>
        <v>0.53672059770424307</v>
      </c>
      <c r="AA3116">
        <f t="shared" si="604"/>
        <v>33.040000000000006</v>
      </c>
    </row>
    <row r="3117" spans="1:27">
      <c r="A3117" s="1">
        <f t="shared" si="587"/>
        <v>800224</v>
      </c>
      <c r="B3117" s="1">
        <v>-8</v>
      </c>
      <c r="C3117" s="1">
        <v>1</v>
      </c>
      <c r="D3117" s="2">
        <v>24</v>
      </c>
      <c r="E3117" s="5">
        <v>1276.0999999999999</v>
      </c>
      <c r="F3117" s="5">
        <v>1344.83</v>
      </c>
      <c r="G3117" s="5">
        <v>89.4</v>
      </c>
      <c r="H3117" s="5">
        <v>1121.18</v>
      </c>
      <c r="I3117" s="5">
        <v>1159.52</v>
      </c>
      <c r="J3117" s="5">
        <v>45.46</v>
      </c>
      <c r="K3117" s="6">
        <f t="shared" si="588"/>
        <v>1198.6399999999999</v>
      </c>
      <c r="L3117" s="6">
        <f t="shared" si="589"/>
        <v>154.91999999999985</v>
      </c>
      <c r="M3117" s="6">
        <f t="shared" si="590"/>
        <v>1252.175</v>
      </c>
      <c r="N3117" s="5">
        <f t="shared" si="591"/>
        <v>50.147212285430186</v>
      </c>
      <c r="O3117" s="6">
        <f t="shared" si="592"/>
        <v>185.30999999999995</v>
      </c>
      <c r="P3117" s="6">
        <f t="shared" si="593"/>
        <v>100.29442457086037</v>
      </c>
      <c r="Q3117" s="6">
        <f t="shared" si="594"/>
        <v>0.58910081821883264</v>
      </c>
      <c r="R3117" s="5">
        <f t="shared" si="595"/>
        <v>0.3030078703779675</v>
      </c>
      <c r="S3117" s="5">
        <f t="shared" si="596"/>
        <v>30.3900000000001</v>
      </c>
      <c r="T3117" s="5">
        <f t="shared" si="597"/>
        <v>185.30999999999995</v>
      </c>
      <c r="U3117" s="5">
        <f t="shared" si="598"/>
        <v>1.8476600348713708</v>
      </c>
      <c r="V3117" s="5">
        <f t="shared" si="599"/>
        <v>1.0675568503247426</v>
      </c>
      <c r="W3117" s="5">
        <f t="shared" si="600"/>
        <v>53.535000000000082</v>
      </c>
      <c r="X3117" s="5">
        <f t="shared" si="601"/>
        <v>1252.175</v>
      </c>
      <c r="Y3117" s="5">
        <f t="shared" si="602"/>
        <v>24.969982236954934</v>
      </c>
      <c r="Z3117" s="10">
        <f t="shared" si="603"/>
        <v>0.53672152928683603</v>
      </c>
      <c r="AA3117">
        <f t="shared" si="604"/>
        <v>154.91999999999985</v>
      </c>
    </row>
    <row r="3118" spans="1:27">
      <c r="A3118" s="1">
        <f t="shared" ref="A3118:A3181" si="605">100000*ABS(B3118)+200*C3118+D3118</f>
        <v>202211</v>
      </c>
      <c r="B3118" s="1">
        <v>-2</v>
      </c>
      <c r="C3118" s="1">
        <v>11</v>
      </c>
      <c r="D3118" s="2">
        <v>11</v>
      </c>
      <c r="E3118" s="5">
        <v>3292.65</v>
      </c>
      <c r="F3118" s="5">
        <v>3176.19</v>
      </c>
      <c r="G3118" s="5">
        <v>110.5</v>
      </c>
      <c r="H3118" s="5">
        <v>3443.92</v>
      </c>
      <c r="I3118" s="5">
        <v>3159.42</v>
      </c>
      <c r="J3118" s="5">
        <v>160.79</v>
      </c>
      <c r="K3118" s="6">
        <f t="shared" ref="K3118:K3181" si="606" xml:space="preserve"> 0.5*(E3118+H3118)</f>
        <v>3368.2849999999999</v>
      </c>
      <c r="L3118" s="6">
        <f t="shared" ref="L3118:L3181" si="607">E3118-H3118</f>
        <v>-151.26999999999998</v>
      </c>
      <c r="M3118" s="6">
        <f t="shared" ref="M3118:M3181" si="608">0.5*(F3118+I3118)</f>
        <v>3167.8050000000003</v>
      </c>
      <c r="N3118" s="5">
        <f t="shared" ref="N3118:N3181" si="609">0.5*P3118</f>
        <v>97.549569578753136</v>
      </c>
      <c r="O3118" s="6">
        <f t="shared" ref="O3118:O3181" si="610">F3118-I3118</f>
        <v>16.769999999999982</v>
      </c>
      <c r="P3118" s="6">
        <f t="shared" ref="P3118:P3181" si="611">SQRT(G3118*G3118+J3118*J3118)</f>
        <v>195.09913915750627</v>
      </c>
      <c r="Q3118" s="6">
        <f t="shared" ref="Q3118:Q3181" si="612">(G3118*G3118-J3118*J3118)/(G3118*G3118+J3118*J3118)</f>
        <v>-0.35843029929683001</v>
      </c>
      <c r="R3118" s="5">
        <f t="shared" ref="R3118:R3181" si="613">ABS(O3118-L3118)/P3118</f>
        <v>0.86130569681467894</v>
      </c>
      <c r="S3118" s="5">
        <f t="shared" ref="S3118:S3181" si="614">ABS(O3118-L3118)</f>
        <v>168.03999999999996</v>
      </c>
      <c r="T3118" s="5">
        <f t="shared" ref="T3118:T3181" si="615">ABS(O3118)</f>
        <v>16.769999999999982</v>
      </c>
      <c r="U3118" s="5">
        <f t="shared" ref="U3118:U3181" si="616">ABS(O3118)/P3118</f>
        <v>8.5956299307201584E-2</v>
      </c>
      <c r="V3118" s="5">
        <f t="shared" ref="V3118:V3181" si="617">ABS(M3118-K3118)/N3118</f>
        <v>2.055160272523286</v>
      </c>
      <c r="W3118" s="5">
        <f t="shared" ref="W3118:W3181" si="618">ABS(M3118-K3118)</f>
        <v>200.47999999999956</v>
      </c>
      <c r="X3118" s="5">
        <f t="shared" ref="X3118:X3181" si="619">ABS(M3118)</f>
        <v>3167.8050000000003</v>
      </c>
      <c r="Y3118" s="5">
        <f t="shared" ref="Y3118:Y3181" si="620">ABS(M3118)/N3118</f>
        <v>32.473797820733459</v>
      </c>
      <c r="Z3118" s="10">
        <f t="shared" ref="Z3118:Z3181" si="621">SQRT(0.002165*B3118*B3118+0.002054*C3118*C3118+0.000256*D3118*D3118)</f>
        <v>0.53681467938200045</v>
      </c>
      <c r="AA3118">
        <f t="shared" si="604"/>
        <v>151.26999999999998</v>
      </c>
    </row>
    <row r="3119" spans="1:27">
      <c r="A3119" s="1">
        <f t="shared" si="605"/>
        <v>301820</v>
      </c>
      <c r="B3119" s="1">
        <v>-3</v>
      </c>
      <c r="C3119" s="1">
        <v>9</v>
      </c>
      <c r="D3119" s="2">
        <v>20</v>
      </c>
      <c r="E3119" s="5">
        <v>758.54</v>
      </c>
      <c r="F3119" s="5">
        <v>798.27</v>
      </c>
      <c r="G3119" s="5">
        <v>50.41</v>
      </c>
      <c r="H3119" s="5">
        <v>755.13</v>
      </c>
      <c r="I3119" s="5">
        <v>803.8</v>
      </c>
      <c r="J3119" s="5">
        <v>73.45</v>
      </c>
      <c r="K3119" s="6">
        <f t="shared" si="606"/>
        <v>756.83500000000004</v>
      </c>
      <c r="L3119" s="6">
        <f t="shared" si="607"/>
        <v>3.4099999999999682</v>
      </c>
      <c r="M3119" s="6">
        <f t="shared" si="608"/>
        <v>801.03499999999997</v>
      </c>
      <c r="N3119" s="5">
        <f t="shared" si="609"/>
        <v>44.542313029298334</v>
      </c>
      <c r="O3119" s="6">
        <f t="shared" si="610"/>
        <v>-5.5299999999999727</v>
      </c>
      <c r="P3119" s="6">
        <f t="shared" si="611"/>
        <v>89.084626058596669</v>
      </c>
      <c r="Q3119" s="6">
        <f t="shared" si="612"/>
        <v>-0.35959034941045009</v>
      </c>
      <c r="R3119" s="5">
        <f t="shared" si="613"/>
        <v>0.10035401612529113</v>
      </c>
      <c r="S3119" s="5">
        <f t="shared" si="614"/>
        <v>8.9399999999999409</v>
      </c>
      <c r="T3119" s="5">
        <f t="shared" si="615"/>
        <v>5.5299999999999727</v>
      </c>
      <c r="U3119" s="5">
        <f t="shared" si="616"/>
        <v>6.2075806395174599E-2</v>
      </c>
      <c r="V3119" s="5">
        <f t="shared" si="617"/>
        <v>0.9923148798071344</v>
      </c>
      <c r="W3119" s="5">
        <f t="shared" si="618"/>
        <v>44.199999999999932</v>
      </c>
      <c r="X3119" s="5">
        <f t="shared" si="619"/>
        <v>801.03499999999997</v>
      </c>
      <c r="Y3119" s="5">
        <f t="shared" si="620"/>
        <v>17.983686645844095</v>
      </c>
      <c r="Z3119" s="10">
        <f t="shared" si="621"/>
        <v>0.53689756937427091</v>
      </c>
      <c r="AA3119">
        <f t="shared" ref="AA3119:AA3182" si="622">ABS(L3119)</f>
        <v>3.4099999999999682</v>
      </c>
    </row>
    <row r="3120" spans="1:27">
      <c r="A3120" s="1">
        <f t="shared" si="605"/>
        <v>901407</v>
      </c>
      <c r="B3120" s="1">
        <v>-9</v>
      </c>
      <c r="C3120" s="1">
        <v>7</v>
      </c>
      <c r="D3120" s="2">
        <v>7</v>
      </c>
      <c r="E3120" s="5">
        <v>257.08</v>
      </c>
      <c r="F3120" s="5">
        <v>259.8</v>
      </c>
      <c r="G3120" s="5">
        <v>51.96</v>
      </c>
      <c r="H3120" s="5">
        <v>286.67</v>
      </c>
      <c r="I3120" s="5">
        <v>291.99</v>
      </c>
      <c r="J3120" s="5">
        <v>35.200000000000003</v>
      </c>
      <c r="K3120" s="6">
        <f t="shared" si="606"/>
        <v>271.875</v>
      </c>
      <c r="L3120" s="6">
        <f t="shared" si="607"/>
        <v>-29.590000000000032</v>
      </c>
      <c r="M3120" s="6">
        <f t="shared" si="608"/>
        <v>275.89499999999998</v>
      </c>
      <c r="N3120" s="5">
        <f t="shared" si="609"/>
        <v>31.380254938416293</v>
      </c>
      <c r="O3120" s="6">
        <f t="shared" si="610"/>
        <v>-32.19</v>
      </c>
      <c r="P3120" s="6">
        <f t="shared" si="611"/>
        <v>62.760509876832586</v>
      </c>
      <c r="Q3120" s="6">
        <f t="shared" si="612"/>
        <v>0.37086710095576364</v>
      </c>
      <c r="R3120" s="5">
        <f t="shared" si="613"/>
        <v>4.1427324365312872E-2</v>
      </c>
      <c r="S3120" s="5">
        <f t="shared" si="614"/>
        <v>2.5999999999999659</v>
      </c>
      <c r="T3120" s="5">
        <f t="shared" si="615"/>
        <v>32.19</v>
      </c>
      <c r="U3120" s="5">
        <f t="shared" si="616"/>
        <v>0.51290214281516877</v>
      </c>
      <c r="V3120" s="5">
        <f t="shared" si="617"/>
        <v>0.128106033806584</v>
      </c>
      <c r="W3120" s="5">
        <f t="shared" si="618"/>
        <v>4.0199999999999818</v>
      </c>
      <c r="X3120" s="5">
        <f t="shared" si="619"/>
        <v>275.89499999999998</v>
      </c>
      <c r="Y3120" s="5">
        <f t="shared" si="620"/>
        <v>8.7919935813601118</v>
      </c>
      <c r="Z3120" s="10">
        <f t="shared" si="621"/>
        <v>0.53717315644026742</v>
      </c>
      <c r="AA3120">
        <f t="shared" si="622"/>
        <v>29.590000000000032</v>
      </c>
    </row>
    <row r="3121" spans="1:27">
      <c r="A3121" s="1">
        <f t="shared" si="605"/>
        <v>1001009</v>
      </c>
      <c r="B3121" s="1">
        <v>-10</v>
      </c>
      <c r="C3121" s="1">
        <v>5</v>
      </c>
      <c r="D3121" s="2">
        <v>9</v>
      </c>
      <c r="E3121" s="5">
        <v>1047.9000000000001</v>
      </c>
      <c r="F3121" s="5">
        <v>1066.44</v>
      </c>
      <c r="G3121" s="5">
        <v>78.94</v>
      </c>
      <c r="H3121" s="5">
        <v>922.02</v>
      </c>
      <c r="I3121" s="5">
        <v>924.03</v>
      </c>
      <c r="J3121" s="5">
        <v>50.5</v>
      </c>
      <c r="K3121" s="6">
        <f t="shared" si="606"/>
        <v>984.96</v>
      </c>
      <c r="L3121" s="6">
        <f t="shared" si="607"/>
        <v>125.88000000000011</v>
      </c>
      <c r="M3121" s="6">
        <f t="shared" si="608"/>
        <v>995.23500000000001</v>
      </c>
      <c r="N3121" s="5">
        <f t="shared" si="609"/>
        <v>46.855558901799476</v>
      </c>
      <c r="O3121" s="6">
        <f t="shared" si="610"/>
        <v>142.41000000000008</v>
      </c>
      <c r="P3121" s="6">
        <f t="shared" si="611"/>
        <v>93.711117803598952</v>
      </c>
      <c r="Q3121" s="6">
        <f t="shared" si="612"/>
        <v>0.41919477404883215</v>
      </c>
      <c r="R3121" s="5">
        <f t="shared" si="613"/>
        <v>0.17639315790303317</v>
      </c>
      <c r="S3121" s="5">
        <f t="shared" si="614"/>
        <v>16.529999999999973</v>
      </c>
      <c r="T3121" s="5">
        <f t="shared" si="615"/>
        <v>142.41000000000008</v>
      </c>
      <c r="U3121" s="5">
        <f t="shared" si="616"/>
        <v>1.5196702732589842</v>
      </c>
      <c r="V3121" s="5">
        <f t="shared" si="617"/>
        <v>0.21929094948017722</v>
      </c>
      <c r="W3121" s="5">
        <f t="shared" si="618"/>
        <v>10.274999999999977</v>
      </c>
      <c r="X3121" s="5">
        <f t="shared" si="619"/>
        <v>995.23500000000001</v>
      </c>
      <c r="Y3121" s="5">
        <f t="shared" si="620"/>
        <v>21.240489353372716</v>
      </c>
      <c r="Z3121" s="10">
        <f t="shared" si="621"/>
        <v>0.53720201042066096</v>
      </c>
      <c r="AA3121">
        <f t="shared" si="622"/>
        <v>125.88000000000011</v>
      </c>
    </row>
    <row r="3122" spans="1:27">
      <c r="A3122" s="1">
        <f t="shared" si="605"/>
        <v>302209</v>
      </c>
      <c r="B3122" s="1">
        <v>-3</v>
      </c>
      <c r="C3122" s="1">
        <v>11</v>
      </c>
      <c r="D3122" s="2">
        <v>9</v>
      </c>
      <c r="E3122" s="5">
        <v>2299.29</v>
      </c>
      <c r="F3122" s="5">
        <v>2394.64</v>
      </c>
      <c r="G3122" s="5">
        <v>88.49</v>
      </c>
      <c r="H3122" s="5">
        <v>2225.66</v>
      </c>
      <c r="I3122" s="5">
        <v>2185.09</v>
      </c>
      <c r="J3122" s="5">
        <v>126.9</v>
      </c>
      <c r="K3122" s="6">
        <f t="shared" si="606"/>
        <v>2262.4749999999999</v>
      </c>
      <c r="L3122" s="6">
        <f t="shared" si="607"/>
        <v>73.630000000000109</v>
      </c>
      <c r="M3122" s="6">
        <f t="shared" si="608"/>
        <v>2289.8649999999998</v>
      </c>
      <c r="N3122" s="5">
        <f t="shared" si="609"/>
        <v>77.353232156129067</v>
      </c>
      <c r="O3122" s="6">
        <f t="shared" si="610"/>
        <v>209.54999999999973</v>
      </c>
      <c r="P3122" s="6">
        <f t="shared" si="611"/>
        <v>154.70646431225813</v>
      </c>
      <c r="Q3122" s="6">
        <f t="shared" si="612"/>
        <v>-0.34566302146577116</v>
      </c>
      <c r="R3122" s="5">
        <f t="shared" si="613"/>
        <v>0.87856703728720675</v>
      </c>
      <c r="S3122" s="5">
        <f t="shared" si="614"/>
        <v>135.91999999999962</v>
      </c>
      <c r="T3122" s="5">
        <f t="shared" si="615"/>
        <v>209.54999999999973</v>
      </c>
      <c r="U3122" s="5">
        <f t="shared" si="616"/>
        <v>1.3545006081778579</v>
      </c>
      <c r="V3122" s="5">
        <f t="shared" si="617"/>
        <v>0.35408992276775381</v>
      </c>
      <c r="W3122" s="5">
        <f t="shared" si="618"/>
        <v>27.389999999999873</v>
      </c>
      <c r="X3122" s="5">
        <f t="shared" si="619"/>
        <v>2289.8649999999998</v>
      </c>
      <c r="Y3122" s="5">
        <f t="shared" si="620"/>
        <v>29.602706133573797</v>
      </c>
      <c r="Z3122" s="10">
        <f t="shared" si="621"/>
        <v>0.53735928390602872</v>
      </c>
      <c r="AA3122">
        <f t="shared" si="622"/>
        <v>73.630000000000109</v>
      </c>
    </row>
    <row r="3123" spans="1:27">
      <c r="A3123" s="1">
        <f t="shared" si="605"/>
        <v>701808</v>
      </c>
      <c r="B3123" s="1">
        <v>-7</v>
      </c>
      <c r="C3123" s="1">
        <v>9</v>
      </c>
      <c r="D3123" s="2">
        <v>8</v>
      </c>
      <c r="E3123" s="5">
        <v>41.69</v>
      </c>
      <c r="F3123" s="5">
        <v>22.2</v>
      </c>
      <c r="G3123" s="5">
        <v>41.12</v>
      </c>
      <c r="H3123" s="5">
        <v>48.25</v>
      </c>
      <c r="I3123" s="5">
        <v>55.45</v>
      </c>
      <c r="J3123" s="5">
        <v>42.99</v>
      </c>
      <c r="K3123" s="6">
        <f t="shared" si="606"/>
        <v>44.97</v>
      </c>
      <c r="L3123" s="6">
        <f t="shared" si="607"/>
        <v>-6.5600000000000023</v>
      </c>
      <c r="M3123" s="6">
        <f t="shared" si="608"/>
        <v>38.825000000000003</v>
      </c>
      <c r="N3123" s="5">
        <f t="shared" si="609"/>
        <v>29.744724322138204</v>
      </c>
      <c r="O3123" s="6">
        <f t="shared" si="610"/>
        <v>-33.25</v>
      </c>
      <c r="P3123" s="6">
        <f t="shared" si="611"/>
        <v>59.489448644276408</v>
      </c>
      <c r="Q3123" s="6">
        <f t="shared" si="612"/>
        <v>-4.4443612444156205E-2</v>
      </c>
      <c r="R3123" s="5">
        <f t="shared" si="613"/>
        <v>0.44865098951573312</v>
      </c>
      <c r="S3123" s="5">
        <f t="shared" si="614"/>
        <v>26.689999999999998</v>
      </c>
      <c r="T3123" s="5">
        <f t="shared" si="615"/>
        <v>33.25</v>
      </c>
      <c r="U3123" s="5">
        <f t="shared" si="616"/>
        <v>0.55892264523784663</v>
      </c>
      <c r="V3123" s="5">
        <f t="shared" si="617"/>
        <v>0.20659125744280094</v>
      </c>
      <c r="W3123" s="5">
        <f t="shared" si="618"/>
        <v>6.144999999999996</v>
      </c>
      <c r="X3123" s="5">
        <f t="shared" si="619"/>
        <v>38.825000000000003</v>
      </c>
      <c r="Y3123" s="5">
        <f t="shared" si="620"/>
        <v>1.305273485796054</v>
      </c>
      <c r="Z3123" s="10">
        <f t="shared" si="621"/>
        <v>0.53744115957005012</v>
      </c>
      <c r="AA3123">
        <f t="shared" si="622"/>
        <v>6.5600000000000023</v>
      </c>
    </row>
    <row r="3124" spans="1:27">
      <c r="A3124" s="1">
        <f t="shared" si="605"/>
        <v>400431</v>
      </c>
      <c r="B3124" s="1">
        <v>-4</v>
      </c>
      <c r="C3124" s="1">
        <v>2</v>
      </c>
      <c r="D3124" s="2">
        <v>31</v>
      </c>
      <c r="E3124" s="5">
        <v>1231.25</v>
      </c>
      <c r="F3124" s="5">
        <v>1103.94</v>
      </c>
      <c r="G3124" s="5">
        <v>59.11</v>
      </c>
      <c r="H3124" s="5">
        <v>1310.5</v>
      </c>
      <c r="I3124" s="5">
        <v>1194.6199999999999</v>
      </c>
      <c r="J3124" s="5">
        <v>48.83</v>
      </c>
      <c r="K3124" s="6">
        <f t="shared" si="606"/>
        <v>1270.875</v>
      </c>
      <c r="L3124" s="6">
        <f t="shared" si="607"/>
        <v>-79.25</v>
      </c>
      <c r="M3124" s="6">
        <f t="shared" si="608"/>
        <v>1149.28</v>
      </c>
      <c r="N3124" s="5">
        <f t="shared" si="609"/>
        <v>38.335235097753085</v>
      </c>
      <c r="O3124" s="6">
        <f t="shared" si="610"/>
        <v>-90.679999999999836</v>
      </c>
      <c r="P3124" s="6">
        <f t="shared" si="611"/>
        <v>76.670470195506169</v>
      </c>
      <c r="Q3124" s="6">
        <f t="shared" si="612"/>
        <v>0.18876404494382024</v>
      </c>
      <c r="R3124" s="5">
        <f t="shared" si="613"/>
        <v>0.14907956049902737</v>
      </c>
      <c r="S3124" s="5">
        <f t="shared" si="614"/>
        <v>11.429999999999836</v>
      </c>
      <c r="T3124" s="5">
        <f t="shared" si="615"/>
        <v>90.679999999999836</v>
      </c>
      <c r="U3124" s="5">
        <f t="shared" si="616"/>
        <v>1.1827239322880114</v>
      </c>
      <c r="V3124" s="5">
        <f t="shared" si="617"/>
        <v>3.171886117039282</v>
      </c>
      <c r="W3124" s="5">
        <f t="shared" si="618"/>
        <v>121.59500000000003</v>
      </c>
      <c r="X3124" s="5">
        <f t="shared" si="619"/>
        <v>1149.28</v>
      </c>
      <c r="Y3124" s="5">
        <f t="shared" si="620"/>
        <v>29.979730059549365</v>
      </c>
      <c r="Z3124" s="10">
        <f t="shared" si="621"/>
        <v>0.53746813859055875</v>
      </c>
      <c r="AA3124">
        <f t="shared" si="622"/>
        <v>79.25</v>
      </c>
    </row>
    <row r="3125" spans="1:27">
      <c r="A3125" s="1">
        <f t="shared" si="605"/>
        <v>100433</v>
      </c>
      <c r="B3125" s="1">
        <v>-1</v>
      </c>
      <c r="C3125" s="1">
        <v>2</v>
      </c>
      <c r="D3125" s="2">
        <v>33</v>
      </c>
      <c r="E3125" s="5">
        <v>473.98</v>
      </c>
      <c r="F3125" s="5">
        <v>475.9</v>
      </c>
      <c r="G3125" s="5">
        <v>39.01</v>
      </c>
      <c r="H3125" s="5">
        <v>504.32</v>
      </c>
      <c r="I3125" s="5">
        <v>412.93</v>
      </c>
      <c r="J3125" s="5">
        <v>41.58</v>
      </c>
      <c r="K3125" s="6">
        <f t="shared" si="606"/>
        <v>489.15</v>
      </c>
      <c r="L3125" s="6">
        <f t="shared" si="607"/>
        <v>-30.339999999999975</v>
      </c>
      <c r="M3125" s="6">
        <f t="shared" si="608"/>
        <v>444.41499999999996</v>
      </c>
      <c r="N3125" s="5">
        <f t="shared" si="609"/>
        <v>28.507352121864983</v>
      </c>
      <c r="O3125" s="6">
        <f t="shared" si="610"/>
        <v>62.96999999999997</v>
      </c>
      <c r="P3125" s="6">
        <f t="shared" si="611"/>
        <v>57.014704243729966</v>
      </c>
      <c r="Q3125" s="6">
        <f t="shared" si="612"/>
        <v>-6.3714829820808047E-2</v>
      </c>
      <c r="R3125" s="5">
        <f t="shared" si="613"/>
        <v>1.6365953526850305</v>
      </c>
      <c r="S3125" s="5">
        <f t="shared" si="614"/>
        <v>93.309999999999945</v>
      </c>
      <c r="T3125" s="5">
        <f t="shared" si="615"/>
        <v>62.96999999999997</v>
      </c>
      <c r="U3125" s="5">
        <f t="shared" si="616"/>
        <v>1.10445192753806</v>
      </c>
      <c r="V3125" s="5">
        <f t="shared" si="617"/>
        <v>1.5692443061272083</v>
      </c>
      <c r="W3125" s="5">
        <f t="shared" si="618"/>
        <v>44.735000000000014</v>
      </c>
      <c r="X3125" s="5">
        <f t="shared" si="619"/>
        <v>444.41499999999996</v>
      </c>
      <c r="Y3125" s="5">
        <f t="shared" si="620"/>
        <v>15.58948716458082</v>
      </c>
      <c r="Z3125" s="10">
        <f t="shared" si="621"/>
        <v>0.53774064380517117</v>
      </c>
      <c r="AA3125">
        <f t="shared" si="622"/>
        <v>30.339999999999975</v>
      </c>
    </row>
    <row r="3126" spans="1:27">
      <c r="A3126" s="1">
        <f t="shared" si="605"/>
        <v>200632</v>
      </c>
      <c r="B3126" s="1">
        <v>-2</v>
      </c>
      <c r="C3126" s="1">
        <v>3</v>
      </c>
      <c r="D3126" s="2">
        <v>32</v>
      </c>
      <c r="E3126" s="5">
        <v>1085.2</v>
      </c>
      <c r="F3126" s="5">
        <v>1014.42</v>
      </c>
      <c r="G3126" s="5">
        <v>60.51</v>
      </c>
      <c r="H3126" s="5">
        <v>1072.6099999999999</v>
      </c>
      <c r="I3126" s="5">
        <v>1084.1199999999999</v>
      </c>
      <c r="J3126" s="5">
        <v>57.71</v>
      </c>
      <c r="K3126" s="6">
        <f t="shared" si="606"/>
        <v>1078.905</v>
      </c>
      <c r="L3126" s="6">
        <f t="shared" si="607"/>
        <v>12.590000000000146</v>
      </c>
      <c r="M3126" s="6">
        <f t="shared" si="608"/>
        <v>1049.27</v>
      </c>
      <c r="N3126" s="5">
        <f t="shared" si="609"/>
        <v>41.808803498784798</v>
      </c>
      <c r="O3126" s="6">
        <f t="shared" si="610"/>
        <v>-69.699999999999932</v>
      </c>
      <c r="P3126" s="6">
        <f t="shared" si="611"/>
        <v>83.617606997569595</v>
      </c>
      <c r="Q3126" s="6">
        <f t="shared" si="612"/>
        <v>4.7342753923888092E-2</v>
      </c>
      <c r="R3126" s="5">
        <f t="shared" si="613"/>
        <v>0.98412287740298399</v>
      </c>
      <c r="S3126" s="5">
        <f t="shared" si="614"/>
        <v>82.290000000000077</v>
      </c>
      <c r="T3126" s="5">
        <f t="shared" si="615"/>
        <v>69.699999999999932</v>
      </c>
      <c r="U3126" s="5">
        <f t="shared" si="616"/>
        <v>0.83355650206571696</v>
      </c>
      <c r="V3126" s="5">
        <f t="shared" si="617"/>
        <v>0.70882200684985763</v>
      </c>
      <c r="W3126" s="5">
        <f t="shared" si="618"/>
        <v>29.634999999999991</v>
      </c>
      <c r="X3126" s="5">
        <f t="shared" si="619"/>
        <v>1049.27</v>
      </c>
      <c r="Y3126" s="5">
        <f t="shared" si="620"/>
        <v>25.096867458321253</v>
      </c>
      <c r="Z3126" s="10">
        <f t="shared" si="621"/>
        <v>0.53785685828108576</v>
      </c>
      <c r="AA3126">
        <f t="shared" si="622"/>
        <v>12.590000000000146</v>
      </c>
    </row>
    <row r="3127" spans="1:27">
      <c r="A3127" s="1">
        <f t="shared" si="605"/>
        <v>601025</v>
      </c>
      <c r="B3127" s="1">
        <v>-6</v>
      </c>
      <c r="C3127" s="1">
        <v>5</v>
      </c>
      <c r="D3127" s="2">
        <v>25</v>
      </c>
      <c r="E3127" s="5">
        <v>809.18</v>
      </c>
      <c r="F3127" s="5">
        <v>731.91</v>
      </c>
      <c r="G3127" s="5">
        <v>49.97</v>
      </c>
      <c r="H3127" s="5">
        <v>820.75</v>
      </c>
      <c r="I3127" s="5">
        <v>687.98</v>
      </c>
      <c r="J3127" s="5">
        <v>73.16</v>
      </c>
      <c r="K3127" s="6">
        <f t="shared" si="606"/>
        <v>814.96499999999992</v>
      </c>
      <c r="L3127" s="6">
        <f t="shared" si="607"/>
        <v>-11.57000000000005</v>
      </c>
      <c r="M3127" s="6">
        <f t="shared" si="608"/>
        <v>709.94499999999994</v>
      </c>
      <c r="N3127" s="5">
        <f t="shared" si="609"/>
        <v>44.298381742451944</v>
      </c>
      <c r="O3127" s="6">
        <f t="shared" si="610"/>
        <v>43.92999999999995</v>
      </c>
      <c r="P3127" s="6">
        <f t="shared" si="611"/>
        <v>88.596763484903889</v>
      </c>
      <c r="Q3127" s="6">
        <f t="shared" si="612"/>
        <v>-0.36377170368665113</v>
      </c>
      <c r="R3127" s="5">
        <f t="shared" si="613"/>
        <v>0.6264337185348392</v>
      </c>
      <c r="S3127" s="5">
        <f t="shared" si="614"/>
        <v>55.5</v>
      </c>
      <c r="T3127" s="5">
        <f t="shared" si="615"/>
        <v>43.92999999999995</v>
      </c>
      <c r="U3127" s="5">
        <f t="shared" si="616"/>
        <v>0.49584204063487303</v>
      </c>
      <c r="V3127" s="5">
        <f t="shared" si="617"/>
        <v>2.3707412295686052</v>
      </c>
      <c r="W3127" s="5">
        <f t="shared" si="618"/>
        <v>105.01999999999998</v>
      </c>
      <c r="X3127" s="5">
        <f t="shared" si="619"/>
        <v>709.94499999999994</v>
      </c>
      <c r="Y3127" s="5">
        <f t="shared" si="620"/>
        <v>16.026431938926716</v>
      </c>
      <c r="Z3127" s="10">
        <f t="shared" si="621"/>
        <v>0.53785685828108576</v>
      </c>
      <c r="AA3127">
        <f t="shared" si="622"/>
        <v>11.57000000000005</v>
      </c>
    </row>
    <row r="3128" spans="1:27">
      <c r="A3128" s="1">
        <f t="shared" si="605"/>
        <v>801414</v>
      </c>
      <c r="B3128" s="1">
        <v>-8</v>
      </c>
      <c r="C3128" s="1">
        <v>7</v>
      </c>
      <c r="D3128" s="2">
        <v>14</v>
      </c>
      <c r="E3128" s="5">
        <v>306.38</v>
      </c>
      <c r="F3128" s="5">
        <v>350.42</v>
      </c>
      <c r="G3128" s="5">
        <v>53.51</v>
      </c>
      <c r="H3128" s="5">
        <v>351.07</v>
      </c>
      <c r="I3128" s="5">
        <v>328.93</v>
      </c>
      <c r="J3128" s="5">
        <v>37.72</v>
      </c>
      <c r="K3128" s="6">
        <f t="shared" si="606"/>
        <v>328.72500000000002</v>
      </c>
      <c r="L3128" s="6">
        <f t="shared" si="607"/>
        <v>-44.69</v>
      </c>
      <c r="M3128" s="6">
        <f t="shared" si="608"/>
        <v>339.67500000000001</v>
      </c>
      <c r="N3128" s="5">
        <f t="shared" si="609"/>
        <v>32.734227117804387</v>
      </c>
      <c r="O3128" s="6">
        <f t="shared" si="610"/>
        <v>21.490000000000009</v>
      </c>
      <c r="P3128" s="6">
        <f t="shared" si="611"/>
        <v>65.468454235608775</v>
      </c>
      <c r="Q3128" s="6">
        <f t="shared" si="612"/>
        <v>0.336090031108566</v>
      </c>
      <c r="R3128" s="5">
        <f t="shared" si="613"/>
        <v>1.0108685285562191</v>
      </c>
      <c r="S3128" s="5">
        <f t="shared" si="614"/>
        <v>66.180000000000007</v>
      </c>
      <c r="T3128" s="5">
        <f t="shared" si="615"/>
        <v>21.490000000000009</v>
      </c>
      <c r="U3128" s="5">
        <f t="shared" si="616"/>
        <v>0.32824969293854872</v>
      </c>
      <c r="V3128" s="5">
        <f t="shared" si="617"/>
        <v>0.33451225106348098</v>
      </c>
      <c r="W3128" s="5">
        <f t="shared" si="618"/>
        <v>10.949999999999989</v>
      </c>
      <c r="X3128" s="5">
        <f t="shared" si="619"/>
        <v>339.67500000000001</v>
      </c>
      <c r="Y3128" s="5">
        <f t="shared" si="620"/>
        <v>10.376753322373336</v>
      </c>
      <c r="Z3128" s="10">
        <f t="shared" si="621"/>
        <v>0.53794237609617623</v>
      </c>
      <c r="AA3128">
        <f t="shared" si="622"/>
        <v>44.69</v>
      </c>
    </row>
    <row r="3129" spans="1:27">
      <c r="A3129" s="1">
        <f t="shared" si="605"/>
        <v>101427</v>
      </c>
      <c r="B3129" s="1">
        <v>-1</v>
      </c>
      <c r="C3129" s="1">
        <v>7</v>
      </c>
      <c r="D3129" s="2">
        <v>27</v>
      </c>
      <c r="E3129" s="5">
        <v>470.67</v>
      </c>
      <c r="F3129" s="5">
        <v>521.62</v>
      </c>
      <c r="G3129" s="5">
        <v>44.58</v>
      </c>
      <c r="H3129" s="5">
        <v>461.48</v>
      </c>
      <c r="I3129" s="5">
        <v>562.99</v>
      </c>
      <c r="J3129" s="5">
        <v>44.31</v>
      </c>
      <c r="K3129" s="6">
        <f t="shared" si="606"/>
        <v>466.07500000000005</v>
      </c>
      <c r="L3129" s="6">
        <f t="shared" si="607"/>
        <v>9.1899999999999977</v>
      </c>
      <c r="M3129" s="6">
        <f t="shared" si="608"/>
        <v>542.30500000000006</v>
      </c>
      <c r="N3129" s="5">
        <f t="shared" si="609"/>
        <v>31.427505866676725</v>
      </c>
      <c r="O3129" s="6">
        <f t="shared" si="610"/>
        <v>-41.370000000000005</v>
      </c>
      <c r="P3129" s="6">
        <f t="shared" si="611"/>
        <v>62.85501173335345</v>
      </c>
      <c r="Q3129" s="6">
        <f t="shared" si="612"/>
        <v>6.074868015650106E-3</v>
      </c>
      <c r="R3129" s="5">
        <f t="shared" si="613"/>
        <v>0.80439090862774898</v>
      </c>
      <c r="S3129" s="5">
        <f t="shared" si="614"/>
        <v>50.56</v>
      </c>
      <c r="T3129" s="5">
        <f t="shared" si="615"/>
        <v>41.370000000000005</v>
      </c>
      <c r="U3129" s="5">
        <f t="shared" si="616"/>
        <v>0.6581814060508302</v>
      </c>
      <c r="V3129" s="5">
        <f t="shared" si="617"/>
        <v>2.4255822375274252</v>
      </c>
      <c r="W3129" s="5">
        <f t="shared" si="618"/>
        <v>76.230000000000018</v>
      </c>
      <c r="X3129" s="5">
        <f t="shared" si="619"/>
        <v>542.30500000000006</v>
      </c>
      <c r="Y3129" s="5">
        <f t="shared" si="620"/>
        <v>17.255744133835893</v>
      </c>
      <c r="Z3129" s="10">
        <f t="shared" si="621"/>
        <v>0.53799163562271113</v>
      </c>
      <c r="AA3129">
        <f t="shared" si="622"/>
        <v>9.1899999999999977</v>
      </c>
    </row>
    <row r="3130" spans="1:27">
      <c r="A3130" s="1">
        <f t="shared" si="605"/>
        <v>200233</v>
      </c>
      <c r="B3130" s="1">
        <v>-2</v>
      </c>
      <c r="C3130" s="1">
        <v>1</v>
      </c>
      <c r="D3130" s="2">
        <v>33</v>
      </c>
      <c r="E3130" s="5">
        <v>996.48</v>
      </c>
      <c r="F3130" s="5">
        <v>996.39</v>
      </c>
      <c r="G3130" s="5">
        <v>47.48</v>
      </c>
      <c r="H3130" s="5">
        <v>1027.8399999999999</v>
      </c>
      <c r="I3130" s="5">
        <v>1046.92</v>
      </c>
      <c r="J3130" s="5">
        <v>41.32</v>
      </c>
      <c r="K3130" s="6">
        <f t="shared" si="606"/>
        <v>1012.16</v>
      </c>
      <c r="L3130" s="6">
        <f t="shared" si="607"/>
        <v>-31.3599999999999</v>
      </c>
      <c r="M3130" s="6">
        <f t="shared" si="608"/>
        <v>1021.655</v>
      </c>
      <c r="N3130" s="5">
        <f t="shared" si="609"/>
        <v>31.470989816019451</v>
      </c>
      <c r="O3130" s="6">
        <f t="shared" si="610"/>
        <v>-50.530000000000086</v>
      </c>
      <c r="P3130" s="6">
        <f t="shared" si="611"/>
        <v>62.941979632038901</v>
      </c>
      <c r="Q3130" s="6">
        <f t="shared" si="612"/>
        <v>0.13807431005251083</v>
      </c>
      <c r="R3130" s="5">
        <f t="shared" si="613"/>
        <v>0.30456620703811199</v>
      </c>
      <c r="S3130" s="5">
        <f t="shared" si="614"/>
        <v>19.170000000000186</v>
      </c>
      <c r="T3130" s="5">
        <f t="shared" si="615"/>
        <v>50.530000000000086</v>
      </c>
      <c r="U3130" s="5">
        <f t="shared" si="616"/>
        <v>0.80280283993926316</v>
      </c>
      <c r="V3130" s="5">
        <f t="shared" si="617"/>
        <v>0.30170643044620205</v>
      </c>
      <c r="W3130" s="5">
        <f t="shared" si="618"/>
        <v>9.4950000000000045</v>
      </c>
      <c r="X3130" s="5">
        <f t="shared" si="619"/>
        <v>1021.655</v>
      </c>
      <c r="Y3130" s="5">
        <f t="shared" si="620"/>
        <v>32.463389488943065</v>
      </c>
      <c r="Z3130" s="10">
        <f t="shared" si="621"/>
        <v>0.53805018353309753</v>
      </c>
      <c r="AA3130">
        <f t="shared" si="622"/>
        <v>31.3599999999999</v>
      </c>
    </row>
    <row r="3131" spans="1:27">
      <c r="A3131" s="1">
        <f t="shared" si="605"/>
        <v>402205</v>
      </c>
      <c r="B3131" s="1">
        <v>-4</v>
      </c>
      <c r="C3131" s="1">
        <v>11</v>
      </c>
      <c r="D3131" s="2">
        <v>5</v>
      </c>
      <c r="E3131" s="5">
        <v>3016.3</v>
      </c>
      <c r="F3131" s="5">
        <v>3015.09</v>
      </c>
      <c r="G3131" s="5">
        <v>153.62</v>
      </c>
      <c r="H3131" s="5">
        <v>3053.66</v>
      </c>
      <c r="I3131" s="5">
        <v>2965.84</v>
      </c>
      <c r="J3131" s="5">
        <v>154.59</v>
      </c>
      <c r="K3131" s="6">
        <f t="shared" si="606"/>
        <v>3034.98</v>
      </c>
      <c r="L3131" s="6">
        <f t="shared" si="607"/>
        <v>-37.359999999999673</v>
      </c>
      <c r="M3131" s="6">
        <f t="shared" si="608"/>
        <v>2990.4650000000001</v>
      </c>
      <c r="N3131" s="5">
        <f t="shared" si="609"/>
        <v>108.96923017531141</v>
      </c>
      <c r="O3131" s="6">
        <f t="shared" si="610"/>
        <v>49.25</v>
      </c>
      <c r="P3131" s="6">
        <f t="shared" si="611"/>
        <v>217.93846035062282</v>
      </c>
      <c r="Q3131" s="6">
        <f t="shared" si="612"/>
        <v>-6.2943473108846692E-3</v>
      </c>
      <c r="R3131" s="5">
        <f t="shared" si="613"/>
        <v>0.3974057624370666</v>
      </c>
      <c r="S3131" s="5">
        <f t="shared" si="614"/>
        <v>86.609999999999673</v>
      </c>
      <c r="T3131" s="5">
        <f t="shared" si="615"/>
        <v>49.25</v>
      </c>
      <c r="U3131" s="5">
        <f t="shared" si="616"/>
        <v>0.22598122387744607</v>
      </c>
      <c r="V3131" s="5">
        <f t="shared" si="617"/>
        <v>0.40850981445297396</v>
      </c>
      <c r="W3131" s="5">
        <f t="shared" si="618"/>
        <v>44.514999999999873</v>
      </c>
      <c r="X3131" s="5">
        <f t="shared" si="619"/>
        <v>2990.4650000000001</v>
      </c>
      <c r="Y3131" s="5">
        <f t="shared" si="620"/>
        <v>27.443205712189513</v>
      </c>
      <c r="Z3131" s="10">
        <f t="shared" si="621"/>
        <v>0.53812080428097187</v>
      </c>
      <c r="AA3131">
        <f t="shared" si="622"/>
        <v>37.359999999999673</v>
      </c>
    </row>
    <row r="3132" spans="1:27">
      <c r="A3132" s="1">
        <f t="shared" si="605"/>
        <v>1100210</v>
      </c>
      <c r="B3132" s="1">
        <v>-11</v>
      </c>
      <c r="C3132" s="1">
        <v>1</v>
      </c>
      <c r="D3132" s="2">
        <v>10</v>
      </c>
      <c r="E3132" s="5">
        <v>1035.5899999999999</v>
      </c>
      <c r="F3132" s="5">
        <v>1068.5</v>
      </c>
      <c r="G3132" s="5">
        <v>57.93</v>
      </c>
      <c r="H3132" s="5">
        <v>1044.5899999999999</v>
      </c>
      <c r="I3132" s="5">
        <v>998.4</v>
      </c>
      <c r="J3132" s="5">
        <v>64.930000000000007</v>
      </c>
      <c r="K3132" s="6">
        <f t="shared" si="606"/>
        <v>1040.0899999999999</v>
      </c>
      <c r="L3132" s="6">
        <f t="shared" si="607"/>
        <v>-9</v>
      </c>
      <c r="M3132" s="6">
        <f t="shared" si="608"/>
        <v>1033.45</v>
      </c>
      <c r="N3132" s="5">
        <f t="shared" si="609"/>
        <v>43.50801592810226</v>
      </c>
      <c r="O3132" s="6">
        <f t="shared" si="610"/>
        <v>70.100000000000023</v>
      </c>
      <c r="P3132" s="6">
        <f t="shared" si="611"/>
        <v>87.016031856204521</v>
      </c>
      <c r="Q3132" s="6">
        <f t="shared" si="612"/>
        <v>-0.11358212823076526</v>
      </c>
      <c r="R3132" s="5">
        <f t="shared" si="613"/>
        <v>0.90902789190288669</v>
      </c>
      <c r="S3132" s="5">
        <f t="shared" si="614"/>
        <v>79.100000000000023</v>
      </c>
      <c r="T3132" s="5">
        <f t="shared" si="615"/>
        <v>70.100000000000023</v>
      </c>
      <c r="U3132" s="5">
        <f t="shared" si="616"/>
        <v>0.80559867537790586</v>
      </c>
      <c r="V3132" s="5">
        <f t="shared" si="617"/>
        <v>0.15261555505019089</v>
      </c>
      <c r="W3132" s="5">
        <f t="shared" si="618"/>
        <v>6.6399999999998727</v>
      </c>
      <c r="X3132" s="5">
        <f t="shared" si="619"/>
        <v>1033.45</v>
      </c>
      <c r="Y3132" s="5">
        <f t="shared" si="620"/>
        <v>23.753094181720304</v>
      </c>
      <c r="Z3132" s="10">
        <f t="shared" si="621"/>
        <v>0.5381626148293841</v>
      </c>
      <c r="AA3132">
        <f t="shared" si="622"/>
        <v>9</v>
      </c>
    </row>
    <row r="3133" spans="1:27">
      <c r="A3133" s="1">
        <f t="shared" si="605"/>
        <v>1100606</v>
      </c>
      <c r="B3133" s="1">
        <v>-11</v>
      </c>
      <c r="C3133" s="1">
        <v>3</v>
      </c>
      <c r="D3133" s="2">
        <v>6</v>
      </c>
      <c r="E3133" s="5">
        <v>1288.75</v>
      </c>
      <c r="F3133" s="5">
        <v>1282.3900000000001</v>
      </c>
      <c r="G3133" s="5">
        <v>54.24</v>
      </c>
      <c r="H3133" s="5">
        <v>1391.74</v>
      </c>
      <c r="I3133" s="5">
        <v>1357.81</v>
      </c>
      <c r="J3133" s="5">
        <v>55.82</v>
      </c>
      <c r="K3133" s="6">
        <f t="shared" si="606"/>
        <v>1340.2449999999999</v>
      </c>
      <c r="L3133" s="6">
        <f t="shared" si="607"/>
        <v>-102.99000000000001</v>
      </c>
      <c r="M3133" s="6">
        <f t="shared" si="608"/>
        <v>1320.1</v>
      </c>
      <c r="N3133" s="5">
        <f t="shared" si="609"/>
        <v>38.916095641777837</v>
      </c>
      <c r="O3133" s="6">
        <f t="shared" si="610"/>
        <v>-75.419999999999845</v>
      </c>
      <c r="P3133" s="6">
        <f t="shared" si="611"/>
        <v>77.832191283555673</v>
      </c>
      <c r="Q3133" s="6">
        <f t="shared" si="612"/>
        <v>-2.870569591521745E-2</v>
      </c>
      <c r="R3133" s="5">
        <f t="shared" si="613"/>
        <v>0.35422361294644844</v>
      </c>
      <c r="S3133" s="5">
        <f t="shared" si="614"/>
        <v>27.570000000000164</v>
      </c>
      <c r="T3133" s="5">
        <f t="shared" si="615"/>
        <v>75.419999999999845</v>
      </c>
      <c r="U3133" s="5">
        <f t="shared" si="616"/>
        <v>0.96900779428440076</v>
      </c>
      <c r="V3133" s="5">
        <f t="shared" si="617"/>
        <v>0.51765213513283681</v>
      </c>
      <c r="W3133" s="5">
        <f t="shared" si="618"/>
        <v>20.144999999999982</v>
      </c>
      <c r="X3133" s="5">
        <f t="shared" si="619"/>
        <v>1320.1</v>
      </c>
      <c r="Y3133" s="5">
        <f t="shared" si="620"/>
        <v>33.921696877084059</v>
      </c>
      <c r="Z3133" s="10">
        <f t="shared" si="621"/>
        <v>0.53820720916762166</v>
      </c>
      <c r="AA3133">
        <f t="shared" si="622"/>
        <v>102.99000000000001</v>
      </c>
    </row>
    <row r="3134" spans="1:27">
      <c r="A3134" s="1">
        <f t="shared" si="605"/>
        <v>701418</v>
      </c>
      <c r="B3134" s="1">
        <v>-7</v>
      </c>
      <c r="C3134" s="1">
        <v>7</v>
      </c>
      <c r="D3134" s="2">
        <v>18</v>
      </c>
      <c r="E3134" s="5">
        <v>316.93</v>
      </c>
      <c r="F3134" s="5">
        <v>308.44</v>
      </c>
      <c r="G3134" s="5">
        <v>34.83</v>
      </c>
      <c r="H3134" s="5">
        <v>165.93</v>
      </c>
      <c r="I3134" s="5">
        <v>186.34</v>
      </c>
      <c r="J3134" s="5">
        <v>25.92</v>
      </c>
      <c r="K3134" s="6">
        <f t="shared" si="606"/>
        <v>241.43</v>
      </c>
      <c r="L3134" s="6">
        <f t="shared" si="607"/>
        <v>151</v>
      </c>
      <c r="M3134" s="6">
        <f t="shared" si="608"/>
        <v>247.39</v>
      </c>
      <c r="N3134" s="5">
        <f t="shared" si="609"/>
        <v>21.708151118876984</v>
      </c>
      <c r="O3134" s="6">
        <f t="shared" si="610"/>
        <v>122.1</v>
      </c>
      <c r="P3134" s="6">
        <f t="shared" si="611"/>
        <v>43.416302237753968</v>
      </c>
      <c r="Q3134" s="6">
        <f t="shared" si="612"/>
        <v>0.28715628263139564</v>
      </c>
      <c r="R3134" s="5">
        <f t="shared" si="613"/>
        <v>0.66564858153371553</v>
      </c>
      <c r="S3134" s="5">
        <f t="shared" si="614"/>
        <v>28.900000000000006</v>
      </c>
      <c r="T3134" s="5">
        <f t="shared" si="615"/>
        <v>122.1</v>
      </c>
      <c r="U3134" s="5">
        <f t="shared" si="616"/>
        <v>2.8123076749227209</v>
      </c>
      <c r="V3134" s="5">
        <f t="shared" si="617"/>
        <v>0.27455124885404358</v>
      </c>
      <c r="W3134" s="5">
        <f t="shared" si="618"/>
        <v>5.9599999999999795</v>
      </c>
      <c r="X3134" s="5">
        <f t="shared" si="619"/>
        <v>247.39</v>
      </c>
      <c r="Y3134" s="5">
        <f t="shared" si="620"/>
        <v>11.396180109731892</v>
      </c>
      <c r="Z3134" s="10">
        <f t="shared" si="621"/>
        <v>0.53821464119810036</v>
      </c>
      <c r="AA3134">
        <f t="shared" si="622"/>
        <v>151</v>
      </c>
    </row>
    <row r="3135" spans="1:27">
      <c r="A3135" s="1">
        <f t="shared" si="605"/>
        <v>602005</v>
      </c>
      <c r="B3135" s="1">
        <v>-6</v>
      </c>
      <c r="C3135" s="1">
        <v>10</v>
      </c>
      <c r="D3135" s="2">
        <v>5</v>
      </c>
      <c r="E3135" s="5">
        <v>1030.28</v>
      </c>
      <c r="F3135" s="5">
        <v>998.4</v>
      </c>
      <c r="G3135" s="5">
        <v>81.97</v>
      </c>
      <c r="H3135" s="5">
        <v>1050.78</v>
      </c>
      <c r="I3135" s="5">
        <v>1024.74</v>
      </c>
      <c r="J3135" s="5">
        <v>79.91</v>
      </c>
      <c r="K3135" s="6">
        <f t="shared" si="606"/>
        <v>1040.53</v>
      </c>
      <c r="L3135" s="6">
        <f t="shared" si="607"/>
        <v>-20.5</v>
      </c>
      <c r="M3135" s="6">
        <f t="shared" si="608"/>
        <v>1011.5699999999999</v>
      </c>
      <c r="N3135" s="5">
        <f t="shared" si="609"/>
        <v>57.237856790763921</v>
      </c>
      <c r="O3135" s="6">
        <f t="shared" si="610"/>
        <v>-26.340000000000032</v>
      </c>
      <c r="P3135" s="6">
        <f t="shared" si="611"/>
        <v>114.47571358152784</v>
      </c>
      <c r="Q3135" s="6">
        <f t="shared" si="612"/>
        <v>2.5446830519976513E-2</v>
      </c>
      <c r="R3135" s="5">
        <f t="shared" si="613"/>
        <v>5.101518756501023E-2</v>
      </c>
      <c r="S3135" s="5">
        <f t="shared" si="614"/>
        <v>5.8400000000000318</v>
      </c>
      <c r="T3135" s="5">
        <f t="shared" si="615"/>
        <v>26.340000000000032</v>
      </c>
      <c r="U3135" s="5">
        <f t="shared" si="616"/>
        <v>0.2300924726819116</v>
      </c>
      <c r="V3135" s="5">
        <f t="shared" si="617"/>
        <v>0.50595884653516787</v>
      </c>
      <c r="W3135" s="5">
        <f t="shared" si="618"/>
        <v>28.960000000000036</v>
      </c>
      <c r="X3135" s="5">
        <f t="shared" si="619"/>
        <v>1011.5699999999999</v>
      </c>
      <c r="Y3135" s="5">
        <f t="shared" si="620"/>
        <v>17.673093590800381</v>
      </c>
      <c r="Z3135" s="10">
        <f t="shared" si="621"/>
        <v>0.53827502264177185</v>
      </c>
      <c r="AA3135">
        <f t="shared" si="622"/>
        <v>20.5</v>
      </c>
    </row>
    <row r="3136" spans="1:27">
      <c r="A3136" s="1">
        <f t="shared" si="605"/>
        <v>300432</v>
      </c>
      <c r="B3136" s="1">
        <v>-3</v>
      </c>
      <c r="C3136" s="1">
        <v>2</v>
      </c>
      <c r="D3136" s="2">
        <v>32</v>
      </c>
      <c r="E3136" s="5">
        <v>367.1</v>
      </c>
      <c r="F3136" s="5">
        <v>383.25</v>
      </c>
      <c r="G3136" s="5">
        <v>33.31</v>
      </c>
      <c r="H3136" s="5">
        <v>286.27</v>
      </c>
      <c r="I3136" s="5">
        <v>260.94</v>
      </c>
      <c r="J3136" s="5">
        <v>29.73</v>
      </c>
      <c r="K3136" s="6">
        <f t="shared" si="606"/>
        <v>326.685</v>
      </c>
      <c r="L3136" s="6">
        <f t="shared" si="607"/>
        <v>80.830000000000041</v>
      </c>
      <c r="M3136" s="6">
        <f t="shared" si="608"/>
        <v>322.09500000000003</v>
      </c>
      <c r="N3136" s="5">
        <f t="shared" si="609"/>
        <v>22.323916547057777</v>
      </c>
      <c r="O3136" s="6">
        <f t="shared" si="610"/>
        <v>122.31</v>
      </c>
      <c r="P3136" s="6">
        <f t="shared" si="611"/>
        <v>44.647833094115555</v>
      </c>
      <c r="Q3136" s="6">
        <f t="shared" si="612"/>
        <v>0.11321356316176806</v>
      </c>
      <c r="R3136" s="5">
        <f t="shared" si="613"/>
        <v>0.92904844704472112</v>
      </c>
      <c r="S3136" s="5">
        <f t="shared" si="614"/>
        <v>41.479999999999961</v>
      </c>
      <c r="T3136" s="5">
        <f t="shared" si="615"/>
        <v>122.31</v>
      </c>
      <c r="U3136" s="5">
        <f t="shared" si="616"/>
        <v>2.7394386585834125</v>
      </c>
      <c r="V3136" s="5">
        <f t="shared" si="617"/>
        <v>0.20560908254268326</v>
      </c>
      <c r="W3136" s="5">
        <f t="shared" si="618"/>
        <v>4.589999999999975</v>
      </c>
      <c r="X3136" s="5">
        <f t="shared" si="619"/>
        <v>322.09500000000003</v>
      </c>
      <c r="Y3136" s="5">
        <f t="shared" si="620"/>
        <v>14.428247808624386</v>
      </c>
      <c r="Z3136" s="10">
        <f t="shared" si="621"/>
        <v>0.53837254759134956</v>
      </c>
      <c r="AA3136">
        <f t="shared" si="622"/>
        <v>80.830000000000041</v>
      </c>
    </row>
    <row r="3137" spans="1:27">
      <c r="A3137" s="1">
        <f t="shared" si="605"/>
        <v>401622</v>
      </c>
      <c r="B3137" s="1">
        <v>-4</v>
      </c>
      <c r="C3137" s="1">
        <v>8</v>
      </c>
      <c r="D3137" s="2">
        <v>22</v>
      </c>
      <c r="E3137" s="5">
        <v>694.21</v>
      </c>
      <c r="F3137" s="5">
        <v>694.74</v>
      </c>
      <c r="G3137" s="5">
        <v>47.97</v>
      </c>
      <c r="H3137" s="5">
        <v>548.53</v>
      </c>
      <c r="I3137" s="5">
        <v>529.66999999999996</v>
      </c>
      <c r="J3137" s="5">
        <v>66.81</v>
      </c>
      <c r="K3137" s="6">
        <f t="shared" si="606"/>
        <v>621.37</v>
      </c>
      <c r="L3137" s="6">
        <f t="shared" si="607"/>
        <v>145.68000000000006</v>
      </c>
      <c r="M3137" s="6">
        <f t="shared" si="608"/>
        <v>612.20499999999993</v>
      </c>
      <c r="N3137" s="5">
        <f t="shared" si="609"/>
        <v>41.12388904274497</v>
      </c>
      <c r="O3137" s="6">
        <f t="shared" si="610"/>
        <v>165.07000000000005</v>
      </c>
      <c r="P3137" s="6">
        <f t="shared" si="611"/>
        <v>82.247778085489941</v>
      </c>
      <c r="Q3137" s="6">
        <f t="shared" si="612"/>
        <v>-0.31966771017238471</v>
      </c>
      <c r="R3137" s="5">
        <f t="shared" si="613"/>
        <v>0.23575104946720438</v>
      </c>
      <c r="S3137" s="5">
        <f t="shared" si="614"/>
        <v>19.389999999999986</v>
      </c>
      <c r="T3137" s="5">
        <f t="shared" si="615"/>
        <v>165.07000000000005</v>
      </c>
      <c r="U3137" s="5">
        <f t="shared" si="616"/>
        <v>2.0069843081769707</v>
      </c>
      <c r="V3137" s="5">
        <f t="shared" si="617"/>
        <v>0.22286316331789044</v>
      </c>
      <c r="W3137" s="5">
        <f t="shared" si="618"/>
        <v>9.1650000000000773</v>
      </c>
      <c r="X3137" s="5">
        <f t="shared" si="619"/>
        <v>612.20499999999993</v>
      </c>
      <c r="Y3137" s="5">
        <f t="shared" si="620"/>
        <v>14.886845924607522</v>
      </c>
      <c r="Z3137" s="10">
        <f t="shared" si="621"/>
        <v>0.53851648071345037</v>
      </c>
      <c r="AA3137">
        <f t="shared" si="622"/>
        <v>145.68000000000006</v>
      </c>
    </row>
    <row r="3138" spans="1:27">
      <c r="A3138" s="1">
        <f t="shared" si="605"/>
        <v>501423</v>
      </c>
      <c r="B3138" s="1">
        <v>-5</v>
      </c>
      <c r="C3138" s="1">
        <v>7</v>
      </c>
      <c r="D3138" s="2">
        <v>23</v>
      </c>
      <c r="E3138" s="5">
        <v>158.09</v>
      </c>
      <c r="F3138" s="5">
        <v>196.67</v>
      </c>
      <c r="G3138" s="5">
        <v>33.33</v>
      </c>
      <c r="H3138" s="5">
        <v>201.27</v>
      </c>
      <c r="I3138" s="5">
        <v>175.76</v>
      </c>
      <c r="J3138" s="5">
        <v>51.44</v>
      </c>
      <c r="K3138" s="6">
        <f t="shared" si="606"/>
        <v>179.68</v>
      </c>
      <c r="L3138" s="6">
        <f t="shared" si="607"/>
        <v>-43.180000000000007</v>
      </c>
      <c r="M3138" s="6">
        <f t="shared" si="608"/>
        <v>186.21499999999997</v>
      </c>
      <c r="N3138" s="5">
        <f t="shared" si="609"/>
        <v>30.647032890640489</v>
      </c>
      <c r="O3138" s="6">
        <f t="shared" si="610"/>
        <v>20.909999999999997</v>
      </c>
      <c r="P3138" s="6">
        <f t="shared" si="611"/>
        <v>61.294065781280977</v>
      </c>
      <c r="Q3138" s="6">
        <f t="shared" si="612"/>
        <v>-0.40862390827696576</v>
      </c>
      <c r="R3138" s="5">
        <f t="shared" si="613"/>
        <v>1.0456150882321287</v>
      </c>
      <c r="S3138" s="5">
        <f t="shared" si="614"/>
        <v>64.09</v>
      </c>
      <c r="T3138" s="5">
        <f t="shared" si="615"/>
        <v>20.909999999999997</v>
      </c>
      <c r="U3138" s="5">
        <f t="shared" si="616"/>
        <v>0.34114232321631777</v>
      </c>
      <c r="V3138" s="5">
        <f t="shared" si="617"/>
        <v>0.21323434550154241</v>
      </c>
      <c r="W3138" s="5">
        <f t="shared" si="618"/>
        <v>6.5349999999999682</v>
      </c>
      <c r="X3138" s="5">
        <f t="shared" si="619"/>
        <v>186.21499999999997</v>
      </c>
      <c r="Y3138" s="5">
        <f t="shared" si="620"/>
        <v>6.0761183852440563</v>
      </c>
      <c r="Z3138" s="10">
        <f t="shared" si="621"/>
        <v>0.53869750324277532</v>
      </c>
      <c r="AA3138">
        <f t="shared" si="622"/>
        <v>43.180000000000007</v>
      </c>
    </row>
    <row r="3139" spans="1:27">
      <c r="A3139" s="1">
        <f t="shared" si="605"/>
        <v>402014</v>
      </c>
      <c r="B3139" s="1">
        <v>-4</v>
      </c>
      <c r="C3139" s="1">
        <v>10</v>
      </c>
      <c r="D3139" s="2">
        <v>14</v>
      </c>
      <c r="E3139" s="5">
        <v>89.41</v>
      </c>
      <c r="F3139" s="5">
        <v>117.2</v>
      </c>
      <c r="G3139" s="5">
        <v>30</v>
      </c>
      <c r="H3139" s="5">
        <v>124.31</v>
      </c>
      <c r="I3139" s="5">
        <v>132.63999999999999</v>
      </c>
      <c r="J3139" s="5">
        <v>45.12</v>
      </c>
      <c r="K3139" s="6">
        <f t="shared" si="606"/>
        <v>106.86</v>
      </c>
      <c r="L3139" s="6">
        <f t="shared" si="607"/>
        <v>-34.900000000000006</v>
      </c>
      <c r="M3139" s="6">
        <f t="shared" si="608"/>
        <v>124.91999999999999</v>
      </c>
      <c r="N3139" s="5">
        <f t="shared" si="609"/>
        <v>27.091578027128651</v>
      </c>
      <c r="O3139" s="6">
        <f t="shared" si="610"/>
        <v>-15.439999999999984</v>
      </c>
      <c r="P3139" s="6">
        <f t="shared" si="611"/>
        <v>54.183156054257303</v>
      </c>
      <c r="Q3139" s="6">
        <f t="shared" si="612"/>
        <v>-0.38688222252741855</v>
      </c>
      <c r="R3139" s="5">
        <f t="shared" si="613"/>
        <v>0.35915220553991711</v>
      </c>
      <c r="S3139" s="5">
        <f t="shared" si="614"/>
        <v>19.460000000000022</v>
      </c>
      <c r="T3139" s="5">
        <f t="shared" si="615"/>
        <v>15.439999999999984</v>
      </c>
      <c r="U3139" s="5">
        <f t="shared" si="616"/>
        <v>0.28495940665654201</v>
      </c>
      <c r="V3139" s="5">
        <f t="shared" si="617"/>
        <v>0.66662783474315424</v>
      </c>
      <c r="W3139" s="5">
        <f t="shared" si="618"/>
        <v>18.059999999999988</v>
      </c>
      <c r="X3139" s="5">
        <f t="shared" si="619"/>
        <v>124.91999999999999</v>
      </c>
      <c r="Y3139" s="5">
        <f t="shared" si="620"/>
        <v>4.6110270828413551</v>
      </c>
      <c r="Z3139" s="10">
        <f t="shared" si="621"/>
        <v>0.53871699434860976</v>
      </c>
      <c r="AA3139">
        <f t="shared" si="622"/>
        <v>34.900000000000006</v>
      </c>
    </row>
    <row r="3140" spans="1:27">
      <c r="A3140" s="1">
        <f t="shared" si="605"/>
        <v>1000416</v>
      </c>
      <c r="B3140" s="1">
        <v>-10</v>
      </c>
      <c r="C3140" s="1">
        <v>2</v>
      </c>
      <c r="D3140" s="2">
        <v>16</v>
      </c>
      <c r="E3140" s="5">
        <v>259.83</v>
      </c>
      <c r="F3140" s="5">
        <v>294.72000000000003</v>
      </c>
      <c r="G3140" s="5">
        <v>48.09</v>
      </c>
      <c r="H3140" s="5">
        <v>232.49</v>
      </c>
      <c r="I3140" s="5">
        <v>214.07</v>
      </c>
      <c r="J3140" s="5">
        <v>30.34</v>
      </c>
      <c r="K3140" s="6">
        <f t="shared" si="606"/>
        <v>246.16</v>
      </c>
      <c r="L3140" s="6">
        <f t="shared" si="607"/>
        <v>27.339999999999975</v>
      </c>
      <c r="M3140" s="6">
        <f t="shared" si="608"/>
        <v>254.39500000000001</v>
      </c>
      <c r="N3140" s="5">
        <f t="shared" si="609"/>
        <v>28.430457699446205</v>
      </c>
      <c r="O3140" s="6">
        <f t="shared" si="610"/>
        <v>80.650000000000034</v>
      </c>
      <c r="P3140" s="6">
        <f t="shared" si="611"/>
        <v>56.860915398892409</v>
      </c>
      <c r="Q3140" s="6">
        <f t="shared" si="612"/>
        <v>0.43057903316185331</v>
      </c>
      <c r="R3140" s="5">
        <f t="shared" si="613"/>
        <v>0.93755085766766399</v>
      </c>
      <c r="S3140" s="5">
        <f t="shared" si="614"/>
        <v>53.310000000000059</v>
      </c>
      <c r="T3140" s="5">
        <f t="shared" si="615"/>
        <v>80.650000000000034</v>
      </c>
      <c r="U3140" s="5">
        <f t="shared" si="616"/>
        <v>1.4183732258656359</v>
      </c>
      <c r="V3140" s="5">
        <f t="shared" si="617"/>
        <v>0.28965414792321204</v>
      </c>
      <c r="W3140" s="5">
        <f t="shared" si="618"/>
        <v>8.2350000000000136</v>
      </c>
      <c r="X3140" s="5">
        <f t="shared" si="619"/>
        <v>254.39500000000001</v>
      </c>
      <c r="Y3140" s="5">
        <f t="shared" si="620"/>
        <v>8.9479741300455871</v>
      </c>
      <c r="Z3140" s="10">
        <f t="shared" si="621"/>
        <v>0.5387504060323296</v>
      </c>
      <c r="AA3140">
        <f t="shared" si="622"/>
        <v>27.339999999999975</v>
      </c>
    </row>
    <row r="3141" spans="1:27">
      <c r="A3141" s="1">
        <f t="shared" si="605"/>
        <v>900221</v>
      </c>
      <c r="B3141" s="1">
        <v>-9</v>
      </c>
      <c r="C3141" s="1">
        <v>1</v>
      </c>
      <c r="D3141" s="2">
        <v>21</v>
      </c>
      <c r="E3141" s="5">
        <v>1236.04</v>
      </c>
      <c r="F3141" s="5">
        <v>1184.23</v>
      </c>
      <c r="G3141" s="5">
        <v>86.23</v>
      </c>
      <c r="H3141" s="5">
        <v>1375.83</v>
      </c>
      <c r="I3141" s="5">
        <v>1304.94</v>
      </c>
      <c r="J3141" s="5">
        <v>87.78</v>
      </c>
      <c r="K3141" s="6">
        <f t="shared" si="606"/>
        <v>1305.9349999999999</v>
      </c>
      <c r="L3141" s="6">
        <f t="shared" si="607"/>
        <v>-139.78999999999996</v>
      </c>
      <c r="M3141" s="6">
        <f t="shared" si="608"/>
        <v>1244.585</v>
      </c>
      <c r="N3141" s="5">
        <f t="shared" si="609"/>
        <v>61.524266147594162</v>
      </c>
      <c r="O3141" s="6">
        <f t="shared" si="610"/>
        <v>-120.71000000000004</v>
      </c>
      <c r="P3141" s="6">
        <f t="shared" si="611"/>
        <v>123.04853229518832</v>
      </c>
      <c r="Q3141" s="6">
        <f t="shared" si="612"/>
        <v>-1.7813654690015824E-2</v>
      </c>
      <c r="R3141" s="5">
        <f t="shared" si="613"/>
        <v>0.15506076865856311</v>
      </c>
      <c r="S3141" s="5">
        <f t="shared" si="614"/>
        <v>19.079999999999927</v>
      </c>
      <c r="T3141" s="5">
        <f t="shared" si="615"/>
        <v>120.71000000000004</v>
      </c>
      <c r="U3141" s="5">
        <f t="shared" si="616"/>
        <v>0.98099504113077718</v>
      </c>
      <c r="V3141" s="5">
        <f t="shared" si="617"/>
        <v>0.99716752171937828</v>
      </c>
      <c r="W3141" s="5">
        <f t="shared" si="618"/>
        <v>61.349999999999909</v>
      </c>
      <c r="X3141" s="5">
        <f t="shared" si="619"/>
        <v>1244.585</v>
      </c>
      <c r="Y3141" s="5">
        <f t="shared" si="620"/>
        <v>20.22917261644848</v>
      </c>
      <c r="Z3141" s="10">
        <f t="shared" si="621"/>
        <v>0.53880887149340817</v>
      </c>
      <c r="AA3141">
        <f t="shared" si="622"/>
        <v>139.78999999999996</v>
      </c>
    </row>
    <row r="3142" spans="1:27">
      <c r="A3142" s="1">
        <f t="shared" si="605"/>
        <v>201030</v>
      </c>
      <c r="B3142" s="1">
        <v>-2</v>
      </c>
      <c r="C3142" s="1">
        <v>5</v>
      </c>
      <c r="D3142" s="2">
        <v>30</v>
      </c>
      <c r="E3142" s="5">
        <v>1342.74</v>
      </c>
      <c r="F3142" s="5">
        <v>1304.6600000000001</v>
      </c>
      <c r="G3142" s="5">
        <v>66</v>
      </c>
      <c r="H3142" s="5">
        <v>1270.57</v>
      </c>
      <c r="I3142" s="5">
        <v>1221.8</v>
      </c>
      <c r="J3142" s="5">
        <v>62.91</v>
      </c>
      <c r="K3142" s="6">
        <f t="shared" si="606"/>
        <v>1306.655</v>
      </c>
      <c r="L3142" s="6">
        <f t="shared" si="607"/>
        <v>72.170000000000073</v>
      </c>
      <c r="M3142" s="6">
        <f t="shared" si="608"/>
        <v>1263.23</v>
      </c>
      <c r="N3142" s="5">
        <f t="shared" si="609"/>
        <v>45.5896591893381</v>
      </c>
      <c r="O3142" s="6">
        <f t="shared" si="610"/>
        <v>82.860000000000127</v>
      </c>
      <c r="P3142" s="6">
        <f t="shared" si="611"/>
        <v>91.1793183786762</v>
      </c>
      <c r="Q3142" s="6">
        <f t="shared" si="612"/>
        <v>4.7912894189268952E-2</v>
      </c>
      <c r="R3142" s="5">
        <f t="shared" si="613"/>
        <v>0.11724149938918701</v>
      </c>
      <c r="S3142" s="5">
        <f t="shared" si="614"/>
        <v>10.690000000000055</v>
      </c>
      <c r="T3142" s="5">
        <f t="shared" si="615"/>
        <v>82.860000000000127</v>
      </c>
      <c r="U3142" s="5">
        <f t="shared" si="616"/>
        <v>0.90875871275846598</v>
      </c>
      <c r="V3142" s="5">
        <f t="shared" si="617"/>
        <v>0.95251863629100375</v>
      </c>
      <c r="W3142" s="5">
        <f t="shared" si="618"/>
        <v>43.424999999999955</v>
      </c>
      <c r="X3142" s="5">
        <f t="shared" si="619"/>
        <v>1263.23</v>
      </c>
      <c r="Y3142" s="5">
        <f t="shared" si="620"/>
        <v>27.708695841609348</v>
      </c>
      <c r="Z3142" s="10">
        <f t="shared" si="621"/>
        <v>0.53889702170266263</v>
      </c>
      <c r="AA3142">
        <f t="shared" si="622"/>
        <v>72.170000000000073</v>
      </c>
    </row>
    <row r="3143" spans="1:27">
      <c r="A3143" s="1">
        <f t="shared" si="605"/>
        <v>302016</v>
      </c>
      <c r="B3143" s="1">
        <v>-3</v>
      </c>
      <c r="C3143" s="1">
        <v>10</v>
      </c>
      <c r="D3143" s="2">
        <v>16</v>
      </c>
      <c r="E3143" s="5">
        <v>2139.52</v>
      </c>
      <c r="F3143" s="5">
        <v>2060.6799999999998</v>
      </c>
      <c r="G3143" s="5">
        <v>82.82</v>
      </c>
      <c r="H3143" s="5">
        <v>2308.77</v>
      </c>
      <c r="I3143" s="5">
        <v>2185.16</v>
      </c>
      <c r="J3143" s="5">
        <v>123.22</v>
      </c>
      <c r="K3143" s="6">
        <f t="shared" si="606"/>
        <v>2224.145</v>
      </c>
      <c r="L3143" s="6">
        <f t="shared" si="607"/>
        <v>-169.25</v>
      </c>
      <c r="M3143" s="6">
        <f t="shared" si="608"/>
        <v>2122.92</v>
      </c>
      <c r="N3143" s="5">
        <f t="shared" si="609"/>
        <v>74.233282293052355</v>
      </c>
      <c r="O3143" s="6">
        <f t="shared" si="610"/>
        <v>-124.48000000000002</v>
      </c>
      <c r="P3143" s="6">
        <f t="shared" si="611"/>
        <v>148.46656458610471</v>
      </c>
      <c r="Q3143" s="6">
        <f t="shared" si="612"/>
        <v>-0.37763791188448725</v>
      </c>
      <c r="R3143" s="5">
        <f t="shared" si="613"/>
        <v>0.30154937662099107</v>
      </c>
      <c r="S3143" s="5">
        <f t="shared" si="614"/>
        <v>44.769999999999982</v>
      </c>
      <c r="T3143" s="5">
        <f t="shared" si="615"/>
        <v>124.48000000000002</v>
      </c>
      <c r="U3143" s="5">
        <f t="shared" si="616"/>
        <v>0.83843793615771689</v>
      </c>
      <c r="V3143" s="5">
        <f t="shared" si="617"/>
        <v>1.3636066852115167</v>
      </c>
      <c r="W3143" s="5">
        <f t="shared" si="618"/>
        <v>101.22499999999991</v>
      </c>
      <c r="X3143" s="5">
        <f t="shared" si="619"/>
        <v>2122.92</v>
      </c>
      <c r="Y3143" s="5">
        <f t="shared" si="620"/>
        <v>28.597954103919349</v>
      </c>
      <c r="Z3143" s="10">
        <f t="shared" si="621"/>
        <v>0.53890722763755916</v>
      </c>
      <c r="AA3143">
        <f t="shared" si="622"/>
        <v>169.25</v>
      </c>
    </row>
    <row r="3144" spans="1:27">
      <c r="A3144" s="1">
        <f t="shared" si="605"/>
        <v>502011</v>
      </c>
      <c r="B3144" s="1">
        <v>-5</v>
      </c>
      <c r="C3144" s="1">
        <v>10</v>
      </c>
      <c r="D3144" s="2">
        <v>11</v>
      </c>
      <c r="E3144" s="5">
        <v>827.55</v>
      </c>
      <c r="F3144" s="5">
        <v>892.96</v>
      </c>
      <c r="G3144" s="5">
        <v>51.12</v>
      </c>
      <c r="H3144" s="5">
        <v>902.5</v>
      </c>
      <c r="I3144" s="5">
        <v>1005.96</v>
      </c>
      <c r="J3144" s="5">
        <v>80.489999999999995</v>
      </c>
      <c r="K3144" s="6">
        <f t="shared" si="606"/>
        <v>865.02499999999998</v>
      </c>
      <c r="L3144" s="6">
        <f t="shared" si="607"/>
        <v>-74.950000000000045</v>
      </c>
      <c r="M3144" s="6">
        <f t="shared" si="608"/>
        <v>949.46</v>
      </c>
      <c r="N3144" s="5">
        <f t="shared" si="609"/>
        <v>47.675713156700652</v>
      </c>
      <c r="O3144" s="6">
        <f t="shared" si="610"/>
        <v>-113</v>
      </c>
      <c r="P3144" s="6">
        <f t="shared" si="611"/>
        <v>95.351426313401305</v>
      </c>
      <c r="Q3144" s="6">
        <f t="shared" si="612"/>
        <v>-0.42514634326212214</v>
      </c>
      <c r="R3144" s="5">
        <f t="shared" si="613"/>
        <v>0.39905013979483767</v>
      </c>
      <c r="S3144" s="5">
        <f t="shared" si="614"/>
        <v>38.049999999999955</v>
      </c>
      <c r="T3144" s="5">
        <f t="shared" si="615"/>
        <v>113</v>
      </c>
      <c r="U3144" s="5">
        <f t="shared" si="616"/>
        <v>1.1850897712698216</v>
      </c>
      <c r="V3144" s="5">
        <f t="shared" si="617"/>
        <v>1.7710275192419018</v>
      </c>
      <c r="W3144" s="5">
        <f t="shared" si="618"/>
        <v>84.435000000000059</v>
      </c>
      <c r="X3144" s="5">
        <f t="shared" si="619"/>
        <v>949.46</v>
      </c>
      <c r="Y3144" s="5">
        <f t="shared" si="620"/>
        <v>19.914961667784866</v>
      </c>
      <c r="Z3144" s="10">
        <f t="shared" si="621"/>
        <v>0.53898144680498972</v>
      </c>
      <c r="AA3144">
        <f t="shared" si="622"/>
        <v>74.950000000000045</v>
      </c>
    </row>
    <row r="3145" spans="1:27">
      <c r="A3145" s="1">
        <f t="shared" si="605"/>
        <v>102018</v>
      </c>
      <c r="B3145" s="1">
        <v>-1</v>
      </c>
      <c r="C3145" s="1">
        <v>10</v>
      </c>
      <c r="D3145" s="2">
        <v>18</v>
      </c>
      <c r="E3145" s="5">
        <v>428.98</v>
      </c>
      <c r="F3145" s="5">
        <v>432.81</v>
      </c>
      <c r="G3145" s="5">
        <v>40.270000000000003</v>
      </c>
      <c r="H3145" s="5">
        <v>427.39</v>
      </c>
      <c r="I3145" s="5">
        <v>422.95</v>
      </c>
      <c r="J3145" s="5">
        <v>39.11</v>
      </c>
      <c r="K3145" s="6">
        <f t="shared" si="606"/>
        <v>428.185</v>
      </c>
      <c r="L3145" s="6">
        <f t="shared" si="607"/>
        <v>1.5900000000000318</v>
      </c>
      <c r="M3145" s="6">
        <f t="shared" si="608"/>
        <v>427.88</v>
      </c>
      <c r="N3145" s="5">
        <f t="shared" si="609"/>
        <v>28.068064593056643</v>
      </c>
      <c r="O3145" s="6">
        <f t="shared" si="610"/>
        <v>9.8600000000000136</v>
      </c>
      <c r="P3145" s="6">
        <f t="shared" si="611"/>
        <v>56.136129186113287</v>
      </c>
      <c r="Q3145" s="6">
        <f t="shared" si="612"/>
        <v>2.922026551242133E-2</v>
      </c>
      <c r="R3145" s="5">
        <f t="shared" si="613"/>
        <v>0.14732045333196536</v>
      </c>
      <c r="S3145" s="5">
        <f t="shared" si="614"/>
        <v>8.2699999999999818</v>
      </c>
      <c r="T3145" s="5">
        <f t="shared" si="615"/>
        <v>9.8600000000000136</v>
      </c>
      <c r="U3145" s="5">
        <f t="shared" si="616"/>
        <v>0.17564445826519756</v>
      </c>
      <c r="V3145" s="5">
        <f t="shared" si="617"/>
        <v>1.086644214419602E-2</v>
      </c>
      <c r="W3145" s="5">
        <f t="shared" si="618"/>
        <v>0.30500000000000682</v>
      </c>
      <c r="X3145" s="5">
        <f t="shared" si="619"/>
        <v>427.88</v>
      </c>
      <c r="Y3145" s="5">
        <f t="shared" si="620"/>
        <v>15.244371359536029</v>
      </c>
      <c r="Z3145" s="10">
        <f t="shared" si="621"/>
        <v>0.53898886815963098</v>
      </c>
      <c r="AA3145">
        <f t="shared" si="622"/>
        <v>1.5900000000000318</v>
      </c>
    </row>
    <row r="3146" spans="1:27">
      <c r="A3146" s="1">
        <f t="shared" si="605"/>
        <v>1001201</v>
      </c>
      <c r="B3146" s="1">
        <v>-10</v>
      </c>
      <c r="C3146" s="1">
        <v>6</v>
      </c>
      <c r="D3146" s="2">
        <v>1</v>
      </c>
      <c r="E3146" s="5">
        <v>712.61</v>
      </c>
      <c r="F3146" s="5">
        <v>647.14</v>
      </c>
      <c r="G3146" s="5">
        <v>65.58</v>
      </c>
      <c r="H3146" s="5">
        <v>689.49</v>
      </c>
      <c r="I3146" s="5">
        <v>650.94000000000005</v>
      </c>
      <c r="J3146" s="5">
        <v>62.77</v>
      </c>
      <c r="K3146" s="6">
        <f t="shared" si="606"/>
        <v>701.05</v>
      </c>
      <c r="L3146" s="6">
        <f t="shared" si="607"/>
        <v>23.120000000000005</v>
      </c>
      <c r="M3146" s="6">
        <f t="shared" si="608"/>
        <v>649.04</v>
      </c>
      <c r="N3146" s="5">
        <f t="shared" si="609"/>
        <v>45.389451693097158</v>
      </c>
      <c r="O3146" s="6">
        <f t="shared" si="610"/>
        <v>-3.8000000000000682</v>
      </c>
      <c r="P3146" s="6">
        <f t="shared" si="611"/>
        <v>90.778903386194315</v>
      </c>
      <c r="Q3146" s="6">
        <f t="shared" si="612"/>
        <v>4.3765543755514301E-2</v>
      </c>
      <c r="R3146" s="5">
        <f t="shared" si="613"/>
        <v>0.29654467057699746</v>
      </c>
      <c r="S3146" s="5">
        <f t="shared" si="614"/>
        <v>26.920000000000073</v>
      </c>
      <c r="T3146" s="5">
        <f t="shared" si="615"/>
        <v>3.8000000000000682</v>
      </c>
      <c r="U3146" s="5">
        <f t="shared" si="616"/>
        <v>4.1859946069561942E-2</v>
      </c>
      <c r="V3146" s="5">
        <f t="shared" si="617"/>
        <v>1.1458609447778301</v>
      </c>
      <c r="W3146" s="5">
        <f t="shared" si="618"/>
        <v>52.009999999999991</v>
      </c>
      <c r="X3146" s="5">
        <f t="shared" si="619"/>
        <v>649.04</v>
      </c>
      <c r="Y3146" s="5">
        <f t="shared" si="620"/>
        <v>14.299357577362104</v>
      </c>
      <c r="Z3146" s="10">
        <f t="shared" si="621"/>
        <v>0.53916602266834279</v>
      </c>
      <c r="AA3146">
        <f t="shared" si="622"/>
        <v>23.120000000000005</v>
      </c>
    </row>
    <row r="3147" spans="1:27">
      <c r="A3147" s="1">
        <f t="shared" si="605"/>
        <v>801609</v>
      </c>
      <c r="B3147" s="1">
        <v>-8</v>
      </c>
      <c r="C3147" s="1">
        <v>8</v>
      </c>
      <c r="D3147" s="2">
        <v>9</v>
      </c>
      <c r="E3147" s="5">
        <v>1746.08</v>
      </c>
      <c r="F3147" s="5">
        <v>1818.98</v>
      </c>
      <c r="G3147" s="5">
        <v>107.15</v>
      </c>
      <c r="H3147" s="5">
        <v>1633.27</v>
      </c>
      <c r="I3147" s="5">
        <v>1663.84</v>
      </c>
      <c r="J3147" s="5">
        <v>92.37</v>
      </c>
      <c r="K3147" s="6">
        <f t="shared" si="606"/>
        <v>1689.675</v>
      </c>
      <c r="L3147" s="6">
        <f t="shared" si="607"/>
        <v>112.80999999999995</v>
      </c>
      <c r="M3147" s="6">
        <f t="shared" si="608"/>
        <v>1741.4099999999999</v>
      </c>
      <c r="N3147" s="5">
        <f t="shared" si="609"/>
        <v>70.734255138511216</v>
      </c>
      <c r="O3147" s="6">
        <f t="shared" si="610"/>
        <v>155.1400000000001</v>
      </c>
      <c r="P3147" s="6">
        <f t="shared" si="611"/>
        <v>141.46851027702243</v>
      </c>
      <c r="Q3147" s="6">
        <f t="shared" si="612"/>
        <v>0.14734700396876294</v>
      </c>
      <c r="R3147" s="5">
        <f t="shared" si="613"/>
        <v>0.29921853221688638</v>
      </c>
      <c r="S3147" s="5">
        <f t="shared" si="614"/>
        <v>42.330000000000155</v>
      </c>
      <c r="T3147" s="5">
        <f t="shared" si="615"/>
        <v>155.1400000000001</v>
      </c>
      <c r="U3147" s="5">
        <f t="shared" si="616"/>
        <v>1.0966398083658779</v>
      </c>
      <c r="V3147" s="5">
        <f t="shared" si="617"/>
        <v>0.73139951638273226</v>
      </c>
      <c r="W3147" s="5">
        <f t="shared" si="618"/>
        <v>51.7349999999999</v>
      </c>
      <c r="X3147" s="5">
        <f t="shared" si="619"/>
        <v>1741.4099999999999</v>
      </c>
      <c r="Y3147" s="5">
        <f t="shared" si="620"/>
        <v>24.619047681918552</v>
      </c>
      <c r="Z3147" s="10">
        <f t="shared" si="621"/>
        <v>0.53921424313532362</v>
      </c>
      <c r="AA3147">
        <f t="shared" si="622"/>
        <v>112.80999999999995</v>
      </c>
    </row>
    <row r="3148" spans="1:27">
      <c r="A3148" s="1">
        <f t="shared" si="605"/>
        <v>1100409</v>
      </c>
      <c r="B3148" s="1">
        <v>-11</v>
      </c>
      <c r="C3148" s="1">
        <v>2</v>
      </c>
      <c r="D3148" s="2">
        <v>9</v>
      </c>
      <c r="E3148" s="5">
        <v>375.77</v>
      </c>
      <c r="F3148" s="5">
        <v>379.88</v>
      </c>
      <c r="G3148" s="5">
        <v>28.98</v>
      </c>
      <c r="H3148" s="5">
        <v>321.20999999999998</v>
      </c>
      <c r="I3148" s="5">
        <v>338.03</v>
      </c>
      <c r="J3148" s="5">
        <v>44.86</v>
      </c>
      <c r="K3148" s="6">
        <f t="shared" si="606"/>
        <v>348.49</v>
      </c>
      <c r="L3148" s="6">
        <f t="shared" si="607"/>
        <v>54.56</v>
      </c>
      <c r="M3148" s="6">
        <f t="shared" si="608"/>
        <v>358.95499999999998</v>
      </c>
      <c r="N3148" s="5">
        <f t="shared" si="609"/>
        <v>26.703276952464094</v>
      </c>
      <c r="O3148" s="6">
        <f t="shared" si="610"/>
        <v>41.850000000000023</v>
      </c>
      <c r="P3148" s="6">
        <f t="shared" si="611"/>
        <v>53.406553904928188</v>
      </c>
      <c r="Q3148" s="6">
        <f t="shared" si="612"/>
        <v>-0.41110529895591558</v>
      </c>
      <c r="R3148" s="5">
        <f t="shared" si="613"/>
        <v>0.23798577273167107</v>
      </c>
      <c r="S3148" s="5">
        <f t="shared" si="614"/>
        <v>12.70999999999998</v>
      </c>
      <c r="T3148" s="5">
        <f t="shared" si="615"/>
        <v>41.850000000000023</v>
      </c>
      <c r="U3148" s="5">
        <f t="shared" si="616"/>
        <v>0.78361169070184544</v>
      </c>
      <c r="V3148" s="5">
        <f t="shared" si="617"/>
        <v>0.39189946681934473</v>
      </c>
      <c r="W3148" s="5">
        <f t="shared" si="618"/>
        <v>10.464999999999975</v>
      </c>
      <c r="X3148" s="5">
        <f t="shared" si="619"/>
        <v>358.95499999999998</v>
      </c>
      <c r="Y3148" s="5">
        <f t="shared" si="620"/>
        <v>13.442357679134087</v>
      </c>
      <c r="Z3148" s="10">
        <f t="shared" si="621"/>
        <v>0.53936722184426444</v>
      </c>
      <c r="AA3148">
        <f t="shared" si="622"/>
        <v>54.56</v>
      </c>
    </row>
    <row r="3149" spans="1:27">
      <c r="A3149" s="1">
        <f t="shared" si="605"/>
        <v>900818</v>
      </c>
      <c r="B3149" s="1">
        <v>-9</v>
      </c>
      <c r="C3149" s="1">
        <v>4</v>
      </c>
      <c r="D3149" s="2">
        <v>18</v>
      </c>
      <c r="E3149" s="5">
        <v>870.72</v>
      </c>
      <c r="F3149" s="5">
        <v>958.32</v>
      </c>
      <c r="G3149" s="5">
        <v>75.709999999999994</v>
      </c>
      <c r="H3149" s="5">
        <v>788.37</v>
      </c>
      <c r="I3149" s="5">
        <v>796</v>
      </c>
      <c r="J3149" s="5">
        <v>39.26</v>
      </c>
      <c r="K3149" s="6">
        <f t="shared" si="606"/>
        <v>829.54500000000007</v>
      </c>
      <c r="L3149" s="6">
        <f t="shared" si="607"/>
        <v>82.350000000000023</v>
      </c>
      <c r="M3149" s="6">
        <f t="shared" si="608"/>
        <v>877.16000000000008</v>
      </c>
      <c r="N3149" s="5">
        <f t="shared" si="609"/>
        <v>42.641973746532884</v>
      </c>
      <c r="O3149" s="6">
        <f t="shared" si="610"/>
        <v>162.32000000000005</v>
      </c>
      <c r="P3149" s="6">
        <f t="shared" si="611"/>
        <v>85.283947493065767</v>
      </c>
      <c r="Q3149" s="6">
        <f t="shared" si="612"/>
        <v>0.5761657998746299</v>
      </c>
      <c r="R3149" s="5">
        <f t="shared" si="613"/>
        <v>0.93769111715311015</v>
      </c>
      <c r="S3149" s="5">
        <f t="shared" si="614"/>
        <v>79.970000000000027</v>
      </c>
      <c r="T3149" s="5">
        <f t="shared" si="615"/>
        <v>162.32000000000005</v>
      </c>
      <c r="U3149" s="5">
        <f t="shared" si="616"/>
        <v>1.9032890100824413</v>
      </c>
      <c r="V3149" s="5">
        <f t="shared" si="617"/>
        <v>1.1166227971300571</v>
      </c>
      <c r="W3149" s="5">
        <f t="shared" si="618"/>
        <v>47.615000000000009</v>
      </c>
      <c r="X3149" s="5">
        <f t="shared" si="619"/>
        <v>877.16000000000008</v>
      </c>
      <c r="Y3149" s="5">
        <f t="shared" si="620"/>
        <v>20.570342386445464</v>
      </c>
      <c r="Z3149" s="10">
        <f t="shared" si="621"/>
        <v>0.53960448478492096</v>
      </c>
      <c r="AA3149">
        <f t="shared" si="622"/>
        <v>82.350000000000023</v>
      </c>
    </row>
    <row r="3150" spans="1:27">
      <c r="A3150" s="1">
        <f t="shared" si="605"/>
        <v>101229</v>
      </c>
      <c r="B3150" s="1">
        <v>-1</v>
      </c>
      <c r="C3150" s="1">
        <v>6</v>
      </c>
      <c r="D3150" s="2">
        <v>29</v>
      </c>
      <c r="E3150" s="5">
        <v>420.13</v>
      </c>
      <c r="F3150" s="5">
        <v>427.06</v>
      </c>
      <c r="G3150" s="5">
        <v>91.14</v>
      </c>
      <c r="H3150" s="5">
        <v>441.29</v>
      </c>
      <c r="I3150" s="5">
        <v>426.15</v>
      </c>
      <c r="J3150" s="5">
        <v>40.82</v>
      </c>
      <c r="K3150" s="6">
        <f t="shared" si="606"/>
        <v>430.71000000000004</v>
      </c>
      <c r="L3150" s="6">
        <f t="shared" si="607"/>
        <v>-21.160000000000025</v>
      </c>
      <c r="M3150" s="6">
        <f t="shared" si="608"/>
        <v>426.60500000000002</v>
      </c>
      <c r="N3150" s="5">
        <f t="shared" si="609"/>
        <v>49.931883601562639</v>
      </c>
      <c r="O3150" s="6">
        <f t="shared" si="610"/>
        <v>0.91000000000002501</v>
      </c>
      <c r="P3150" s="6">
        <f t="shared" si="611"/>
        <v>99.863767203125278</v>
      </c>
      <c r="Q3150" s="6">
        <f t="shared" si="612"/>
        <v>0.66583565732777217</v>
      </c>
      <c r="R3150" s="5">
        <f t="shared" si="613"/>
        <v>0.22100107594688617</v>
      </c>
      <c r="S3150" s="5">
        <f t="shared" si="614"/>
        <v>22.07000000000005</v>
      </c>
      <c r="T3150" s="5">
        <f t="shared" si="615"/>
        <v>0.91000000000002501</v>
      </c>
      <c r="U3150" s="5">
        <f t="shared" si="616"/>
        <v>9.1124140965868367E-3</v>
      </c>
      <c r="V3150" s="5">
        <f t="shared" si="617"/>
        <v>8.2211999706567257E-2</v>
      </c>
      <c r="W3150" s="5">
        <f t="shared" si="618"/>
        <v>4.1050000000000182</v>
      </c>
      <c r="X3150" s="5">
        <f t="shared" si="619"/>
        <v>426.60500000000002</v>
      </c>
      <c r="Y3150" s="5">
        <f t="shared" si="620"/>
        <v>8.5437393751083981</v>
      </c>
      <c r="Z3150" s="10">
        <f t="shared" si="621"/>
        <v>0.53981941424887636</v>
      </c>
      <c r="AA3150">
        <f t="shared" si="622"/>
        <v>21.160000000000025</v>
      </c>
    </row>
    <row r="3151" spans="1:27">
      <c r="A3151" s="1">
        <f t="shared" si="605"/>
        <v>1001202</v>
      </c>
      <c r="B3151" s="1">
        <v>-10</v>
      </c>
      <c r="C3151" s="1">
        <v>6</v>
      </c>
      <c r="D3151" s="2">
        <v>2</v>
      </c>
      <c r="E3151" s="5">
        <v>1617.59</v>
      </c>
      <c r="F3151" s="5">
        <v>1615.4</v>
      </c>
      <c r="G3151" s="5">
        <v>96.05</v>
      </c>
      <c r="H3151" s="5">
        <v>1468.61</v>
      </c>
      <c r="I3151" s="5">
        <v>1406.83</v>
      </c>
      <c r="J3151" s="5">
        <v>62.34</v>
      </c>
      <c r="K3151" s="6">
        <f t="shared" si="606"/>
        <v>1543.1</v>
      </c>
      <c r="L3151" s="6">
        <f t="shared" si="607"/>
        <v>148.98000000000002</v>
      </c>
      <c r="M3151" s="6">
        <f t="shared" si="608"/>
        <v>1511.115</v>
      </c>
      <c r="N3151" s="5">
        <f t="shared" si="609"/>
        <v>57.253554693136742</v>
      </c>
      <c r="O3151" s="6">
        <f t="shared" si="610"/>
        <v>208.57000000000016</v>
      </c>
      <c r="P3151" s="6">
        <f t="shared" si="611"/>
        <v>114.50710938627348</v>
      </c>
      <c r="Q3151" s="6">
        <f t="shared" si="612"/>
        <v>0.40721297584363586</v>
      </c>
      <c r="R3151" s="5">
        <f t="shared" si="613"/>
        <v>0.52040436894605158</v>
      </c>
      <c r="S3151" s="5">
        <f t="shared" si="614"/>
        <v>59.590000000000146</v>
      </c>
      <c r="T3151" s="5">
        <f t="shared" si="615"/>
        <v>208.57000000000016</v>
      </c>
      <c r="U3151" s="5">
        <f t="shared" si="616"/>
        <v>1.8214589567222317</v>
      </c>
      <c r="V3151" s="5">
        <f t="shared" si="617"/>
        <v>0.55865526902968166</v>
      </c>
      <c r="W3151" s="5">
        <f t="shared" si="618"/>
        <v>31.9849999999999</v>
      </c>
      <c r="X3151" s="5">
        <f t="shared" si="619"/>
        <v>1511.115</v>
      </c>
      <c r="Y3151" s="5">
        <f t="shared" si="620"/>
        <v>26.39338305017321</v>
      </c>
      <c r="Z3151" s="10">
        <f t="shared" si="621"/>
        <v>0.53987776394291331</v>
      </c>
      <c r="AA3151">
        <f t="shared" si="622"/>
        <v>148.98000000000002</v>
      </c>
    </row>
    <row r="3152" spans="1:27">
      <c r="A3152" s="1">
        <f t="shared" si="605"/>
        <v>601421</v>
      </c>
      <c r="B3152" s="1">
        <v>-6</v>
      </c>
      <c r="C3152" s="1">
        <v>7</v>
      </c>
      <c r="D3152" s="2">
        <v>21</v>
      </c>
      <c r="E3152" s="5">
        <v>1747.69</v>
      </c>
      <c r="F3152" s="5">
        <v>1765.38</v>
      </c>
      <c r="G3152" s="5">
        <v>76.62</v>
      </c>
      <c r="H3152" s="5">
        <v>1721.95</v>
      </c>
      <c r="I3152" s="5">
        <v>1763.28</v>
      </c>
      <c r="J3152" s="5">
        <v>109.54</v>
      </c>
      <c r="K3152" s="6">
        <f t="shared" si="606"/>
        <v>1734.8200000000002</v>
      </c>
      <c r="L3152" s="6">
        <f t="shared" si="607"/>
        <v>25.740000000000009</v>
      </c>
      <c r="M3152" s="6">
        <f t="shared" si="608"/>
        <v>1764.33</v>
      </c>
      <c r="N3152" s="5">
        <f t="shared" si="609"/>
        <v>66.838678921714191</v>
      </c>
      <c r="O3152" s="6">
        <f t="shared" si="610"/>
        <v>2.1000000000001364</v>
      </c>
      <c r="P3152" s="6">
        <f t="shared" si="611"/>
        <v>133.67735784342838</v>
      </c>
      <c r="Q3152" s="6">
        <f t="shared" si="612"/>
        <v>-0.34294975006765666</v>
      </c>
      <c r="R3152" s="5">
        <f t="shared" si="613"/>
        <v>0.1768437107179256</v>
      </c>
      <c r="S3152" s="5">
        <f t="shared" si="614"/>
        <v>23.639999999999873</v>
      </c>
      <c r="T3152" s="5">
        <f t="shared" si="615"/>
        <v>2.1000000000001364</v>
      </c>
      <c r="U3152" s="5">
        <f t="shared" si="616"/>
        <v>1.5709466688141705E-2</v>
      </c>
      <c r="V3152" s="5">
        <f t="shared" si="617"/>
        <v>0.44151082092097893</v>
      </c>
      <c r="W3152" s="5">
        <f t="shared" si="618"/>
        <v>29.509999999999764</v>
      </c>
      <c r="X3152" s="5">
        <f t="shared" si="619"/>
        <v>1764.33</v>
      </c>
      <c r="Y3152" s="5">
        <f t="shared" si="620"/>
        <v>26.396841297035479</v>
      </c>
      <c r="Z3152" s="10">
        <f t="shared" si="621"/>
        <v>0.53989072968518359</v>
      </c>
      <c r="AA3152">
        <f t="shared" si="622"/>
        <v>25.740000000000009</v>
      </c>
    </row>
    <row r="3153" spans="1:27">
      <c r="A3153" s="1">
        <f t="shared" si="605"/>
        <v>501027</v>
      </c>
      <c r="B3153" s="1">
        <v>-5</v>
      </c>
      <c r="C3153" s="1">
        <v>5</v>
      </c>
      <c r="D3153" s="2">
        <v>27</v>
      </c>
      <c r="E3153" s="5">
        <v>2479.0700000000002</v>
      </c>
      <c r="F3153" s="5">
        <v>2373.17</v>
      </c>
      <c r="G3153" s="5">
        <v>103.86</v>
      </c>
      <c r="H3153" s="5">
        <v>2297.16</v>
      </c>
      <c r="I3153" s="5">
        <v>2139.46</v>
      </c>
      <c r="J3153" s="5">
        <v>126.32</v>
      </c>
      <c r="K3153" s="6">
        <f t="shared" si="606"/>
        <v>2388.1149999999998</v>
      </c>
      <c r="L3153" s="6">
        <f t="shared" si="607"/>
        <v>181.91000000000031</v>
      </c>
      <c r="M3153" s="6">
        <f t="shared" si="608"/>
        <v>2256.3150000000001</v>
      </c>
      <c r="N3153" s="5">
        <f t="shared" si="609"/>
        <v>81.767417104859078</v>
      </c>
      <c r="O3153" s="6">
        <f t="shared" si="610"/>
        <v>233.71000000000004</v>
      </c>
      <c r="P3153" s="6">
        <f t="shared" si="611"/>
        <v>163.53483420971816</v>
      </c>
      <c r="Q3153" s="6">
        <f t="shared" si="612"/>
        <v>-0.19331109801724083</v>
      </c>
      <c r="R3153" s="5">
        <f t="shared" si="613"/>
        <v>0.3167520867974285</v>
      </c>
      <c r="S3153" s="5">
        <f t="shared" si="614"/>
        <v>51.799999999999727</v>
      </c>
      <c r="T3153" s="5">
        <f t="shared" si="615"/>
        <v>233.71000000000004</v>
      </c>
      <c r="U3153" s="5">
        <f t="shared" si="616"/>
        <v>1.4291144827302591</v>
      </c>
      <c r="V3153" s="5">
        <f t="shared" si="617"/>
        <v>1.6118889976795834</v>
      </c>
      <c r="W3153" s="5">
        <f t="shared" si="618"/>
        <v>131.79999999999973</v>
      </c>
      <c r="X3153" s="5">
        <f t="shared" si="619"/>
        <v>2256.3150000000001</v>
      </c>
      <c r="Y3153" s="5">
        <f t="shared" si="620"/>
        <v>27.594304429434121</v>
      </c>
      <c r="Z3153" s="10">
        <f t="shared" si="621"/>
        <v>0.5404618395409615</v>
      </c>
      <c r="AA3153">
        <f t="shared" si="622"/>
        <v>181.91000000000031</v>
      </c>
    </row>
    <row r="3154" spans="1:27">
      <c r="A3154" s="1">
        <f t="shared" si="605"/>
        <v>901016</v>
      </c>
      <c r="B3154" s="1">
        <v>-9</v>
      </c>
      <c r="C3154" s="1">
        <v>5</v>
      </c>
      <c r="D3154" s="2">
        <v>16</v>
      </c>
      <c r="E3154" s="5">
        <v>962.57</v>
      </c>
      <c r="F3154" s="5">
        <v>968.13</v>
      </c>
      <c r="G3154" s="5">
        <v>78.040000000000006</v>
      </c>
      <c r="H3154" s="5">
        <v>957.11</v>
      </c>
      <c r="I3154" s="5">
        <v>941.26</v>
      </c>
      <c r="J3154" s="5">
        <v>51.76</v>
      </c>
      <c r="K3154" s="6">
        <f t="shared" si="606"/>
        <v>959.84</v>
      </c>
      <c r="L3154" s="6">
        <f t="shared" si="607"/>
        <v>5.4600000000000364</v>
      </c>
      <c r="M3154" s="6">
        <f t="shared" si="608"/>
        <v>954.69499999999994</v>
      </c>
      <c r="N3154" s="5">
        <f t="shared" si="609"/>
        <v>46.822374993158988</v>
      </c>
      <c r="O3154" s="6">
        <f t="shared" si="610"/>
        <v>26.870000000000005</v>
      </c>
      <c r="P3154" s="6">
        <f t="shared" si="611"/>
        <v>93.644749986317976</v>
      </c>
      <c r="Q3154" s="6">
        <f t="shared" si="612"/>
        <v>0.38898529549410077</v>
      </c>
      <c r="R3154" s="5">
        <f t="shared" si="613"/>
        <v>0.22863000865641789</v>
      </c>
      <c r="S3154" s="5">
        <f t="shared" si="614"/>
        <v>21.409999999999968</v>
      </c>
      <c r="T3154" s="5">
        <f t="shared" si="615"/>
        <v>26.870000000000005</v>
      </c>
      <c r="U3154" s="5">
        <f t="shared" si="616"/>
        <v>0.28693546625866229</v>
      </c>
      <c r="V3154" s="5">
        <f t="shared" si="617"/>
        <v>0.10988336240423108</v>
      </c>
      <c r="W3154" s="5">
        <f t="shared" si="618"/>
        <v>5.1450000000000955</v>
      </c>
      <c r="X3154" s="5">
        <f t="shared" si="619"/>
        <v>954.69499999999994</v>
      </c>
      <c r="Y3154" s="5">
        <f t="shared" si="620"/>
        <v>20.389717525851395</v>
      </c>
      <c r="Z3154" s="10">
        <f t="shared" si="621"/>
        <v>0.54060244172589522</v>
      </c>
      <c r="AA3154">
        <f t="shared" si="622"/>
        <v>5.4600000000000364</v>
      </c>
    </row>
    <row r="3155" spans="1:27">
      <c r="A3155" s="1">
        <f t="shared" si="605"/>
        <v>801020</v>
      </c>
      <c r="B3155" s="1">
        <v>-8</v>
      </c>
      <c r="C3155" s="1">
        <v>5</v>
      </c>
      <c r="D3155" s="2">
        <v>20</v>
      </c>
      <c r="E3155" s="5">
        <v>647.99</v>
      </c>
      <c r="F3155" s="5">
        <v>659.08</v>
      </c>
      <c r="G3155" s="5">
        <v>47.44</v>
      </c>
      <c r="H3155" s="5">
        <v>724.84</v>
      </c>
      <c r="I3155" s="5">
        <v>708.89</v>
      </c>
      <c r="J3155" s="5">
        <v>37.85</v>
      </c>
      <c r="K3155" s="6">
        <f t="shared" si="606"/>
        <v>686.41499999999996</v>
      </c>
      <c r="L3155" s="6">
        <f t="shared" si="607"/>
        <v>-76.850000000000023</v>
      </c>
      <c r="M3155" s="6">
        <f t="shared" si="608"/>
        <v>683.98500000000001</v>
      </c>
      <c r="N3155" s="5">
        <f t="shared" si="609"/>
        <v>30.344588067726342</v>
      </c>
      <c r="O3155" s="6">
        <f t="shared" si="610"/>
        <v>-49.809999999999945</v>
      </c>
      <c r="P3155" s="6">
        <f t="shared" si="611"/>
        <v>60.689176135452684</v>
      </c>
      <c r="Q3155" s="6">
        <f t="shared" si="612"/>
        <v>0.22207222185222142</v>
      </c>
      <c r="R3155" s="5">
        <f t="shared" si="613"/>
        <v>0.44554897136269034</v>
      </c>
      <c r="S3155" s="5">
        <f t="shared" si="614"/>
        <v>27.040000000000077</v>
      </c>
      <c r="T3155" s="5">
        <f t="shared" si="615"/>
        <v>49.809999999999945</v>
      </c>
      <c r="U3155" s="5">
        <f t="shared" si="616"/>
        <v>0.82073943282453843</v>
      </c>
      <c r="V3155" s="5">
        <f t="shared" si="617"/>
        <v>8.0080177545215389E-2</v>
      </c>
      <c r="W3155" s="5">
        <f t="shared" si="618"/>
        <v>2.42999999999995</v>
      </c>
      <c r="X3155" s="5">
        <f t="shared" si="619"/>
        <v>683.98500000000001</v>
      </c>
      <c r="Y3155" s="5">
        <f t="shared" si="620"/>
        <v>22.540592690644147</v>
      </c>
      <c r="Z3155" s="10">
        <f t="shared" si="621"/>
        <v>0.54065700772301095</v>
      </c>
      <c r="AA3155">
        <f t="shared" si="622"/>
        <v>76.850000000000023</v>
      </c>
    </row>
    <row r="3156" spans="1:27">
      <c r="A3156" s="1">
        <f t="shared" si="605"/>
        <v>601618</v>
      </c>
      <c r="B3156" s="1">
        <v>-6</v>
      </c>
      <c r="C3156" s="1">
        <v>8</v>
      </c>
      <c r="D3156" s="2">
        <v>18</v>
      </c>
      <c r="E3156" s="5">
        <v>50.33</v>
      </c>
      <c r="F3156" s="5">
        <v>37.409999999999997</v>
      </c>
      <c r="G3156" s="5">
        <v>43.54</v>
      </c>
      <c r="H3156" s="5">
        <v>59.85</v>
      </c>
      <c r="I3156" s="5">
        <v>59.12</v>
      </c>
      <c r="J3156" s="5">
        <v>44.02</v>
      </c>
      <c r="K3156" s="6">
        <f t="shared" si="606"/>
        <v>55.09</v>
      </c>
      <c r="L3156" s="6">
        <f t="shared" si="607"/>
        <v>-9.5200000000000031</v>
      </c>
      <c r="M3156" s="6">
        <f t="shared" si="608"/>
        <v>48.265000000000001</v>
      </c>
      <c r="N3156" s="5">
        <f t="shared" si="609"/>
        <v>30.957600036178516</v>
      </c>
      <c r="O3156" s="6">
        <f t="shared" si="610"/>
        <v>-21.71</v>
      </c>
      <c r="P3156" s="6">
        <f t="shared" si="611"/>
        <v>61.915200072357031</v>
      </c>
      <c r="Q3156" s="6">
        <f t="shared" si="612"/>
        <v>-1.0963580985691505E-2</v>
      </c>
      <c r="R3156" s="5">
        <f t="shared" si="613"/>
        <v>0.19688218701957172</v>
      </c>
      <c r="S3156" s="5">
        <f t="shared" si="614"/>
        <v>12.189999999999998</v>
      </c>
      <c r="T3156" s="5">
        <f t="shared" si="615"/>
        <v>21.71</v>
      </c>
      <c r="U3156" s="5">
        <f t="shared" si="616"/>
        <v>0.3506408761439625</v>
      </c>
      <c r="V3156" s="5">
        <f t="shared" si="617"/>
        <v>0.22046282631806036</v>
      </c>
      <c r="W3156" s="5">
        <f t="shared" si="618"/>
        <v>6.8250000000000028</v>
      </c>
      <c r="X3156" s="5">
        <f t="shared" si="619"/>
        <v>48.265000000000001</v>
      </c>
      <c r="Y3156" s="5">
        <f t="shared" si="620"/>
        <v>1.5590678845774621</v>
      </c>
      <c r="Z3156" s="10">
        <f t="shared" si="621"/>
        <v>0.54068475103335401</v>
      </c>
      <c r="AA3156">
        <f t="shared" si="622"/>
        <v>9.5200000000000031</v>
      </c>
    </row>
    <row r="3157" spans="1:27">
      <c r="A3157" s="1">
        <f t="shared" si="605"/>
        <v>402206</v>
      </c>
      <c r="B3157" s="1">
        <v>-4</v>
      </c>
      <c r="C3157" s="1">
        <v>11</v>
      </c>
      <c r="D3157" s="2">
        <v>6</v>
      </c>
      <c r="E3157" s="5">
        <v>162.09</v>
      </c>
      <c r="F3157" s="5">
        <v>149.36000000000001</v>
      </c>
      <c r="G3157" s="5">
        <v>46.73</v>
      </c>
      <c r="H3157" s="5">
        <v>179.49</v>
      </c>
      <c r="I3157" s="5">
        <v>128.32</v>
      </c>
      <c r="J3157" s="5">
        <v>45.12</v>
      </c>
      <c r="K3157" s="6">
        <f t="shared" si="606"/>
        <v>170.79000000000002</v>
      </c>
      <c r="L3157" s="6">
        <f t="shared" si="607"/>
        <v>-17.400000000000006</v>
      </c>
      <c r="M3157" s="6">
        <f t="shared" si="608"/>
        <v>138.84</v>
      </c>
      <c r="N3157" s="5">
        <f t="shared" si="609"/>
        <v>32.478867360177446</v>
      </c>
      <c r="O3157" s="6">
        <f t="shared" si="610"/>
        <v>21.04000000000002</v>
      </c>
      <c r="P3157" s="6">
        <f t="shared" si="611"/>
        <v>64.957734720354892</v>
      </c>
      <c r="Q3157" s="6">
        <f t="shared" si="612"/>
        <v>3.5046390368847054E-2</v>
      </c>
      <c r="R3157" s="5">
        <f t="shared" si="613"/>
        <v>0.59176940460570926</v>
      </c>
      <c r="S3157" s="5">
        <f t="shared" si="614"/>
        <v>38.440000000000026</v>
      </c>
      <c r="T3157" s="5">
        <f t="shared" si="615"/>
        <v>21.04000000000002</v>
      </c>
      <c r="U3157" s="5">
        <f t="shared" si="616"/>
        <v>0.32390292073111676</v>
      </c>
      <c r="V3157" s="5">
        <f t="shared" si="617"/>
        <v>0.98371657009117641</v>
      </c>
      <c r="W3157" s="5">
        <f t="shared" si="618"/>
        <v>31.950000000000017</v>
      </c>
      <c r="X3157" s="5">
        <f t="shared" si="619"/>
        <v>138.84</v>
      </c>
      <c r="Y3157" s="5">
        <f t="shared" si="620"/>
        <v>4.2747796116262551</v>
      </c>
      <c r="Z3157" s="10">
        <f t="shared" si="621"/>
        <v>0.54073098672075381</v>
      </c>
      <c r="AA3157">
        <f t="shared" si="622"/>
        <v>17.400000000000006</v>
      </c>
    </row>
    <row r="3158" spans="1:27">
      <c r="A3158" s="1">
        <f t="shared" si="605"/>
        <v>901408</v>
      </c>
      <c r="B3158" s="1">
        <v>-9</v>
      </c>
      <c r="C3158" s="1">
        <v>7</v>
      </c>
      <c r="D3158" s="2">
        <v>8</v>
      </c>
      <c r="E3158" s="5">
        <v>1847.46</v>
      </c>
      <c r="F3158" s="5">
        <v>1906.25</v>
      </c>
      <c r="G3158" s="5">
        <v>108.24</v>
      </c>
      <c r="H3158" s="5">
        <v>1758.6</v>
      </c>
      <c r="I3158" s="5">
        <v>1664.48</v>
      </c>
      <c r="J3158" s="5">
        <v>71.349999999999994</v>
      </c>
      <c r="K3158" s="6">
        <f t="shared" si="606"/>
        <v>1803.03</v>
      </c>
      <c r="L3158" s="6">
        <f t="shared" si="607"/>
        <v>88.860000000000127</v>
      </c>
      <c r="M3158" s="6">
        <f t="shared" si="608"/>
        <v>1785.365</v>
      </c>
      <c r="N3158" s="5">
        <f t="shared" si="609"/>
        <v>64.820367362427064</v>
      </c>
      <c r="O3158" s="6">
        <f t="shared" si="610"/>
        <v>241.76999999999998</v>
      </c>
      <c r="P3158" s="6">
        <f t="shared" si="611"/>
        <v>129.64073472485413</v>
      </c>
      <c r="Q3158" s="6">
        <f t="shared" si="612"/>
        <v>0.39419202917528207</v>
      </c>
      <c r="R3158" s="5">
        <f t="shared" si="613"/>
        <v>1.1794903841337505</v>
      </c>
      <c r="S3158" s="5">
        <f t="shared" si="614"/>
        <v>152.90999999999985</v>
      </c>
      <c r="T3158" s="5">
        <f t="shared" si="615"/>
        <v>241.76999999999998</v>
      </c>
      <c r="U3158" s="5">
        <f t="shared" si="616"/>
        <v>1.8649230931398675</v>
      </c>
      <c r="V3158" s="5">
        <f t="shared" si="617"/>
        <v>0.27252236787290146</v>
      </c>
      <c r="W3158" s="5">
        <f t="shared" si="618"/>
        <v>17.664999999999964</v>
      </c>
      <c r="X3158" s="5">
        <f t="shared" si="619"/>
        <v>1785.365</v>
      </c>
      <c r="Y3158" s="5">
        <f t="shared" si="620"/>
        <v>27.543271854933696</v>
      </c>
      <c r="Z3158" s="10">
        <f t="shared" si="621"/>
        <v>0.54073561007205728</v>
      </c>
      <c r="AA3158">
        <f t="shared" si="622"/>
        <v>88.860000000000127</v>
      </c>
    </row>
    <row r="3159" spans="1:27">
      <c r="A3159" s="1">
        <f t="shared" si="605"/>
        <v>101822</v>
      </c>
      <c r="B3159" s="1">
        <v>-1</v>
      </c>
      <c r="C3159" s="1">
        <v>9</v>
      </c>
      <c r="D3159" s="2">
        <v>22</v>
      </c>
      <c r="E3159" s="5">
        <v>724.7</v>
      </c>
      <c r="F3159" s="5">
        <v>778.98</v>
      </c>
      <c r="G3159" s="5">
        <v>51</v>
      </c>
      <c r="H3159" s="5">
        <v>712.96</v>
      </c>
      <c r="I3159" s="5">
        <v>765.17</v>
      </c>
      <c r="J3159" s="5">
        <v>50.04</v>
      </c>
      <c r="K3159" s="6">
        <f t="shared" si="606"/>
        <v>718.83</v>
      </c>
      <c r="L3159" s="6">
        <f t="shared" si="607"/>
        <v>11.740000000000009</v>
      </c>
      <c r="M3159" s="6">
        <f t="shared" si="608"/>
        <v>772.07500000000005</v>
      </c>
      <c r="N3159" s="5">
        <f t="shared" si="609"/>
        <v>35.724646954168769</v>
      </c>
      <c r="O3159" s="6">
        <f t="shared" si="610"/>
        <v>13.810000000000059</v>
      </c>
      <c r="P3159" s="6">
        <f t="shared" si="611"/>
        <v>71.449293908337538</v>
      </c>
      <c r="Q3159" s="6">
        <f t="shared" si="612"/>
        <v>1.9000660058559032E-2</v>
      </c>
      <c r="R3159" s="5">
        <f t="shared" si="613"/>
        <v>2.8971594913949152E-2</v>
      </c>
      <c r="S3159" s="5">
        <f t="shared" si="614"/>
        <v>2.07000000000005</v>
      </c>
      <c r="T3159" s="5">
        <f t="shared" si="615"/>
        <v>13.810000000000059</v>
      </c>
      <c r="U3159" s="5">
        <f t="shared" si="616"/>
        <v>0.19328392548871007</v>
      </c>
      <c r="V3159" s="5">
        <f t="shared" si="617"/>
        <v>1.4904276050175707</v>
      </c>
      <c r="W3159" s="5">
        <f t="shared" si="618"/>
        <v>53.245000000000005</v>
      </c>
      <c r="X3159" s="5">
        <f t="shared" si="619"/>
        <v>772.07500000000005</v>
      </c>
      <c r="Y3159" s="5">
        <f t="shared" si="620"/>
        <v>21.611830090035511</v>
      </c>
      <c r="Z3159" s="10">
        <f t="shared" si="621"/>
        <v>0.54077999223344053</v>
      </c>
      <c r="AA3159">
        <f t="shared" si="622"/>
        <v>11.740000000000009</v>
      </c>
    </row>
    <row r="3160" spans="1:27">
      <c r="A3160" s="1">
        <f t="shared" si="605"/>
        <v>800623</v>
      </c>
      <c r="B3160" s="1">
        <v>-8</v>
      </c>
      <c r="C3160" s="1">
        <v>3</v>
      </c>
      <c r="D3160" s="2">
        <v>23</v>
      </c>
      <c r="E3160" s="5">
        <v>148.21</v>
      </c>
      <c r="F3160" s="5">
        <v>133.22</v>
      </c>
      <c r="G3160" s="5">
        <v>45.31</v>
      </c>
      <c r="H3160" s="5">
        <v>123.73</v>
      </c>
      <c r="I3160" s="5">
        <v>94.36</v>
      </c>
      <c r="J3160" s="5">
        <v>24.26</v>
      </c>
      <c r="K3160" s="6">
        <f t="shared" si="606"/>
        <v>135.97</v>
      </c>
      <c r="L3160" s="6">
        <f t="shared" si="607"/>
        <v>24.480000000000004</v>
      </c>
      <c r="M3160" s="6">
        <f t="shared" si="608"/>
        <v>113.78999999999999</v>
      </c>
      <c r="N3160" s="5">
        <f t="shared" si="609"/>
        <v>25.697975114782878</v>
      </c>
      <c r="O3160" s="6">
        <f t="shared" si="610"/>
        <v>38.86</v>
      </c>
      <c r="P3160" s="6">
        <f t="shared" si="611"/>
        <v>51.395950229565756</v>
      </c>
      <c r="Q3160" s="6">
        <f t="shared" si="612"/>
        <v>0.55439116907284181</v>
      </c>
      <c r="R3160" s="5">
        <f t="shared" si="613"/>
        <v>0.27978858131370504</v>
      </c>
      <c r="S3160" s="5">
        <f t="shared" si="614"/>
        <v>14.379999999999995</v>
      </c>
      <c r="T3160" s="5">
        <f t="shared" si="615"/>
        <v>38.86</v>
      </c>
      <c r="U3160" s="5">
        <f t="shared" si="616"/>
        <v>0.75609070026777336</v>
      </c>
      <c r="V3160" s="5">
        <f t="shared" si="617"/>
        <v>0.86310302274519912</v>
      </c>
      <c r="W3160" s="5">
        <f t="shared" si="618"/>
        <v>22.180000000000007</v>
      </c>
      <c r="X3160" s="5">
        <f t="shared" si="619"/>
        <v>113.78999999999999</v>
      </c>
      <c r="Y3160" s="5">
        <f t="shared" si="620"/>
        <v>4.4279753362568153</v>
      </c>
      <c r="Z3160" s="10">
        <f t="shared" si="621"/>
        <v>0.54080495559859654</v>
      </c>
      <c r="AA3160">
        <f t="shared" si="622"/>
        <v>24.480000000000004</v>
      </c>
    </row>
    <row r="3161" spans="1:27">
      <c r="A3161" s="1">
        <f t="shared" si="605"/>
        <v>1000217</v>
      </c>
      <c r="B3161" s="1">
        <v>-10</v>
      </c>
      <c r="C3161" s="1">
        <v>1</v>
      </c>
      <c r="D3161" s="2">
        <v>17</v>
      </c>
      <c r="E3161" s="5">
        <v>149.96</v>
      </c>
      <c r="F3161" s="5">
        <v>180.22</v>
      </c>
      <c r="G3161" s="5">
        <v>21.98</v>
      </c>
      <c r="H3161" s="5">
        <v>214.19</v>
      </c>
      <c r="I3161" s="5">
        <v>301.56</v>
      </c>
      <c r="J3161" s="5">
        <v>44.28</v>
      </c>
      <c r="K3161" s="6">
        <f t="shared" si="606"/>
        <v>182.07499999999999</v>
      </c>
      <c r="L3161" s="6">
        <f t="shared" si="607"/>
        <v>-64.22999999999999</v>
      </c>
      <c r="M3161" s="6">
        <f t="shared" si="608"/>
        <v>240.89</v>
      </c>
      <c r="N3161" s="5">
        <f t="shared" si="609"/>
        <v>24.717598993429764</v>
      </c>
      <c r="O3161" s="6">
        <f t="shared" si="610"/>
        <v>-121.34</v>
      </c>
      <c r="P3161" s="6">
        <f t="shared" si="611"/>
        <v>49.435197986859528</v>
      </c>
      <c r="Q3161" s="6">
        <f t="shared" si="612"/>
        <v>-0.60462171236498896</v>
      </c>
      <c r="R3161" s="5">
        <f t="shared" si="613"/>
        <v>1.1552497476632042</v>
      </c>
      <c r="S3161" s="5">
        <f t="shared" si="614"/>
        <v>57.110000000000014</v>
      </c>
      <c r="T3161" s="5">
        <f t="shared" si="615"/>
        <v>121.34</v>
      </c>
      <c r="U3161" s="5">
        <f t="shared" si="616"/>
        <v>2.4545264293723199</v>
      </c>
      <c r="V3161" s="5">
        <f t="shared" si="617"/>
        <v>2.3794786870534526</v>
      </c>
      <c r="W3161" s="5">
        <f t="shared" si="618"/>
        <v>58.814999999999998</v>
      </c>
      <c r="X3161" s="5">
        <f t="shared" si="619"/>
        <v>240.89</v>
      </c>
      <c r="Y3161" s="5">
        <f t="shared" si="620"/>
        <v>9.7456876804268671</v>
      </c>
      <c r="Z3161" s="10">
        <f t="shared" si="621"/>
        <v>0.54086782119109278</v>
      </c>
      <c r="AA3161">
        <f t="shared" si="622"/>
        <v>64.22999999999999</v>
      </c>
    </row>
    <row r="3162" spans="1:27">
      <c r="A3162" s="1">
        <f t="shared" si="605"/>
        <v>602006</v>
      </c>
      <c r="B3162" s="1">
        <v>-6</v>
      </c>
      <c r="C3162" s="1">
        <v>10</v>
      </c>
      <c r="D3162" s="2">
        <v>6</v>
      </c>
      <c r="E3162" s="5">
        <v>467.59</v>
      </c>
      <c r="F3162" s="5">
        <v>515.15</v>
      </c>
      <c r="G3162" s="5">
        <v>61.71</v>
      </c>
      <c r="H3162" s="5">
        <v>406.38</v>
      </c>
      <c r="I3162" s="5">
        <v>337.77</v>
      </c>
      <c r="J3162" s="5">
        <v>56.48</v>
      </c>
      <c r="K3162" s="6">
        <f t="shared" si="606"/>
        <v>436.98500000000001</v>
      </c>
      <c r="L3162" s="6">
        <f t="shared" si="607"/>
        <v>61.20999999999998</v>
      </c>
      <c r="M3162" s="6">
        <f t="shared" si="608"/>
        <v>426.46</v>
      </c>
      <c r="N3162" s="5">
        <f t="shared" si="609"/>
        <v>41.827366938405291</v>
      </c>
      <c r="O3162" s="6">
        <f t="shared" si="610"/>
        <v>177.38</v>
      </c>
      <c r="P3162" s="6">
        <f t="shared" si="611"/>
        <v>83.654733876810582</v>
      </c>
      <c r="Q3162" s="6">
        <f t="shared" si="612"/>
        <v>8.8328606226720119E-2</v>
      </c>
      <c r="R3162" s="5">
        <f t="shared" si="613"/>
        <v>1.3886841140523045</v>
      </c>
      <c r="S3162" s="5">
        <f t="shared" si="614"/>
        <v>116.17000000000002</v>
      </c>
      <c r="T3162" s="5">
        <f t="shared" si="615"/>
        <v>177.38</v>
      </c>
      <c r="U3162" s="5">
        <f t="shared" si="616"/>
        <v>2.1203820965016593</v>
      </c>
      <c r="V3162" s="5">
        <f t="shared" si="617"/>
        <v>0.25162951365069386</v>
      </c>
      <c r="W3162" s="5">
        <f t="shared" si="618"/>
        <v>10.525000000000034</v>
      </c>
      <c r="X3162" s="5">
        <f t="shared" si="619"/>
        <v>426.46</v>
      </c>
      <c r="Y3162" s="5">
        <f t="shared" si="620"/>
        <v>10.195717091826559</v>
      </c>
      <c r="Z3162" s="10">
        <f t="shared" si="621"/>
        <v>0.54088446086017294</v>
      </c>
      <c r="AA3162">
        <f t="shared" si="622"/>
        <v>61.20999999999998</v>
      </c>
    </row>
    <row r="3163" spans="1:27">
      <c r="A3163" s="1">
        <f t="shared" si="605"/>
        <v>901213</v>
      </c>
      <c r="B3163" s="1">
        <v>-9</v>
      </c>
      <c r="C3163" s="1">
        <v>6</v>
      </c>
      <c r="D3163" s="2">
        <v>13</v>
      </c>
      <c r="E3163" s="5">
        <v>1799.5</v>
      </c>
      <c r="F3163" s="5">
        <v>1655.23</v>
      </c>
      <c r="G3163" s="5">
        <v>102.44</v>
      </c>
      <c r="H3163" s="5">
        <v>1639.14</v>
      </c>
      <c r="I3163" s="5">
        <v>1585.25</v>
      </c>
      <c r="J3163" s="5">
        <v>77.39</v>
      </c>
      <c r="K3163" s="6">
        <f t="shared" si="606"/>
        <v>1719.3200000000002</v>
      </c>
      <c r="L3163" s="6">
        <f t="shared" si="607"/>
        <v>160.3599999999999</v>
      </c>
      <c r="M3163" s="6">
        <f t="shared" si="608"/>
        <v>1620.24</v>
      </c>
      <c r="N3163" s="5">
        <f t="shared" si="609"/>
        <v>64.193390820239429</v>
      </c>
      <c r="O3163" s="6">
        <f t="shared" si="610"/>
        <v>69.980000000000018</v>
      </c>
      <c r="P3163" s="6">
        <f t="shared" si="611"/>
        <v>128.38678164047886</v>
      </c>
      <c r="Q3163" s="6">
        <f t="shared" si="612"/>
        <v>0.27329346692183043</v>
      </c>
      <c r="R3163" s="5">
        <f t="shared" si="613"/>
        <v>0.70396655204809744</v>
      </c>
      <c r="S3163" s="5">
        <f t="shared" si="614"/>
        <v>90.379999999999882</v>
      </c>
      <c r="T3163" s="5">
        <f t="shared" si="615"/>
        <v>69.980000000000018</v>
      </c>
      <c r="U3163" s="5">
        <f t="shared" si="616"/>
        <v>0.54507168966946151</v>
      </c>
      <c r="V3163" s="5">
        <f t="shared" si="617"/>
        <v>1.543461074948566</v>
      </c>
      <c r="W3163" s="5">
        <f t="shared" si="618"/>
        <v>99.080000000000155</v>
      </c>
      <c r="X3163" s="5">
        <f t="shared" si="619"/>
        <v>1620.24</v>
      </c>
      <c r="Y3163" s="5">
        <f t="shared" si="620"/>
        <v>25.239981551015951</v>
      </c>
      <c r="Z3163" s="10">
        <f t="shared" si="621"/>
        <v>0.54090017563317538</v>
      </c>
      <c r="AA3163">
        <f t="shared" si="622"/>
        <v>160.3599999999999</v>
      </c>
    </row>
    <row r="3164" spans="1:27">
      <c r="A3164" s="1">
        <f t="shared" si="605"/>
        <v>1000615</v>
      </c>
      <c r="B3164" s="1">
        <v>-10</v>
      </c>
      <c r="C3164" s="1">
        <v>3</v>
      </c>
      <c r="D3164" s="2">
        <v>15</v>
      </c>
      <c r="E3164" s="5">
        <v>472.1</v>
      </c>
      <c r="F3164" s="5">
        <v>480.1</v>
      </c>
      <c r="G3164" s="5">
        <v>56.54</v>
      </c>
      <c r="H3164" s="5">
        <v>355.36</v>
      </c>
      <c r="I3164" s="5">
        <v>373.67</v>
      </c>
      <c r="J3164" s="5">
        <v>34.86</v>
      </c>
      <c r="K3164" s="6">
        <f t="shared" si="606"/>
        <v>413.73</v>
      </c>
      <c r="L3164" s="6">
        <f t="shared" si="607"/>
        <v>116.74000000000001</v>
      </c>
      <c r="M3164" s="6">
        <f t="shared" si="608"/>
        <v>426.88499999999999</v>
      </c>
      <c r="N3164" s="5">
        <f t="shared" si="609"/>
        <v>33.211410689701218</v>
      </c>
      <c r="O3164" s="6">
        <f t="shared" si="610"/>
        <v>106.43</v>
      </c>
      <c r="P3164" s="6">
        <f t="shared" si="611"/>
        <v>66.422821379402436</v>
      </c>
      <c r="Q3164" s="6">
        <f t="shared" si="612"/>
        <v>0.44912872899655826</v>
      </c>
      <c r="R3164" s="5">
        <f t="shared" si="613"/>
        <v>0.15521773670392613</v>
      </c>
      <c r="S3164" s="5">
        <f t="shared" si="614"/>
        <v>10.310000000000002</v>
      </c>
      <c r="T3164" s="5">
        <f t="shared" si="615"/>
        <v>106.43</v>
      </c>
      <c r="U3164" s="5">
        <f t="shared" si="616"/>
        <v>1.6023107388359703</v>
      </c>
      <c r="V3164" s="5">
        <f t="shared" si="617"/>
        <v>0.39609880239382028</v>
      </c>
      <c r="W3164" s="5">
        <f t="shared" si="618"/>
        <v>13.154999999999973</v>
      </c>
      <c r="X3164" s="5">
        <f t="shared" si="619"/>
        <v>426.88499999999999</v>
      </c>
      <c r="Y3164" s="5">
        <f t="shared" si="620"/>
        <v>12.853564215878853</v>
      </c>
      <c r="Z3164" s="10">
        <f t="shared" si="621"/>
        <v>0.54091219250447664</v>
      </c>
      <c r="AA3164">
        <f t="shared" si="622"/>
        <v>116.74000000000001</v>
      </c>
    </row>
    <row r="3165" spans="1:27">
      <c r="A3165" s="1">
        <f t="shared" si="605"/>
        <v>1000813</v>
      </c>
      <c r="B3165" s="1">
        <v>-10</v>
      </c>
      <c r="C3165" s="1">
        <v>4</v>
      </c>
      <c r="D3165" s="2">
        <v>13</v>
      </c>
      <c r="E3165" s="5">
        <v>1671.78</v>
      </c>
      <c r="F3165" s="5">
        <v>1869.52</v>
      </c>
      <c r="G3165" s="5">
        <v>110.18</v>
      </c>
      <c r="H3165" s="5">
        <v>1800.68</v>
      </c>
      <c r="I3165" s="5">
        <v>1824.46</v>
      </c>
      <c r="J3165" s="5">
        <v>84.43</v>
      </c>
      <c r="K3165" s="6">
        <f t="shared" si="606"/>
        <v>1736.23</v>
      </c>
      <c r="L3165" s="6">
        <f t="shared" si="607"/>
        <v>-128.90000000000009</v>
      </c>
      <c r="M3165" s="6">
        <f t="shared" si="608"/>
        <v>1846.99</v>
      </c>
      <c r="N3165" s="5">
        <f t="shared" si="609"/>
        <v>69.404713996961334</v>
      </c>
      <c r="O3165" s="6">
        <f t="shared" si="610"/>
        <v>45.059999999999945</v>
      </c>
      <c r="P3165" s="6">
        <f t="shared" si="611"/>
        <v>138.80942799392267</v>
      </c>
      <c r="Q3165" s="6">
        <f t="shared" si="612"/>
        <v>0.26007850308811364</v>
      </c>
      <c r="R3165" s="5">
        <f t="shared" si="613"/>
        <v>1.2532289954225322</v>
      </c>
      <c r="S3165" s="5">
        <f t="shared" si="614"/>
        <v>173.96000000000004</v>
      </c>
      <c r="T3165" s="5">
        <f t="shared" si="615"/>
        <v>45.059999999999945</v>
      </c>
      <c r="U3165" s="5">
        <f t="shared" si="616"/>
        <v>0.3246177197846587</v>
      </c>
      <c r="V3165" s="5">
        <f t="shared" si="617"/>
        <v>1.5958570192343025</v>
      </c>
      <c r="W3165" s="5">
        <f t="shared" si="618"/>
        <v>110.75999999999999</v>
      </c>
      <c r="X3165" s="5">
        <f t="shared" si="619"/>
        <v>1846.99</v>
      </c>
      <c r="Y3165" s="5">
        <f t="shared" si="620"/>
        <v>26.611881148027852</v>
      </c>
      <c r="Z3165" s="10">
        <f t="shared" si="621"/>
        <v>0.54095101441812643</v>
      </c>
      <c r="AA3165">
        <f t="shared" si="622"/>
        <v>128.90000000000009</v>
      </c>
    </row>
    <row r="3166" spans="1:27">
      <c r="A3166" s="1">
        <f t="shared" si="605"/>
        <v>500430</v>
      </c>
      <c r="B3166" s="1">
        <v>-5</v>
      </c>
      <c r="C3166" s="1">
        <v>2</v>
      </c>
      <c r="D3166" s="2">
        <v>30</v>
      </c>
      <c r="E3166" s="5">
        <v>1253.53</v>
      </c>
      <c r="F3166" s="5">
        <v>1228.57</v>
      </c>
      <c r="G3166" s="5">
        <v>51.22</v>
      </c>
      <c r="H3166" s="5">
        <v>1319.75</v>
      </c>
      <c r="I3166" s="5">
        <v>1288.06</v>
      </c>
      <c r="J3166" s="5">
        <v>53.42</v>
      </c>
      <c r="K3166" s="6">
        <f t="shared" si="606"/>
        <v>1286.6399999999999</v>
      </c>
      <c r="L3166" s="6">
        <f t="shared" si="607"/>
        <v>-66.220000000000027</v>
      </c>
      <c r="M3166" s="6">
        <f t="shared" si="608"/>
        <v>1258.3150000000001</v>
      </c>
      <c r="N3166" s="5">
        <f t="shared" si="609"/>
        <v>37.004002486217622</v>
      </c>
      <c r="O3166" s="6">
        <f t="shared" si="610"/>
        <v>-59.490000000000009</v>
      </c>
      <c r="P3166" s="6">
        <f t="shared" si="611"/>
        <v>74.008004972435245</v>
      </c>
      <c r="Q3166" s="6">
        <f t="shared" si="612"/>
        <v>-4.2030351066482279E-2</v>
      </c>
      <c r="R3166" s="5">
        <f t="shared" si="613"/>
        <v>9.0936108904795504E-2</v>
      </c>
      <c r="S3166" s="5">
        <f t="shared" si="614"/>
        <v>6.7300000000000182</v>
      </c>
      <c r="T3166" s="5">
        <f t="shared" si="615"/>
        <v>59.490000000000009</v>
      </c>
      <c r="U3166" s="5">
        <f t="shared" si="616"/>
        <v>0.80383196415249192</v>
      </c>
      <c r="V3166" s="5">
        <f t="shared" si="617"/>
        <v>0.76545773691777386</v>
      </c>
      <c r="W3166" s="5">
        <f t="shared" si="618"/>
        <v>28.324999999999818</v>
      </c>
      <c r="X3166" s="5">
        <f t="shared" si="619"/>
        <v>1258.3150000000001</v>
      </c>
      <c r="Y3166" s="5">
        <f t="shared" si="620"/>
        <v>34.004835030174576</v>
      </c>
      <c r="Z3166" s="10">
        <f t="shared" si="621"/>
        <v>0.54105545002337785</v>
      </c>
      <c r="AA3166">
        <f t="shared" si="622"/>
        <v>66.220000000000027</v>
      </c>
    </row>
    <row r="3167" spans="1:27">
      <c r="A3167" s="1">
        <f t="shared" si="605"/>
        <v>1001203</v>
      </c>
      <c r="B3167" s="1">
        <v>-10</v>
      </c>
      <c r="C3167" s="1">
        <v>6</v>
      </c>
      <c r="D3167" s="2">
        <v>3</v>
      </c>
      <c r="E3167" s="5">
        <v>641.84</v>
      </c>
      <c r="F3167" s="5">
        <v>644.5</v>
      </c>
      <c r="G3167" s="5">
        <v>64.09</v>
      </c>
      <c r="H3167" s="5">
        <v>531.07000000000005</v>
      </c>
      <c r="I3167" s="5">
        <v>535.23</v>
      </c>
      <c r="J3167" s="5">
        <v>40.869999999999997</v>
      </c>
      <c r="K3167" s="6">
        <f t="shared" si="606"/>
        <v>586.45500000000004</v>
      </c>
      <c r="L3167" s="6">
        <f t="shared" si="607"/>
        <v>110.76999999999998</v>
      </c>
      <c r="M3167" s="6">
        <f t="shared" si="608"/>
        <v>589.86500000000001</v>
      </c>
      <c r="N3167" s="5">
        <f t="shared" si="609"/>
        <v>38.006200152080453</v>
      </c>
      <c r="O3167" s="6">
        <f t="shared" si="610"/>
        <v>109.26999999999998</v>
      </c>
      <c r="P3167" s="6">
        <f t="shared" si="611"/>
        <v>76.012400304160906</v>
      </c>
      <c r="Q3167" s="6">
        <f t="shared" si="612"/>
        <v>0.4218102644825919</v>
      </c>
      <c r="R3167" s="5">
        <f t="shared" si="613"/>
        <v>1.9733622330011993E-2</v>
      </c>
      <c r="S3167" s="5">
        <f t="shared" si="614"/>
        <v>1.5</v>
      </c>
      <c r="T3167" s="5">
        <f t="shared" si="615"/>
        <v>109.26999999999998</v>
      </c>
      <c r="U3167" s="5">
        <f t="shared" si="616"/>
        <v>1.4375286080002734</v>
      </c>
      <c r="V3167" s="5">
        <f t="shared" si="617"/>
        <v>8.9722202860453681E-2</v>
      </c>
      <c r="W3167" s="5">
        <f t="shared" si="618"/>
        <v>3.4099999999999682</v>
      </c>
      <c r="X3167" s="5">
        <f t="shared" si="619"/>
        <v>589.86500000000001</v>
      </c>
      <c r="Y3167" s="5">
        <f t="shared" si="620"/>
        <v>15.520230847590032</v>
      </c>
      <c r="Z3167" s="10">
        <f t="shared" si="621"/>
        <v>0.54106191882260568</v>
      </c>
      <c r="AA3167">
        <f t="shared" si="622"/>
        <v>110.76999999999998</v>
      </c>
    </row>
    <row r="3168" spans="1:27">
      <c r="A3168" s="1">
        <f t="shared" si="605"/>
        <v>701023</v>
      </c>
      <c r="B3168" s="1">
        <v>-7</v>
      </c>
      <c r="C3168" s="1">
        <v>5</v>
      </c>
      <c r="D3168" s="2">
        <v>23</v>
      </c>
      <c r="E3168" s="5">
        <v>1985.74</v>
      </c>
      <c r="F3168" s="5">
        <v>1939.61</v>
      </c>
      <c r="G3168" s="5">
        <v>81.48</v>
      </c>
      <c r="H3168" s="5">
        <v>2021.96</v>
      </c>
      <c r="I3168" s="5">
        <v>1923.17</v>
      </c>
      <c r="J3168" s="5">
        <v>63.83</v>
      </c>
      <c r="K3168" s="6">
        <f t="shared" si="606"/>
        <v>2003.85</v>
      </c>
      <c r="L3168" s="6">
        <f t="shared" si="607"/>
        <v>-36.220000000000027</v>
      </c>
      <c r="M3168" s="6">
        <f t="shared" si="608"/>
        <v>1931.3899999999999</v>
      </c>
      <c r="N3168" s="5">
        <f t="shared" si="609"/>
        <v>51.752437865283213</v>
      </c>
      <c r="O3168" s="6">
        <f t="shared" si="610"/>
        <v>16.439999999999827</v>
      </c>
      <c r="P3168" s="6">
        <f t="shared" si="611"/>
        <v>103.50487573056643</v>
      </c>
      <c r="Q3168" s="6">
        <f t="shared" si="612"/>
        <v>0.23939694057437788</v>
      </c>
      <c r="R3168" s="5">
        <f t="shared" si="613"/>
        <v>0.50876830321577426</v>
      </c>
      <c r="S3168" s="5">
        <f t="shared" si="614"/>
        <v>52.659999999999854</v>
      </c>
      <c r="T3168" s="5">
        <f t="shared" si="615"/>
        <v>16.439999999999827</v>
      </c>
      <c r="U3168" s="5">
        <f t="shared" si="616"/>
        <v>0.15883309731992526</v>
      </c>
      <c r="V3168" s="5">
        <f t="shared" si="617"/>
        <v>1.4001272788080183</v>
      </c>
      <c r="W3168" s="5">
        <f t="shared" si="618"/>
        <v>72.460000000000036</v>
      </c>
      <c r="X3168" s="5">
        <f t="shared" si="619"/>
        <v>1931.3899999999999</v>
      </c>
      <c r="Y3168" s="5">
        <f t="shared" si="620"/>
        <v>37.319787814201177</v>
      </c>
      <c r="Z3168" s="10">
        <f t="shared" si="621"/>
        <v>0.54116448516139715</v>
      </c>
      <c r="AA3168">
        <f t="shared" si="622"/>
        <v>36.220000000000027</v>
      </c>
    </row>
    <row r="3169" spans="1:27">
      <c r="A3169" s="1">
        <f t="shared" si="605"/>
        <v>701221</v>
      </c>
      <c r="B3169" s="1">
        <v>-7</v>
      </c>
      <c r="C3169" s="1">
        <v>6</v>
      </c>
      <c r="D3169" s="2">
        <v>21</v>
      </c>
      <c r="E3169" s="5">
        <v>1661.63</v>
      </c>
      <c r="F3169" s="5">
        <v>1558.45</v>
      </c>
      <c r="G3169" s="5">
        <v>69.91</v>
      </c>
      <c r="H3169" s="5">
        <v>1550.09</v>
      </c>
      <c r="I3169" s="5">
        <v>1612.93</v>
      </c>
      <c r="J3169" s="5">
        <v>65.75</v>
      </c>
      <c r="K3169" s="6">
        <f t="shared" si="606"/>
        <v>1605.8600000000001</v>
      </c>
      <c r="L3169" s="6">
        <f t="shared" si="607"/>
        <v>111.54000000000019</v>
      </c>
      <c r="M3169" s="6">
        <f t="shared" si="608"/>
        <v>1585.69</v>
      </c>
      <c r="N3169" s="5">
        <f t="shared" si="609"/>
        <v>47.985598360341406</v>
      </c>
      <c r="O3169" s="6">
        <f t="shared" si="610"/>
        <v>-54.480000000000018</v>
      </c>
      <c r="P3169" s="6">
        <f t="shared" si="611"/>
        <v>95.971196720682812</v>
      </c>
      <c r="Q3169" s="6">
        <f t="shared" si="612"/>
        <v>6.1272178644161748E-2</v>
      </c>
      <c r="R3169" s="5">
        <f t="shared" si="613"/>
        <v>1.7298940273006009</v>
      </c>
      <c r="S3169" s="5">
        <f t="shared" si="614"/>
        <v>166.02000000000021</v>
      </c>
      <c r="T3169" s="5">
        <f t="shared" si="615"/>
        <v>54.480000000000018</v>
      </c>
      <c r="U3169" s="5">
        <f t="shared" si="616"/>
        <v>0.56767032048751143</v>
      </c>
      <c r="V3169" s="5">
        <f t="shared" si="617"/>
        <v>0.42033444802617997</v>
      </c>
      <c r="W3169" s="5">
        <f t="shared" si="618"/>
        <v>20.170000000000073</v>
      </c>
      <c r="X3169" s="5">
        <f t="shared" si="619"/>
        <v>1585.69</v>
      </c>
      <c r="Y3169" s="5">
        <f t="shared" si="620"/>
        <v>33.045122999039712</v>
      </c>
      <c r="Z3169" s="10">
        <f t="shared" si="621"/>
        <v>0.54122546133750948</v>
      </c>
      <c r="AA3169">
        <f t="shared" si="622"/>
        <v>111.54000000000019</v>
      </c>
    </row>
    <row r="3170" spans="1:27">
      <c r="A3170" s="1">
        <f t="shared" si="605"/>
        <v>1100607</v>
      </c>
      <c r="B3170" s="1">
        <v>-11</v>
      </c>
      <c r="C3170" s="1">
        <v>3</v>
      </c>
      <c r="D3170" s="2">
        <v>7</v>
      </c>
      <c r="E3170" s="5">
        <v>622.38</v>
      </c>
      <c r="F3170" s="5">
        <v>689.91</v>
      </c>
      <c r="G3170" s="5">
        <v>39.07</v>
      </c>
      <c r="H3170" s="5">
        <v>487.2</v>
      </c>
      <c r="I3170" s="5">
        <v>553.46</v>
      </c>
      <c r="J3170" s="5">
        <v>38.18</v>
      </c>
      <c r="K3170" s="6">
        <f t="shared" si="606"/>
        <v>554.79</v>
      </c>
      <c r="L3170" s="6">
        <f t="shared" si="607"/>
        <v>135.18</v>
      </c>
      <c r="M3170" s="6">
        <f t="shared" si="608"/>
        <v>621.68499999999995</v>
      </c>
      <c r="N3170" s="5">
        <f t="shared" si="609"/>
        <v>27.313811982218812</v>
      </c>
      <c r="O3170" s="6">
        <f t="shared" si="610"/>
        <v>136.44999999999993</v>
      </c>
      <c r="P3170" s="6">
        <f t="shared" si="611"/>
        <v>54.627623964437625</v>
      </c>
      <c r="Q3170" s="6">
        <f t="shared" si="612"/>
        <v>2.3039013131022763E-2</v>
      </c>
      <c r="R3170" s="5">
        <f t="shared" si="613"/>
        <v>2.32483111626215E-2</v>
      </c>
      <c r="S3170" s="5">
        <f t="shared" si="614"/>
        <v>1.269999999999925</v>
      </c>
      <c r="T3170" s="5">
        <f t="shared" si="615"/>
        <v>136.44999999999993</v>
      </c>
      <c r="U3170" s="5">
        <f t="shared" si="616"/>
        <v>2.4978205182203852</v>
      </c>
      <c r="V3170" s="5">
        <f t="shared" si="617"/>
        <v>2.4491272050766248</v>
      </c>
      <c r="W3170" s="5">
        <f t="shared" si="618"/>
        <v>66.894999999999982</v>
      </c>
      <c r="X3170" s="5">
        <f t="shared" si="619"/>
        <v>621.68499999999995</v>
      </c>
      <c r="Y3170" s="5">
        <f t="shared" si="620"/>
        <v>22.760828858480629</v>
      </c>
      <c r="Z3170" s="10">
        <f t="shared" si="621"/>
        <v>0.54129012553343336</v>
      </c>
      <c r="AA3170">
        <f t="shared" si="622"/>
        <v>135.18</v>
      </c>
    </row>
    <row r="3171" spans="1:27">
      <c r="A3171" s="1">
        <f t="shared" si="605"/>
        <v>301426</v>
      </c>
      <c r="B3171" s="1">
        <v>-3</v>
      </c>
      <c r="C3171" s="1">
        <v>7</v>
      </c>
      <c r="D3171" s="2">
        <v>26</v>
      </c>
      <c r="E3171" s="5">
        <v>304.5</v>
      </c>
      <c r="F3171" s="5">
        <v>269.08</v>
      </c>
      <c r="G3171" s="5">
        <v>38.479999999999997</v>
      </c>
      <c r="H3171" s="5">
        <v>305.92</v>
      </c>
      <c r="I3171" s="5">
        <v>314.92</v>
      </c>
      <c r="J3171" s="5">
        <v>54.99</v>
      </c>
      <c r="K3171" s="6">
        <f t="shared" si="606"/>
        <v>305.21000000000004</v>
      </c>
      <c r="L3171" s="6">
        <f t="shared" si="607"/>
        <v>-1.4200000000000159</v>
      </c>
      <c r="M3171" s="6">
        <f t="shared" si="608"/>
        <v>292</v>
      </c>
      <c r="N3171" s="5">
        <f t="shared" si="609"/>
        <v>33.558197582706967</v>
      </c>
      <c r="O3171" s="6">
        <f t="shared" si="610"/>
        <v>-45.840000000000032</v>
      </c>
      <c r="P3171" s="6">
        <f t="shared" si="611"/>
        <v>67.116395165413934</v>
      </c>
      <c r="Q3171" s="6">
        <f t="shared" si="612"/>
        <v>-0.34258005214879306</v>
      </c>
      <c r="R3171" s="5">
        <f t="shared" si="613"/>
        <v>0.66183530701437754</v>
      </c>
      <c r="S3171" s="5">
        <f t="shared" si="614"/>
        <v>44.420000000000016</v>
      </c>
      <c r="T3171" s="5">
        <f t="shared" si="615"/>
        <v>45.840000000000032</v>
      </c>
      <c r="U3171" s="5">
        <f t="shared" si="616"/>
        <v>0.68299258157449516</v>
      </c>
      <c r="V3171" s="5">
        <f t="shared" si="617"/>
        <v>0.39364450273119983</v>
      </c>
      <c r="W3171" s="5">
        <f t="shared" si="618"/>
        <v>13.210000000000036</v>
      </c>
      <c r="X3171" s="5">
        <f t="shared" si="619"/>
        <v>292</v>
      </c>
      <c r="Y3171" s="5">
        <f t="shared" si="620"/>
        <v>8.7013016500764593</v>
      </c>
      <c r="Z3171" s="10">
        <f t="shared" si="621"/>
        <v>0.54146745054527512</v>
      </c>
      <c r="AA3171">
        <f t="shared" si="622"/>
        <v>1.4200000000000159</v>
      </c>
    </row>
    <row r="3172" spans="1:27">
      <c r="A3172" s="1">
        <f t="shared" si="605"/>
        <v>701809</v>
      </c>
      <c r="B3172" s="1">
        <v>-7</v>
      </c>
      <c r="C3172" s="1">
        <v>9</v>
      </c>
      <c r="D3172" s="2">
        <v>9</v>
      </c>
      <c r="E3172" s="5">
        <v>490.94</v>
      </c>
      <c r="F3172" s="5">
        <v>503.53</v>
      </c>
      <c r="G3172" s="5">
        <v>60.35</v>
      </c>
      <c r="H3172" s="5">
        <v>530.79999999999995</v>
      </c>
      <c r="I3172" s="5">
        <v>511.47</v>
      </c>
      <c r="J3172" s="5">
        <v>62.22</v>
      </c>
      <c r="K3172" s="6">
        <f t="shared" si="606"/>
        <v>510.87</v>
      </c>
      <c r="L3172" s="6">
        <f t="shared" si="607"/>
        <v>-39.859999999999957</v>
      </c>
      <c r="M3172" s="6">
        <f t="shared" si="608"/>
        <v>507.5</v>
      </c>
      <c r="N3172" s="5">
        <f t="shared" si="609"/>
        <v>43.340082198814528</v>
      </c>
      <c r="O3172" s="6">
        <f t="shared" si="610"/>
        <v>-7.9400000000000546</v>
      </c>
      <c r="P3172" s="6">
        <f t="shared" si="611"/>
        <v>86.680164397629056</v>
      </c>
      <c r="Q3172" s="6">
        <f t="shared" si="612"/>
        <v>-3.0506075443974743E-2</v>
      </c>
      <c r="R3172" s="5">
        <f t="shared" si="613"/>
        <v>0.36825033987675504</v>
      </c>
      <c r="S3172" s="5">
        <f t="shared" si="614"/>
        <v>31.919999999999902</v>
      </c>
      <c r="T3172" s="5">
        <f t="shared" si="615"/>
        <v>7.9400000000000546</v>
      </c>
      <c r="U3172" s="5">
        <f t="shared" si="616"/>
        <v>9.1601118377865415E-2</v>
      </c>
      <c r="V3172" s="5">
        <f t="shared" si="617"/>
        <v>7.7757120638137223E-2</v>
      </c>
      <c r="W3172" s="5">
        <f t="shared" si="618"/>
        <v>3.3700000000000045</v>
      </c>
      <c r="X3172" s="5">
        <f t="shared" si="619"/>
        <v>507.5</v>
      </c>
      <c r="Y3172" s="5">
        <f t="shared" si="620"/>
        <v>11.709714754852993</v>
      </c>
      <c r="Z3172" s="10">
        <f t="shared" si="621"/>
        <v>0.54147483782720685</v>
      </c>
      <c r="AA3172">
        <f t="shared" si="622"/>
        <v>39.859999999999957</v>
      </c>
    </row>
    <row r="3173" spans="1:27">
      <c r="A3173" s="1">
        <f t="shared" si="605"/>
        <v>401819</v>
      </c>
      <c r="B3173" s="1">
        <v>-4</v>
      </c>
      <c r="C3173" s="1">
        <v>9</v>
      </c>
      <c r="D3173" s="2">
        <v>19</v>
      </c>
      <c r="E3173" s="5">
        <v>182.01</v>
      </c>
      <c r="F3173" s="5">
        <v>205.25</v>
      </c>
      <c r="G3173" s="5">
        <v>33.47</v>
      </c>
      <c r="H3173" s="5">
        <v>205.06</v>
      </c>
      <c r="I3173" s="5">
        <v>152.46</v>
      </c>
      <c r="J3173" s="5">
        <v>50.02</v>
      </c>
      <c r="K3173" s="6">
        <f t="shared" si="606"/>
        <v>193.535</v>
      </c>
      <c r="L3173" s="6">
        <f t="shared" si="607"/>
        <v>-23.050000000000011</v>
      </c>
      <c r="M3173" s="6">
        <f t="shared" si="608"/>
        <v>178.85500000000002</v>
      </c>
      <c r="N3173" s="5">
        <f t="shared" si="609"/>
        <v>30.092529388537617</v>
      </c>
      <c r="O3173" s="6">
        <f t="shared" si="610"/>
        <v>52.789999999999992</v>
      </c>
      <c r="P3173" s="6">
        <f t="shared" si="611"/>
        <v>60.185058777075234</v>
      </c>
      <c r="Q3173" s="6">
        <f t="shared" si="612"/>
        <v>-0.38146533749698014</v>
      </c>
      <c r="R3173" s="5">
        <f t="shared" si="613"/>
        <v>1.2601134158713791</v>
      </c>
      <c r="S3173" s="5">
        <f t="shared" si="614"/>
        <v>75.84</v>
      </c>
      <c r="T3173" s="5">
        <f t="shared" si="615"/>
        <v>52.789999999999992</v>
      </c>
      <c r="U3173" s="5">
        <f t="shared" si="616"/>
        <v>0.87712799609506975</v>
      </c>
      <c r="V3173" s="5">
        <f t="shared" si="617"/>
        <v>0.48782871690379265</v>
      </c>
      <c r="W3173" s="5">
        <f t="shared" si="618"/>
        <v>14.679999999999978</v>
      </c>
      <c r="X3173" s="5">
        <f t="shared" si="619"/>
        <v>178.85500000000002</v>
      </c>
      <c r="Y3173" s="5">
        <f t="shared" si="620"/>
        <v>5.9435017140209796</v>
      </c>
      <c r="Z3173" s="10">
        <f t="shared" si="621"/>
        <v>0.54169179428896652</v>
      </c>
      <c r="AA3173">
        <f t="shared" si="622"/>
        <v>23.050000000000011</v>
      </c>
    </row>
    <row r="3174" spans="1:27">
      <c r="A3174" s="1">
        <f t="shared" si="605"/>
        <v>1001010</v>
      </c>
      <c r="B3174" s="1">
        <v>-10</v>
      </c>
      <c r="C3174" s="1">
        <v>5</v>
      </c>
      <c r="D3174" s="2">
        <v>10</v>
      </c>
      <c r="E3174" s="5">
        <v>463.82</v>
      </c>
      <c r="F3174" s="5">
        <v>486.68</v>
      </c>
      <c r="G3174" s="5">
        <v>60.03</v>
      </c>
      <c r="H3174" s="5">
        <v>500.54</v>
      </c>
      <c r="I3174" s="5">
        <v>564.42999999999995</v>
      </c>
      <c r="J3174" s="5">
        <v>40.15</v>
      </c>
      <c r="K3174" s="6">
        <f t="shared" si="606"/>
        <v>482.18</v>
      </c>
      <c r="L3174" s="6">
        <f t="shared" si="607"/>
        <v>-36.720000000000027</v>
      </c>
      <c r="M3174" s="6">
        <f t="shared" si="608"/>
        <v>525.55499999999995</v>
      </c>
      <c r="N3174" s="5">
        <f t="shared" si="609"/>
        <v>36.109636525448437</v>
      </c>
      <c r="O3174" s="6">
        <f t="shared" si="610"/>
        <v>-77.749999999999943</v>
      </c>
      <c r="P3174" s="6">
        <f t="shared" si="611"/>
        <v>72.219273050896874</v>
      </c>
      <c r="Q3174" s="6">
        <f t="shared" si="612"/>
        <v>0.38184858208895994</v>
      </c>
      <c r="R3174" s="5">
        <f t="shared" si="613"/>
        <v>0.56813089175079112</v>
      </c>
      <c r="S3174" s="5">
        <f t="shared" si="614"/>
        <v>41.029999999999916</v>
      </c>
      <c r="T3174" s="5">
        <f t="shared" si="615"/>
        <v>77.749999999999943</v>
      </c>
      <c r="U3174" s="5">
        <f t="shared" si="616"/>
        <v>1.0765824234370964</v>
      </c>
      <c r="V3174" s="5">
        <f t="shared" si="617"/>
        <v>1.2012028968896213</v>
      </c>
      <c r="W3174" s="5">
        <f t="shared" si="618"/>
        <v>43.374999999999943</v>
      </c>
      <c r="X3174" s="5">
        <f t="shared" si="619"/>
        <v>525.55499999999995</v>
      </c>
      <c r="Y3174" s="5">
        <f t="shared" si="620"/>
        <v>14.554425094520477</v>
      </c>
      <c r="Z3174" s="10">
        <f t="shared" si="621"/>
        <v>0.5417102546564907</v>
      </c>
      <c r="AA3174">
        <f t="shared" si="622"/>
        <v>36.720000000000027</v>
      </c>
    </row>
    <row r="3175" spans="1:27">
      <c r="A3175" s="1">
        <f t="shared" si="605"/>
        <v>302210</v>
      </c>
      <c r="B3175" s="1">
        <v>-3</v>
      </c>
      <c r="C3175" s="1">
        <v>11</v>
      </c>
      <c r="D3175" s="2">
        <v>10</v>
      </c>
      <c r="E3175" s="5">
        <v>1515.52</v>
      </c>
      <c r="F3175" s="5">
        <v>1503.11</v>
      </c>
      <c r="G3175" s="5">
        <v>83.39</v>
      </c>
      <c r="H3175" s="5">
        <v>1519.54</v>
      </c>
      <c r="I3175" s="5">
        <v>1570.03</v>
      </c>
      <c r="J3175" s="5">
        <v>101.6</v>
      </c>
      <c r="K3175" s="6">
        <f t="shared" si="606"/>
        <v>1517.53</v>
      </c>
      <c r="L3175" s="6">
        <f t="shared" si="607"/>
        <v>-4.0199999999999818</v>
      </c>
      <c r="M3175" s="6">
        <f t="shared" si="608"/>
        <v>1536.57</v>
      </c>
      <c r="N3175" s="5">
        <f t="shared" si="609"/>
        <v>65.719959106804069</v>
      </c>
      <c r="O3175" s="6">
        <f t="shared" si="610"/>
        <v>-66.920000000000073</v>
      </c>
      <c r="P3175" s="6">
        <f t="shared" si="611"/>
        <v>131.43991821360814</v>
      </c>
      <c r="Q3175" s="6">
        <f t="shared" si="612"/>
        <v>-0.19498609323843752</v>
      </c>
      <c r="R3175" s="5">
        <f t="shared" si="613"/>
        <v>0.47854564165034591</v>
      </c>
      <c r="S3175" s="5">
        <f t="shared" si="614"/>
        <v>62.900000000000091</v>
      </c>
      <c r="T3175" s="5">
        <f t="shared" si="615"/>
        <v>66.920000000000073</v>
      </c>
      <c r="U3175" s="5">
        <f t="shared" si="616"/>
        <v>0.50912995769858715</v>
      </c>
      <c r="V3175" s="5">
        <f t="shared" si="617"/>
        <v>0.28971411818831655</v>
      </c>
      <c r="W3175" s="5">
        <f t="shared" si="618"/>
        <v>19.039999999999964</v>
      </c>
      <c r="X3175" s="5">
        <f t="shared" si="619"/>
        <v>1536.57</v>
      </c>
      <c r="Y3175" s="5">
        <f t="shared" si="620"/>
        <v>23.380568413057897</v>
      </c>
      <c r="Z3175" s="10">
        <f t="shared" si="621"/>
        <v>0.54186621965204662</v>
      </c>
      <c r="AA3175">
        <f t="shared" si="622"/>
        <v>4.0199999999999818</v>
      </c>
    </row>
    <row r="3176" spans="1:27">
      <c r="A3176" s="1">
        <f t="shared" si="605"/>
        <v>101625</v>
      </c>
      <c r="B3176" s="1">
        <v>-1</v>
      </c>
      <c r="C3176" s="1">
        <v>8</v>
      </c>
      <c r="D3176" s="2">
        <v>25</v>
      </c>
      <c r="E3176" s="5">
        <v>671.54</v>
      </c>
      <c r="F3176" s="5">
        <v>661.79</v>
      </c>
      <c r="G3176" s="5">
        <v>49.67</v>
      </c>
      <c r="H3176" s="5">
        <v>712.66</v>
      </c>
      <c r="I3176" s="5">
        <v>733.98</v>
      </c>
      <c r="J3176" s="5">
        <v>49.27</v>
      </c>
      <c r="K3176" s="6">
        <f t="shared" si="606"/>
        <v>692.09999999999991</v>
      </c>
      <c r="L3176" s="6">
        <f t="shared" si="607"/>
        <v>-41.120000000000005</v>
      </c>
      <c r="M3176" s="6">
        <f t="shared" si="608"/>
        <v>697.88499999999999</v>
      </c>
      <c r="N3176" s="5">
        <f t="shared" si="609"/>
        <v>34.980858337096308</v>
      </c>
      <c r="O3176" s="6">
        <f t="shared" si="610"/>
        <v>-72.190000000000055</v>
      </c>
      <c r="P3176" s="6">
        <f t="shared" si="611"/>
        <v>69.961716674192616</v>
      </c>
      <c r="Q3176" s="6">
        <f t="shared" si="612"/>
        <v>8.085576354126673E-3</v>
      </c>
      <c r="R3176" s="5">
        <f t="shared" si="613"/>
        <v>0.4441000232268616</v>
      </c>
      <c r="S3176" s="5">
        <f t="shared" si="614"/>
        <v>31.07000000000005</v>
      </c>
      <c r="T3176" s="5">
        <f t="shared" si="615"/>
        <v>72.190000000000055</v>
      </c>
      <c r="U3176" s="5">
        <f t="shared" si="616"/>
        <v>1.031850037874062</v>
      </c>
      <c r="V3176" s="5">
        <f t="shared" si="617"/>
        <v>0.16537615927695054</v>
      </c>
      <c r="W3176" s="5">
        <f t="shared" si="618"/>
        <v>5.7850000000000819</v>
      </c>
      <c r="X3176" s="5">
        <f t="shared" si="619"/>
        <v>697.88499999999999</v>
      </c>
      <c r="Y3176" s="5">
        <f t="shared" si="620"/>
        <v>19.950482440275366</v>
      </c>
      <c r="Z3176" s="10">
        <f t="shared" si="621"/>
        <v>0.54186806512286734</v>
      </c>
      <c r="AA3176">
        <f t="shared" si="622"/>
        <v>41.120000000000005</v>
      </c>
    </row>
    <row r="3177" spans="1:27">
      <c r="A3177" s="1">
        <f t="shared" si="605"/>
        <v>102213</v>
      </c>
      <c r="B3177" s="1">
        <v>-1</v>
      </c>
      <c r="C3177" s="1">
        <v>11</v>
      </c>
      <c r="D3177" s="2">
        <v>13</v>
      </c>
      <c r="E3177" s="5">
        <v>44.41</v>
      </c>
      <c r="F3177" s="5">
        <v>62.55</v>
      </c>
      <c r="G3177" s="5">
        <v>28.01</v>
      </c>
      <c r="H3177" s="5">
        <v>46.37</v>
      </c>
      <c r="I3177" s="5">
        <v>19.72</v>
      </c>
      <c r="J3177" s="5">
        <v>26.88</v>
      </c>
      <c r="K3177" s="6">
        <f t="shared" si="606"/>
        <v>45.39</v>
      </c>
      <c r="L3177" s="6">
        <f t="shared" si="607"/>
        <v>-1.9600000000000009</v>
      </c>
      <c r="M3177" s="6">
        <f t="shared" si="608"/>
        <v>41.134999999999998</v>
      </c>
      <c r="N3177" s="5">
        <f t="shared" si="609"/>
        <v>19.410657510759393</v>
      </c>
      <c r="O3177" s="6">
        <f t="shared" si="610"/>
        <v>42.83</v>
      </c>
      <c r="P3177" s="6">
        <f t="shared" si="611"/>
        <v>38.821315021518785</v>
      </c>
      <c r="Q3177" s="6">
        <f t="shared" si="612"/>
        <v>4.1155813387946244E-2</v>
      </c>
      <c r="R3177" s="5">
        <f t="shared" si="613"/>
        <v>1.1537476248595071</v>
      </c>
      <c r="S3177" s="5">
        <f t="shared" si="614"/>
        <v>44.79</v>
      </c>
      <c r="T3177" s="5">
        <f t="shared" si="615"/>
        <v>42.83</v>
      </c>
      <c r="U3177" s="5">
        <f t="shared" si="616"/>
        <v>1.1032598966897227</v>
      </c>
      <c r="V3177" s="5">
        <f t="shared" si="617"/>
        <v>0.21920947281880801</v>
      </c>
      <c r="W3177" s="5">
        <f t="shared" si="618"/>
        <v>4.2550000000000026</v>
      </c>
      <c r="X3177" s="5">
        <f t="shared" si="619"/>
        <v>41.134999999999998</v>
      </c>
      <c r="Y3177" s="5">
        <f t="shared" si="620"/>
        <v>2.1191966308817065</v>
      </c>
      <c r="Z3177" s="10">
        <f t="shared" si="621"/>
        <v>0.54218354825649218</v>
      </c>
      <c r="AA3177">
        <f t="shared" si="622"/>
        <v>1.9600000000000009</v>
      </c>
    </row>
    <row r="3178" spans="1:27">
      <c r="A3178" s="1">
        <f t="shared" si="605"/>
        <v>202212</v>
      </c>
      <c r="B3178" s="1">
        <v>-2</v>
      </c>
      <c r="C3178" s="1">
        <v>11</v>
      </c>
      <c r="D3178" s="2">
        <v>12</v>
      </c>
      <c r="E3178" s="5">
        <v>46.2</v>
      </c>
      <c r="F3178" s="5">
        <v>61.97</v>
      </c>
      <c r="G3178" s="5">
        <v>28.85</v>
      </c>
      <c r="H3178" s="5">
        <v>75.94</v>
      </c>
      <c r="I3178" s="5">
        <v>95.59</v>
      </c>
      <c r="J3178" s="5">
        <v>44.15</v>
      </c>
      <c r="K3178" s="6">
        <f t="shared" si="606"/>
        <v>61.07</v>
      </c>
      <c r="L3178" s="6">
        <f t="shared" si="607"/>
        <v>-29.739999999999995</v>
      </c>
      <c r="M3178" s="6">
        <f t="shared" si="608"/>
        <v>78.78</v>
      </c>
      <c r="N3178" s="5">
        <f t="shared" si="609"/>
        <v>26.370177284197389</v>
      </c>
      <c r="O3178" s="6">
        <f t="shared" si="610"/>
        <v>-33.620000000000005</v>
      </c>
      <c r="P3178" s="6">
        <f t="shared" si="611"/>
        <v>52.740354568394778</v>
      </c>
      <c r="Q3178" s="6">
        <f t="shared" si="612"/>
        <v>-0.40153943222202038</v>
      </c>
      <c r="R3178" s="5">
        <f t="shared" si="613"/>
        <v>7.3567954401374869E-2</v>
      </c>
      <c r="S3178" s="5">
        <f t="shared" si="614"/>
        <v>3.8800000000000097</v>
      </c>
      <c r="T3178" s="5">
        <f t="shared" si="615"/>
        <v>33.620000000000005</v>
      </c>
      <c r="U3178" s="5">
        <f t="shared" si="616"/>
        <v>0.63746253272531372</v>
      </c>
      <c r="V3178" s="5">
        <f t="shared" si="617"/>
        <v>0.67159199610739473</v>
      </c>
      <c r="W3178" s="5">
        <f t="shared" si="618"/>
        <v>17.71</v>
      </c>
      <c r="X3178" s="5">
        <f t="shared" si="619"/>
        <v>78.78</v>
      </c>
      <c r="Y3178" s="5">
        <f t="shared" si="620"/>
        <v>2.9874656947114935</v>
      </c>
      <c r="Z3178" s="10">
        <f t="shared" si="621"/>
        <v>0.54227114988721281</v>
      </c>
      <c r="AA3178">
        <f t="shared" si="622"/>
        <v>29.739999999999995</v>
      </c>
    </row>
    <row r="3179" spans="1:27">
      <c r="A3179" s="1">
        <f t="shared" si="605"/>
        <v>301228</v>
      </c>
      <c r="B3179" s="1">
        <v>-3</v>
      </c>
      <c r="C3179" s="1">
        <v>6</v>
      </c>
      <c r="D3179" s="2">
        <v>28</v>
      </c>
      <c r="E3179" s="5">
        <v>773.32</v>
      </c>
      <c r="F3179" s="5">
        <v>787.66</v>
      </c>
      <c r="G3179" s="5">
        <v>62.16</v>
      </c>
      <c r="H3179" s="5">
        <v>782.14</v>
      </c>
      <c r="I3179" s="5">
        <v>719.5</v>
      </c>
      <c r="J3179" s="5">
        <v>73.260000000000005</v>
      </c>
      <c r="K3179" s="6">
        <f t="shared" si="606"/>
        <v>777.73</v>
      </c>
      <c r="L3179" s="6">
        <f t="shared" si="607"/>
        <v>-8.8199999999999363</v>
      </c>
      <c r="M3179" s="6">
        <f t="shared" si="608"/>
        <v>753.57999999999993</v>
      </c>
      <c r="N3179" s="5">
        <f t="shared" si="609"/>
        <v>48.038768718608935</v>
      </c>
      <c r="O3179" s="6">
        <f t="shared" si="610"/>
        <v>68.159999999999968</v>
      </c>
      <c r="P3179" s="6">
        <f t="shared" si="611"/>
        <v>96.07753743721787</v>
      </c>
      <c r="Q3179" s="6">
        <f t="shared" si="612"/>
        <v>-0.16284036305392424</v>
      </c>
      <c r="R3179" s="5">
        <f t="shared" si="613"/>
        <v>0.80122786296747761</v>
      </c>
      <c r="S3179" s="5">
        <f t="shared" si="614"/>
        <v>76.979999999999905</v>
      </c>
      <c r="T3179" s="5">
        <f t="shared" si="615"/>
        <v>68.159999999999968</v>
      </c>
      <c r="U3179" s="5">
        <f t="shared" si="616"/>
        <v>0.70942700883168774</v>
      </c>
      <c r="V3179" s="5">
        <f t="shared" si="617"/>
        <v>0.50271896312456954</v>
      </c>
      <c r="W3179" s="5">
        <f t="shared" si="618"/>
        <v>24.150000000000091</v>
      </c>
      <c r="X3179" s="5">
        <f t="shared" si="619"/>
        <v>753.57999999999993</v>
      </c>
      <c r="Y3179" s="5">
        <f t="shared" si="620"/>
        <v>15.68691330150773</v>
      </c>
      <c r="Z3179" s="10">
        <f t="shared" si="621"/>
        <v>0.54234029907429893</v>
      </c>
      <c r="AA3179">
        <f t="shared" si="622"/>
        <v>8.8199999999999363</v>
      </c>
    </row>
    <row r="3180" spans="1:27">
      <c r="A3180" s="1">
        <f t="shared" si="605"/>
        <v>800424</v>
      </c>
      <c r="B3180" s="1">
        <v>-8</v>
      </c>
      <c r="C3180" s="1">
        <v>2</v>
      </c>
      <c r="D3180" s="2">
        <v>24</v>
      </c>
      <c r="E3180" s="5">
        <v>608.9</v>
      </c>
      <c r="F3180" s="5">
        <v>606.99</v>
      </c>
      <c r="G3180" s="5">
        <v>66.61</v>
      </c>
      <c r="H3180" s="5">
        <v>619.47</v>
      </c>
      <c r="I3180" s="5">
        <v>602.87</v>
      </c>
      <c r="J3180" s="5">
        <v>35.39</v>
      </c>
      <c r="K3180" s="6">
        <f t="shared" si="606"/>
        <v>614.18499999999995</v>
      </c>
      <c r="L3180" s="6">
        <f t="shared" si="607"/>
        <v>-10.57000000000005</v>
      </c>
      <c r="M3180" s="6">
        <f t="shared" si="608"/>
        <v>604.93000000000006</v>
      </c>
      <c r="N3180" s="5">
        <f t="shared" si="609"/>
        <v>37.713870790466466</v>
      </c>
      <c r="O3180" s="6">
        <f t="shared" si="610"/>
        <v>4.1200000000000045</v>
      </c>
      <c r="P3180" s="6">
        <f t="shared" si="611"/>
        <v>75.427741580932931</v>
      </c>
      <c r="Q3180" s="6">
        <f t="shared" si="612"/>
        <v>0.55972004646862472</v>
      </c>
      <c r="R3180" s="5">
        <f t="shared" si="613"/>
        <v>0.19475593053834028</v>
      </c>
      <c r="S3180" s="5">
        <f t="shared" si="614"/>
        <v>14.690000000000055</v>
      </c>
      <c r="T3180" s="5">
        <f t="shared" si="615"/>
        <v>4.1200000000000045</v>
      </c>
      <c r="U3180" s="5">
        <f t="shared" si="616"/>
        <v>5.4621813057723609E-2</v>
      </c>
      <c r="V3180" s="5">
        <f t="shared" si="617"/>
        <v>0.24540042711127427</v>
      </c>
      <c r="W3180" s="5">
        <f t="shared" si="618"/>
        <v>9.2549999999998818</v>
      </c>
      <c r="X3180" s="5">
        <f t="shared" si="619"/>
        <v>604.93000000000006</v>
      </c>
      <c r="Y3180" s="5">
        <f t="shared" si="620"/>
        <v>16.039987074276073</v>
      </c>
      <c r="Z3180" s="10">
        <f t="shared" si="621"/>
        <v>0.54243156250351066</v>
      </c>
      <c r="AA3180">
        <f t="shared" si="622"/>
        <v>10.57000000000005</v>
      </c>
    </row>
    <row r="3181" spans="1:27">
      <c r="A3181" s="1">
        <f t="shared" si="605"/>
        <v>501817</v>
      </c>
      <c r="B3181" s="1">
        <v>-5</v>
      </c>
      <c r="C3181" s="1">
        <v>9</v>
      </c>
      <c r="D3181" s="2">
        <v>17</v>
      </c>
      <c r="E3181" s="5">
        <v>1069</v>
      </c>
      <c r="F3181" s="5">
        <v>1037.1199999999999</v>
      </c>
      <c r="G3181" s="5">
        <v>57.05</v>
      </c>
      <c r="H3181" s="5">
        <v>1000.61</v>
      </c>
      <c r="I3181" s="5">
        <v>1032.48</v>
      </c>
      <c r="J3181" s="5">
        <v>84.62</v>
      </c>
      <c r="K3181" s="6">
        <f t="shared" si="606"/>
        <v>1034.8050000000001</v>
      </c>
      <c r="L3181" s="6">
        <f t="shared" si="607"/>
        <v>68.389999999999986</v>
      </c>
      <c r="M3181" s="6">
        <f t="shared" si="608"/>
        <v>1034.8</v>
      </c>
      <c r="N3181" s="5">
        <f t="shared" si="609"/>
        <v>51.027558485586979</v>
      </c>
      <c r="O3181" s="6">
        <f t="shared" si="610"/>
        <v>4.6399999999998727</v>
      </c>
      <c r="P3181" s="6">
        <f t="shared" si="611"/>
        <v>102.05511697117396</v>
      </c>
      <c r="Q3181" s="6">
        <f t="shared" si="612"/>
        <v>-0.37501193562679735</v>
      </c>
      <c r="R3181" s="5">
        <f t="shared" si="613"/>
        <v>0.62466245585712921</v>
      </c>
      <c r="S3181" s="5">
        <f t="shared" si="614"/>
        <v>63.750000000000114</v>
      </c>
      <c r="T3181" s="5">
        <f t="shared" si="615"/>
        <v>4.6399999999998727</v>
      </c>
      <c r="U3181" s="5">
        <f t="shared" si="616"/>
        <v>4.5465628159639136E-2</v>
      </c>
      <c r="V3181" s="5">
        <f t="shared" si="617"/>
        <v>9.7986267587570693E-5</v>
      </c>
      <c r="W3181" s="5">
        <f t="shared" si="618"/>
        <v>5.0000000001091394E-3</v>
      </c>
      <c r="X3181" s="5">
        <f t="shared" si="619"/>
        <v>1034.8</v>
      </c>
      <c r="Y3181" s="5">
        <f t="shared" si="620"/>
        <v>20.279237939480979</v>
      </c>
      <c r="Z3181" s="10">
        <f t="shared" si="621"/>
        <v>0.5426628787746588</v>
      </c>
      <c r="AA3181">
        <f t="shared" si="622"/>
        <v>68.389999999999986</v>
      </c>
    </row>
    <row r="3182" spans="1:27">
      <c r="A3182" s="1">
        <f t="shared" ref="A3182:A3245" si="623">100000*ABS(B3182)+200*C3182+D3182</f>
        <v>601814</v>
      </c>
      <c r="B3182" s="1">
        <v>-6</v>
      </c>
      <c r="C3182" s="1">
        <v>9</v>
      </c>
      <c r="D3182" s="2">
        <v>14</v>
      </c>
      <c r="E3182" s="5">
        <v>1279.3900000000001</v>
      </c>
      <c r="F3182" s="5">
        <v>1281.57</v>
      </c>
      <c r="G3182" s="5">
        <v>94.37</v>
      </c>
      <c r="H3182" s="5">
        <v>1374.78</v>
      </c>
      <c r="I3182" s="5">
        <v>1458.56</v>
      </c>
      <c r="J3182" s="5">
        <v>94.75</v>
      </c>
      <c r="K3182" s="6">
        <f t="shared" ref="K3182:K3245" si="624" xml:space="preserve"> 0.5*(E3182+H3182)</f>
        <v>1327.085</v>
      </c>
      <c r="L3182" s="6">
        <f t="shared" ref="L3182:L3245" si="625">E3182-H3182</f>
        <v>-95.389999999999873</v>
      </c>
      <c r="M3182" s="6">
        <f t="shared" ref="M3182:M3245" si="626">0.5*(F3182+I3182)</f>
        <v>1370.0650000000001</v>
      </c>
      <c r="N3182" s="5">
        <f t="shared" ref="N3182:N3245" si="627">0.5*P3182</f>
        <v>66.864152204301533</v>
      </c>
      <c r="O3182" s="6">
        <f t="shared" ref="O3182:O3245" si="628">F3182-I3182</f>
        <v>-176.99</v>
      </c>
      <c r="P3182" s="6">
        <f t="shared" ref="P3182:P3245" si="629">SQRT(G3182*G3182+J3182*J3182)</f>
        <v>133.72830440860307</v>
      </c>
      <c r="Q3182" s="6">
        <f t="shared" ref="Q3182:Q3245" si="630">(G3182*G3182-J3182*J3182)/(G3182*G3182+J3182*J3182)</f>
        <v>-4.0185962968249042E-3</v>
      </c>
      <c r="R3182" s="5">
        <f t="shared" ref="R3182:R3245" si="631">ABS(O3182-L3182)/P3182</f>
        <v>0.61019243727695549</v>
      </c>
      <c r="S3182" s="5">
        <f t="shared" ref="S3182:S3245" si="632">ABS(O3182-L3182)</f>
        <v>81.600000000000136</v>
      </c>
      <c r="T3182" s="5">
        <f t="shared" ref="T3182:T3245" si="633">ABS(O3182)</f>
        <v>176.99</v>
      </c>
      <c r="U3182" s="5">
        <f t="shared" ref="U3182:U3245" si="634">ABS(O3182)/P3182</f>
        <v>1.3235044053143159</v>
      </c>
      <c r="V3182" s="5">
        <f t="shared" ref="V3182:V3245" si="635">ABS(M3182-K3182)/N3182</f>
        <v>0.64279585671969397</v>
      </c>
      <c r="W3182" s="5">
        <f t="shared" ref="W3182:W3245" si="636">ABS(M3182-K3182)</f>
        <v>42.980000000000018</v>
      </c>
      <c r="X3182" s="5">
        <f t="shared" ref="X3182:X3245" si="637">ABS(M3182)</f>
        <v>1370.0650000000001</v>
      </c>
      <c r="Y3182" s="5">
        <f t="shared" ref="Y3182:Y3245" si="638">ABS(M3182)/N3182</f>
        <v>20.490276999457123</v>
      </c>
      <c r="Z3182" s="10">
        <f t="shared" ref="Z3182:Z3245" si="639">SQRT(0.002165*B3182*B3182+0.002054*C3182*C3182+0.000256*D3182*D3182)</f>
        <v>0.54266932841280058</v>
      </c>
      <c r="AA3182">
        <f t="shared" si="622"/>
        <v>95.389999999999873</v>
      </c>
    </row>
    <row r="3183" spans="1:27">
      <c r="A3183" s="1">
        <f t="shared" si="623"/>
        <v>1001204</v>
      </c>
      <c r="B3183" s="1">
        <v>-10</v>
      </c>
      <c r="C3183" s="1">
        <v>6</v>
      </c>
      <c r="D3183" s="2">
        <v>4</v>
      </c>
      <c r="E3183" s="5">
        <v>1453.67</v>
      </c>
      <c r="F3183" s="5">
        <v>1373.68</v>
      </c>
      <c r="G3183" s="5">
        <v>89.2</v>
      </c>
      <c r="H3183" s="5">
        <v>1328.99</v>
      </c>
      <c r="I3183" s="5">
        <v>1214.06</v>
      </c>
      <c r="J3183" s="5">
        <v>57.86</v>
      </c>
      <c r="K3183" s="6">
        <f t="shared" si="624"/>
        <v>1391.33</v>
      </c>
      <c r="L3183" s="6">
        <f t="shared" si="625"/>
        <v>124.68000000000006</v>
      </c>
      <c r="M3183" s="6">
        <f t="shared" si="626"/>
        <v>1293.8699999999999</v>
      </c>
      <c r="N3183" s="5">
        <f t="shared" si="627"/>
        <v>53.161122072431844</v>
      </c>
      <c r="O3183" s="6">
        <f t="shared" si="628"/>
        <v>159.62000000000012</v>
      </c>
      <c r="P3183" s="6">
        <f t="shared" si="629"/>
        <v>106.32224414486369</v>
      </c>
      <c r="Q3183" s="6">
        <f t="shared" si="630"/>
        <v>0.40770429292982013</v>
      </c>
      <c r="R3183" s="5">
        <f t="shared" si="631"/>
        <v>0.32862361287628977</v>
      </c>
      <c r="S3183" s="5">
        <f t="shared" si="632"/>
        <v>34.940000000000055</v>
      </c>
      <c r="T3183" s="5">
        <f t="shared" si="633"/>
        <v>159.62000000000012</v>
      </c>
      <c r="U3183" s="5">
        <f t="shared" si="634"/>
        <v>1.5012850912224767</v>
      </c>
      <c r="V3183" s="5">
        <f t="shared" si="635"/>
        <v>1.833294637145001</v>
      </c>
      <c r="W3183" s="5">
        <f t="shared" si="636"/>
        <v>97.460000000000036</v>
      </c>
      <c r="X3183" s="5">
        <f t="shared" si="637"/>
        <v>1293.8699999999999</v>
      </c>
      <c r="Y3183" s="5">
        <f t="shared" si="638"/>
        <v>24.338651058514277</v>
      </c>
      <c r="Z3183" s="10">
        <f t="shared" si="639"/>
        <v>0.54271539502763322</v>
      </c>
      <c r="AA3183">
        <f t="shared" ref="AA3183:AA3246" si="640">ABS(L3183)</f>
        <v>124.68000000000006</v>
      </c>
    </row>
    <row r="3184" spans="1:27">
      <c r="A3184" s="1">
        <f t="shared" si="623"/>
        <v>700227</v>
      </c>
      <c r="B3184" s="1">
        <v>-7</v>
      </c>
      <c r="C3184" s="1">
        <v>1</v>
      </c>
      <c r="D3184" s="2">
        <v>27</v>
      </c>
      <c r="E3184" s="5">
        <v>787</v>
      </c>
      <c r="F3184" s="5">
        <v>712.01</v>
      </c>
      <c r="G3184" s="5">
        <v>70.48</v>
      </c>
      <c r="H3184" s="5">
        <v>664.79</v>
      </c>
      <c r="I3184" s="5">
        <v>593.22</v>
      </c>
      <c r="J3184" s="5">
        <v>44.68</v>
      </c>
      <c r="K3184" s="6">
        <f t="shared" si="624"/>
        <v>725.89499999999998</v>
      </c>
      <c r="L3184" s="6">
        <f t="shared" si="625"/>
        <v>122.21000000000004</v>
      </c>
      <c r="M3184" s="6">
        <f t="shared" si="626"/>
        <v>652.61500000000001</v>
      </c>
      <c r="N3184" s="5">
        <f t="shared" si="627"/>
        <v>41.724491608646353</v>
      </c>
      <c r="O3184" s="6">
        <f t="shared" si="628"/>
        <v>118.78999999999996</v>
      </c>
      <c r="P3184" s="6">
        <f t="shared" si="629"/>
        <v>83.448983217292707</v>
      </c>
      <c r="Q3184" s="6">
        <f t="shared" si="630"/>
        <v>0.42665738122519581</v>
      </c>
      <c r="R3184" s="5">
        <f t="shared" si="631"/>
        <v>4.098312367802899E-2</v>
      </c>
      <c r="S3184" s="5">
        <f t="shared" si="632"/>
        <v>3.4200000000000728</v>
      </c>
      <c r="T3184" s="5">
        <f t="shared" si="633"/>
        <v>118.78999999999996</v>
      </c>
      <c r="U3184" s="5">
        <f t="shared" si="634"/>
        <v>1.4235044624891693</v>
      </c>
      <c r="V3184" s="5">
        <f t="shared" si="635"/>
        <v>1.7562826334069588</v>
      </c>
      <c r="W3184" s="5">
        <f t="shared" si="636"/>
        <v>73.279999999999973</v>
      </c>
      <c r="X3184" s="5">
        <f t="shared" si="637"/>
        <v>652.61500000000001</v>
      </c>
      <c r="Y3184" s="5">
        <f t="shared" si="638"/>
        <v>15.641053367915978</v>
      </c>
      <c r="Z3184" s="10">
        <f t="shared" si="639"/>
        <v>0.54292080453782576</v>
      </c>
      <c r="AA3184">
        <f t="shared" si="640"/>
        <v>122.21000000000004</v>
      </c>
    </row>
    <row r="3185" spans="1:27">
      <c r="A3185" s="1">
        <f t="shared" si="623"/>
        <v>1100211</v>
      </c>
      <c r="B3185" s="1">
        <v>-11</v>
      </c>
      <c r="C3185" s="1">
        <v>1</v>
      </c>
      <c r="D3185" s="2">
        <v>11</v>
      </c>
      <c r="E3185" s="5">
        <v>597.54999999999995</v>
      </c>
      <c r="F3185" s="5">
        <v>592.03</v>
      </c>
      <c r="G3185" s="5">
        <v>28.78</v>
      </c>
      <c r="H3185" s="5">
        <v>489.21</v>
      </c>
      <c r="I3185" s="5">
        <v>459.64</v>
      </c>
      <c r="J3185" s="5">
        <v>49.06</v>
      </c>
      <c r="K3185" s="6">
        <f t="shared" si="624"/>
        <v>543.38</v>
      </c>
      <c r="L3185" s="6">
        <f t="shared" si="625"/>
        <v>108.33999999999997</v>
      </c>
      <c r="M3185" s="6">
        <f t="shared" si="626"/>
        <v>525.83500000000004</v>
      </c>
      <c r="N3185" s="5">
        <f t="shared" si="627"/>
        <v>28.439286207638897</v>
      </c>
      <c r="O3185" s="6">
        <f t="shared" si="628"/>
        <v>132.38999999999999</v>
      </c>
      <c r="P3185" s="6">
        <f t="shared" si="629"/>
        <v>56.878572415277795</v>
      </c>
      <c r="Q3185" s="6">
        <f t="shared" si="630"/>
        <v>-0.48794784326768414</v>
      </c>
      <c r="R3185" s="5">
        <f t="shared" si="631"/>
        <v>0.42283058415052788</v>
      </c>
      <c r="S3185" s="5">
        <f t="shared" si="632"/>
        <v>24.050000000000011</v>
      </c>
      <c r="T3185" s="5">
        <f t="shared" si="633"/>
        <v>132.38999999999999</v>
      </c>
      <c r="U3185" s="5">
        <f t="shared" si="634"/>
        <v>2.3275900638539855</v>
      </c>
      <c r="V3185" s="5">
        <f t="shared" si="635"/>
        <v>0.61692828265455224</v>
      </c>
      <c r="W3185" s="5">
        <f t="shared" si="636"/>
        <v>17.544999999999959</v>
      </c>
      <c r="X3185" s="5">
        <f t="shared" si="637"/>
        <v>525.83500000000004</v>
      </c>
      <c r="Y3185" s="5">
        <f t="shared" si="638"/>
        <v>18.48973972696821</v>
      </c>
      <c r="Z3185" s="10">
        <f t="shared" si="639"/>
        <v>0.54313442166741743</v>
      </c>
      <c r="AA3185">
        <f t="shared" si="640"/>
        <v>108.33999999999997</v>
      </c>
    </row>
    <row r="3186" spans="1:27">
      <c r="A3186" s="1">
        <f t="shared" si="623"/>
        <v>1100801</v>
      </c>
      <c r="B3186" s="1">
        <v>-11</v>
      </c>
      <c r="C3186" s="1">
        <v>4</v>
      </c>
      <c r="D3186" s="2">
        <v>1</v>
      </c>
      <c r="E3186" s="5">
        <v>220.49</v>
      </c>
      <c r="F3186" s="5">
        <v>240.38</v>
      </c>
      <c r="G3186" s="5">
        <v>29.98</v>
      </c>
      <c r="H3186" s="5">
        <v>246.57</v>
      </c>
      <c r="I3186" s="5">
        <v>285.97000000000003</v>
      </c>
      <c r="J3186" s="5">
        <v>30.2</v>
      </c>
      <c r="K3186" s="6">
        <f t="shared" si="624"/>
        <v>233.53</v>
      </c>
      <c r="L3186" s="6">
        <f t="shared" si="625"/>
        <v>-26.079999999999984</v>
      </c>
      <c r="M3186" s="6">
        <f t="shared" si="626"/>
        <v>263.17500000000001</v>
      </c>
      <c r="N3186" s="5">
        <f t="shared" si="627"/>
        <v>21.27698521877571</v>
      </c>
      <c r="O3186" s="6">
        <f t="shared" si="628"/>
        <v>-45.590000000000032</v>
      </c>
      <c r="P3186" s="6">
        <f t="shared" si="629"/>
        <v>42.553970437551421</v>
      </c>
      <c r="Q3186" s="6">
        <f t="shared" si="630"/>
        <v>-7.3113014266745326E-3</v>
      </c>
      <c r="R3186" s="5">
        <f t="shared" si="631"/>
        <v>0.45847660745620106</v>
      </c>
      <c r="S3186" s="5">
        <f t="shared" si="632"/>
        <v>19.510000000000048</v>
      </c>
      <c r="T3186" s="5">
        <f t="shared" si="633"/>
        <v>45.590000000000032</v>
      </c>
      <c r="U3186" s="5">
        <f t="shared" si="634"/>
        <v>1.0713453887200497</v>
      </c>
      <c r="V3186" s="5">
        <f t="shared" si="635"/>
        <v>1.3932894954422401</v>
      </c>
      <c r="W3186" s="5">
        <f t="shared" si="636"/>
        <v>29.64500000000001</v>
      </c>
      <c r="X3186" s="5">
        <f t="shared" si="637"/>
        <v>263.17500000000001</v>
      </c>
      <c r="Y3186" s="5">
        <f t="shared" si="638"/>
        <v>12.368998581987229</v>
      </c>
      <c r="Z3186" s="10">
        <f t="shared" si="639"/>
        <v>0.54321726776677481</v>
      </c>
      <c r="AA3186">
        <f t="shared" si="640"/>
        <v>26.079999999999984</v>
      </c>
    </row>
    <row r="3187" spans="1:27">
      <c r="A3187" s="1">
        <f t="shared" si="623"/>
        <v>701615</v>
      </c>
      <c r="B3187" s="1">
        <v>-7</v>
      </c>
      <c r="C3187" s="1">
        <v>8</v>
      </c>
      <c r="D3187" s="2">
        <v>15</v>
      </c>
      <c r="E3187" s="5">
        <v>2168.89</v>
      </c>
      <c r="F3187" s="5">
        <v>2134.1</v>
      </c>
      <c r="G3187" s="5">
        <v>125.54</v>
      </c>
      <c r="H3187" s="5">
        <v>2191.08</v>
      </c>
      <c r="I3187" s="5">
        <v>2284.17</v>
      </c>
      <c r="J3187" s="5">
        <v>126.06</v>
      </c>
      <c r="K3187" s="6">
        <f t="shared" si="624"/>
        <v>2179.9849999999997</v>
      </c>
      <c r="L3187" s="6">
        <f t="shared" si="625"/>
        <v>-22.190000000000055</v>
      </c>
      <c r="M3187" s="6">
        <f t="shared" si="626"/>
        <v>2209.1350000000002</v>
      </c>
      <c r="N3187" s="5">
        <f t="shared" si="627"/>
        <v>88.954223058829541</v>
      </c>
      <c r="O3187" s="6">
        <f t="shared" si="628"/>
        <v>-150.07000000000016</v>
      </c>
      <c r="P3187" s="6">
        <f t="shared" si="629"/>
        <v>177.90844611765908</v>
      </c>
      <c r="Q3187" s="6">
        <f t="shared" si="630"/>
        <v>-4.1335276534490784E-3</v>
      </c>
      <c r="R3187" s="5">
        <f t="shared" si="631"/>
        <v>0.7187966776767144</v>
      </c>
      <c r="S3187" s="5">
        <f t="shared" si="632"/>
        <v>127.88000000000011</v>
      </c>
      <c r="T3187" s="5">
        <f t="shared" si="633"/>
        <v>150.07000000000016</v>
      </c>
      <c r="U3187" s="5">
        <f t="shared" si="634"/>
        <v>0.84352375210310104</v>
      </c>
      <c r="V3187" s="5">
        <f t="shared" si="635"/>
        <v>0.32769663988546449</v>
      </c>
      <c r="W3187" s="5">
        <f t="shared" si="636"/>
        <v>29.150000000000546</v>
      </c>
      <c r="X3187" s="5">
        <f t="shared" si="637"/>
        <v>2209.1350000000002</v>
      </c>
      <c r="Y3187" s="5">
        <f t="shared" si="638"/>
        <v>24.834515147628203</v>
      </c>
      <c r="Z3187" s="10">
        <f t="shared" si="639"/>
        <v>0.54326881007471794</v>
      </c>
      <c r="AA3187">
        <f t="shared" si="640"/>
        <v>22.190000000000055</v>
      </c>
    </row>
    <row r="3188" spans="1:27">
      <c r="A3188" s="1">
        <f t="shared" si="623"/>
        <v>401227</v>
      </c>
      <c r="B3188" s="1">
        <v>-4</v>
      </c>
      <c r="C3188" s="1">
        <v>6</v>
      </c>
      <c r="D3188" s="2">
        <v>27</v>
      </c>
      <c r="E3188" s="5">
        <v>379.39</v>
      </c>
      <c r="F3188" s="5">
        <v>369.34</v>
      </c>
      <c r="G3188" s="5">
        <v>41.48</v>
      </c>
      <c r="H3188" s="5">
        <v>410.65</v>
      </c>
      <c r="I3188" s="5">
        <v>344.1</v>
      </c>
      <c r="J3188" s="5">
        <v>58.16</v>
      </c>
      <c r="K3188" s="6">
        <f t="shared" si="624"/>
        <v>395.02</v>
      </c>
      <c r="L3188" s="6">
        <f t="shared" si="625"/>
        <v>-31.259999999999991</v>
      </c>
      <c r="M3188" s="6">
        <f t="shared" si="626"/>
        <v>356.72</v>
      </c>
      <c r="N3188" s="5">
        <f t="shared" si="627"/>
        <v>35.718258636165338</v>
      </c>
      <c r="O3188" s="6">
        <f t="shared" si="628"/>
        <v>25.239999999999952</v>
      </c>
      <c r="P3188" s="6">
        <f t="shared" si="629"/>
        <v>71.436517272330676</v>
      </c>
      <c r="Q3188" s="6">
        <f t="shared" si="630"/>
        <v>-0.32567859701487856</v>
      </c>
      <c r="R3188" s="5">
        <f t="shared" si="631"/>
        <v>0.79091201751354057</v>
      </c>
      <c r="S3188" s="5">
        <f t="shared" si="632"/>
        <v>56.499999999999943</v>
      </c>
      <c r="T3188" s="5">
        <f t="shared" si="633"/>
        <v>25.239999999999952</v>
      </c>
      <c r="U3188" s="5">
        <f t="shared" si="634"/>
        <v>0.35332069596534066</v>
      </c>
      <c r="V3188" s="5">
        <f t="shared" si="635"/>
        <v>1.072280717549331</v>
      </c>
      <c r="W3188" s="5">
        <f t="shared" si="636"/>
        <v>38.299999999999955</v>
      </c>
      <c r="X3188" s="5">
        <f t="shared" si="637"/>
        <v>356.72</v>
      </c>
      <c r="Y3188" s="5">
        <f t="shared" si="638"/>
        <v>9.9870490225639124</v>
      </c>
      <c r="Z3188" s="10">
        <f t="shared" si="639"/>
        <v>0.54333047034010518</v>
      </c>
      <c r="AA3188">
        <f t="shared" si="640"/>
        <v>31.259999999999991</v>
      </c>
    </row>
    <row r="3189" spans="1:27">
      <c r="A3189" s="1">
        <f t="shared" si="623"/>
        <v>401425</v>
      </c>
      <c r="B3189" s="1">
        <v>-4</v>
      </c>
      <c r="C3189" s="1">
        <v>7</v>
      </c>
      <c r="D3189" s="2">
        <v>25</v>
      </c>
      <c r="E3189" s="5">
        <v>786.74</v>
      </c>
      <c r="F3189" s="5">
        <v>779.35</v>
      </c>
      <c r="G3189" s="5">
        <v>51.94</v>
      </c>
      <c r="H3189" s="5">
        <v>708.47</v>
      </c>
      <c r="I3189" s="5">
        <v>700.14</v>
      </c>
      <c r="J3189" s="5">
        <v>74.03</v>
      </c>
      <c r="K3189" s="6">
        <f t="shared" si="624"/>
        <v>747.60500000000002</v>
      </c>
      <c r="L3189" s="6">
        <f t="shared" si="625"/>
        <v>78.269999999999982</v>
      </c>
      <c r="M3189" s="6">
        <f t="shared" si="626"/>
        <v>739.745</v>
      </c>
      <c r="N3189" s="5">
        <f t="shared" si="627"/>
        <v>45.216712894680875</v>
      </c>
      <c r="O3189" s="6">
        <f t="shared" si="628"/>
        <v>79.210000000000036</v>
      </c>
      <c r="P3189" s="6">
        <f t="shared" si="629"/>
        <v>90.433425789361749</v>
      </c>
      <c r="Q3189" s="6">
        <f t="shared" si="630"/>
        <v>-0.34025528464102367</v>
      </c>
      <c r="R3189" s="5">
        <f t="shared" si="631"/>
        <v>1.0394386719237089E-2</v>
      </c>
      <c r="S3189" s="5">
        <f t="shared" si="632"/>
        <v>0.94000000000005457</v>
      </c>
      <c r="T3189" s="5">
        <f t="shared" si="633"/>
        <v>79.210000000000036</v>
      </c>
      <c r="U3189" s="5">
        <f t="shared" si="634"/>
        <v>0.87589294896885361</v>
      </c>
      <c r="V3189" s="5">
        <f t="shared" si="635"/>
        <v>0.17382953109191257</v>
      </c>
      <c r="W3189" s="5">
        <f t="shared" si="636"/>
        <v>7.8600000000000136</v>
      </c>
      <c r="X3189" s="5">
        <f t="shared" si="637"/>
        <v>739.745</v>
      </c>
      <c r="Y3189" s="5">
        <f t="shared" si="638"/>
        <v>16.359990646003389</v>
      </c>
      <c r="Z3189" s="10">
        <f t="shared" si="639"/>
        <v>0.54340224511865975</v>
      </c>
      <c r="AA3189">
        <f t="shared" si="640"/>
        <v>78.269999999999982</v>
      </c>
    </row>
    <row r="3190" spans="1:27">
      <c r="A3190" s="1">
        <f t="shared" si="623"/>
        <v>600229</v>
      </c>
      <c r="B3190" s="1">
        <v>-6</v>
      </c>
      <c r="C3190" s="1">
        <v>1</v>
      </c>
      <c r="D3190" s="2">
        <v>29</v>
      </c>
      <c r="E3190" s="5">
        <v>982.05</v>
      </c>
      <c r="F3190" s="5">
        <v>977.43</v>
      </c>
      <c r="G3190" s="5">
        <v>85.07</v>
      </c>
      <c r="H3190" s="5">
        <v>1095.6099999999999</v>
      </c>
      <c r="I3190" s="5">
        <v>1101.51</v>
      </c>
      <c r="J3190" s="5">
        <v>57.2</v>
      </c>
      <c r="K3190" s="6">
        <f t="shared" si="624"/>
        <v>1038.83</v>
      </c>
      <c r="L3190" s="6">
        <f t="shared" si="625"/>
        <v>-113.55999999999995</v>
      </c>
      <c r="M3190" s="6">
        <f t="shared" si="626"/>
        <v>1039.47</v>
      </c>
      <c r="N3190" s="5">
        <f t="shared" si="627"/>
        <v>51.256084760738403</v>
      </c>
      <c r="O3190" s="6">
        <f t="shared" si="628"/>
        <v>-124.08000000000004</v>
      </c>
      <c r="P3190" s="6">
        <f t="shared" si="629"/>
        <v>102.51216952147681</v>
      </c>
      <c r="Q3190" s="6">
        <f t="shared" si="630"/>
        <v>0.37731098601508534</v>
      </c>
      <c r="R3190" s="5">
        <f t="shared" si="631"/>
        <v>0.10262196233976009</v>
      </c>
      <c r="S3190" s="5">
        <f t="shared" si="632"/>
        <v>10.520000000000095</v>
      </c>
      <c r="T3190" s="5">
        <f t="shared" si="633"/>
        <v>124.08000000000004</v>
      </c>
      <c r="U3190" s="5">
        <f t="shared" si="634"/>
        <v>1.2103928790035476</v>
      </c>
      <c r="V3190" s="5">
        <f t="shared" si="635"/>
        <v>1.2486322413965044E-2</v>
      </c>
      <c r="W3190" s="5">
        <f t="shared" si="636"/>
        <v>0.64000000000010004</v>
      </c>
      <c r="X3190" s="5">
        <f t="shared" si="637"/>
        <v>1039.47</v>
      </c>
      <c r="Y3190" s="5">
        <f t="shared" si="638"/>
        <v>20.279933686940961</v>
      </c>
      <c r="Z3190" s="10">
        <f t="shared" si="639"/>
        <v>0.54340592562098544</v>
      </c>
      <c r="AA3190">
        <f t="shared" si="640"/>
        <v>113.55999999999995</v>
      </c>
    </row>
    <row r="3191" spans="1:27">
      <c r="A3191" s="1">
        <f t="shared" si="623"/>
        <v>800822</v>
      </c>
      <c r="B3191" s="1">
        <v>-8</v>
      </c>
      <c r="C3191" s="1">
        <v>4</v>
      </c>
      <c r="D3191" s="2">
        <v>22</v>
      </c>
      <c r="E3191" s="5">
        <v>1085.6099999999999</v>
      </c>
      <c r="F3191" s="5">
        <v>1079.54</v>
      </c>
      <c r="G3191" s="5">
        <v>83.39</v>
      </c>
      <c r="H3191" s="5">
        <v>1104.77</v>
      </c>
      <c r="I3191" s="5">
        <v>990.93</v>
      </c>
      <c r="J3191" s="5">
        <v>44.23</v>
      </c>
      <c r="K3191" s="6">
        <f t="shared" si="624"/>
        <v>1095.19</v>
      </c>
      <c r="L3191" s="6">
        <f t="shared" si="625"/>
        <v>-19.160000000000082</v>
      </c>
      <c r="M3191" s="6">
        <f t="shared" si="626"/>
        <v>1035.2349999999999</v>
      </c>
      <c r="N3191" s="5">
        <f t="shared" si="627"/>
        <v>47.196888138944075</v>
      </c>
      <c r="O3191" s="6">
        <f t="shared" si="628"/>
        <v>88.610000000000014</v>
      </c>
      <c r="P3191" s="6">
        <f t="shared" si="629"/>
        <v>94.393776277888151</v>
      </c>
      <c r="Q3191" s="6">
        <f t="shared" si="630"/>
        <v>0.56088613199389248</v>
      </c>
      <c r="R3191" s="5">
        <f t="shared" si="631"/>
        <v>1.1417066278049239</v>
      </c>
      <c r="S3191" s="5">
        <f t="shared" si="632"/>
        <v>107.7700000000001</v>
      </c>
      <c r="T3191" s="5">
        <f t="shared" si="633"/>
        <v>88.610000000000014</v>
      </c>
      <c r="U3191" s="5">
        <f t="shared" si="634"/>
        <v>0.93872714382290268</v>
      </c>
      <c r="V3191" s="5">
        <f t="shared" si="635"/>
        <v>1.2703168018937427</v>
      </c>
      <c r="W3191" s="5">
        <f t="shared" si="636"/>
        <v>59.955000000000155</v>
      </c>
      <c r="X3191" s="5">
        <f t="shared" si="637"/>
        <v>1035.2349999999999</v>
      </c>
      <c r="Y3191" s="5">
        <f t="shared" si="638"/>
        <v>21.934391033416148</v>
      </c>
      <c r="Z3191" s="10">
        <f t="shared" si="639"/>
        <v>0.54344088914986877</v>
      </c>
      <c r="AA3191">
        <f t="shared" si="640"/>
        <v>19.160000000000082</v>
      </c>
    </row>
    <row r="3192" spans="1:27">
      <c r="A3192" s="1">
        <f t="shared" si="623"/>
        <v>801218</v>
      </c>
      <c r="B3192" s="1">
        <v>-8</v>
      </c>
      <c r="C3192" s="1">
        <v>6</v>
      </c>
      <c r="D3192" s="2">
        <v>18</v>
      </c>
      <c r="E3192" s="5">
        <v>1109.54</v>
      </c>
      <c r="F3192" s="5">
        <v>1176.52</v>
      </c>
      <c r="G3192" s="5">
        <v>58.02</v>
      </c>
      <c r="H3192" s="5">
        <v>1136.48</v>
      </c>
      <c r="I3192" s="5">
        <v>1136.03</v>
      </c>
      <c r="J3192" s="5">
        <v>46.27</v>
      </c>
      <c r="K3192" s="6">
        <f t="shared" si="624"/>
        <v>1123.01</v>
      </c>
      <c r="L3192" s="6">
        <f t="shared" si="625"/>
        <v>-26.940000000000055</v>
      </c>
      <c r="M3192" s="6">
        <f t="shared" si="626"/>
        <v>1156.2750000000001</v>
      </c>
      <c r="N3192" s="5">
        <f t="shared" si="627"/>
        <v>37.10536787312585</v>
      </c>
      <c r="O3192" s="6">
        <f t="shared" si="628"/>
        <v>40.490000000000009</v>
      </c>
      <c r="P3192" s="6">
        <f t="shared" si="629"/>
        <v>74.2107357462517</v>
      </c>
      <c r="Q3192" s="6">
        <f t="shared" si="630"/>
        <v>0.22250873228849777</v>
      </c>
      <c r="R3192" s="5">
        <f t="shared" si="631"/>
        <v>0.90862864142141153</v>
      </c>
      <c r="S3192" s="5">
        <f t="shared" si="632"/>
        <v>67.430000000000064</v>
      </c>
      <c r="T3192" s="5">
        <f t="shared" si="633"/>
        <v>40.490000000000009</v>
      </c>
      <c r="U3192" s="5">
        <f t="shared" si="634"/>
        <v>0.54560838930969791</v>
      </c>
      <c r="V3192" s="5">
        <f t="shared" si="635"/>
        <v>0.89650101607246979</v>
      </c>
      <c r="W3192" s="5">
        <f t="shared" si="636"/>
        <v>33.2650000000001</v>
      </c>
      <c r="X3192" s="5">
        <f t="shared" si="637"/>
        <v>1156.2750000000001</v>
      </c>
      <c r="Y3192" s="5">
        <f t="shared" si="638"/>
        <v>31.161933334110685</v>
      </c>
      <c r="Z3192" s="10">
        <f t="shared" si="639"/>
        <v>0.54355128552878984</v>
      </c>
      <c r="AA3192">
        <f t="shared" si="640"/>
        <v>26.940000000000055</v>
      </c>
    </row>
    <row r="3193" spans="1:27">
      <c r="A3193" s="1">
        <f t="shared" si="623"/>
        <v>801610</v>
      </c>
      <c r="B3193" s="1">
        <v>-8</v>
      </c>
      <c r="C3193" s="1">
        <v>8</v>
      </c>
      <c r="D3193" s="2">
        <v>10</v>
      </c>
      <c r="E3193" s="5">
        <v>404.72</v>
      </c>
      <c r="F3193" s="5">
        <v>399.16</v>
      </c>
      <c r="G3193" s="5">
        <v>58.74</v>
      </c>
      <c r="H3193" s="5">
        <v>330.15</v>
      </c>
      <c r="I3193" s="5">
        <v>398.34</v>
      </c>
      <c r="J3193" s="5">
        <v>39.18</v>
      </c>
      <c r="K3193" s="6">
        <f t="shared" si="624"/>
        <v>367.435</v>
      </c>
      <c r="L3193" s="6">
        <f t="shared" si="625"/>
        <v>74.57000000000005</v>
      </c>
      <c r="M3193" s="6">
        <f t="shared" si="626"/>
        <v>398.75</v>
      </c>
      <c r="N3193" s="5">
        <f t="shared" si="627"/>
        <v>35.303894969252333</v>
      </c>
      <c r="O3193" s="6">
        <f t="shared" si="628"/>
        <v>0.82000000000005002</v>
      </c>
      <c r="P3193" s="6">
        <f t="shared" si="629"/>
        <v>70.607789938504666</v>
      </c>
      <c r="Q3193" s="6">
        <f t="shared" si="630"/>
        <v>0.3841802361266563</v>
      </c>
      <c r="R3193" s="5">
        <f t="shared" si="631"/>
        <v>1.044502314322995</v>
      </c>
      <c r="S3193" s="5">
        <f t="shared" si="632"/>
        <v>73.75</v>
      </c>
      <c r="T3193" s="5">
        <f t="shared" si="633"/>
        <v>0.82000000000005002</v>
      </c>
      <c r="U3193" s="5">
        <f t="shared" si="634"/>
        <v>1.1613449460947906E-2</v>
      </c>
      <c r="V3193" s="5">
        <f t="shared" si="635"/>
        <v>0.88701260943795479</v>
      </c>
      <c r="W3193" s="5">
        <f t="shared" si="636"/>
        <v>31.314999999999998</v>
      </c>
      <c r="X3193" s="5">
        <f t="shared" si="637"/>
        <v>398.75</v>
      </c>
      <c r="Y3193" s="5">
        <f t="shared" si="638"/>
        <v>11.294787737933403</v>
      </c>
      <c r="Z3193" s="10">
        <f t="shared" si="639"/>
        <v>0.54370580280147829</v>
      </c>
      <c r="AA3193">
        <f t="shared" si="640"/>
        <v>74.57000000000005</v>
      </c>
    </row>
    <row r="3194" spans="1:27">
      <c r="A3194" s="1">
        <f t="shared" si="623"/>
        <v>200433</v>
      </c>
      <c r="B3194" s="1">
        <v>-2</v>
      </c>
      <c r="C3194" s="1">
        <v>2</v>
      </c>
      <c r="D3194" s="2">
        <v>33</v>
      </c>
      <c r="E3194" s="5">
        <v>585.41999999999996</v>
      </c>
      <c r="F3194" s="5">
        <v>607.83000000000004</v>
      </c>
      <c r="G3194" s="5">
        <v>39.03</v>
      </c>
      <c r="H3194" s="5">
        <v>567.66999999999996</v>
      </c>
      <c r="I3194" s="5">
        <v>578.45000000000005</v>
      </c>
      <c r="J3194" s="5">
        <v>37.99</v>
      </c>
      <c r="K3194" s="6">
        <f t="shared" si="624"/>
        <v>576.54499999999996</v>
      </c>
      <c r="L3194" s="6">
        <f t="shared" si="625"/>
        <v>17.75</v>
      </c>
      <c r="M3194" s="6">
        <f t="shared" si="626"/>
        <v>593.1400000000001</v>
      </c>
      <c r="N3194" s="5">
        <f t="shared" si="627"/>
        <v>27.23316452416061</v>
      </c>
      <c r="O3194" s="6">
        <f t="shared" si="628"/>
        <v>29.379999999999995</v>
      </c>
      <c r="P3194" s="6">
        <f t="shared" si="629"/>
        <v>54.466329048321221</v>
      </c>
      <c r="Q3194" s="6">
        <f t="shared" si="630"/>
        <v>2.7001049356144308E-2</v>
      </c>
      <c r="R3194" s="5">
        <f t="shared" si="631"/>
        <v>0.21352641536906478</v>
      </c>
      <c r="S3194" s="5">
        <f t="shared" si="632"/>
        <v>11.629999999999995</v>
      </c>
      <c r="T3194" s="5">
        <f t="shared" si="633"/>
        <v>29.379999999999995</v>
      </c>
      <c r="U3194" s="5">
        <f t="shared" si="634"/>
        <v>0.53941582833560831</v>
      </c>
      <c r="V3194" s="5">
        <f t="shared" si="635"/>
        <v>0.60936730233012237</v>
      </c>
      <c r="W3194" s="5">
        <f t="shared" si="636"/>
        <v>16.595000000000141</v>
      </c>
      <c r="X3194" s="5">
        <f t="shared" si="637"/>
        <v>593.1400000000001</v>
      </c>
      <c r="Y3194" s="5">
        <f t="shared" si="638"/>
        <v>21.780061566983171</v>
      </c>
      <c r="Z3194" s="10">
        <f t="shared" si="639"/>
        <v>0.54374626435498385</v>
      </c>
      <c r="AA3194">
        <f t="shared" si="640"/>
        <v>17.75</v>
      </c>
    </row>
    <row r="3195" spans="1:27">
      <c r="A3195" s="1">
        <f t="shared" si="623"/>
        <v>402207</v>
      </c>
      <c r="B3195" s="1">
        <v>-4</v>
      </c>
      <c r="C3195" s="1">
        <v>11</v>
      </c>
      <c r="D3195" s="2">
        <v>7</v>
      </c>
      <c r="E3195" s="5">
        <v>140.49</v>
      </c>
      <c r="F3195" s="5">
        <v>138.19</v>
      </c>
      <c r="G3195" s="5">
        <v>44.8</v>
      </c>
      <c r="H3195" s="5">
        <v>194.21</v>
      </c>
      <c r="I3195" s="5">
        <v>202.55</v>
      </c>
      <c r="J3195" s="5">
        <v>48.54</v>
      </c>
      <c r="K3195" s="6">
        <f t="shared" si="624"/>
        <v>167.35000000000002</v>
      </c>
      <c r="L3195" s="6">
        <f t="shared" si="625"/>
        <v>-53.72</v>
      </c>
      <c r="M3195" s="6">
        <f t="shared" si="626"/>
        <v>170.37</v>
      </c>
      <c r="N3195" s="5">
        <f t="shared" si="627"/>
        <v>33.027153979717959</v>
      </c>
      <c r="O3195" s="6">
        <f t="shared" si="628"/>
        <v>-64.360000000000014</v>
      </c>
      <c r="P3195" s="6">
        <f t="shared" si="629"/>
        <v>66.054307959435917</v>
      </c>
      <c r="Q3195" s="6">
        <f t="shared" si="630"/>
        <v>-8.0008679924484294E-2</v>
      </c>
      <c r="R3195" s="5">
        <f t="shared" si="631"/>
        <v>0.16107957722506244</v>
      </c>
      <c r="S3195" s="5">
        <f t="shared" si="632"/>
        <v>10.640000000000015</v>
      </c>
      <c r="T3195" s="5">
        <f t="shared" si="633"/>
        <v>64.360000000000014</v>
      </c>
      <c r="U3195" s="5">
        <f t="shared" si="634"/>
        <v>0.97434977351550811</v>
      </c>
      <c r="V3195" s="5">
        <f t="shared" si="635"/>
        <v>9.1439910379640027E-2</v>
      </c>
      <c r="W3195" s="5">
        <f t="shared" si="636"/>
        <v>3.0199999999999818</v>
      </c>
      <c r="X3195" s="5">
        <f t="shared" si="637"/>
        <v>170.37</v>
      </c>
      <c r="Y3195" s="5">
        <f t="shared" si="638"/>
        <v>5.1584826262845587</v>
      </c>
      <c r="Z3195" s="10">
        <f t="shared" si="639"/>
        <v>0.5437995954393493</v>
      </c>
      <c r="AA3195">
        <f t="shared" si="640"/>
        <v>53.72</v>
      </c>
    </row>
    <row r="3196" spans="1:27">
      <c r="A3196" s="1">
        <f t="shared" si="623"/>
        <v>1100410</v>
      </c>
      <c r="B3196" s="1">
        <v>-11</v>
      </c>
      <c r="C3196" s="1">
        <v>2</v>
      </c>
      <c r="D3196" s="2">
        <v>10</v>
      </c>
      <c r="E3196" s="5">
        <v>74.010000000000005</v>
      </c>
      <c r="F3196" s="5">
        <v>76.760000000000005</v>
      </c>
      <c r="G3196" s="5">
        <v>21.34</v>
      </c>
      <c r="H3196" s="5">
        <v>32.619999999999997</v>
      </c>
      <c r="I3196" s="5">
        <v>16.52</v>
      </c>
      <c r="J3196" s="5">
        <v>31.43</v>
      </c>
      <c r="K3196" s="6">
        <f t="shared" si="624"/>
        <v>53.314999999999998</v>
      </c>
      <c r="L3196" s="6">
        <f t="shared" si="625"/>
        <v>41.390000000000008</v>
      </c>
      <c r="M3196" s="6">
        <f t="shared" si="626"/>
        <v>46.64</v>
      </c>
      <c r="N3196" s="5">
        <f t="shared" si="627"/>
        <v>18.995002632271468</v>
      </c>
      <c r="O3196" s="6">
        <f t="shared" si="628"/>
        <v>60.240000000000009</v>
      </c>
      <c r="P3196" s="6">
        <f t="shared" si="629"/>
        <v>37.990005264542937</v>
      </c>
      <c r="Q3196" s="6">
        <f t="shared" si="630"/>
        <v>-0.36892624618003722</v>
      </c>
      <c r="R3196" s="5">
        <f t="shared" si="631"/>
        <v>0.49618313734726427</v>
      </c>
      <c r="S3196" s="5">
        <f t="shared" si="632"/>
        <v>18.850000000000001</v>
      </c>
      <c r="T3196" s="5">
        <f t="shared" si="633"/>
        <v>60.240000000000009</v>
      </c>
      <c r="U3196" s="5">
        <f t="shared" si="634"/>
        <v>1.5856802224827162</v>
      </c>
      <c r="V3196" s="5">
        <f t="shared" si="635"/>
        <v>0.35140821663586075</v>
      </c>
      <c r="W3196" s="5">
        <f t="shared" si="636"/>
        <v>6.6749999999999972</v>
      </c>
      <c r="X3196" s="5">
        <f t="shared" si="637"/>
        <v>46.64</v>
      </c>
      <c r="Y3196" s="5">
        <f t="shared" si="638"/>
        <v>2.4553826552654012</v>
      </c>
      <c r="Z3196" s="10">
        <f t="shared" si="639"/>
        <v>0.54385751810561567</v>
      </c>
      <c r="AA3196">
        <f t="shared" si="640"/>
        <v>41.390000000000008</v>
      </c>
    </row>
    <row r="3197" spans="1:27">
      <c r="A3197" s="1">
        <f t="shared" si="623"/>
        <v>1100802</v>
      </c>
      <c r="B3197" s="1">
        <v>-11</v>
      </c>
      <c r="C3197" s="1">
        <v>4</v>
      </c>
      <c r="D3197" s="2">
        <v>2</v>
      </c>
      <c r="E3197" s="5">
        <v>1889.21</v>
      </c>
      <c r="F3197" s="5">
        <v>1851.21</v>
      </c>
      <c r="G3197" s="5">
        <v>69.239999999999995</v>
      </c>
      <c r="H3197" s="5">
        <v>1883.16</v>
      </c>
      <c r="I3197" s="5">
        <v>1815.85</v>
      </c>
      <c r="J3197" s="5">
        <v>69.05</v>
      </c>
      <c r="K3197" s="6">
        <f t="shared" si="624"/>
        <v>1886.1849999999999</v>
      </c>
      <c r="L3197" s="6">
        <f t="shared" si="625"/>
        <v>6.0499999999999545</v>
      </c>
      <c r="M3197" s="6">
        <f t="shared" si="626"/>
        <v>1833.53</v>
      </c>
      <c r="N3197" s="5">
        <f t="shared" si="627"/>
        <v>48.89294453190562</v>
      </c>
      <c r="O3197" s="6">
        <f t="shared" si="628"/>
        <v>35.360000000000127</v>
      </c>
      <c r="P3197" s="6">
        <f t="shared" si="629"/>
        <v>97.78588906381124</v>
      </c>
      <c r="Q3197" s="6">
        <f t="shared" si="630"/>
        <v>2.7478435366798319E-3</v>
      </c>
      <c r="R3197" s="5">
        <f t="shared" si="631"/>
        <v>0.29973649859514612</v>
      </c>
      <c r="S3197" s="5">
        <f t="shared" si="632"/>
        <v>29.310000000000173</v>
      </c>
      <c r="T3197" s="5">
        <f t="shared" si="633"/>
        <v>35.360000000000127</v>
      </c>
      <c r="U3197" s="5">
        <f t="shared" si="634"/>
        <v>0.36160636609772578</v>
      </c>
      <c r="V3197" s="5">
        <f t="shared" si="635"/>
        <v>1.0769447515201171</v>
      </c>
      <c r="W3197" s="5">
        <f t="shared" si="636"/>
        <v>52.654999999999973</v>
      </c>
      <c r="X3197" s="5">
        <f t="shared" si="637"/>
        <v>1833.53</v>
      </c>
      <c r="Y3197" s="5">
        <f t="shared" si="638"/>
        <v>37.500911789092804</v>
      </c>
      <c r="Z3197" s="10">
        <f t="shared" si="639"/>
        <v>0.54392370788558209</v>
      </c>
      <c r="AA3197">
        <f t="shared" si="640"/>
        <v>6.0499999999999545</v>
      </c>
    </row>
    <row r="3198" spans="1:27">
      <c r="A3198" s="1">
        <f t="shared" si="623"/>
        <v>602007</v>
      </c>
      <c r="B3198" s="1">
        <v>-6</v>
      </c>
      <c r="C3198" s="1">
        <v>10</v>
      </c>
      <c r="D3198" s="2">
        <v>7</v>
      </c>
      <c r="E3198" s="5">
        <v>551.23</v>
      </c>
      <c r="F3198" s="5">
        <v>523.99</v>
      </c>
      <c r="G3198" s="5">
        <v>63.19</v>
      </c>
      <c r="H3198" s="5">
        <v>499.47</v>
      </c>
      <c r="I3198" s="5">
        <v>405.74</v>
      </c>
      <c r="J3198" s="5">
        <v>59.64</v>
      </c>
      <c r="K3198" s="6">
        <f t="shared" si="624"/>
        <v>525.35</v>
      </c>
      <c r="L3198" s="6">
        <f t="shared" si="625"/>
        <v>51.759999999999991</v>
      </c>
      <c r="M3198" s="6">
        <f t="shared" si="626"/>
        <v>464.86500000000001</v>
      </c>
      <c r="N3198" s="5">
        <f t="shared" si="627"/>
        <v>43.445096673848013</v>
      </c>
      <c r="O3198" s="6">
        <f t="shared" si="628"/>
        <v>118.25</v>
      </c>
      <c r="P3198" s="6">
        <f t="shared" si="629"/>
        <v>86.890193347696027</v>
      </c>
      <c r="Q3198" s="6">
        <f t="shared" si="630"/>
        <v>5.7755224677839348E-2</v>
      </c>
      <c r="R3198" s="5">
        <f t="shared" si="631"/>
        <v>0.76521869083587502</v>
      </c>
      <c r="S3198" s="5">
        <f t="shared" si="632"/>
        <v>66.490000000000009</v>
      </c>
      <c r="T3198" s="5">
        <f t="shared" si="633"/>
        <v>118.25</v>
      </c>
      <c r="U3198" s="5">
        <f t="shared" si="634"/>
        <v>1.3609130725122907</v>
      </c>
      <c r="V3198" s="5">
        <f t="shared" si="635"/>
        <v>1.3922169503747301</v>
      </c>
      <c r="W3198" s="5">
        <f t="shared" si="636"/>
        <v>60.485000000000014</v>
      </c>
      <c r="X3198" s="5">
        <f t="shared" si="637"/>
        <v>464.86500000000001</v>
      </c>
      <c r="Y3198" s="5">
        <f t="shared" si="638"/>
        <v>10.700056751854985</v>
      </c>
      <c r="Z3198" s="10">
        <f t="shared" si="639"/>
        <v>0.54395220378264852</v>
      </c>
      <c r="AA3198">
        <f t="shared" si="640"/>
        <v>51.759999999999991</v>
      </c>
    </row>
    <row r="3199" spans="1:27">
      <c r="A3199" s="1">
        <f t="shared" si="623"/>
        <v>201427</v>
      </c>
      <c r="B3199" s="1">
        <v>-2</v>
      </c>
      <c r="C3199" s="1">
        <v>7</v>
      </c>
      <c r="D3199" s="2">
        <v>27</v>
      </c>
      <c r="E3199" s="5">
        <v>1405.74</v>
      </c>
      <c r="F3199" s="5">
        <v>1478.72</v>
      </c>
      <c r="G3199" s="5">
        <v>68.84</v>
      </c>
      <c r="H3199" s="5">
        <v>1273.42</v>
      </c>
      <c r="I3199" s="5">
        <v>1268.58</v>
      </c>
      <c r="J3199" s="5">
        <v>63.47</v>
      </c>
      <c r="K3199" s="6">
        <f t="shared" si="624"/>
        <v>1339.58</v>
      </c>
      <c r="L3199" s="6">
        <f t="shared" si="625"/>
        <v>132.31999999999994</v>
      </c>
      <c r="M3199" s="6">
        <f t="shared" si="626"/>
        <v>1373.65</v>
      </c>
      <c r="N3199" s="5">
        <f t="shared" si="627"/>
        <v>46.817161650403371</v>
      </c>
      <c r="O3199" s="6">
        <f t="shared" si="628"/>
        <v>210.1400000000001</v>
      </c>
      <c r="P3199" s="6">
        <f t="shared" si="629"/>
        <v>93.634323300806741</v>
      </c>
      <c r="Q3199" s="6">
        <f t="shared" si="630"/>
        <v>8.1039509322419032E-2</v>
      </c>
      <c r="R3199" s="5">
        <f t="shared" si="631"/>
        <v>0.83110548842221066</v>
      </c>
      <c r="S3199" s="5">
        <f t="shared" si="632"/>
        <v>77.820000000000164</v>
      </c>
      <c r="T3199" s="5">
        <f t="shared" si="633"/>
        <v>210.1400000000001</v>
      </c>
      <c r="U3199" s="5">
        <f t="shared" si="634"/>
        <v>2.2442624946934342</v>
      </c>
      <c r="V3199" s="5">
        <f t="shared" si="635"/>
        <v>0.72772459497673592</v>
      </c>
      <c r="W3199" s="5">
        <f t="shared" si="636"/>
        <v>34.070000000000164</v>
      </c>
      <c r="X3199" s="5">
        <f t="shared" si="637"/>
        <v>1373.65</v>
      </c>
      <c r="Y3199" s="5">
        <f t="shared" si="638"/>
        <v>29.340736421772483</v>
      </c>
      <c r="Z3199" s="10">
        <f t="shared" si="639"/>
        <v>0.54399448526616512</v>
      </c>
      <c r="AA3199">
        <f t="shared" si="640"/>
        <v>132.31999999999994</v>
      </c>
    </row>
    <row r="3200" spans="1:27">
      <c r="A3200" s="1">
        <f t="shared" si="623"/>
        <v>900620</v>
      </c>
      <c r="B3200" s="1">
        <v>-9</v>
      </c>
      <c r="C3200" s="1">
        <v>3</v>
      </c>
      <c r="D3200" s="2">
        <v>20</v>
      </c>
      <c r="E3200" s="5">
        <v>1806.31</v>
      </c>
      <c r="F3200" s="5">
        <v>1743.92</v>
      </c>
      <c r="G3200" s="5">
        <v>104.95</v>
      </c>
      <c r="H3200" s="5">
        <v>1628.3</v>
      </c>
      <c r="I3200" s="5">
        <v>1585.82</v>
      </c>
      <c r="J3200" s="5">
        <v>54.53</v>
      </c>
      <c r="K3200" s="6">
        <f t="shared" si="624"/>
        <v>1717.3049999999998</v>
      </c>
      <c r="L3200" s="6">
        <f t="shared" si="625"/>
        <v>178.01</v>
      </c>
      <c r="M3200" s="6">
        <f t="shared" si="626"/>
        <v>1664.87</v>
      </c>
      <c r="N3200" s="5">
        <f t="shared" si="627"/>
        <v>59.135487230596148</v>
      </c>
      <c r="O3200" s="6">
        <f t="shared" si="628"/>
        <v>158.10000000000014</v>
      </c>
      <c r="P3200" s="6">
        <f t="shared" si="629"/>
        <v>118.2709744611923</v>
      </c>
      <c r="Q3200" s="6">
        <f t="shared" si="630"/>
        <v>0.57484759426410459</v>
      </c>
      <c r="R3200" s="5">
        <f t="shared" si="631"/>
        <v>0.16834223350829691</v>
      </c>
      <c r="S3200" s="5">
        <f t="shared" si="632"/>
        <v>19.909999999999854</v>
      </c>
      <c r="T3200" s="5">
        <f t="shared" si="633"/>
        <v>158.10000000000014</v>
      </c>
      <c r="U3200" s="5">
        <f t="shared" si="634"/>
        <v>1.3367607793903546</v>
      </c>
      <c r="V3200" s="5">
        <f t="shared" si="635"/>
        <v>0.88669261818258205</v>
      </c>
      <c r="W3200" s="5">
        <f t="shared" si="636"/>
        <v>52.434999999999945</v>
      </c>
      <c r="X3200" s="5">
        <f t="shared" si="637"/>
        <v>1664.87</v>
      </c>
      <c r="Y3200" s="5">
        <f t="shared" si="638"/>
        <v>28.153484108584664</v>
      </c>
      <c r="Z3200" s="10">
        <f t="shared" si="639"/>
        <v>0.54428944505658017</v>
      </c>
      <c r="AA3200">
        <f t="shared" si="640"/>
        <v>178.01</v>
      </c>
    </row>
    <row r="3201" spans="1:27">
      <c r="A3201" s="1">
        <f t="shared" si="623"/>
        <v>502012</v>
      </c>
      <c r="B3201" s="1">
        <v>-5</v>
      </c>
      <c r="C3201" s="1">
        <v>10</v>
      </c>
      <c r="D3201" s="2">
        <v>12</v>
      </c>
      <c r="E3201" s="5">
        <v>1700.08</v>
      </c>
      <c r="F3201" s="5">
        <v>1637.86</v>
      </c>
      <c r="G3201" s="5">
        <v>70.22</v>
      </c>
      <c r="H3201" s="5">
        <v>1612.56</v>
      </c>
      <c r="I3201" s="5">
        <v>1482.95</v>
      </c>
      <c r="J3201" s="5">
        <v>100.11</v>
      </c>
      <c r="K3201" s="6">
        <f t="shared" si="624"/>
        <v>1656.32</v>
      </c>
      <c r="L3201" s="6">
        <f t="shared" si="625"/>
        <v>87.519999999999982</v>
      </c>
      <c r="M3201" s="6">
        <f t="shared" si="626"/>
        <v>1560.405</v>
      </c>
      <c r="N3201" s="5">
        <f t="shared" si="627"/>
        <v>61.140944750633352</v>
      </c>
      <c r="O3201" s="6">
        <f t="shared" si="628"/>
        <v>154.90999999999985</v>
      </c>
      <c r="P3201" s="6">
        <f t="shared" si="629"/>
        <v>122.2818895012667</v>
      </c>
      <c r="Q3201" s="6">
        <f t="shared" si="630"/>
        <v>-0.34048092002195834</v>
      </c>
      <c r="R3201" s="5">
        <f t="shared" si="631"/>
        <v>0.55110368571219848</v>
      </c>
      <c r="S3201" s="5">
        <f t="shared" si="632"/>
        <v>67.389999999999873</v>
      </c>
      <c r="T3201" s="5">
        <f t="shared" si="633"/>
        <v>154.90999999999985</v>
      </c>
      <c r="U3201" s="5">
        <f t="shared" si="634"/>
        <v>1.266827006286938</v>
      </c>
      <c r="V3201" s="5">
        <f t="shared" si="635"/>
        <v>1.5687523375897197</v>
      </c>
      <c r="W3201" s="5">
        <f t="shared" si="636"/>
        <v>95.914999999999964</v>
      </c>
      <c r="X3201" s="5">
        <f t="shared" si="637"/>
        <v>1560.405</v>
      </c>
      <c r="Y3201" s="5">
        <f t="shared" si="638"/>
        <v>25.521440768771175</v>
      </c>
      <c r="Z3201" s="10">
        <f t="shared" si="639"/>
        <v>0.5444162010814888</v>
      </c>
      <c r="AA3201">
        <f t="shared" si="640"/>
        <v>87.519999999999982</v>
      </c>
    </row>
    <row r="3202" spans="1:27">
      <c r="A3202" s="1">
        <f t="shared" si="623"/>
        <v>900421</v>
      </c>
      <c r="B3202" s="1">
        <v>-9</v>
      </c>
      <c r="C3202" s="1">
        <v>2</v>
      </c>
      <c r="D3202" s="2">
        <v>21</v>
      </c>
      <c r="E3202" s="5">
        <v>200.72</v>
      </c>
      <c r="F3202" s="5">
        <v>220.56</v>
      </c>
      <c r="G3202" s="5">
        <v>47.44</v>
      </c>
      <c r="H3202" s="5">
        <v>213.37</v>
      </c>
      <c r="I3202" s="5">
        <v>199.93</v>
      </c>
      <c r="J3202" s="5">
        <v>33.82</v>
      </c>
      <c r="K3202" s="6">
        <f t="shared" si="624"/>
        <v>207.04500000000002</v>
      </c>
      <c r="L3202" s="6">
        <f t="shared" si="625"/>
        <v>-12.650000000000006</v>
      </c>
      <c r="M3202" s="6">
        <f t="shared" si="626"/>
        <v>210.245</v>
      </c>
      <c r="N3202" s="5">
        <f t="shared" si="627"/>
        <v>29.130508062853966</v>
      </c>
      <c r="O3202" s="6">
        <f t="shared" si="628"/>
        <v>20.629999999999995</v>
      </c>
      <c r="P3202" s="6">
        <f t="shared" si="629"/>
        <v>58.261016125707933</v>
      </c>
      <c r="Q3202" s="6">
        <f t="shared" si="630"/>
        <v>0.3260602189641244</v>
      </c>
      <c r="R3202" s="5">
        <f t="shared" si="631"/>
        <v>0.57122244363525709</v>
      </c>
      <c r="S3202" s="5">
        <f t="shared" si="632"/>
        <v>33.28</v>
      </c>
      <c r="T3202" s="5">
        <f t="shared" si="633"/>
        <v>20.629999999999995</v>
      </c>
      <c r="U3202" s="5">
        <f t="shared" si="634"/>
        <v>0.35409612416452374</v>
      </c>
      <c r="V3202" s="5">
        <f t="shared" si="635"/>
        <v>0.10985046992985673</v>
      </c>
      <c r="W3202" s="5">
        <f t="shared" si="636"/>
        <v>3.1999999999999886</v>
      </c>
      <c r="X3202" s="5">
        <f t="shared" si="637"/>
        <v>210.245</v>
      </c>
      <c r="Y3202" s="5">
        <f t="shared" si="638"/>
        <v>7.2173475157508786</v>
      </c>
      <c r="Z3202" s="10">
        <f t="shared" si="639"/>
        <v>0.54449701560247321</v>
      </c>
      <c r="AA3202">
        <f t="shared" si="640"/>
        <v>12.650000000000006</v>
      </c>
    </row>
    <row r="3203" spans="1:27">
      <c r="A3203" s="1">
        <f t="shared" si="623"/>
        <v>901409</v>
      </c>
      <c r="B3203" s="1">
        <v>-9</v>
      </c>
      <c r="C3203" s="1">
        <v>7</v>
      </c>
      <c r="D3203" s="2">
        <v>9</v>
      </c>
      <c r="E3203" s="5">
        <v>1414.84</v>
      </c>
      <c r="F3203" s="5">
        <v>1369.61</v>
      </c>
      <c r="G3203" s="5">
        <v>94.75</v>
      </c>
      <c r="H3203" s="5">
        <v>1390.87</v>
      </c>
      <c r="I3203" s="5">
        <v>1359.03</v>
      </c>
      <c r="J3203" s="5">
        <v>62.51</v>
      </c>
      <c r="K3203" s="6">
        <f t="shared" si="624"/>
        <v>1402.855</v>
      </c>
      <c r="L3203" s="6">
        <f t="shared" si="625"/>
        <v>23.970000000000027</v>
      </c>
      <c r="M3203" s="6">
        <f t="shared" si="626"/>
        <v>1364.32</v>
      </c>
      <c r="N3203" s="5">
        <f t="shared" si="627"/>
        <v>56.756194816072721</v>
      </c>
      <c r="O3203" s="6">
        <f t="shared" si="628"/>
        <v>10.579999999999927</v>
      </c>
      <c r="P3203" s="6">
        <f t="shared" si="629"/>
        <v>113.51238963214544</v>
      </c>
      <c r="Q3203" s="6">
        <f t="shared" si="630"/>
        <v>0.39348372277213467</v>
      </c>
      <c r="R3203" s="5">
        <f t="shared" si="631"/>
        <v>0.11796069172178013</v>
      </c>
      <c r="S3203" s="5">
        <f t="shared" si="632"/>
        <v>13.3900000000001</v>
      </c>
      <c r="T3203" s="5">
        <f t="shared" si="633"/>
        <v>10.579999999999927</v>
      </c>
      <c r="U3203" s="5">
        <f t="shared" si="634"/>
        <v>9.3205684721166235E-2</v>
      </c>
      <c r="V3203" s="5">
        <f t="shared" si="635"/>
        <v>0.67895672225523129</v>
      </c>
      <c r="W3203" s="5">
        <f t="shared" si="636"/>
        <v>38.535000000000082</v>
      </c>
      <c r="X3203" s="5">
        <f t="shared" si="637"/>
        <v>1364.32</v>
      </c>
      <c r="Y3203" s="5">
        <f t="shared" si="638"/>
        <v>24.038257047028807</v>
      </c>
      <c r="Z3203" s="10">
        <f t="shared" si="639"/>
        <v>0.54474489442306839</v>
      </c>
      <c r="AA3203">
        <f t="shared" si="640"/>
        <v>23.970000000000027</v>
      </c>
    </row>
    <row r="3204" spans="1:27">
      <c r="A3204" s="1">
        <f t="shared" si="623"/>
        <v>801415</v>
      </c>
      <c r="B3204" s="1">
        <v>-8</v>
      </c>
      <c r="C3204" s="1">
        <v>7</v>
      </c>
      <c r="D3204" s="2">
        <v>15</v>
      </c>
      <c r="E3204" s="5">
        <v>78.709999999999994</v>
      </c>
      <c r="F3204" s="5">
        <v>108.7</v>
      </c>
      <c r="G3204" s="5">
        <v>43.83</v>
      </c>
      <c r="H3204" s="5">
        <v>17.52</v>
      </c>
      <c r="I3204" s="5">
        <v>35.33</v>
      </c>
      <c r="J3204" s="5">
        <v>28.28</v>
      </c>
      <c r="K3204" s="6">
        <f t="shared" si="624"/>
        <v>48.114999999999995</v>
      </c>
      <c r="L3204" s="6">
        <f t="shared" si="625"/>
        <v>61.19</v>
      </c>
      <c r="M3204" s="6">
        <f t="shared" si="626"/>
        <v>72.015000000000001</v>
      </c>
      <c r="N3204" s="5">
        <f t="shared" si="627"/>
        <v>26.080775007656502</v>
      </c>
      <c r="O3204" s="6">
        <f t="shared" si="628"/>
        <v>73.37</v>
      </c>
      <c r="P3204" s="6">
        <f t="shared" si="629"/>
        <v>52.161550015313004</v>
      </c>
      <c r="Q3204" s="6">
        <f t="shared" si="630"/>
        <v>0.4121211588842848</v>
      </c>
      <c r="R3204" s="5">
        <f t="shared" si="631"/>
        <v>0.23350533096551654</v>
      </c>
      <c r="S3204" s="5">
        <f t="shared" si="632"/>
        <v>12.180000000000007</v>
      </c>
      <c r="T3204" s="5">
        <f t="shared" si="633"/>
        <v>73.37</v>
      </c>
      <c r="U3204" s="5">
        <f t="shared" si="634"/>
        <v>1.4065916365303728</v>
      </c>
      <c r="V3204" s="5">
        <f t="shared" si="635"/>
        <v>0.91638381117829937</v>
      </c>
      <c r="W3204" s="5">
        <f t="shared" si="636"/>
        <v>23.900000000000006</v>
      </c>
      <c r="X3204" s="5">
        <f t="shared" si="637"/>
        <v>72.015000000000001</v>
      </c>
      <c r="Y3204" s="5">
        <f t="shared" si="638"/>
        <v>2.7612292954813897</v>
      </c>
      <c r="Z3204" s="10">
        <f t="shared" si="639"/>
        <v>0.5447990455204561</v>
      </c>
      <c r="AA3204">
        <f t="shared" si="640"/>
        <v>61.19</v>
      </c>
    </row>
    <row r="3205" spans="1:27">
      <c r="A3205" s="1">
        <f t="shared" si="623"/>
        <v>1100608</v>
      </c>
      <c r="B3205" s="1">
        <v>-11</v>
      </c>
      <c r="C3205" s="1">
        <v>3</v>
      </c>
      <c r="D3205" s="2">
        <v>8</v>
      </c>
      <c r="E3205" s="5">
        <v>1139.21</v>
      </c>
      <c r="F3205" s="5">
        <v>1129.6300000000001</v>
      </c>
      <c r="G3205" s="5">
        <v>49.92</v>
      </c>
      <c r="H3205" s="5">
        <v>1153.73</v>
      </c>
      <c r="I3205" s="5">
        <v>1164.55</v>
      </c>
      <c r="J3205" s="5">
        <v>73</v>
      </c>
      <c r="K3205" s="6">
        <f t="shared" si="624"/>
        <v>1146.47</v>
      </c>
      <c r="L3205" s="6">
        <f t="shared" si="625"/>
        <v>-14.519999999999982</v>
      </c>
      <c r="M3205" s="6">
        <f t="shared" si="626"/>
        <v>1147.0900000000001</v>
      </c>
      <c r="N3205" s="5">
        <f t="shared" si="627"/>
        <v>44.218227011041499</v>
      </c>
      <c r="O3205" s="6">
        <f t="shared" si="628"/>
        <v>-34.919999999999845</v>
      </c>
      <c r="P3205" s="6">
        <f t="shared" si="629"/>
        <v>88.436454022082998</v>
      </c>
      <c r="Q3205" s="6">
        <f t="shared" si="630"/>
        <v>-0.36274022228136776</v>
      </c>
      <c r="R3205" s="5">
        <f t="shared" si="631"/>
        <v>0.23067410634652863</v>
      </c>
      <c r="S3205" s="5">
        <f t="shared" si="632"/>
        <v>20.399999999999864</v>
      </c>
      <c r="T3205" s="5">
        <f t="shared" si="633"/>
        <v>34.919999999999845</v>
      </c>
      <c r="U3205" s="5">
        <f t="shared" si="634"/>
        <v>0.39485979380494107</v>
      </c>
      <c r="V3205" s="5">
        <f t="shared" si="635"/>
        <v>1.4021367248517254E-2</v>
      </c>
      <c r="W3205" s="5">
        <f t="shared" si="636"/>
        <v>0.62000000000011823</v>
      </c>
      <c r="X3205" s="5">
        <f t="shared" si="637"/>
        <v>1147.0900000000001</v>
      </c>
      <c r="Y3205" s="5">
        <f t="shared" si="638"/>
        <v>25.941564769513857</v>
      </c>
      <c r="Z3205" s="10">
        <f t="shared" si="639"/>
        <v>0.54482566018865153</v>
      </c>
      <c r="AA3205">
        <f t="shared" si="640"/>
        <v>14.519999999999982</v>
      </c>
    </row>
    <row r="3206" spans="1:27">
      <c r="A3206" s="1">
        <f t="shared" si="623"/>
        <v>1001205</v>
      </c>
      <c r="B3206" s="1">
        <v>-10</v>
      </c>
      <c r="C3206" s="1">
        <v>6</v>
      </c>
      <c r="D3206" s="2">
        <v>5</v>
      </c>
      <c r="E3206" s="5">
        <v>489.75</v>
      </c>
      <c r="F3206" s="5">
        <v>510.95</v>
      </c>
      <c r="G3206" s="5">
        <v>61.45</v>
      </c>
      <c r="H3206" s="5">
        <v>575.79999999999995</v>
      </c>
      <c r="I3206" s="5">
        <v>555.55999999999995</v>
      </c>
      <c r="J3206" s="5">
        <v>41.19</v>
      </c>
      <c r="K3206" s="6">
        <f t="shared" si="624"/>
        <v>532.77499999999998</v>
      </c>
      <c r="L3206" s="6">
        <f t="shared" si="625"/>
        <v>-86.049999999999955</v>
      </c>
      <c r="M3206" s="6">
        <f t="shared" si="626"/>
        <v>533.255</v>
      </c>
      <c r="N3206" s="5">
        <f t="shared" si="627"/>
        <v>36.988912527945452</v>
      </c>
      <c r="O3206" s="6">
        <f t="shared" si="628"/>
        <v>-44.609999999999957</v>
      </c>
      <c r="P3206" s="6">
        <f t="shared" si="629"/>
        <v>73.977825055890904</v>
      </c>
      <c r="Q3206" s="6">
        <f t="shared" si="630"/>
        <v>0.37997320015686548</v>
      </c>
      <c r="R3206" s="5">
        <f t="shared" si="631"/>
        <v>0.56016786068922286</v>
      </c>
      <c r="S3206" s="5">
        <f t="shared" si="632"/>
        <v>41.44</v>
      </c>
      <c r="T3206" s="5">
        <f t="shared" si="633"/>
        <v>44.609999999999957</v>
      </c>
      <c r="U3206" s="5">
        <f t="shared" si="634"/>
        <v>0.60301853922167492</v>
      </c>
      <c r="V3206" s="5">
        <f t="shared" si="635"/>
        <v>1.2976861637588667E-2</v>
      </c>
      <c r="W3206" s="5">
        <f t="shared" si="636"/>
        <v>0.48000000000001819</v>
      </c>
      <c r="X3206" s="5">
        <f t="shared" si="637"/>
        <v>533.255</v>
      </c>
      <c r="Y3206" s="5">
        <f t="shared" si="638"/>
        <v>14.416617401150171</v>
      </c>
      <c r="Z3206" s="10">
        <f t="shared" si="639"/>
        <v>0.5448339196489147</v>
      </c>
      <c r="AA3206">
        <f t="shared" si="640"/>
        <v>86.049999999999955</v>
      </c>
    </row>
    <row r="3207" spans="1:27">
      <c r="A3207" s="1">
        <f t="shared" si="623"/>
        <v>202018</v>
      </c>
      <c r="B3207" s="1">
        <v>-2</v>
      </c>
      <c r="C3207" s="1">
        <v>10</v>
      </c>
      <c r="D3207" s="2">
        <v>18</v>
      </c>
      <c r="E3207" s="5">
        <v>165.89</v>
      </c>
      <c r="F3207" s="5">
        <v>164.27</v>
      </c>
      <c r="G3207" s="5">
        <v>32.04</v>
      </c>
      <c r="H3207" s="5">
        <v>163.22999999999999</v>
      </c>
      <c r="I3207" s="5">
        <v>132.58000000000001</v>
      </c>
      <c r="J3207" s="5">
        <v>47.7</v>
      </c>
      <c r="K3207" s="6">
        <f t="shared" si="624"/>
        <v>164.56</v>
      </c>
      <c r="L3207" s="6">
        <f t="shared" si="625"/>
        <v>2.6599999999999966</v>
      </c>
      <c r="M3207" s="6">
        <f t="shared" si="626"/>
        <v>148.42500000000001</v>
      </c>
      <c r="N3207" s="5">
        <f t="shared" si="627"/>
        <v>28.730870157376021</v>
      </c>
      <c r="O3207" s="6">
        <f t="shared" si="628"/>
        <v>31.689999999999998</v>
      </c>
      <c r="P3207" s="6">
        <f t="shared" si="629"/>
        <v>57.461740314752042</v>
      </c>
      <c r="Q3207" s="6">
        <f t="shared" si="630"/>
        <v>-0.37819034628933662</v>
      </c>
      <c r="R3207" s="5">
        <f t="shared" si="631"/>
        <v>0.50520572194621094</v>
      </c>
      <c r="S3207" s="5">
        <f t="shared" si="632"/>
        <v>29.03</v>
      </c>
      <c r="T3207" s="5">
        <f t="shared" si="633"/>
        <v>31.689999999999998</v>
      </c>
      <c r="U3207" s="5">
        <f t="shared" si="634"/>
        <v>0.55149739333363501</v>
      </c>
      <c r="V3207" s="5">
        <f t="shared" si="635"/>
        <v>0.56159106604217079</v>
      </c>
      <c r="W3207" s="5">
        <f t="shared" si="636"/>
        <v>16.134999999999991</v>
      </c>
      <c r="X3207" s="5">
        <f t="shared" si="637"/>
        <v>148.42500000000001</v>
      </c>
      <c r="Y3207" s="5">
        <f t="shared" si="638"/>
        <v>5.1660461095326466</v>
      </c>
      <c r="Z3207" s="10">
        <f t="shared" si="639"/>
        <v>0.54498073360440913</v>
      </c>
      <c r="AA3207">
        <f t="shared" si="640"/>
        <v>2.6599999999999966</v>
      </c>
    </row>
    <row r="3208" spans="1:27">
      <c r="A3208" s="1">
        <f t="shared" si="623"/>
        <v>600628</v>
      </c>
      <c r="B3208" s="1">
        <v>-6</v>
      </c>
      <c r="C3208" s="1">
        <v>3</v>
      </c>
      <c r="D3208" s="2">
        <v>28</v>
      </c>
      <c r="E3208" s="5">
        <v>369</v>
      </c>
      <c r="F3208" s="5">
        <v>377.34</v>
      </c>
      <c r="G3208" s="5">
        <v>43.21</v>
      </c>
      <c r="H3208" s="5">
        <v>345.2</v>
      </c>
      <c r="I3208" s="5">
        <v>299.61</v>
      </c>
      <c r="J3208" s="5">
        <v>30.82</v>
      </c>
      <c r="K3208" s="6">
        <f t="shared" si="624"/>
        <v>357.1</v>
      </c>
      <c r="L3208" s="6">
        <f t="shared" si="625"/>
        <v>23.800000000000011</v>
      </c>
      <c r="M3208" s="6">
        <f t="shared" si="626"/>
        <v>338.47500000000002</v>
      </c>
      <c r="N3208" s="5">
        <f t="shared" si="627"/>
        <v>26.5375983276558</v>
      </c>
      <c r="O3208" s="6">
        <f t="shared" si="628"/>
        <v>77.729999999999961</v>
      </c>
      <c r="P3208" s="6">
        <f t="shared" si="629"/>
        <v>53.075196655311601</v>
      </c>
      <c r="Q3208" s="6">
        <f t="shared" si="630"/>
        <v>0.32560857358944956</v>
      </c>
      <c r="R3208" s="5">
        <f t="shared" si="631"/>
        <v>1.0161055144126876</v>
      </c>
      <c r="S3208" s="5">
        <f t="shared" si="632"/>
        <v>53.92999999999995</v>
      </c>
      <c r="T3208" s="5">
        <f t="shared" si="633"/>
        <v>77.729999999999961</v>
      </c>
      <c r="U3208" s="5">
        <f t="shared" si="634"/>
        <v>1.4645258971870618</v>
      </c>
      <c r="V3208" s="5">
        <f t="shared" si="635"/>
        <v>0.70183442261955586</v>
      </c>
      <c r="W3208" s="5">
        <f t="shared" si="636"/>
        <v>18.625</v>
      </c>
      <c r="X3208" s="5">
        <f t="shared" si="637"/>
        <v>338.47500000000002</v>
      </c>
      <c r="Y3208" s="5">
        <f t="shared" si="638"/>
        <v>12.754545299122373</v>
      </c>
      <c r="Z3208" s="10">
        <f t="shared" si="639"/>
        <v>0.54509632176341094</v>
      </c>
      <c r="AA3208">
        <f t="shared" si="640"/>
        <v>23.800000000000011</v>
      </c>
    </row>
    <row r="3209" spans="1:27">
      <c r="A3209" s="1">
        <f t="shared" si="623"/>
        <v>1100803</v>
      </c>
      <c r="B3209" s="1">
        <v>-11</v>
      </c>
      <c r="C3209" s="1">
        <v>4</v>
      </c>
      <c r="D3209" s="2">
        <v>3</v>
      </c>
      <c r="E3209" s="5">
        <v>798.22</v>
      </c>
      <c r="F3209" s="5">
        <v>746.69</v>
      </c>
      <c r="G3209" s="5">
        <v>44.27</v>
      </c>
      <c r="H3209" s="5">
        <v>969.3</v>
      </c>
      <c r="I3209" s="5">
        <v>961.07</v>
      </c>
      <c r="J3209" s="5">
        <v>47.38</v>
      </c>
      <c r="K3209" s="6">
        <f t="shared" si="624"/>
        <v>883.76</v>
      </c>
      <c r="L3209" s="6">
        <f t="shared" si="625"/>
        <v>-171.07999999999993</v>
      </c>
      <c r="M3209" s="6">
        <f t="shared" si="626"/>
        <v>853.88000000000011</v>
      </c>
      <c r="N3209" s="5">
        <f t="shared" si="627"/>
        <v>32.42181865657755</v>
      </c>
      <c r="O3209" s="6">
        <f t="shared" si="628"/>
        <v>-214.38</v>
      </c>
      <c r="P3209" s="6">
        <f t="shared" si="629"/>
        <v>64.843637313155099</v>
      </c>
      <c r="Q3209" s="6">
        <f t="shared" si="630"/>
        <v>-6.7788827509652122E-2</v>
      </c>
      <c r="R3209" s="5">
        <f t="shared" si="631"/>
        <v>0.66776019659242059</v>
      </c>
      <c r="S3209" s="5">
        <f t="shared" si="632"/>
        <v>43.300000000000068</v>
      </c>
      <c r="T3209" s="5">
        <f t="shared" si="633"/>
        <v>214.38</v>
      </c>
      <c r="U3209" s="5">
        <f t="shared" si="634"/>
        <v>3.3061069502420994</v>
      </c>
      <c r="V3209" s="5">
        <f t="shared" si="635"/>
        <v>0.92160160157881832</v>
      </c>
      <c r="W3209" s="5">
        <f t="shared" si="636"/>
        <v>29.879999999999882</v>
      </c>
      <c r="X3209" s="5">
        <f t="shared" si="637"/>
        <v>853.88000000000011</v>
      </c>
      <c r="Y3209" s="5">
        <f t="shared" si="638"/>
        <v>26.336585527313407</v>
      </c>
      <c r="Z3209" s="10">
        <f t="shared" si="639"/>
        <v>0.54509907356369625</v>
      </c>
      <c r="AA3209">
        <f t="shared" si="640"/>
        <v>171.07999999999993</v>
      </c>
    </row>
    <row r="3210" spans="1:27">
      <c r="A3210" s="1">
        <f t="shared" si="623"/>
        <v>100832</v>
      </c>
      <c r="B3210" s="1">
        <v>-1</v>
      </c>
      <c r="C3210" s="1">
        <v>4</v>
      </c>
      <c r="D3210" s="2">
        <v>32</v>
      </c>
      <c r="E3210" s="5">
        <v>1038.6400000000001</v>
      </c>
      <c r="F3210" s="5">
        <v>990.6</v>
      </c>
      <c r="G3210" s="5">
        <v>58.87</v>
      </c>
      <c r="H3210" s="5">
        <v>1013.89</v>
      </c>
      <c r="I3210" s="5">
        <v>1001.08</v>
      </c>
      <c r="J3210" s="5">
        <v>58.75</v>
      </c>
      <c r="K3210" s="6">
        <f t="shared" si="624"/>
        <v>1026.2650000000001</v>
      </c>
      <c r="L3210" s="6">
        <f t="shared" si="625"/>
        <v>24.750000000000114</v>
      </c>
      <c r="M3210" s="6">
        <f t="shared" si="626"/>
        <v>995.84</v>
      </c>
      <c r="N3210" s="5">
        <f t="shared" si="627"/>
        <v>41.584971444020496</v>
      </c>
      <c r="O3210" s="6">
        <f t="shared" si="628"/>
        <v>-10.480000000000018</v>
      </c>
      <c r="P3210" s="6">
        <f t="shared" si="629"/>
        <v>83.169942888040993</v>
      </c>
      <c r="Q3210" s="6">
        <f t="shared" si="630"/>
        <v>2.0404671840618207E-3</v>
      </c>
      <c r="R3210" s="5">
        <f t="shared" si="631"/>
        <v>0.42359052773938904</v>
      </c>
      <c r="S3210" s="5">
        <f t="shared" si="632"/>
        <v>35.230000000000132</v>
      </c>
      <c r="T3210" s="5">
        <f t="shared" si="633"/>
        <v>10.480000000000018</v>
      </c>
      <c r="U3210" s="5">
        <f t="shared" si="634"/>
        <v>0.12600706019610527</v>
      </c>
      <c r="V3210" s="5">
        <f t="shared" si="635"/>
        <v>0.7316345050508597</v>
      </c>
      <c r="W3210" s="5">
        <f t="shared" si="636"/>
        <v>30.425000000000068</v>
      </c>
      <c r="X3210" s="5">
        <f t="shared" si="637"/>
        <v>995.84</v>
      </c>
      <c r="Y3210" s="5">
        <f t="shared" si="638"/>
        <v>23.947112752994133</v>
      </c>
      <c r="Z3210" s="10">
        <f t="shared" si="639"/>
        <v>0.54513576290681931</v>
      </c>
      <c r="AA3210">
        <f t="shared" si="640"/>
        <v>24.750000000000114</v>
      </c>
    </row>
    <row r="3211" spans="1:27">
      <c r="A3211" s="1">
        <f t="shared" si="623"/>
        <v>600827</v>
      </c>
      <c r="B3211" s="1">
        <v>-6</v>
      </c>
      <c r="C3211" s="1">
        <v>4</v>
      </c>
      <c r="D3211" s="2">
        <v>27</v>
      </c>
      <c r="E3211" s="5">
        <v>1473.5</v>
      </c>
      <c r="F3211" s="5">
        <v>1392.81</v>
      </c>
      <c r="G3211" s="5">
        <v>70.14</v>
      </c>
      <c r="H3211" s="5">
        <v>1489.54</v>
      </c>
      <c r="I3211" s="5">
        <v>1523.49</v>
      </c>
      <c r="J3211" s="5">
        <v>55.99</v>
      </c>
      <c r="K3211" s="6">
        <f t="shared" si="624"/>
        <v>1481.52</v>
      </c>
      <c r="L3211" s="6">
        <f t="shared" si="625"/>
        <v>-16.039999999999964</v>
      </c>
      <c r="M3211" s="6">
        <f t="shared" si="626"/>
        <v>1458.15</v>
      </c>
      <c r="N3211" s="5">
        <f t="shared" si="627"/>
        <v>44.87343228459352</v>
      </c>
      <c r="O3211" s="6">
        <f t="shared" si="628"/>
        <v>-130.68000000000006</v>
      </c>
      <c r="P3211" s="6">
        <f t="shared" si="629"/>
        <v>89.746864569187039</v>
      </c>
      <c r="Q3211" s="6">
        <f t="shared" si="630"/>
        <v>0.22158291221986134</v>
      </c>
      <c r="R3211" s="5">
        <f t="shared" si="631"/>
        <v>1.2773705304392291</v>
      </c>
      <c r="S3211" s="5">
        <f t="shared" si="632"/>
        <v>114.6400000000001</v>
      </c>
      <c r="T3211" s="5">
        <f t="shared" si="633"/>
        <v>130.68000000000006</v>
      </c>
      <c r="U3211" s="5">
        <f t="shared" si="634"/>
        <v>1.4560954371754919</v>
      </c>
      <c r="V3211" s="5">
        <f t="shared" si="635"/>
        <v>0.52079813845716361</v>
      </c>
      <c r="W3211" s="5">
        <f t="shared" si="636"/>
        <v>23.369999999999891</v>
      </c>
      <c r="X3211" s="5">
        <f t="shared" si="637"/>
        <v>1458.15</v>
      </c>
      <c r="Y3211" s="5">
        <f t="shared" si="638"/>
        <v>32.494728523376835</v>
      </c>
      <c r="Z3211" s="10">
        <f t="shared" si="639"/>
        <v>0.54536959944610042</v>
      </c>
      <c r="AA3211">
        <f t="shared" si="640"/>
        <v>16.039999999999964</v>
      </c>
    </row>
    <row r="3212" spans="1:27">
      <c r="A3212" s="1">
        <f t="shared" si="623"/>
        <v>700626</v>
      </c>
      <c r="B3212" s="1">
        <v>-7</v>
      </c>
      <c r="C3212" s="1">
        <v>3</v>
      </c>
      <c r="D3212" s="2">
        <v>26</v>
      </c>
      <c r="E3212" s="5">
        <v>834.78</v>
      </c>
      <c r="F3212" s="5">
        <v>710.21</v>
      </c>
      <c r="G3212" s="5">
        <v>51.62</v>
      </c>
      <c r="H3212" s="5">
        <v>856.5</v>
      </c>
      <c r="I3212" s="5">
        <v>847.79</v>
      </c>
      <c r="J3212" s="5">
        <v>41.13</v>
      </c>
      <c r="K3212" s="6">
        <f t="shared" si="624"/>
        <v>845.64</v>
      </c>
      <c r="L3212" s="6">
        <f t="shared" si="625"/>
        <v>-21.720000000000027</v>
      </c>
      <c r="M3212" s="6">
        <f t="shared" si="626"/>
        <v>779</v>
      </c>
      <c r="N3212" s="5">
        <f t="shared" si="627"/>
        <v>33.001141268144046</v>
      </c>
      <c r="O3212" s="6">
        <f t="shared" si="628"/>
        <v>-137.57999999999993</v>
      </c>
      <c r="P3212" s="6">
        <f t="shared" si="629"/>
        <v>66.002282536288092</v>
      </c>
      <c r="Q3212" s="6">
        <f t="shared" si="630"/>
        <v>0.22334256356418677</v>
      </c>
      <c r="R3212" s="5">
        <f t="shared" si="631"/>
        <v>1.7553938371191937</v>
      </c>
      <c r="S3212" s="5">
        <f t="shared" si="632"/>
        <v>115.8599999999999</v>
      </c>
      <c r="T3212" s="5">
        <f t="shared" si="633"/>
        <v>137.57999999999993</v>
      </c>
      <c r="U3212" s="5">
        <f t="shared" si="634"/>
        <v>2.0844733653621503</v>
      </c>
      <c r="V3212" s="5">
        <f t="shared" si="635"/>
        <v>2.0193241033251019</v>
      </c>
      <c r="W3212" s="5">
        <f t="shared" si="636"/>
        <v>66.639999999999986</v>
      </c>
      <c r="X3212" s="5">
        <f t="shared" si="637"/>
        <v>779</v>
      </c>
      <c r="Y3212" s="5">
        <f t="shared" si="638"/>
        <v>23.605244245051839</v>
      </c>
      <c r="Z3212" s="10">
        <f t="shared" si="639"/>
        <v>0.54555201401882847</v>
      </c>
      <c r="AA3212">
        <f t="shared" si="640"/>
        <v>21.720000000000027</v>
      </c>
    </row>
    <row r="3213" spans="1:27">
      <c r="A3213" s="1">
        <f t="shared" si="623"/>
        <v>402015</v>
      </c>
      <c r="B3213" s="1">
        <v>-4</v>
      </c>
      <c r="C3213" s="1">
        <v>10</v>
      </c>
      <c r="D3213" s="2">
        <v>15</v>
      </c>
      <c r="E3213" s="5">
        <v>343.28</v>
      </c>
      <c r="F3213" s="5">
        <v>403.05</v>
      </c>
      <c r="G3213" s="5">
        <v>38.21</v>
      </c>
      <c r="H3213" s="5">
        <v>289.27999999999997</v>
      </c>
      <c r="I3213" s="5">
        <v>313.7</v>
      </c>
      <c r="J3213" s="5">
        <v>57.06</v>
      </c>
      <c r="K3213" s="6">
        <f t="shared" si="624"/>
        <v>316.27999999999997</v>
      </c>
      <c r="L3213" s="6">
        <f t="shared" si="625"/>
        <v>54</v>
      </c>
      <c r="M3213" s="6">
        <f t="shared" si="626"/>
        <v>358.375</v>
      </c>
      <c r="N3213" s="5">
        <f t="shared" si="627"/>
        <v>34.336014984269795</v>
      </c>
      <c r="O3213" s="6">
        <f t="shared" si="628"/>
        <v>89.350000000000023</v>
      </c>
      <c r="P3213" s="6">
        <f t="shared" si="629"/>
        <v>68.67202996853959</v>
      </c>
      <c r="Q3213" s="6">
        <f t="shared" si="630"/>
        <v>-0.38080947779547669</v>
      </c>
      <c r="R3213" s="5">
        <f t="shared" si="631"/>
        <v>0.51476561878533023</v>
      </c>
      <c r="S3213" s="5">
        <f t="shared" si="632"/>
        <v>35.350000000000023</v>
      </c>
      <c r="T3213" s="5">
        <f t="shared" si="633"/>
        <v>89.350000000000023</v>
      </c>
      <c r="U3213" s="5">
        <f t="shared" si="634"/>
        <v>1.3011119671419868</v>
      </c>
      <c r="V3213" s="5">
        <f t="shared" si="635"/>
        <v>1.2259722049656847</v>
      </c>
      <c r="W3213" s="5">
        <f t="shared" si="636"/>
        <v>42.095000000000027</v>
      </c>
      <c r="X3213" s="5">
        <f t="shared" si="637"/>
        <v>358.375</v>
      </c>
      <c r="Y3213" s="5">
        <f t="shared" si="638"/>
        <v>10.437291577493216</v>
      </c>
      <c r="Z3213" s="10">
        <f t="shared" si="639"/>
        <v>0.54556392842635781</v>
      </c>
      <c r="AA3213">
        <f t="shared" si="640"/>
        <v>54</v>
      </c>
    </row>
    <row r="3214" spans="1:27">
      <c r="A3214" s="1">
        <f t="shared" si="623"/>
        <v>201229</v>
      </c>
      <c r="B3214" s="1">
        <v>-2</v>
      </c>
      <c r="C3214" s="1">
        <v>6</v>
      </c>
      <c r="D3214" s="2">
        <v>29</v>
      </c>
      <c r="E3214" s="5">
        <v>1836.97</v>
      </c>
      <c r="F3214" s="5">
        <v>1837.32</v>
      </c>
      <c r="G3214" s="5">
        <v>80.81</v>
      </c>
      <c r="H3214" s="5">
        <v>1844.08</v>
      </c>
      <c r="I3214" s="5">
        <v>1823.99</v>
      </c>
      <c r="J3214" s="5">
        <v>113.34</v>
      </c>
      <c r="K3214" s="6">
        <f t="shared" si="624"/>
        <v>1840.5250000000001</v>
      </c>
      <c r="L3214" s="6">
        <f t="shared" si="625"/>
        <v>-7.1099999999999</v>
      </c>
      <c r="M3214" s="6">
        <f t="shared" si="626"/>
        <v>1830.655</v>
      </c>
      <c r="N3214" s="5">
        <f t="shared" si="627"/>
        <v>69.599230778795246</v>
      </c>
      <c r="O3214" s="6">
        <f t="shared" si="628"/>
        <v>13.329999999999927</v>
      </c>
      <c r="P3214" s="6">
        <f t="shared" si="629"/>
        <v>139.19846155759049</v>
      </c>
      <c r="Q3214" s="6">
        <f t="shared" si="630"/>
        <v>-0.32595120231887231</v>
      </c>
      <c r="R3214" s="5">
        <f t="shared" si="631"/>
        <v>0.14684070334745186</v>
      </c>
      <c r="S3214" s="5">
        <f t="shared" si="632"/>
        <v>20.439999999999827</v>
      </c>
      <c r="T3214" s="5">
        <f t="shared" si="633"/>
        <v>13.329999999999927</v>
      </c>
      <c r="U3214" s="5">
        <f t="shared" si="634"/>
        <v>9.5762552623362973E-2</v>
      </c>
      <c r="V3214" s="5">
        <f t="shared" si="635"/>
        <v>0.14181191213692559</v>
      </c>
      <c r="W3214" s="5">
        <f t="shared" si="636"/>
        <v>9.8700000000001182</v>
      </c>
      <c r="X3214" s="5">
        <f t="shared" si="637"/>
        <v>1830.655</v>
      </c>
      <c r="Y3214" s="5">
        <f t="shared" si="638"/>
        <v>26.302805067175317</v>
      </c>
      <c r="Z3214" s="10">
        <f t="shared" si="639"/>
        <v>0.54580216195980746</v>
      </c>
      <c r="AA3214">
        <f t="shared" si="640"/>
        <v>7.1099999999999</v>
      </c>
    </row>
    <row r="3215" spans="1:27">
      <c r="A3215" s="1">
        <f t="shared" si="623"/>
        <v>400830</v>
      </c>
      <c r="B3215" s="1">
        <v>-4</v>
      </c>
      <c r="C3215" s="1">
        <v>4</v>
      </c>
      <c r="D3215" s="2">
        <v>30</v>
      </c>
      <c r="E3215" s="5">
        <v>487.58</v>
      </c>
      <c r="F3215" s="5">
        <v>448.5</v>
      </c>
      <c r="G3215" s="5">
        <v>44.96</v>
      </c>
      <c r="H3215" s="5">
        <v>604.94000000000005</v>
      </c>
      <c r="I3215" s="5">
        <v>541.15</v>
      </c>
      <c r="J3215" s="5">
        <v>46.31</v>
      </c>
      <c r="K3215" s="6">
        <f t="shared" si="624"/>
        <v>546.26</v>
      </c>
      <c r="L3215" s="6">
        <f t="shared" si="625"/>
        <v>-117.36000000000007</v>
      </c>
      <c r="M3215" s="6">
        <f t="shared" si="626"/>
        <v>494.82499999999999</v>
      </c>
      <c r="N3215" s="5">
        <f t="shared" si="627"/>
        <v>32.272347683427064</v>
      </c>
      <c r="O3215" s="6">
        <f t="shared" si="628"/>
        <v>-92.649999999999977</v>
      </c>
      <c r="P3215" s="6">
        <f t="shared" si="629"/>
        <v>64.544695366854128</v>
      </c>
      <c r="Q3215" s="6">
        <f t="shared" si="630"/>
        <v>-2.9576086534629949E-2</v>
      </c>
      <c r="R3215" s="5">
        <f t="shared" si="631"/>
        <v>0.38283548879664414</v>
      </c>
      <c r="S3215" s="5">
        <f t="shared" si="632"/>
        <v>24.710000000000093</v>
      </c>
      <c r="T3215" s="5">
        <f t="shared" si="633"/>
        <v>92.649999999999977</v>
      </c>
      <c r="U3215" s="5">
        <f t="shared" si="634"/>
        <v>1.4354394187377151</v>
      </c>
      <c r="V3215" s="5">
        <f t="shared" si="635"/>
        <v>1.5937793092881682</v>
      </c>
      <c r="W3215" s="5">
        <f t="shared" si="636"/>
        <v>51.435000000000002</v>
      </c>
      <c r="X3215" s="5">
        <f t="shared" si="637"/>
        <v>494.82499999999999</v>
      </c>
      <c r="Y3215" s="5">
        <f t="shared" si="638"/>
        <v>15.332785976835186</v>
      </c>
      <c r="Z3215" s="10">
        <f t="shared" si="639"/>
        <v>0.54580582627890661</v>
      </c>
      <c r="AA3215">
        <f t="shared" si="640"/>
        <v>117.36000000000007</v>
      </c>
    </row>
    <row r="3216" spans="1:27">
      <c r="A3216" s="1">
        <f t="shared" si="623"/>
        <v>701810</v>
      </c>
      <c r="B3216" s="1">
        <v>-7</v>
      </c>
      <c r="C3216" s="1">
        <v>9</v>
      </c>
      <c r="D3216" s="2">
        <v>10</v>
      </c>
      <c r="E3216" s="5">
        <v>165.08</v>
      </c>
      <c r="F3216" s="5">
        <v>206.03</v>
      </c>
      <c r="G3216" s="5">
        <v>51.12</v>
      </c>
      <c r="H3216" s="5">
        <v>184.61</v>
      </c>
      <c r="I3216" s="5">
        <v>272.83999999999997</v>
      </c>
      <c r="J3216" s="5">
        <v>47.83</v>
      </c>
      <c r="K3216" s="6">
        <f t="shared" si="624"/>
        <v>174.84500000000003</v>
      </c>
      <c r="L3216" s="6">
        <f t="shared" si="625"/>
        <v>-19.53</v>
      </c>
      <c r="M3216" s="6">
        <f t="shared" si="626"/>
        <v>239.435</v>
      </c>
      <c r="N3216" s="5">
        <f t="shared" si="627"/>
        <v>35.003440188072943</v>
      </c>
      <c r="O3216" s="6">
        <f t="shared" si="628"/>
        <v>-66.809999999999974</v>
      </c>
      <c r="P3216" s="6">
        <f t="shared" si="629"/>
        <v>70.006880376145887</v>
      </c>
      <c r="Q3216" s="6">
        <f t="shared" si="630"/>
        <v>6.642479856970164E-2</v>
      </c>
      <c r="R3216" s="5">
        <f t="shared" si="631"/>
        <v>0.67536218934432246</v>
      </c>
      <c r="S3216" s="5">
        <f t="shared" si="632"/>
        <v>47.279999999999973</v>
      </c>
      <c r="T3216" s="5">
        <f t="shared" si="633"/>
        <v>66.809999999999974</v>
      </c>
      <c r="U3216" s="5">
        <f t="shared" si="634"/>
        <v>0.95433476882601931</v>
      </c>
      <c r="V3216" s="5">
        <f t="shared" si="635"/>
        <v>1.8452472000740185</v>
      </c>
      <c r="W3216" s="5">
        <f t="shared" si="636"/>
        <v>64.589999999999975</v>
      </c>
      <c r="X3216" s="5">
        <f t="shared" si="637"/>
        <v>239.435</v>
      </c>
      <c r="Y3216" s="5">
        <f t="shared" si="638"/>
        <v>6.8403276567537201</v>
      </c>
      <c r="Z3216" s="10">
        <f t="shared" si="639"/>
        <v>0.54594779970249907</v>
      </c>
      <c r="AA3216">
        <f t="shared" si="640"/>
        <v>19.53</v>
      </c>
    </row>
    <row r="3217" spans="1:27">
      <c r="A3217" s="1">
        <f t="shared" si="623"/>
        <v>102401</v>
      </c>
      <c r="B3217" s="1">
        <v>-1</v>
      </c>
      <c r="C3217" s="1">
        <v>12</v>
      </c>
      <c r="D3217" s="2">
        <v>1</v>
      </c>
      <c r="E3217" s="5">
        <v>234.24</v>
      </c>
      <c r="F3217" s="5">
        <v>208.21</v>
      </c>
      <c r="G3217" s="5">
        <v>31.67</v>
      </c>
      <c r="H3217" s="5">
        <v>231.02</v>
      </c>
      <c r="I3217" s="5">
        <v>228.25</v>
      </c>
      <c r="J3217" s="5">
        <v>32.869999999999997</v>
      </c>
      <c r="K3217" s="6">
        <f t="shared" si="624"/>
        <v>232.63</v>
      </c>
      <c r="L3217" s="6">
        <f t="shared" si="625"/>
        <v>3.2199999999999989</v>
      </c>
      <c r="M3217" s="6">
        <f t="shared" si="626"/>
        <v>218.23000000000002</v>
      </c>
      <c r="N3217" s="5">
        <f t="shared" si="627"/>
        <v>22.822279684553862</v>
      </c>
      <c r="O3217" s="6">
        <f t="shared" si="628"/>
        <v>-20.039999999999992</v>
      </c>
      <c r="P3217" s="6">
        <f t="shared" si="629"/>
        <v>45.644559369107725</v>
      </c>
      <c r="Q3217" s="6">
        <f t="shared" si="630"/>
        <v>-3.7173390096253901E-2</v>
      </c>
      <c r="R3217" s="5">
        <f t="shared" si="631"/>
        <v>0.50958975881235868</v>
      </c>
      <c r="S3217" s="5">
        <f t="shared" si="632"/>
        <v>23.259999999999991</v>
      </c>
      <c r="T3217" s="5">
        <f t="shared" si="633"/>
        <v>20.039999999999992</v>
      </c>
      <c r="U3217" s="5">
        <f t="shared" si="634"/>
        <v>0.43904465892517919</v>
      </c>
      <c r="V3217" s="5">
        <f t="shared" si="635"/>
        <v>0.63096238408408911</v>
      </c>
      <c r="W3217" s="5">
        <f t="shared" si="636"/>
        <v>14.399999999999977</v>
      </c>
      <c r="X3217" s="5">
        <f t="shared" si="637"/>
        <v>218.23000000000002</v>
      </c>
      <c r="Y3217" s="5">
        <f t="shared" si="638"/>
        <v>9.5621472971299291</v>
      </c>
      <c r="Z3217" s="10">
        <f t="shared" si="639"/>
        <v>0.54607417078635012</v>
      </c>
      <c r="AA3217">
        <f t="shared" si="640"/>
        <v>3.2199999999999989</v>
      </c>
    </row>
    <row r="3218" spans="1:27">
      <c r="A3218" s="1">
        <f t="shared" si="623"/>
        <v>300831</v>
      </c>
      <c r="B3218" s="1">
        <v>-3</v>
      </c>
      <c r="C3218" s="1">
        <v>4</v>
      </c>
      <c r="D3218" s="2">
        <v>31</v>
      </c>
      <c r="E3218" s="5">
        <v>543.20000000000005</v>
      </c>
      <c r="F3218" s="5">
        <v>500.49</v>
      </c>
      <c r="G3218" s="5">
        <v>46.79</v>
      </c>
      <c r="H3218" s="5">
        <v>513.79</v>
      </c>
      <c r="I3218" s="5">
        <v>551.57000000000005</v>
      </c>
      <c r="J3218" s="5">
        <v>43.42</v>
      </c>
      <c r="K3218" s="6">
        <f t="shared" si="624"/>
        <v>528.495</v>
      </c>
      <c r="L3218" s="6">
        <f t="shared" si="625"/>
        <v>29.410000000000082</v>
      </c>
      <c r="M3218" s="6">
        <f t="shared" si="626"/>
        <v>526.03</v>
      </c>
      <c r="N3218" s="5">
        <f t="shared" si="627"/>
        <v>31.916298735912346</v>
      </c>
      <c r="O3218" s="6">
        <f t="shared" si="628"/>
        <v>-51.080000000000041</v>
      </c>
      <c r="P3218" s="6">
        <f t="shared" si="629"/>
        <v>63.832597471824691</v>
      </c>
      <c r="Q3218" s="6">
        <f t="shared" si="630"/>
        <v>7.461043113306437E-2</v>
      </c>
      <c r="R3218" s="5">
        <f t="shared" si="631"/>
        <v>1.2609544838830646</v>
      </c>
      <c r="S3218" s="5">
        <f t="shared" si="632"/>
        <v>80.490000000000123</v>
      </c>
      <c r="T3218" s="5">
        <f t="shared" si="633"/>
        <v>51.080000000000041</v>
      </c>
      <c r="U3218" s="5">
        <f t="shared" si="634"/>
        <v>0.80021810208407129</v>
      </c>
      <c r="V3218" s="5">
        <f t="shared" si="635"/>
        <v>7.7233266313126839E-2</v>
      </c>
      <c r="W3218" s="5">
        <f t="shared" si="636"/>
        <v>2.4650000000000318</v>
      </c>
      <c r="X3218" s="5">
        <f t="shared" si="637"/>
        <v>526.03</v>
      </c>
      <c r="Y3218" s="5">
        <f t="shared" si="638"/>
        <v>16.481547699267175</v>
      </c>
      <c r="Z3218" s="10">
        <f t="shared" si="639"/>
        <v>0.54622797438432247</v>
      </c>
      <c r="AA3218">
        <f t="shared" si="640"/>
        <v>29.410000000000082</v>
      </c>
    </row>
    <row r="3219" spans="1:27">
      <c r="A3219" s="1">
        <f t="shared" si="623"/>
        <v>301624</v>
      </c>
      <c r="B3219" s="1">
        <v>-3</v>
      </c>
      <c r="C3219" s="1">
        <v>8</v>
      </c>
      <c r="D3219" s="2">
        <v>24</v>
      </c>
      <c r="E3219" s="5">
        <v>1031.8499999999999</v>
      </c>
      <c r="F3219" s="5">
        <v>1122.94</v>
      </c>
      <c r="G3219" s="5">
        <v>61.06</v>
      </c>
      <c r="H3219" s="5">
        <v>1079.2</v>
      </c>
      <c r="I3219" s="5">
        <v>1013.51</v>
      </c>
      <c r="J3219" s="5">
        <v>87.14</v>
      </c>
      <c r="K3219" s="6">
        <f t="shared" si="624"/>
        <v>1055.5250000000001</v>
      </c>
      <c r="L3219" s="6">
        <f t="shared" si="625"/>
        <v>-47.350000000000136</v>
      </c>
      <c r="M3219" s="6">
        <f t="shared" si="626"/>
        <v>1068.2249999999999</v>
      </c>
      <c r="N3219" s="5">
        <f t="shared" si="627"/>
        <v>53.201746211943082</v>
      </c>
      <c r="O3219" s="6">
        <f t="shared" si="628"/>
        <v>109.43000000000006</v>
      </c>
      <c r="P3219" s="6">
        <f t="shared" si="629"/>
        <v>106.40349242388616</v>
      </c>
      <c r="Q3219" s="6">
        <f t="shared" si="630"/>
        <v>-0.34138467788132798</v>
      </c>
      <c r="R3219" s="5">
        <f t="shared" si="631"/>
        <v>1.4734478768368433</v>
      </c>
      <c r="S3219" s="5">
        <f t="shared" si="632"/>
        <v>156.7800000000002</v>
      </c>
      <c r="T3219" s="5">
        <f t="shared" si="633"/>
        <v>109.43000000000006</v>
      </c>
      <c r="U3219" s="5">
        <f t="shared" si="634"/>
        <v>1.0284436864539841</v>
      </c>
      <c r="V3219" s="5">
        <f t="shared" si="635"/>
        <v>0.23871396907548945</v>
      </c>
      <c r="W3219" s="5">
        <f t="shared" si="636"/>
        <v>12.699999999999818</v>
      </c>
      <c r="X3219" s="5">
        <f t="shared" si="637"/>
        <v>1068.2249999999999</v>
      </c>
      <c r="Y3219" s="5">
        <f t="shared" si="638"/>
        <v>20.078758237454199</v>
      </c>
      <c r="Z3219" s="10">
        <f t="shared" si="639"/>
        <v>0.54625726539790753</v>
      </c>
      <c r="AA3219">
        <f t="shared" si="640"/>
        <v>47.350000000000136</v>
      </c>
    </row>
    <row r="3220" spans="1:27">
      <c r="A3220" s="1">
        <f t="shared" si="623"/>
        <v>501621</v>
      </c>
      <c r="B3220" s="1">
        <v>-5</v>
      </c>
      <c r="C3220" s="1">
        <v>8</v>
      </c>
      <c r="D3220" s="2">
        <v>21</v>
      </c>
      <c r="E3220" s="5">
        <v>98.18</v>
      </c>
      <c r="F3220" s="5">
        <v>152.24</v>
      </c>
      <c r="G3220" s="5">
        <v>32.01</v>
      </c>
      <c r="H3220" s="5">
        <v>96.44</v>
      </c>
      <c r="I3220" s="5">
        <v>127.16</v>
      </c>
      <c r="J3220" s="5">
        <v>46.34</v>
      </c>
      <c r="K3220" s="6">
        <f t="shared" si="624"/>
        <v>97.31</v>
      </c>
      <c r="L3220" s="6">
        <f t="shared" si="625"/>
        <v>1.7400000000000091</v>
      </c>
      <c r="M3220" s="6">
        <f t="shared" si="626"/>
        <v>139.69999999999999</v>
      </c>
      <c r="N3220" s="5">
        <f t="shared" si="627"/>
        <v>28.160414148232977</v>
      </c>
      <c r="O3220" s="6">
        <f t="shared" si="628"/>
        <v>25.080000000000013</v>
      </c>
      <c r="P3220" s="6">
        <f t="shared" si="629"/>
        <v>56.320828296465955</v>
      </c>
      <c r="Q3220" s="6">
        <f t="shared" si="630"/>
        <v>-0.35395424458810482</v>
      </c>
      <c r="R3220" s="5">
        <f t="shared" si="631"/>
        <v>0.41441151889920896</v>
      </c>
      <c r="S3220" s="5">
        <f t="shared" si="632"/>
        <v>23.340000000000003</v>
      </c>
      <c r="T3220" s="5">
        <f t="shared" si="633"/>
        <v>25.080000000000013</v>
      </c>
      <c r="U3220" s="5">
        <f t="shared" si="634"/>
        <v>0.44530595089940722</v>
      </c>
      <c r="V3220" s="5">
        <f t="shared" si="635"/>
        <v>1.5053045660786168</v>
      </c>
      <c r="W3220" s="5">
        <f t="shared" si="636"/>
        <v>42.389999999999986</v>
      </c>
      <c r="X3220" s="5">
        <f t="shared" si="637"/>
        <v>139.69999999999999</v>
      </c>
      <c r="Y3220" s="5">
        <f t="shared" si="638"/>
        <v>4.9608645407214631</v>
      </c>
      <c r="Z3220" s="10">
        <f t="shared" si="639"/>
        <v>0.54633048606132162</v>
      </c>
      <c r="AA3220">
        <f t="shared" si="640"/>
        <v>1.7400000000000091</v>
      </c>
    </row>
    <row r="3221" spans="1:27">
      <c r="A3221" s="1">
        <f t="shared" si="623"/>
        <v>1000417</v>
      </c>
      <c r="B3221" s="1">
        <v>-10</v>
      </c>
      <c r="C3221" s="1">
        <v>2</v>
      </c>
      <c r="D3221" s="2">
        <v>17</v>
      </c>
      <c r="E3221" s="5">
        <v>150.49</v>
      </c>
      <c r="F3221" s="5">
        <v>162.27000000000001</v>
      </c>
      <c r="G3221" s="5">
        <v>44.6</v>
      </c>
      <c r="H3221" s="5">
        <v>192</v>
      </c>
      <c r="I3221" s="5">
        <v>180.96</v>
      </c>
      <c r="J3221" s="5">
        <v>30.1</v>
      </c>
      <c r="K3221" s="6">
        <f t="shared" si="624"/>
        <v>171.245</v>
      </c>
      <c r="L3221" s="6">
        <f t="shared" si="625"/>
        <v>-41.509999999999991</v>
      </c>
      <c r="M3221" s="6">
        <f t="shared" si="626"/>
        <v>171.61500000000001</v>
      </c>
      <c r="N3221" s="5">
        <f t="shared" si="627"/>
        <v>26.903391979451214</v>
      </c>
      <c r="O3221" s="6">
        <f t="shared" si="628"/>
        <v>-18.689999999999998</v>
      </c>
      <c r="P3221" s="6">
        <f t="shared" si="629"/>
        <v>53.806783958902429</v>
      </c>
      <c r="Q3221" s="6">
        <f t="shared" si="630"/>
        <v>0.37412310848758451</v>
      </c>
      <c r="R3221" s="5">
        <f t="shared" si="631"/>
        <v>0.42411009023378704</v>
      </c>
      <c r="S3221" s="5">
        <f t="shared" si="632"/>
        <v>22.819999999999993</v>
      </c>
      <c r="T3221" s="5">
        <f t="shared" si="633"/>
        <v>18.689999999999998</v>
      </c>
      <c r="U3221" s="5">
        <f t="shared" si="634"/>
        <v>0.34735396960865383</v>
      </c>
      <c r="V3221" s="5">
        <f t="shared" si="635"/>
        <v>1.37529126543824E-2</v>
      </c>
      <c r="W3221" s="5">
        <f t="shared" si="636"/>
        <v>0.37000000000000455</v>
      </c>
      <c r="X3221" s="5">
        <f t="shared" si="637"/>
        <v>171.61500000000001</v>
      </c>
      <c r="Y3221" s="5">
        <f t="shared" si="638"/>
        <v>6.3789354194102881</v>
      </c>
      <c r="Z3221" s="10">
        <f t="shared" si="639"/>
        <v>0.54653453687758835</v>
      </c>
      <c r="AA3221">
        <f t="shared" si="640"/>
        <v>41.509999999999991</v>
      </c>
    </row>
    <row r="3222" spans="1:27">
      <c r="A3222" s="1">
        <f t="shared" si="623"/>
        <v>301821</v>
      </c>
      <c r="B3222" s="1">
        <v>-3</v>
      </c>
      <c r="C3222" s="1">
        <v>9</v>
      </c>
      <c r="D3222" s="2">
        <v>21</v>
      </c>
      <c r="E3222" s="5">
        <v>425.34</v>
      </c>
      <c r="F3222" s="5">
        <v>531.01</v>
      </c>
      <c r="G3222" s="5">
        <v>43.95</v>
      </c>
      <c r="H3222" s="5">
        <v>440.38</v>
      </c>
      <c r="I3222" s="5">
        <v>459.12</v>
      </c>
      <c r="J3222" s="5">
        <v>64.349999999999994</v>
      </c>
      <c r="K3222" s="6">
        <f t="shared" si="624"/>
        <v>432.86</v>
      </c>
      <c r="L3222" s="6">
        <f t="shared" si="625"/>
        <v>-15.04000000000002</v>
      </c>
      <c r="M3222" s="6">
        <f t="shared" si="626"/>
        <v>495.065</v>
      </c>
      <c r="N3222" s="5">
        <f t="shared" si="627"/>
        <v>38.963203795375961</v>
      </c>
      <c r="O3222" s="6">
        <f t="shared" si="628"/>
        <v>71.889999999999986</v>
      </c>
      <c r="P3222" s="6">
        <f t="shared" si="629"/>
        <v>77.926407590751921</v>
      </c>
      <c r="Q3222" s="6">
        <f t="shared" si="630"/>
        <v>-0.36382229797324833</v>
      </c>
      <c r="R3222" s="5">
        <f t="shared" si="631"/>
        <v>1.115539682729024</v>
      </c>
      <c r="S3222" s="5">
        <f t="shared" si="632"/>
        <v>86.93</v>
      </c>
      <c r="T3222" s="5">
        <f t="shared" si="633"/>
        <v>71.889999999999986</v>
      </c>
      <c r="U3222" s="5">
        <f t="shared" si="634"/>
        <v>0.92253707340836899</v>
      </c>
      <c r="V3222" s="5">
        <f t="shared" si="635"/>
        <v>1.5965062915945913</v>
      </c>
      <c r="W3222" s="5">
        <f t="shared" si="636"/>
        <v>62.204999999999984</v>
      </c>
      <c r="X3222" s="5">
        <f t="shared" si="637"/>
        <v>495.065</v>
      </c>
      <c r="Y3222" s="5">
        <f t="shared" si="638"/>
        <v>12.705962338208771</v>
      </c>
      <c r="Z3222" s="10">
        <f t="shared" si="639"/>
        <v>0.54658485160128611</v>
      </c>
      <c r="AA3222">
        <f t="shared" si="640"/>
        <v>15.04000000000002</v>
      </c>
    </row>
    <row r="3223" spans="1:27">
      <c r="A3223" s="1">
        <f t="shared" si="623"/>
        <v>1001011</v>
      </c>
      <c r="B3223" s="1">
        <v>-10</v>
      </c>
      <c r="C3223" s="1">
        <v>5</v>
      </c>
      <c r="D3223" s="2">
        <v>11</v>
      </c>
      <c r="E3223" s="5">
        <v>435.41</v>
      </c>
      <c r="F3223" s="5">
        <v>425.3</v>
      </c>
      <c r="G3223" s="5">
        <v>59</v>
      </c>
      <c r="H3223" s="5">
        <v>492.36</v>
      </c>
      <c r="I3223" s="5">
        <v>455.55</v>
      </c>
      <c r="J3223" s="5">
        <v>38.24</v>
      </c>
      <c r="K3223" s="6">
        <f t="shared" si="624"/>
        <v>463.88499999999999</v>
      </c>
      <c r="L3223" s="6">
        <f t="shared" si="625"/>
        <v>-56.949999999999989</v>
      </c>
      <c r="M3223" s="6">
        <f t="shared" si="626"/>
        <v>440.42500000000001</v>
      </c>
      <c r="N3223" s="5">
        <f t="shared" si="627"/>
        <v>35.154294190041703</v>
      </c>
      <c r="O3223" s="6">
        <f t="shared" si="628"/>
        <v>-30.25</v>
      </c>
      <c r="P3223" s="6">
        <f t="shared" si="629"/>
        <v>70.308588380083407</v>
      </c>
      <c r="Q3223" s="6">
        <f t="shared" si="630"/>
        <v>0.40837161007664197</v>
      </c>
      <c r="R3223" s="5">
        <f t="shared" si="631"/>
        <v>0.37975445980598588</v>
      </c>
      <c r="S3223" s="5">
        <f t="shared" si="632"/>
        <v>26.699999999999989</v>
      </c>
      <c r="T3223" s="5">
        <f t="shared" si="633"/>
        <v>30.25</v>
      </c>
      <c r="U3223" s="5">
        <f t="shared" si="634"/>
        <v>0.43024615764535867</v>
      </c>
      <c r="V3223" s="5">
        <f t="shared" si="635"/>
        <v>0.66734379228827145</v>
      </c>
      <c r="W3223" s="5">
        <f t="shared" si="636"/>
        <v>23.45999999999998</v>
      </c>
      <c r="X3223" s="5">
        <f t="shared" si="637"/>
        <v>440.42500000000001</v>
      </c>
      <c r="Y3223" s="5">
        <f t="shared" si="638"/>
        <v>12.528341420228569</v>
      </c>
      <c r="Z3223" s="10">
        <f t="shared" si="639"/>
        <v>0.54664979648765988</v>
      </c>
      <c r="AA3223">
        <f t="shared" si="640"/>
        <v>56.949999999999989</v>
      </c>
    </row>
    <row r="3224" spans="1:27">
      <c r="A3224" s="1">
        <f t="shared" si="623"/>
        <v>400232</v>
      </c>
      <c r="B3224" s="1">
        <v>-4</v>
      </c>
      <c r="C3224" s="1">
        <v>1</v>
      </c>
      <c r="D3224" s="2">
        <v>32</v>
      </c>
      <c r="E3224" s="5">
        <v>479.9</v>
      </c>
      <c r="F3224" s="5">
        <v>485.12</v>
      </c>
      <c r="G3224" s="5">
        <v>36.06</v>
      </c>
      <c r="H3224" s="5">
        <v>483</v>
      </c>
      <c r="I3224" s="5">
        <v>482.73</v>
      </c>
      <c r="J3224" s="5">
        <v>34.770000000000003</v>
      </c>
      <c r="K3224" s="6">
        <f t="shared" si="624"/>
        <v>481.45</v>
      </c>
      <c r="L3224" s="6">
        <f t="shared" si="625"/>
        <v>-3.1000000000000227</v>
      </c>
      <c r="M3224" s="6">
        <f t="shared" si="626"/>
        <v>483.92500000000001</v>
      </c>
      <c r="N3224" s="5">
        <f t="shared" si="627"/>
        <v>25.046339552916713</v>
      </c>
      <c r="O3224" s="6">
        <f t="shared" si="628"/>
        <v>2.3899999999999864</v>
      </c>
      <c r="P3224" s="6">
        <f t="shared" si="629"/>
        <v>50.092679105833426</v>
      </c>
      <c r="Q3224" s="6">
        <f t="shared" si="630"/>
        <v>3.6413165308805118E-2</v>
      </c>
      <c r="R3224" s="5">
        <f t="shared" si="631"/>
        <v>0.10959685323280471</v>
      </c>
      <c r="S3224" s="5">
        <f t="shared" si="632"/>
        <v>5.4900000000000091</v>
      </c>
      <c r="T3224" s="5">
        <f t="shared" si="633"/>
        <v>2.3899999999999864</v>
      </c>
      <c r="U3224" s="5">
        <f t="shared" si="634"/>
        <v>4.7711562700619548E-2</v>
      </c>
      <c r="V3224" s="5">
        <f t="shared" si="635"/>
        <v>9.8816834882037782E-2</v>
      </c>
      <c r="W3224" s="5">
        <f t="shared" si="636"/>
        <v>2.4750000000000227</v>
      </c>
      <c r="X3224" s="5">
        <f t="shared" si="637"/>
        <v>483.92500000000001</v>
      </c>
      <c r="Y3224" s="5">
        <f t="shared" si="638"/>
        <v>19.321186594056442</v>
      </c>
      <c r="Z3224" s="10">
        <f t="shared" si="639"/>
        <v>0.54666077232594623</v>
      </c>
      <c r="AA3224">
        <f t="shared" si="640"/>
        <v>3.1000000000000227</v>
      </c>
    </row>
    <row r="3225" spans="1:27">
      <c r="A3225" s="1">
        <f t="shared" si="623"/>
        <v>302017</v>
      </c>
      <c r="B3225" s="1">
        <v>-3</v>
      </c>
      <c r="C3225" s="1">
        <v>10</v>
      </c>
      <c r="D3225" s="2">
        <v>17</v>
      </c>
      <c r="E3225" s="5">
        <v>503.03</v>
      </c>
      <c r="F3225" s="5">
        <v>525.22</v>
      </c>
      <c r="G3225" s="5">
        <v>44.31</v>
      </c>
      <c r="H3225" s="5">
        <v>536.54</v>
      </c>
      <c r="I3225" s="5">
        <v>565.1</v>
      </c>
      <c r="J3225" s="5">
        <v>64.48</v>
      </c>
      <c r="K3225" s="6">
        <f t="shared" si="624"/>
        <v>519.78499999999997</v>
      </c>
      <c r="L3225" s="6">
        <f t="shared" si="625"/>
        <v>-33.509999999999991</v>
      </c>
      <c r="M3225" s="6">
        <f t="shared" si="626"/>
        <v>545.16000000000008</v>
      </c>
      <c r="N3225" s="5">
        <f t="shared" si="627"/>
        <v>39.118558575182703</v>
      </c>
      <c r="O3225" s="6">
        <f t="shared" si="628"/>
        <v>-39.879999999999995</v>
      </c>
      <c r="P3225" s="6">
        <f t="shared" si="629"/>
        <v>78.237117150365407</v>
      </c>
      <c r="Q3225" s="6">
        <f t="shared" si="630"/>
        <v>-0.35848352075090428</v>
      </c>
      <c r="R3225" s="5">
        <f t="shared" si="631"/>
        <v>8.1419155408773314E-2</v>
      </c>
      <c r="S3225" s="5">
        <f t="shared" si="632"/>
        <v>6.3700000000000045</v>
      </c>
      <c r="T3225" s="5">
        <f t="shared" si="633"/>
        <v>39.879999999999995</v>
      </c>
      <c r="U3225" s="5">
        <f t="shared" si="634"/>
        <v>0.50973248315571063</v>
      </c>
      <c r="V3225" s="5">
        <f t="shared" si="635"/>
        <v>0.64866909528967986</v>
      </c>
      <c r="W3225" s="5">
        <f t="shared" si="636"/>
        <v>25.375000000000114</v>
      </c>
      <c r="X3225" s="5">
        <f t="shared" si="637"/>
        <v>545.16000000000008</v>
      </c>
      <c r="Y3225" s="5">
        <f t="shared" si="638"/>
        <v>13.936096314802773</v>
      </c>
      <c r="Z3225" s="10">
        <f t="shared" si="639"/>
        <v>0.54668912555491722</v>
      </c>
      <c r="AA3225">
        <f t="shared" si="640"/>
        <v>33.509999999999991</v>
      </c>
    </row>
    <row r="3226" spans="1:27">
      <c r="A3226" s="1">
        <f t="shared" si="623"/>
        <v>1100804</v>
      </c>
      <c r="B3226" s="1">
        <v>-11</v>
      </c>
      <c r="C3226" s="1">
        <v>4</v>
      </c>
      <c r="D3226" s="2">
        <v>4</v>
      </c>
      <c r="E3226" s="5">
        <v>735.13</v>
      </c>
      <c r="F3226" s="5">
        <v>794.06</v>
      </c>
      <c r="G3226" s="5">
        <v>43.29</v>
      </c>
      <c r="H3226" s="5">
        <v>689.21</v>
      </c>
      <c r="I3226" s="5">
        <v>623.79</v>
      </c>
      <c r="J3226" s="5">
        <v>41.56</v>
      </c>
      <c r="K3226" s="6">
        <f t="shared" si="624"/>
        <v>712.17000000000007</v>
      </c>
      <c r="L3226" s="6">
        <f t="shared" si="625"/>
        <v>45.919999999999959</v>
      </c>
      <c r="M3226" s="6">
        <f t="shared" si="626"/>
        <v>708.92499999999995</v>
      </c>
      <c r="N3226" s="5">
        <f t="shared" si="627"/>
        <v>30.005239959047152</v>
      </c>
      <c r="O3226" s="6">
        <f t="shared" si="628"/>
        <v>170.26999999999998</v>
      </c>
      <c r="P3226" s="6">
        <f t="shared" si="629"/>
        <v>60.010479918094305</v>
      </c>
      <c r="Q3226" s="6">
        <f t="shared" si="630"/>
        <v>4.0760898616058389E-2</v>
      </c>
      <c r="R3226" s="5">
        <f t="shared" si="631"/>
        <v>2.0721380693792142</v>
      </c>
      <c r="S3226" s="5">
        <f t="shared" si="632"/>
        <v>124.35000000000002</v>
      </c>
      <c r="T3226" s="5">
        <f t="shared" si="633"/>
        <v>170.26999999999998</v>
      </c>
      <c r="U3226" s="5">
        <f t="shared" si="634"/>
        <v>2.8373377488797642</v>
      </c>
      <c r="V3226" s="5">
        <f t="shared" si="635"/>
        <v>0.10814777700258614</v>
      </c>
      <c r="W3226" s="5">
        <f t="shared" si="636"/>
        <v>3.2450000000001182</v>
      </c>
      <c r="X3226" s="5">
        <f t="shared" si="637"/>
        <v>708.92499999999995</v>
      </c>
      <c r="Y3226" s="5">
        <f t="shared" si="638"/>
        <v>23.626706567505572</v>
      </c>
      <c r="Z3226" s="10">
        <f t="shared" si="639"/>
        <v>0.54674034056396459</v>
      </c>
      <c r="AA3226">
        <f t="shared" si="640"/>
        <v>45.919999999999959</v>
      </c>
    </row>
    <row r="3227" spans="1:27">
      <c r="A3227" s="1">
        <f t="shared" si="623"/>
        <v>201822</v>
      </c>
      <c r="B3227" s="1">
        <v>-2</v>
      </c>
      <c r="C3227" s="1">
        <v>9</v>
      </c>
      <c r="D3227" s="2">
        <v>22</v>
      </c>
      <c r="E3227" s="5">
        <v>782.02</v>
      </c>
      <c r="F3227" s="5">
        <v>794.79</v>
      </c>
      <c r="G3227" s="5">
        <v>55.15</v>
      </c>
      <c r="H3227" s="5">
        <v>646.46</v>
      </c>
      <c r="I3227" s="5">
        <v>588.28</v>
      </c>
      <c r="J3227" s="5">
        <v>70.87</v>
      </c>
      <c r="K3227" s="6">
        <f t="shared" si="624"/>
        <v>714.24</v>
      </c>
      <c r="L3227" s="6">
        <f t="shared" si="625"/>
        <v>135.55999999999995</v>
      </c>
      <c r="M3227" s="6">
        <f t="shared" si="626"/>
        <v>691.53499999999997</v>
      </c>
      <c r="N3227" s="5">
        <f t="shared" si="627"/>
        <v>44.90010968806201</v>
      </c>
      <c r="O3227" s="6">
        <f t="shared" si="628"/>
        <v>206.51</v>
      </c>
      <c r="P3227" s="6">
        <f t="shared" si="629"/>
        <v>89.800219376124019</v>
      </c>
      <c r="Q3227" s="6">
        <f t="shared" si="630"/>
        <v>-0.24566156925488611</v>
      </c>
      <c r="R3227" s="5">
        <f t="shared" si="631"/>
        <v>0.79008715672318452</v>
      </c>
      <c r="S3227" s="5">
        <f t="shared" si="632"/>
        <v>70.950000000000045</v>
      </c>
      <c r="T3227" s="5">
        <f t="shared" si="633"/>
        <v>206.51</v>
      </c>
      <c r="U3227" s="5">
        <f t="shared" si="634"/>
        <v>2.2996603063411518</v>
      </c>
      <c r="V3227" s="5">
        <f t="shared" si="635"/>
        <v>0.50567805196335236</v>
      </c>
      <c r="W3227" s="5">
        <f t="shared" si="636"/>
        <v>22.705000000000041</v>
      </c>
      <c r="X3227" s="5">
        <f t="shared" si="637"/>
        <v>691.53499999999997</v>
      </c>
      <c r="Y3227" s="5">
        <f t="shared" si="638"/>
        <v>15.401632753335223</v>
      </c>
      <c r="Z3227" s="10">
        <f t="shared" si="639"/>
        <v>0.54675222907638887</v>
      </c>
      <c r="AA3227">
        <f t="shared" si="640"/>
        <v>135.55999999999995</v>
      </c>
    </row>
    <row r="3228" spans="1:27">
      <c r="A3228" s="1">
        <f t="shared" si="623"/>
        <v>700825</v>
      </c>
      <c r="B3228" s="1">
        <v>-7</v>
      </c>
      <c r="C3228" s="1">
        <v>4</v>
      </c>
      <c r="D3228" s="2">
        <v>25</v>
      </c>
      <c r="E3228" s="5">
        <v>407.65</v>
      </c>
      <c r="F3228" s="5">
        <v>485.72</v>
      </c>
      <c r="G3228" s="5">
        <v>42.55</v>
      </c>
      <c r="H3228" s="5">
        <v>464.04</v>
      </c>
      <c r="I3228" s="5">
        <v>436.67</v>
      </c>
      <c r="J3228" s="5">
        <v>32.79</v>
      </c>
      <c r="K3228" s="6">
        <f t="shared" si="624"/>
        <v>435.84500000000003</v>
      </c>
      <c r="L3228" s="6">
        <f t="shared" si="625"/>
        <v>-56.390000000000043</v>
      </c>
      <c r="M3228" s="6">
        <f t="shared" si="626"/>
        <v>461.19500000000005</v>
      </c>
      <c r="N3228" s="5">
        <f t="shared" si="627"/>
        <v>26.85929354990559</v>
      </c>
      <c r="O3228" s="6">
        <f t="shared" si="628"/>
        <v>49.050000000000011</v>
      </c>
      <c r="P3228" s="6">
        <f t="shared" si="629"/>
        <v>53.718587099811181</v>
      </c>
      <c r="Q3228" s="6">
        <f t="shared" si="630"/>
        <v>0.2548157516481519</v>
      </c>
      <c r="R3228" s="5">
        <f t="shared" si="631"/>
        <v>1.9628215426457236</v>
      </c>
      <c r="S3228" s="5">
        <f t="shared" si="632"/>
        <v>105.44000000000005</v>
      </c>
      <c r="T3228" s="5">
        <f t="shared" si="633"/>
        <v>49.050000000000011</v>
      </c>
      <c r="U3228" s="5">
        <f t="shared" si="634"/>
        <v>0.91309177415376253</v>
      </c>
      <c r="V3228" s="5">
        <f t="shared" si="635"/>
        <v>0.94380739958401205</v>
      </c>
      <c r="W3228" s="5">
        <f t="shared" si="636"/>
        <v>25.350000000000023</v>
      </c>
      <c r="X3228" s="5">
        <f t="shared" si="637"/>
        <v>461.19500000000005</v>
      </c>
      <c r="Y3228" s="5">
        <f t="shared" si="638"/>
        <v>17.170779236731679</v>
      </c>
      <c r="Z3228" s="10">
        <f t="shared" si="639"/>
        <v>0.54676228838499819</v>
      </c>
      <c r="AA3228">
        <f t="shared" si="640"/>
        <v>56.390000000000043</v>
      </c>
    </row>
    <row r="3229" spans="1:27">
      <c r="A3229" s="1">
        <f t="shared" si="623"/>
        <v>102402</v>
      </c>
      <c r="B3229" s="1">
        <v>-1</v>
      </c>
      <c r="C3229" s="1">
        <v>12</v>
      </c>
      <c r="D3229" s="2">
        <v>2</v>
      </c>
      <c r="E3229" s="5">
        <v>483.62</v>
      </c>
      <c r="F3229" s="5">
        <v>467.66</v>
      </c>
      <c r="G3229" s="5">
        <v>39.840000000000003</v>
      </c>
      <c r="H3229" s="5">
        <v>537.4</v>
      </c>
      <c r="I3229" s="5">
        <v>513.77</v>
      </c>
      <c r="J3229" s="5">
        <v>40.51</v>
      </c>
      <c r="K3229" s="6">
        <f t="shared" si="624"/>
        <v>510.51</v>
      </c>
      <c r="L3229" s="6">
        <f t="shared" si="625"/>
        <v>-53.779999999999973</v>
      </c>
      <c r="M3229" s="6">
        <f t="shared" si="626"/>
        <v>490.71500000000003</v>
      </c>
      <c r="N3229" s="5">
        <f t="shared" si="627"/>
        <v>28.409002534408</v>
      </c>
      <c r="O3229" s="6">
        <f t="shared" si="628"/>
        <v>-46.109999999999957</v>
      </c>
      <c r="P3229" s="6">
        <f t="shared" si="629"/>
        <v>56.818005068815999</v>
      </c>
      <c r="Q3229" s="6">
        <f t="shared" si="630"/>
        <v>-1.6675878470111771E-2</v>
      </c>
      <c r="R3229" s="5">
        <f t="shared" si="631"/>
        <v>0.13499241993291347</v>
      </c>
      <c r="S3229" s="5">
        <f t="shared" si="632"/>
        <v>7.6700000000000159</v>
      </c>
      <c r="T3229" s="5">
        <f t="shared" si="633"/>
        <v>46.109999999999957</v>
      </c>
      <c r="U3229" s="5">
        <f t="shared" si="634"/>
        <v>0.81153852452498332</v>
      </c>
      <c r="V3229" s="5">
        <f t="shared" si="635"/>
        <v>0.6967861675546313</v>
      </c>
      <c r="W3229" s="5">
        <f t="shared" si="636"/>
        <v>19.794999999999959</v>
      </c>
      <c r="X3229" s="5">
        <f t="shared" si="637"/>
        <v>490.71500000000003</v>
      </c>
      <c r="Y3229" s="5">
        <f t="shared" si="638"/>
        <v>17.273221733345373</v>
      </c>
      <c r="Z3229" s="10">
        <f t="shared" si="639"/>
        <v>0.54677691977624654</v>
      </c>
      <c r="AA3229">
        <f t="shared" si="640"/>
        <v>53.779999999999973</v>
      </c>
    </row>
    <row r="3230" spans="1:27">
      <c r="A3230" s="1">
        <f t="shared" si="623"/>
        <v>302211</v>
      </c>
      <c r="B3230" s="1">
        <v>-3</v>
      </c>
      <c r="C3230" s="1">
        <v>11</v>
      </c>
      <c r="D3230" s="2">
        <v>11</v>
      </c>
      <c r="E3230" s="5">
        <v>243.85</v>
      </c>
      <c r="F3230" s="5">
        <v>335.02</v>
      </c>
      <c r="G3230" s="5">
        <v>36.85</v>
      </c>
      <c r="H3230" s="5">
        <v>258.47000000000003</v>
      </c>
      <c r="I3230" s="5">
        <v>290.45999999999998</v>
      </c>
      <c r="J3230" s="5">
        <v>54.99</v>
      </c>
      <c r="K3230" s="6">
        <f t="shared" si="624"/>
        <v>251.16000000000003</v>
      </c>
      <c r="L3230" s="6">
        <f t="shared" si="625"/>
        <v>-14.620000000000033</v>
      </c>
      <c r="M3230" s="6">
        <f t="shared" si="626"/>
        <v>312.74</v>
      </c>
      <c r="N3230" s="5">
        <f t="shared" si="627"/>
        <v>33.097668346879061</v>
      </c>
      <c r="O3230" s="6">
        <f t="shared" si="628"/>
        <v>44.56</v>
      </c>
      <c r="P3230" s="6">
        <f t="shared" si="629"/>
        <v>66.195336693758122</v>
      </c>
      <c r="Q3230" s="6">
        <f t="shared" si="630"/>
        <v>-0.38020197348929646</v>
      </c>
      <c r="R3230" s="5">
        <f t="shared" si="631"/>
        <v>0.8940206811514021</v>
      </c>
      <c r="S3230" s="5">
        <f t="shared" si="632"/>
        <v>59.180000000000035</v>
      </c>
      <c r="T3230" s="5">
        <f t="shared" si="633"/>
        <v>44.56</v>
      </c>
      <c r="U3230" s="5">
        <f t="shared" si="634"/>
        <v>0.67315920162396847</v>
      </c>
      <c r="V3230" s="5">
        <f t="shared" si="635"/>
        <v>1.8605540231599627</v>
      </c>
      <c r="W3230" s="5">
        <f t="shared" si="636"/>
        <v>61.579999999999984</v>
      </c>
      <c r="X3230" s="5">
        <f t="shared" si="637"/>
        <v>312.74</v>
      </c>
      <c r="Y3230" s="5">
        <f t="shared" si="638"/>
        <v>9.4490039818617539</v>
      </c>
      <c r="Z3230" s="10">
        <f t="shared" si="639"/>
        <v>0.54680435257960414</v>
      </c>
      <c r="AA3230">
        <f t="shared" si="640"/>
        <v>14.620000000000033</v>
      </c>
    </row>
    <row r="3231" spans="1:27">
      <c r="A3231" s="1">
        <f t="shared" si="623"/>
        <v>400631</v>
      </c>
      <c r="B3231" s="1">
        <v>-4</v>
      </c>
      <c r="C3231" s="1">
        <v>3</v>
      </c>
      <c r="D3231" s="2">
        <v>31</v>
      </c>
      <c r="E3231" s="5">
        <v>1911.18</v>
      </c>
      <c r="F3231" s="5">
        <v>1842.34</v>
      </c>
      <c r="G3231" s="5">
        <v>64.64</v>
      </c>
      <c r="H3231" s="5">
        <v>1862.41</v>
      </c>
      <c r="I3231" s="5">
        <v>1841.05</v>
      </c>
      <c r="J3231" s="5">
        <v>63.57</v>
      </c>
      <c r="K3231" s="6">
        <f t="shared" si="624"/>
        <v>1886.7950000000001</v>
      </c>
      <c r="L3231" s="6">
        <f t="shared" si="625"/>
        <v>48.769999999999982</v>
      </c>
      <c r="M3231" s="6">
        <f t="shared" si="626"/>
        <v>1841.6949999999999</v>
      </c>
      <c r="N3231" s="5">
        <f t="shared" si="627"/>
        <v>45.330658775270408</v>
      </c>
      <c r="O3231" s="6">
        <f t="shared" si="628"/>
        <v>1.2899999999999636</v>
      </c>
      <c r="P3231" s="6">
        <f t="shared" si="629"/>
        <v>90.661317550540815</v>
      </c>
      <c r="Q3231" s="6">
        <f t="shared" si="630"/>
        <v>1.6690203248394989E-2</v>
      </c>
      <c r="R3231" s="5">
        <f t="shared" si="631"/>
        <v>0.52370736806832108</v>
      </c>
      <c r="S3231" s="5">
        <f t="shared" si="632"/>
        <v>47.480000000000018</v>
      </c>
      <c r="T3231" s="5">
        <f t="shared" si="633"/>
        <v>1.2899999999999636</v>
      </c>
      <c r="U3231" s="5">
        <f t="shared" si="634"/>
        <v>1.4228780640440499E-2</v>
      </c>
      <c r="V3231" s="5">
        <f t="shared" si="635"/>
        <v>0.99491163857966913</v>
      </c>
      <c r="W3231" s="5">
        <f t="shared" si="636"/>
        <v>45.100000000000136</v>
      </c>
      <c r="X3231" s="5">
        <f t="shared" si="637"/>
        <v>1841.6949999999999</v>
      </c>
      <c r="Y3231" s="5">
        <f t="shared" si="638"/>
        <v>40.628021955964037</v>
      </c>
      <c r="Z3231" s="10">
        <f t="shared" si="639"/>
        <v>0.54693875342674336</v>
      </c>
      <c r="AA3231">
        <f t="shared" si="640"/>
        <v>48.769999999999982</v>
      </c>
    </row>
    <row r="3232" spans="1:27">
      <c r="A3232" s="1">
        <f t="shared" si="623"/>
        <v>701419</v>
      </c>
      <c r="B3232" s="1">
        <v>-7</v>
      </c>
      <c r="C3232" s="1">
        <v>7</v>
      </c>
      <c r="D3232" s="2">
        <v>19</v>
      </c>
      <c r="E3232" s="5">
        <v>334.74</v>
      </c>
      <c r="F3232" s="5">
        <v>370.48</v>
      </c>
      <c r="G3232" s="5">
        <v>38.44</v>
      </c>
      <c r="H3232" s="5">
        <v>319.39</v>
      </c>
      <c r="I3232" s="5">
        <v>351.15</v>
      </c>
      <c r="J3232" s="5">
        <v>30.65</v>
      </c>
      <c r="K3232" s="6">
        <f t="shared" si="624"/>
        <v>327.065</v>
      </c>
      <c r="L3232" s="6">
        <f t="shared" si="625"/>
        <v>15.350000000000023</v>
      </c>
      <c r="M3232" s="6">
        <f t="shared" si="626"/>
        <v>360.815</v>
      </c>
      <c r="N3232" s="5">
        <f t="shared" si="627"/>
        <v>24.581782380454026</v>
      </c>
      <c r="O3232" s="6">
        <f t="shared" si="628"/>
        <v>19.330000000000041</v>
      </c>
      <c r="P3232" s="6">
        <f t="shared" si="629"/>
        <v>49.163564760908052</v>
      </c>
      <c r="Q3232" s="6">
        <f t="shared" si="630"/>
        <v>0.22267215891265413</v>
      </c>
      <c r="R3232" s="5">
        <f t="shared" si="631"/>
        <v>8.0954259914949825E-2</v>
      </c>
      <c r="S3232" s="5">
        <f t="shared" si="632"/>
        <v>3.9800000000000182</v>
      </c>
      <c r="T3232" s="5">
        <f t="shared" si="633"/>
        <v>19.330000000000041</v>
      </c>
      <c r="U3232" s="5">
        <f t="shared" si="634"/>
        <v>0.39317734777788343</v>
      </c>
      <c r="V3232" s="5">
        <f t="shared" si="635"/>
        <v>1.3729679759444944</v>
      </c>
      <c r="W3232" s="5">
        <f t="shared" si="636"/>
        <v>33.75</v>
      </c>
      <c r="X3232" s="5">
        <f t="shared" si="637"/>
        <v>360.815</v>
      </c>
      <c r="Y3232" s="5">
        <f t="shared" si="638"/>
        <v>14.678146377493711</v>
      </c>
      <c r="Z3232" s="10">
        <f t="shared" si="639"/>
        <v>0.54694332430335046</v>
      </c>
      <c r="AA3232">
        <f t="shared" si="640"/>
        <v>15.350000000000023</v>
      </c>
    </row>
    <row r="3233" spans="1:27">
      <c r="A3233" s="1">
        <f t="shared" si="623"/>
        <v>601224</v>
      </c>
      <c r="B3233" s="1">
        <v>-6</v>
      </c>
      <c r="C3233" s="1">
        <v>6</v>
      </c>
      <c r="D3233" s="2">
        <v>24</v>
      </c>
      <c r="E3233" s="5">
        <v>168.31</v>
      </c>
      <c r="F3233" s="5">
        <v>150.83000000000001</v>
      </c>
      <c r="G3233" s="5">
        <v>34.42</v>
      </c>
      <c r="H3233" s="5">
        <v>156.61000000000001</v>
      </c>
      <c r="I3233" s="5">
        <v>193.96</v>
      </c>
      <c r="J3233" s="5">
        <v>50.48</v>
      </c>
      <c r="K3233" s="6">
        <f t="shared" si="624"/>
        <v>162.46</v>
      </c>
      <c r="L3233" s="6">
        <f t="shared" si="625"/>
        <v>11.699999999999989</v>
      </c>
      <c r="M3233" s="6">
        <f t="shared" si="626"/>
        <v>172.39500000000001</v>
      </c>
      <c r="N3233" s="5">
        <f t="shared" si="627"/>
        <v>30.549004893776818</v>
      </c>
      <c r="O3233" s="6">
        <f t="shared" si="628"/>
        <v>-43.129999999999995</v>
      </c>
      <c r="P3233" s="6">
        <f t="shared" si="629"/>
        <v>61.098009787553636</v>
      </c>
      <c r="Q3233" s="6">
        <f t="shared" si="630"/>
        <v>-0.3652574675992295</v>
      </c>
      <c r="R3233" s="5">
        <f t="shared" si="631"/>
        <v>0.89741057344832664</v>
      </c>
      <c r="S3233" s="5">
        <f t="shared" si="632"/>
        <v>54.829999999999984</v>
      </c>
      <c r="T3233" s="5">
        <f t="shared" si="633"/>
        <v>43.129999999999995</v>
      </c>
      <c r="U3233" s="5">
        <f t="shared" si="634"/>
        <v>0.70591497415331639</v>
      </c>
      <c r="V3233" s="5">
        <f t="shared" si="635"/>
        <v>0.32521517589674009</v>
      </c>
      <c r="W3233" s="5">
        <f t="shared" si="636"/>
        <v>9.9350000000000023</v>
      </c>
      <c r="X3233" s="5">
        <f t="shared" si="637"/>
        <v>172.39500000000001</v>
      </c>
      <c r="Y3233" s="5">
        <f t="shared" si="638"/>
        <v>5.643228006916809</v>
      </c>
      <c r="Z3233" s="10">
        <f t="shared" si="639"/>
        <v>0.54711973095475175</v>
      </c>
      <c r="AA3233">
        <f t="shared" si="640"/>
        <v>11.699999999999989</v>
      </c>
    </row>
    <row r="3234" spans="1:27">
      <c r="A3234" s="1">
        <f t="shared" si="623"/>
        <v>100633</v>
      </c>
      <c r="B3234" s="1">
        <v>-1</v>
      </c>
      <c r="C3234" s="1">
        <v>3</v>
      </c>
      <c r="D3234" s="2">
        <v>33</v>
      </c>
      <c r="E3234" s="5">
        <v>1798.37</v>
      </c>
      <c r="F3234" s="5">
        <v>1840.48</v>
      </c>
      <c r="G3234" s="5">
        <v>113.21</v>
      </c>
      <c r="H3234" s="5">
        <v>1724.66</v>
      </c>
      <c r="I3234" s="5">
        <v>1558.72</v>
      </c>
      <c r="J3234" s="5">
        <v>78.069999999999993</v>
      </c>
      <c r="K3234" s="6">
        <f t="shared" si="624"/>
        <v>1761.5149999999999</v>
      </c>
      <c r="L3234" s="6">
        <f t="shared" si="625"/>
        <v>73.709999999999809</v>
      </c>
      <c r="M3234" s="6">
        <f t="shared" si="626"/>
        <v>1699.6</v>
      </c>
      <c r="N3234" s="5">
        <f t="shared" si="627"/>
        <v>68.759415718867174</v>
      </c>
      <c r="O3234" s="6">
        <f t="shared" si="628"/>
        <v>281.76</v>
      </c>
      <c r="P3234" s="6">
        <f t="shared" si="629"/>
        <v>137.51883143773435</v>
      </c>
      <c r="Q3234" s="6">
        <f t="shared" si="630"/>
        <v>0.35542418291076788</v>
      </c>
      <c r="R3234" s="5">
        <f t="shared" si="631"/>
        <v>1.5128837107243809</v>
      </c>
      <c r="S3234" s="5">
        <f t="shared" si="632"/>
        <v>208.05000000000018</v>
      </c>
      <c r="T3234" s="5">
        <f t="shared" si="633"/>
        <v>281.76</v>
      </c>
      <c r="U3234" s="5">
        <f t="shared" si="634"/>
        <v>2.0488830297221878</v>
      </c>
      <c r="V3234" s="5">
        <f t="shared" si="635"/>
        <v>0.90045849506849218</v>
      </c>
      <c r="W3234" s="5">
        <f t="shared" si="636"/>
        <v>61.914999999999964</v>
      </c>
      <c r="X3234" s="5">
        <f t="shared" si="637"/>
        <v>1699.6</v>
      </c>
      <c r="Y3234" s="5">
        <f t="shared" si="638"/>
        <v>24.718069259765972</v>
      </c>
      <c r="Z3234" s="10">
        <f t="shared" si="639"/>
        <v>0.54720654235855037</v>
      </c>
      <c r="AA3234">
        <f t="shared" si="640"/>
        <v>73.709999999999809</v>
      </c>
    </row>
    <row r="3235" spans="1:27">
      <c r="A3235" s="1">
        <f t="shared" si="623"/>
        <v>901214</v>
      </c>
      <c r="B3235" s="1">
        <v>-9</v>
      </c>
      <c r="C3235" s="1">
        <v>6</v>
      </c>
      <c r="D3235" s="2">
        <v>14</v>
      </c>
      <c r="E3235" s="5">
        <v>193.18</v>
      </c>
      <c r="F3235" s="5">
        <v>245.6</v>
      </c>
      <c r="G3235" s="5">
        <v>52.15</v>
      </c>
      <c r="H3235" s="5">
        <v>254.28</v>
      </c>
      <c r="I3235" s="5">
        <v>367.56</v>
      </c>
      <c r="J3235" s="5">
        <v>37.22</v>
      </c>
      <c r="K3235" s="6">
        <f t="shared" si="624"/>
        <v>223.73000000000002</v>
      </c>
      <c r="L3235" s="6">
        <f t="shared" si="625"/>
        <v>-61.099999999999994</v>
      </c>
      <c r="M3235" s="6">
        <f t="shared" si="626"/>
        <v>306.58</v>
      </c>
      <c r="N3235" s="5">
        <f t="shared" si="627"/>
        <v>32.034945372202522</v>
      </c>
      <c r="O3235" s="6">
        <f t="shared" si="628"/>
        <v>-121.96000000000001</v>
      </c>
      <c r="P3235" s="6">
        <f t="shared" si="629"/>
        <v>64.069890744405043</v>
      </c>
      <c r="Q3235" s="6">
        <f t="shared" si="630"/>
        <v>0.32504508153800332</v>
      </c>
      <c r="R3235" s="5">
        <f t="shared" si="631"/>
        <v>0.94990016828325341</v>
      </c>
      <c r="S3235" s="5">
        <f t="shared" si="632"/>
        <v>60.860000000000014</v>
      </c>
      <c r="T3235" s="5">
        <f t="shared" si="633"/>
        <v>121.96000000000001</v>
      </c>
      <c r="U3235" s="5">
        <f t="shared" si="634"/>
        <v>1.9035462458729144</v>
      </c>
      <c r="V3235" s="5">
        <f t="shared" si="635"/>
        <v>2.5862382169657412</v>
      </c>
      <c r="W3235" s="5">
        <f t="shared" si="636"/>
        <v>82.849999999999966</v>
      </c>
      <c r="X3235" s="5">
        <f t="shared" si="637"/>
        <v>306.58</v>
      </c>
      <c r="Y3235" s="5">
        <f t="shared" si="638"/>
        <v>9.5701739596542801</v>
      </c>
      <c r="Z3235" s="10">
        <f t="shared" si="639"/>
        <v>0.54725222703978094</v>
      </c>
      <c r="AA3235">
        <f t="shared" si="640"/>
        <v>61.099999999999994</v>
      </c>
    </row>
    <row r="3236" spans="1:27">
      <c r="A3236" s="1">
        <f t="shared" si="623"/>
        <v>101031</v>
      </c>
      <c r="B3236" s="1">
        <v>-1</v>
      </c>
      <c r="C3236" s="1">
        <v>5</v>
      </c>
      <c r="D3236" s="2">
        <v>31</v>
      </c>
      <c r="E3236" s="5">
        <v>1873.6</v>
      </c>
      <c r="F3236" s="5">
        <v>1937.01</v>
      </c>
      <c r="G3236" s="5">
        <v>82.88</v>
      </c>
      <c r="H3236" s="5">
        <v>1915.51</v>
      </c>
      <c r="I3236" s="5">
        <v>1871.39</v>
      </c>
      <c r="J3236" s="5">
        <v>81.819999999999993</v>
      </c>
      <c r="K3236" s="6">
        <f t="shared" si="624"/>
        <v>1894.5549999999998</v>
      </c>
      <c r="L3236" s="6">
        <f t="shared" si="625"/>
        <v>-41.910000000000082</v>
      </c>
      <c r="M3236" s="6">
        <f t="shared" si="626"/>
        <v>1904.2</v>
      </c>
      <c r="N3236" s="5">
        <f t="shared" si="627"/>
        <v>58.23144940665653</v>
      </c>
      <c r="O3236" s="6">
        <f t="shared" si="628"/>
        <v>65.619999999999891</v>
      </c>
      <c r="P3236" s="6">
        <f t="shared" si="629"/>
        <v>116.46289881331306</v>
      </c>
      <c r="Q3236" s="6">
        <f t="shared" si="630"/>
        <v>1.2871355132471134E-2</v>
      </c>
      <c r="R3236" s="5">
        <f t="shared" si="631"/>
        <v>0.92329833016064378</v>
      </c>
      <c r="S3236" s="5">
        <f t="shared" si="632"/>
        <v>107.52999999999997</v>
      </c>
      <c r="T3236" s="5">
        <f t="shared" si="633"/>
        <v>65.619999999999891</v>
      </c>
      <c r="U3236" s="5">
        <f t="shared" si="634"/>
        <v>0.56344123895788489</v>
      </c>
      <c r="V3236" s="5">
        <f t="shared" si="635"/>
        <v>0.16563214720356376</v>
      </c>
      <c r="W3236" s="5">
        <f t="shared" si="636"/>
        <v>9.6450000000002092</v>
      </c>
      <c r="X3236" s="5">
        <f t="shared" si="637"/>
        <v>1904.2</v>
      </c>
      <c r="Y3236" s="5">
        <f t="shared" si="638"/>
        <v>32.700542737689915</v>
      </c>
      <c r="Z3236" s="10">
        <f t="shared" si="639"/>
        <v>0.54729425357845662</v>
      </c>
      <c r="AA3236">
        <f t="shared" si="640"/>
        <v>41.910000000000082</v>
      </c>
    </row>
    <row r="3237" spans="1:27">
      <c r="A3237" s="1">
        <f t="shared" si="623"/>
        <v>1000814</v>
      </c>
      <c r="B3237" s="1">
        <v>-10</v>
      </c>
      <c r="C3237" s="1">
        <v>4</v>
      </c>
      <c r="D3237" s="2">
        <v>14</v>
      </c>
      <c r="E3237" s="5">
        <v>446.24</v>
      </c>
      <c r="F3237" s="5">
        <v>486.94</v>
      </c>
      <c r="G3237" s="5">
        <v>59.06</v>
      </c>
      <c r="H3237" s="5">
        <v>457.84</v>
      </c>
      <c r="I3237" s="5">
        <v>493.31</v>
      </c>
      <c r="J3237" s="5">
        <v>39.57</v>
      </c>
      <c r="K3237" s="6">
        <f t="shared" si="624"/>
        <v>452.03999999999996</v>
      </c>
      <c r="L3237" s="6">
        <f t="shared" si="625"/>
        <v>-11.599999999999966</v>
      </c>
      <c r="M3237" s="6">
        <f t="shared" si="626"/>
        <v>490.125</v>
      </c>
      <c r="N3237" s="5">
        <f t="shared" si="627"/>
        <v>35.545282739063985</v>
      </c>
      <c r="O3237" s="6">
        <f t="shared" si="628"/>
        <v>-6.3700000000000045</v>
      </c>
      <c r="P3237" s="6">
        <f t="shared" si="629"/>
        <v>71.090565478127971</v>
      </c>
      <c r="Q3237" s="6">
        <f t="shared" si="630"/>
        <v>0.38036183569081783</v>
      </c>
      <c r="R3237" s="5">
        <f t="shared" si="631"/>
        <v>7.3568130522313063E-2</v>
      </c>
      <c r="S3237" s="5">
        <f t="shared" si="632"/>
        <v>5.2299999999999613</v>
      </c>
      <c r="T3237" s="5">
        <f t="shared" si="633"/>
        <v>6.3700000000000045</v>
      </c>
      <c r="U3237" s="5">
        <f t="shared" si="634"/>
        <v>8.9604013657196557E-2</v>
      </c>
      <c r="V3237" s="5">
        <f t="shared" si="635"/>
        <v>1.0714501915649393</v>
      </c>
      <c r="W3237" s="5">
        <f t="shared" si="636"/>
        <v>38.085000000000036</v>
      </c>
      <c r="X3237" s="5">
        <f t="shared" si="637"/>
        <v>490.125</v>
      </c>
      <c r="Y3237" s="5">
        <f t="shared" si="638"/>
        <v>13.788749511376272</v>
      </c>
      <c r="Z3237" s="10">
        <f t="shared" si="639"/>
        <v>0.54730247578464331</v>
      </c>
      <c r="AA3237">
        <f t="shared" si="640"/>
        <v>11.599999999999966</v>
      </c>
    </row>
    <row r="3238" spans="1:27">
      <c r="A3238" s="1">
        <f t="shared" si="623"/>
        <v>402208</v>
      </c>
      <c r="B3238" s="1">
        <v>-4</v>
      </c>
      <c r="C3238" s="1">
        <v>11</v>
      </c>
      <c r="D3238" s="2">
        <v>8</v>
      </c>
      <c r="E3238" s="5">
        <v>532.96</v>
      </c>
      <c r="F3238" s="5">
        <v>518.89</v>
      </c>
      <c r="G3238" s="5">
        <v>62.87</v>
      </c>
      <c r="H3238" s="5">
        <v>529.91</v>
      </c>
      <c r="I3238" s="5">
        <v>545.03</v>
      </c>
      <c r="J3238" s="5">
        <v>65</v>
      </c>
      <c r="K3238" s="6">
        <f t="shared" si="624"/>
        <v>531.43499999999995</v>
      </c>
      <c r="L3238" s="6">
        <f t="shared" si="625"/>
        <v>3.0500000000000682</v>
      </c>
      <c r="M3238" s="6">
        <f t="shared" si="626"/>
        <v>531.96</v>
      </c>
      <c r="N3238" s="5">
        <f t="shared" si="627"/>
        <v>45.21514375737403</v>
      </c>
      <c r="O3238" s="6">
        <f t="shared" si="628"/>
        <v>-26.139999999999986</v>
      </c>
      <c r="P3238" s="6">
        <f t="shared" si="629"/>
        <v>90.430287514748059</v>
      </c>
      <c r="Q3238" s="6">
        <f t="shared" si="630"/>
        <v>-3.3305844136953609E-2</v>
      </c>
      <c r="R3238" s="5">
        <f t="shared" si="631"/>
        <v>0.32279008286067351</v>
      </c>
      <c r="S3238" s="5">
        <f t="shared" si="632"/>
        <v>29.190000000000055</v>
      </c>
      <c r="T3238" s="5">
        <f t="shared" si="633"/>
        <v>26.139999999999986</v>
      </c>
      <c r="U3238" s="5">
        <f t="shared" si="634"/>
        <v>0.28906244487762883</v>
      </c>
      <c r="V3238" s="5">
        <f t="shared" si="635"/>
        <v>1.1611154059738447E-2</v>
      </c>
      <c r="W3238" s="5">
        <f t="shared" si="636"/>
        <v>0.52500000000009095</v>
      </c>
      <c r="X3238" s="5">
        <f t="shared" si="637"/>
        <v>531.96</v>
      </c>
      <c r="Y3238" s="5">
        <f t="shared" si="638"/>
        <v>11.765084787842657</v>
      </c>
      <c r="Z3238" s="10">
        <f t="shared" si="639"/>
        <v>0.54731891982645731</v>
      </c>
      <c r="AA3238">
        <f t="shared" si="640"/>
        <v>3.0500000000000682</v>
      </c>
    </row>
    <row r="3239" spans="1:27">
      <c r="A3239" s="1">
        <f t="shared" si="623"/>
        <v>1001206</v>
      </c>
      <c r="B3239" s="1">
        <v>-10</v>
      </c>
      <c r="C3239" s="1">
        <v>6</v>
      </c>
      <c r="D3239" s="2">
        <v>6</v>
      </c>
      <c r="E3239" s="5">
        <v>471.84</v>
      </c>
      <c r="F3239" s="5">
        <v>453.31</v>
      </c>
      <c r="G3239" s="5">
        <v>58.93</v>
      </c>
      <c r="H3239" s="5">
        <v>461.75</v>
      </c>
      <c r="I3239" s="5">
        <v>416.65</v>
      </c>
      <c r="J3239" s="5">
        <v>55.77</v>
      </c>
      <c r="K3239" s="6">
        <f t="shared" si="624"/>
        <v>466.79499999999996</v>
      </c>
      <c r="L3239" s="6">
        <f t="shared" si="625"/>
        <v>10.089999999999975</v>
      </c>
      <c r="M3239" s="6">
        <f t="shared" si="626"/>
        <v>434.98</v>
      </c>
      <c r="N3239" s="5">
        <f t="shared" si="627"/>
        <v>40.567960880478083</v>
      </c>
      <c r="O3239" s="6">
        <f t="shared" si="628"/>
        <v>36.660000000000025</v>
      </c>
      <c r="P3239" s="6">
        <f t="shared" si="629"/>
        <v>81.135921760956165</v>
      </c>
      <c r="Q3239" s="6">
        <f t="shared" si="630"/>
        <v>5.5058471637516614E-2</v>
      </c>
      <c r="R3239" s="5">
        <f t="shared" si="631"/>
        <v>0.32747517281286298</v>
      </c>
      <c r="S3239" s="5">
        <f t="shared" si="632"/>
        <v>26.57000000000005</v>
      </c>
      <c r="T3239" s="5">
        <f t="shared" si="633"/>
        <v>36.660000000000025</v>
      </c>
      <c r="U3239" s="5">
        <f t="shared" si="634"/>
        <v>0.45183439350092369</v>
      </c>
      <c r="V3239" s="5">
        <f t="shared" si="635"/>
        <v>0.78423956515176485</v>
      </c>
      <c r="W3239" s="5">
        <f t="shared" si="636"/>
        <v>31.814999999999941</v>
      </c>
      <c r="X3239" s="5">
        <f t="shared" si="637"/>
        <v>434.98</v>
      </c>
      <c r="Y3239" s="5">
        <f t="shared" si="638"/>
        <v>10.722254472724041</v>
      </c>
      <c r="Z3239" s="10">
        <f t="shared" si="639"/>
        <v>0.54741209339947905</v>
      </c>
      <c r="AA3239">
        <f t="shared" si="640"/>
        <v>10.089999999999975</v>
      </c>
    </row>
    <row r="3240" spans="1:27">
      <c r="A3240" s="1">
        <f t="shared" si="623"/>
        <v>602008</v>
      </c>
      <c r="B3240" s="1">
        <v>-6</v>
      </c>
      <c r="C3240" s="1">
        <v>10</v>
      </c>
      <c r="D3240" s="2">
        <v>8</v>
      </c>
      <c r="E3240" s="5">
        <v>86.17</v>
      </c>
      <c r="F3240" s="5">
        <v>107.79</v>
      </c>
      <c r="G3240" s="5">
        <v>43.44</v>
      </c>
      <c r="H3240" s="5">
        <v>96.09</v>
      </c>
      <c r="I3240" s="5">
        <v>151.1</v>
      </c>
      <c r="J3240" s="5">
        <v>45.63</v>
      </c>
      <c r="K3240" s="6">
        <f t="shared" si="624"/>
        <v>91.13</v>
      </c>
      <c r="L3240" s="6">
        <f t="shared" si="625"/>
        <v>-9.9200000000000017</v>
      </c>
      <c r="M3240" s="6">
        <f t="shared" si="626"/>
        <v>129.44499999999999</v>
      </c>
      <c r="N3240" s="5">
        <f t="shared" si="627"/>
        <v>31.500517852886166</v>
      </c>
      <c r="O3240" s="6">
        <f t="shared" si="628"/>
        <v>-43.309999999999988</v>
      </c>
      <c r="P3240" s="6">
        <f t="shared" si="629"/>
        <v>63.001035705772331</v>
      </c>
      <c r="Q3240" s="6">
        <f t="shared" si="630"/>
        <v>-4.9145096136295016E-2</v>
      </c>
      <c r="R3240" s="5">
        <f t="shared" si="631"/>
        <v>0.52999128706293164</v>
      </c>
      <c r="S3240" s="5">
        <f t="shared" si="632"/>
        <v>33.389999999999986</v>
      </c>
      <c r="T3240" s="5">
        <f t="shared" si="633"/>
        <v>43.309999999999988</v>
      </c>
      <c r="U3240" s="5">
        <f t="shared" si="634"/>
        <v>0.68744901595374575</v>
      </c>
      <c r="V3240" s="5">
        <f t="shared" si="635"/>
        <v>1.2163292101716821</v>
      </c>
      <c r="W3240" s="5">
        <f t="shared" si="636"/>
        <v>38.314999999999998</v>
      </c>
      <c r="X3240" s="5">
        <f t="shared" si="637"/>
        <v>129.44499999999999</v>
      </c>
      <c r="Y3240" s="5">
        <f t="shared" si="638"/>
        <v>4.1092975234418212</v>
      </c>
      <c r="Z3240" s="10">
        <f t="shared" si="639"/>
        <v>0.54747054715299526</v>
      </c>
      <c r="AA3240">
        <f t="shared" si="640"/>
        <v>9.9200000000000017</v>
      </c>
    </row>
    <row r="3241" spans="1:27">
      <c r="A3241" s="1">
        <f t="shared" si="623"/>
        <v>102019</v>
      </c>
      <c r="B3241" s="1">
        <v>-1</v>
      </c>
      <c r="C3241" s="1">
        <v>10</v>
      </c>
      <c r="D3241" s="2">
        <v>19</v>
      </c>
      <c r="E3241" s="5">
        <v>957.7</v>
      </c>
      <c r="F3241" s="5">
        <v>946.96</v>
      </c>
      <c r="G3241" s="5">
        <v>56.36</v>
      </c>
      <c r="H3241" s="5">
        <v>1169.3900000000001</v>
      </c>
      <c r="I3241" s="5">
        <v>1111.31</v>
      </c>
      <c r="J3241" s="5">
        <v>56.74</v>
      </c>
      <c r="K3241" s="6">
        <f t="shared" si="624"/>
        <v>1063.5450000000001</v>
      </c>
      <c r="L3241" s="6">
        <f t="shared" si="625"/>
        <v>-211.69000000000005</v>
      </c>
      <c r="M3241" s="6">
        <f t="shared" si="626"/>
        <v>1029.135</v>
      </c>
      <c r="N3241" s="5">
        <f t="shared" si="627"/>
        <v>39.987114174443747</v>
      </c>
      <c r="O3241" s="6">
        <f t="shared" si="628"/>
        <v>-164.34999999999991</v>
      </c>
      <c r="P3241" s="6">
        <f t="shared" si="629"/>
        <v>79.974228348887493</v>
      </c>
      <c r="Q3241" s="6">
        <f t="shared" si="630"/>
        <v>-6.7196412088713206E-3</v>
      </c>
      <c r="R3241" s="5">
        <f t="shared" si="631"/>
        <v>0.59194069111213476</v>
      </c>
      <c r="S3241" s="5">
        <f t="shared" si="632"/>
        <v>47.340000000000146</v>
      </c>
      <c r="T3241" s="5">
        <f t="shared" si="633"/>
        <v>164.34999999999991</v>
      </c>
      <c r="U3241" s="5">
        <f t="shared" si="634"/>
        <v>2.055037021214174</v>
      </c>
      <c r="V3241" s="5">
        <f t="shared" si="635"/>
        <v>0.86052721508950336</v>
      </c>
      <c r="W3241" s="5">
        <f t="shared" si="636"/>
        <v>34.410000000000082</v>
      </c>
      <c r="X3241" s="5">
        <f t="shared" si="637"/>
        <v>1029.135</v>
      </c>
      <c r="Y3241" s="5">
        <f t="shared" si="638"/>
        <v>25.736665954697294</v>
      </c>
      <c r="Z3241" s="10">
        <f t="shared" si="639"/>
        <v>0.54770521268288108</v>
      </c>
      <c r="AA3241">
        <f t="shared" si="640"/>
        <v>211.69000000000005</v>
      </c>
    </row>
    <row r="3242" spans="1:27">
      <c r="A3242" s="1">
        <f t="shared" si="623"/>
        <v>300632</v>
      </c>
      <c r="B3242" s="1">
        <v>-3</v>
      </c>
      <c r="C3242" s="1">
        <v>3</v>
      </c>
      <c r="D3242" s="2">
        <v>32</v>
      </c>
      <c r="E3242" s="5">
        <v>638.11</v>
      </c>
      <c r="F3242" s="5">
        <v>730.54</v>
      </c>
      <c r="G3242" s="5">
        <v>41.33</v>
      </c>
      <c r="H3242" s="5">
        <v>608.95000000000005</v>
      </c>
      <c r="I3242" s="5">
        <v>694.52</v>
      </c>
      <c r="J3242" s="5">
        <v>39.78</v>
      </c>
      <c r="K3242" s="6">
        <f t="shared" si="624"/>
        <v>623.53</v>
      </c>
      <c r="L3242" s="6">
        <f t="shared" si="625"/>
        <v>29.159999999999968</v>
      </c>
      <c r="M3242" s="6">
        <f t="shared" si="626"/>
        <v>712.53</v>
      </c>
      <c r="N3242" s="5">
        <f t="shared" si="627"/>
        <v>28.681951206289991</v>
      </c>
      <c r="O3242" s="6">
        <f t="shared" si="628"/>
        <v>36.019999999999982</v>
      </c>
      <c r="P3242" s="6">
        <f t="shared" si="629"/>
        <v>57.363902412579982</v>
      </c>
      <c r="Q3242" s="6">
        <f t="shared" si="630"/>
        <v>3.820574941972131E-2</v>
      </c>
      <c r="R3242" s="5">
        <f t="shared" si="631"/>
        <v>0.11958740098713379</v>
      </c>
      <c r="S3242" s="5">
        <f t="shared" si="632"/>
        <v>6.8600000000000136</v>
      </c>
      <c r="T3242" s="5">
        <f t="shared" si="633"/>
        <v>36.019999999999982</v>
      </c>
      <c r="U3242" s="5">
        <f t="shared" si="634"/>
        <v>0.62792101801115863</v>
      </c>
      <c r="V3242" s="5">
        <f t="shared" si="635"/>
        <v>3.1029967019985092</v>
      </c>
      <c r="W3242" s="5">
        <f t="shared" si="636"/>
        <v>89</v>
      </c>
      <c r="X3242" s="5">
        <f t="shared" si="637"/>
        <v>712.53</v>
      </c>
      <c r="Y3242" s="5">
        <f t="shared" si="638"/>
        <v>24.842452135674129</v>
      </c>
      <c r="Z3242" s="10">
        <f t="shared" si="639"/>
        <v>0.54782752760335074</v>
      </c>
      <c r="AA3242">
        <f t="shared" si="640"/>
        <v>29.159999999999968</v>
      </c>
    </row>
    <row r="3243" spans="1:27">
      <c r="A3243" s="1">
        <f t="shared" si="623"/>
        <v>201625</v>
      </c>
      <c r="B3243" s="1">
        <v>-2</v>
      </c>
      <c r="C3243" s="1">
        <v>8</v>
      </c>
      <c r="D3243" s="2">
        <v>25</v>
      </c>
      <c r="E3243" s="5">
        <v>492.09</v>
      </c>
      <c r="F3243" s="5">
        <v>550.86</v>
      </c>
      <c r="G3243" s="5">
        <v>75.099999999999994</v>
      </c>
      <c r="H3243" s="5">
        <v>573.4</v>
      </c>
      <c r="I3243" s="5">
        <v>511.08</v>
      </c>
      <c r="J3243" s="5">
        <v>66.48</v>
      </c>
      <c r="K3243" s="6">
        <f t="shared" si="624"/>
        <v>532.745</v>
      </c>
      <c r="L3243" s="6">
        <f t="shared" si="625"/>
        <v>-81.31</v>
      </c>
      <c r="M3243" s="6">
        <f t="shared" si="626"/>
        <v>530.97</v>
      </c>
      <c r="N3243" s="5">
        <f t="shared" si="627"/>
        <v>50.148779646168855</v>
      </c>
      <c r="O3243" s="6">
        <f t="shared" si="628"/>
        <v>39.78000000000003</v>
      </c>
      <c r="P3243" s="6">
        <f t="shared" si="629"/>
        <v>100.29755929233771</v>
      </c>
      <c r="Q3243" s="6">
        <f t="shared" si="630"/>
        <v>0.12131889453581063</v>
      </c>
      <c r="R3243" s="5">
        <f t="shared" si="631"/>
        <v>1.207307544215094</v>
      </c>
      <c r="S3243" s="5">
        <f t="shared" si="632"/>
        <v>121.09000000000003</v>
      </c>
      <c r="T3243" s="5">
        <f t="shared" si="633"/>
        <v>39.78000000000003</v>
      </c>
      <c r="U3243" s="5">
        <f t="shared" si="634"/>
        <v>0.3966198208677551</v>
      </c>
      <c r="V3243" s="5">
        <f t="shared" si="635"/>
        <v>3.5394679841139053E-2</v>
      </c>
      <c r="W3243" s="5">
        <f t="shared" si="636"/>
        <v>1.7749999999999773</v>
      </c>
      <c r="X3243" s="5">
        <f t="shared" si="637"/>
        <v>530.97</v>
      </c>
      <c r="Y3243" s="5">
        <f t="shared" si="638"/>
        <v>10.587894735352025</v>
      </c>
      <c r="Z3243" s="10">
        <f t="shared" si="639"/>
        <v>0.54782844029860289</v>
      </c>
      <c r="AA3243">
        <f t="shared" si="640"/>
        <v>81.31</v>
      </c>
    </row>
    <row r="3244" spans="1:27">
      <c r="A3244" s="1">
        <f t="shared" si="623"/>
        <v>100234</v>
      </c>
      <c r="B3244" s="1">
        <v>-1</v>
      </c>
      <c r="C3244" s="1">
        <v>1</v>
      </c>
      <c r="D3244" s="2">
        <v>34</v>
      </c>
      <c r="E3244" s="5">
        <v>1473.66</v>
      </c>
      <c r="F3244" s="5">
        <v>1450.92</v>
      </c>
      <c r="G3244" s="5">
        <v>69.89</v>
      </c>
      <c r="H3244" s="5">
        <v>1446.08</v>
      </c>
      <c r="I3244" s="5">
        <v>1387.36</v>
      </c>
      <c r="J3244" s="5">
        <v>49.02</v>
      </c>
      <c r="K3244" s="6">
        <f t="shared" si="624"/>
        <v>1459.87</v>
      </c>
      <c r="L3244" s="6">
        <f t="shared" si="625"/>
        <v>27.580000000000155</v>
      </c>
      <c r="M3244" s="6">
        <f t="shared" si="626"/>
        <v>1419.1399999999999</v>
      </c>
      <c r="N3244" s="5">
        <f t="shared" si="627"/>
        <v>42.68364001581871</v>
      </c>
      <c r="O3244" s="6">
        <f t="shared" si="628"/>
        <v>63.560000000000173</v>
      </c>
      <c r="P3244" s="6">
        <f t="shared" si="629"/>
        <v>85.367280031637421</v>
      </c>
      <c r="Q3244" s="6">
        <f t="shared" si="630"/>
        <v>0.34053200842941866</v>
      </c>
      <c r="R3244" s="5">
        <f t="shared" si="631"/>
        <v>0.42147295763278037</v>
      </c>
      <c r="S3244" s="5">
        <f t="shared" si="632"/>
        <v>35.980000000000018</v>
      </c>
      <c r="T3244" s="5">
        <f t="shared" si="633"/>
        <v>63.560000000000173</v>
      </c>
      <c r="U3244" s="5">
        <f t="shared" si="634"/>
        <v>0.74454755939798722</v>
      </c>
      <c r="V3244" s="5">
        <f t="shared" si="635"/>
        <v>0.95422977011579457</v>
      </c>
      <c r="W3244" s="5">
        <f t="shared" si="636"/>
        <v>40.730000000000018</v>
      </c>
      <c r="X3244" s="5">
        <f t="shared" si="637"/>
        <v>1419.1399999999999</v>
      </c>
      <c r="Y3244" s="5">
        <f t="shared" si="638"/>
        <v>33.247867320454901</v>
      </c>
      <c r="Z3244" s="10">
        <f t="shared" si="639"/>
        <v>0.54786403422747143</v>
      </c>
      <c r="AA3244">
        <f t="shared" si="640"/>
        <v>27.580000000000155</v>
      </c>
    </row>
    <row r="3245" spans="1:27">
      <c r="A3245" s="1">
        <f t="shared" si="623"/>
        <v>102403</v>
      </c>
      <c r="B3245" s="1">
        <v>-1</v>
      </c>
      <c r="C3245" s="1">
        <v>12</v>
      </c>
      <c r="D3245" s="2">
        <v>3</v>
      </c>
      <c r="E3245" s="5">
        <v>217.04</v>
      </c>
      <c r="F3245" s="5">
        <v>290.51</v>
      </c>
      <c r="G3245" s="5">
        <v>35.549999999999997</v>
      </c>
      <c r="H3245" s="5">
        <v>243.23</v>
      </c>
      <c r="I3245" s="5">
        <v>296.38</v>
      </c>
      <c r="J3245" s="5">
        <v>34.33</v>
      </c>
      <c r="K3245" s="6">
        <f t="shared" si="624"/>
        <v>230.13499999999999</v>
      </c>
      <c r="L3245" s="6">
        <f t="shared" si="625"/>
        <v>-26.189999999999998</v>
      </c>
      <c r="M3245" s="6">
        <f t="shared" si="626"/>
        <v>293.44499999999999</v>
      </c>
      <c r="N3245" s="5">
        <f t="shared" si="627"/>
        <v>24.710075880093932</v>
      </c>
      <c r="O3245" s="6">
        <f t="shared" si="628"/>
        <v>-5.8700000000000045</v>
      </c>
      <c r="P3245" s="6">
        <f t="shared" si="629"/>
        <v>49.420151760187863</v>
      </c>
      <c r="Q3245" s="6">
        <f t="shared" si="630"/>
        <v>3.4906361140333866E-2</v>
      </c>
      <c r="R3245" s="5">
        <f t="shared" si="631"/>
        <v>0.41116830435088791</v>
      </c>
      <c r="S3245" s="5">
        <f t="shared" si="632"/>
        <v>20.319999999999993</v>
      </c>
      <c r="T3245" s="5">
        <f t="shared" si="633"/>
        <v>5.8700000000000045</v>
      </c>
      <c r="U3245" s="5">
        <f t="shared" si="634"/>
        <v>0.11877745799900172</v>
      </c>
      <c r="V3245" s="5">
        <f t="shared" si="635"/>
        <v>2.5621127311471183</v>
      </c>
      <c r="W3245" s="5">
        <f t="shared" si="636"/>
        <v>63.31</v>
      </c>
      <c r="X3245" s="5">
        <f t="shared" si="637"/>
        <v>293.44499999999999</v>
      </c>
      <c r="Y3245" s="5">
        <f t="shared" si="638"/>
        <v>11.875519987228971</v>
      </c>
      <c r="Z3245" s="10">
        <f t="shared" si="639"/>
        <v>0.5479461652388854</v>
      </c>
      <c r="AA3245">
        <f t="shared" si="640"/>
        <v>26.189999999999998</v>
      </c>
    </row>
    <row r="3246" spans="1:27">
      <c r="A3246" s="1">
        <f t="shared" ref="A3246:A3309" si="641">100000*ABS(B3246)+200*C3246+D3246</f>
        <v>300233</v>
      </c>
      <c r="B3246" s="1">
        <v>-3</v>
      </c>
      <c r="C3246" s="1">
        <v>1</v>
      </c>
      <c r="D3246" s="2">
        <v>33</v>
      </c>
      <c r="E3246" s="5">
        <v>253.31</v>
      </c>
      <c r="F3246" s="5">
        <v>272.08999999999997</v>
      </c>
      <c r="G3246" s="5">
        <v>31.44</v>
      </c>
      <c r="H3246" s="5">
        <v>269.74</v>
      </c>
      <c r="I3246" s="5">
        <v>271.48</v>
      </c>
      <c r="J3246" s="5">
        <v>30.8</v>
      </c>
      <c r="K3246" s="6">
        <f t="shared" ref="K3246:K3309" si="642" xml:space="preserve"> 0.5*(E3246+H3246)</f>
        <v>261.52499999999998</v>
      </c>
      <c r="L3246" s="6">
        <f t="shared" ref="L3246:L3309" si="643">E3246-H3246</f>
        <v>-16.430000000000007</v>
      </c>
      <c r="M3246" s="6">
        <f t="shared" ref="M3246:M3309" si="644">0.5*(F3246+I3246)</f>
        <v>271.78499999999997</v>
      </c>
      <c r="N3246" s="5">
        <f t="shared" ref="N3246:N3309" si="645">0.5*P3246</f>
        <v>22.006326363116585</v>
      </c>
      <c r="O3246" s="6">
        <f t="shared" ref="O3246:O3309" si="646">F3246-I3246</f>
        <v>0.6099999999999568</v>
      </c>
      <c r="P3246" s="6">
        <f t="shared" ref="P3246:P3309" si="647">SQRT(G3246*G3246+J3246*J3246)</f>
        <v>44.012652726233171</v>
      </c>
      <c r="Q3246" s="6">
        <f t="shared" ref="Q3246:Q3309" si="648">(G3246*G3246-J3246*J3246)/(G3246*G3246+J3246*J3246)</f>
        <v>2.0563378420346608E-2</v>
      </c>
      <c r="R3246" s="5">
        <f t="shared" ref="R3246:R3309" si="649">ABS(O3246-L3246)/P3246</f>
        <v>0.38716139438338132</v>
      </c>
      <c r="S3246" s="5">
        <f t="shared" ref="S3246:S3309" si="650">ABS(O3246-L3246)</f>
        <v>17.039999999999964</v>
      </c>
      <c r="T3246" s="5">
        <f t="shared" ref="T3246:T3309" si="651">ABS(O3246)</f>
        <v>0.6099999999999568</v>
      </c>
      <c r="U3246" s="5">
        <f t="shared" ref="U3246:U3309" si="652">ABS(O3246)/P3246</f>
        <v>1.3859650855272675E-2</v>
      </c>
      <c r="V3246" s="5">
        <f t="shared" ref="V3246:V3309" si="653">ABS(M3246-K3246)/N3246</f>
        <v>0.46622956647576258</v>
      </c>
      <c r="W3246" s="5">
        <f t="shared" ref="W3246:W3309" si="654">ABS(M3246-K3246)</f>
        <v>10.259999999999991</v>
      </c>
      <c r="X3246" s="5">
        <f t="shared" ref="X3246:X3309" si="655">ABS(M3246)</f>
        <v>271.78499999999997</v>
      </c>
      <c r="Y3246" s="5">
        <f t="shared" ref="Y3246:Y3309" si="656">ABS(M3246)/N3246</f>
        <v>12.350312156395248</v>
      </c>
      <c r="Z3246" s="10">
        <f t="shared" ref="Z3246:Z3309" si="657">SQRT(0.002165*B3246*B3246+0.002054*C3246*C3246+0.000256*D3246*D3246)</f>
        <v>0.54801733549222686</v>
      </c>
      <c r="AA3246">
        <f t="shared" si="640"/>
        <v>16.430000000000007</v>
      </c>
    </row>
    <row r="3247" spans="1:27">
      <c r="A3247" s="1">
        <f t="shared" si="641"/>
        <v>202213</v>
      </c>
      <c r="B3247" s="1">
        <v>-2</v>
      </c>
      <c r="C3247" s="1">
        <v>11</v>
      </c>
      <c r="D3247" s="2">
        <v>13</v>
      </c>
      <c r="E3247" s="5">
        <v>565.38</v>
      </c>
      <c r="F3247" s="5">
        <v>569.29</v>
      </c>
      <c r="G3247" s="5">
        <v>43.33</v>
      </c>
      <c r="H3247" s="5">
        <v>591</v>
      </c>
      <c r="I3247" s="5">
        <v>677.67</v>
      </c>
      <c r="J3247" s="5">
        <v>67.709999999999994</v>
      </c>
      <c r="K3247" s="6">
        <f t="shared" si="642"/>
        <v>578.19000000000005</v>
      </c>
      <c r="L3247" s="6">
        <f t="shared" si="643"/>
        <v>-25.620000000000005</v>
      </c>
      <c r="M3247" s="6">
        <f t="shared" si="644"/>
        <v>623.48</v>
      </c>
      <c r="N3247" s="5">
        <f t="shared" si="645"/>
        <v>40.193696645120859</v>
      </c>
      <c r="O3247" s="6">
        <f t="shared" si="646"/>
        <v>-108.38</v>
      </c>
      <c r="P3247" s="6">
        <f t="shared" si="647"/>
        <v>80.387393290241718</v>
      </c>
      <c r="Q3247" s="6">
        <f t="shared" si="648"/>
        <v>-0.41892594906356767</v>
      </c>
      <c r="R3247" s="5">
        <f t="shared" si="649"/>
        <v>1.0295146615986401</v>
      </c>
      <c r="S3247" s="5">
        <f t="shared" si="650"/>
        <v>82.759999999999991</v>
      </c>
      <c r="T3247" s="5">
        <f t="shared" si="651"/>
        <v>108.38</v>
      </c>
      <c r="U3247" s="5">
        <f t="shared" si="652"/>
        <v>1.3482213511848793</v>
      </c>
      <c r="V3247" s="5">
        <f t="shared" si="653"/>
        <v>1.1267935965152822</v>
      </c>
      <c r="W3247" s="5">
        <f t="shared" si="654"/>
        <v>45.289999999999964</v>
      </c>
      <c r="X3247" s="5">
        <f t="shared" si="655"/>
        <v>623.48</v>
      </c>
      <c r="Y3247" s="5">
        <f t="shared" si="656"/>
        <v>15.511884997910107</v>
      </c>
      <c r="Z3247" s="10">
        <f t="shared" si="657"/>
        <v>0.54814049293953826</v>
      </c>
      <c r="AA3247">
        <f t="shared" ref="AA3247:AA3310" si="658">ABS(L3247)</f>
        <v>25.620000000000005</v>
      </c>
    </row>
    <row r="3248" spans="1:27">
      <c r="A3248" s="1">
        <f t="shared" si="641"/>
        <v>1000616</v>
      </c>
      <c r="B3248" s="1">
        <v>-10</v>
      </c>
      <c r="C3248" s="1">
        <v>3</v>
      </c>
      <c r="D3248" s="2">
        <v>16</v>
      </c>
      <c r="E3248" s="5">
        <v>952.39</v>
      </c>
      <c r="F3248" s="5">
        <v>967.81</v>
      </c>
      <c r="G3248" s="5">
        <v>77</v>
      </c>
      <c r="H3248" s="5">
        <v>799.41</v>
      </c>
      <c r="I3248" s="5">
        <v>807.33</v>
      </c>
      <c r="J3248" s="5">
        <v>56.93</v>
      </c>
      <c r="K3248" s="6">
        <f t="shared" si="642"/>
        <v>875.9</v>
      </c>
      <c r="L3248" s="6">
        <f t="shared" si="643"/>
        <v>152.98000000000002</v>
      </c>
      <c r="M3248" s="6">
        <f t="shared" si="644"/>
        <v>887.56999999999994</v>
      </c>
      <c r="N3248" s="5">
        <f t="shared" si="645"/>
        <v>47.880123485638592</v>
      </c>
      <c r="O3248" s="6">
        <f t="shared" si="646"/>
        <v>160.4799999999999</v>
      </c>
      <c r="P3248" s="6">
        <f t="shared" si="647"/>
        <v>95.760246971277184</v>
      </c>
      <c r="Q3248" s="6">
        <f t="shared" si="648"/>
        <v>0.29312625966806261</v>
      </c>
      <c r="R3248" s="5">
        <f t="shared" si="649"/>
        <v>7.8320600011082625E-2</v>
      </c>
      <c r="S3248" s="5">
        <f t="shared" si="650"/>
        <v>7.4999999999998863</v>
      </c>
      <c r="T3248" s="5">
        <f t="shared" si="651"/>
        <v>160.4799999999999</v>
      </c>
      <c r="U3248" s="5">
        <f t="shared" si="652"/>
        <v>1.6758519853038296</v>
      </c>
      <c r="V3248" s="5">
        <f t="shared" si="653"/>
        <v>0.24373370723449195</v>
      </c>
      <c r="W3248" s="5">
        <f t="shared" si="654"/>
        <v>11.669999999999959</v>
      </c>
      <c r="X3248" s="5">
        <f t="shared" si="655"/>
        <v>887.56999999999994</v>
      </c>
      <c r="Y3248" s="5">
        <f t="shared" si="656"/>
        <v>18.537337320490039</v>
      </c>
      <c r="Z3248" s="10">
        <f t="shared" si="657"/>
        <v>0.54819886902473636</v>
      </c>
      <c r="AA3248">
        <f t="shared" si="658"/>
        <v>152.98000000000002</v>
      </c>
    </row>
    <row r="3249" spans="1:27">
      <c r="A3249" s="1">
        <f t="shared" si="641"/>
        <v>800225</v>
      </c>
      <c r="B3249" s="1">
        <v>-8</v>
      </c>
      <c r="C3249" s="1">
        <v>1</v>
      </c>
      <c r="D3249" s="2">
        <v>25</v>
      </c>
      <c r="E3249" s="5">
        <v>1408.16</v>
      </c>
      <c r="F3249" s="5">
        <v>1270.08</v>
      </c>
      <c r="G3249" s="5">
        <v>92.5</v>
      </c>
      <c r="H3249" s="5">
        <v>1422.41</v>
      </c>
      <c r="I3249" s="5">
        <v>1301</v>
      </c>
      <c r="J3249" s="5">
        <v>49.81</v>
      </c>
      <c r="K3249" s="6">
        <f t="shared" si="642"/>
        <v>1415.2850000000001</v>
      </c>
      <c r="L3249" s="6">
        <f t="shared" si="643"/>
        <v>-14.25</v>
      </c>
      <c r="M3249" s="6">
        <f t="shared" si="644"/>
        <v>1285.54</v>
      </c>
      <c r="N3249" s="5">
        <f t="shared" si="645"/>
        <v>52.529244473911866</v>
      </c>
      <c r="O3249" s="6">
        <f t="shared" si="646"/>
        <v>-30.920000000000073</v>
      </c>
      <c r="P3249" s="6">
        <f t="shared" si="647"/>
        <v>105.05848894782373</v>
      </c>
      <c r="Q3249" s="6">
        <f t="shared" si="648"/>
        <v>0.55042642230683858</v>
      </c>
      <c r="R3249" s="5">
        <f t="shared" si="649"/>
        <v>0.15867351764671833</v>
      </c>
      <c r="S3249" s="5">
        <f t="shared" si="650"/>
        <v>16.670000000000073</v>
      </c>
      <c r="T3249" s="5">
        <f t="shared" si="651"/>
        <v>30.920000000000073</v>
      </c>
      <c r="U3249" s="5">
        <f t="shared" si="652"/>
        <v>0.29431224748869356</v>
      </c>
      <c r="V3249" s="5">
        <f t="shared" si="653"/>
        <v>2.4699574741539774</v>
      </c>
      <c r="W3249" s="5">
        <f t="shared" si="654"/>
        <v>129.74500000000012</v>
      </c>
      <c r="X3249" s="5">
        <f t="shared" si="655"/>
        <v>1285.54</v>
      </c>
      <c r="Y3249" s="5">
        <f t="shared" si="656"/>
        <v>24.472843896288111</v>
      </c>
      <c r="Z3249" s="10">
        <f t="shared" si="657"/>
        <v>0.5482827737582131</v>
      </c>
      <c r="AA3249">
        <f t="shared" si="658"/>
        <v>14.25</v>
      </c>
    </row>
    <row r="3250" spans="1:27">
      <c r="A3250" s="1">
        <f t="shared" si="641"/>
        <v>900819</v>
      </c>
      <c r="B3250" s="1">
        <v>-9</v>
      </c>
      <c r="C3250" s="1">
        <v>4</v>
      </c>
      <c r="D3250" s="2">
        <v>19</v>
      </c>
      <c r="E3250" s="5">
        <v>793.35</v>
      </c>
      <c r="F3250" s="5">
        <v>691.49</v>
      </c>
      <c r="G3250" s="5">
        <v>71.84</v>
      </c>
      <c r="H3250" s="5">
        <v>890.32</v>
      </c>
      <c r="I3250" s="5">
        <v>838.36</v>
      </c>
      <c r="J3250" s="5">
        <v>39.86</v>
      </c>
      <c r="K3250" s="6">
        <f t="shared" si="642"/>
        <v>841.83500000000004</v>
      </c>
      <c r="L3250" s="6">
        <f t="shared" si="643"/>
        <v>-96.970000000000027</v>
      </c>
      <c r="M3250" s="6">
        <f t="shared" si="644"/>
        <v>764.92499999999995</v>
      </c>
      <c r="N3250" s="5">
        <f t="shared" si="645"/>
        <v>41.078599051087416</v>
      </c>
      <c r="O3250" s="6">
        <f t="shared" si="646"/>
        <v>-146.87</v>
      </c>
      <c r="P3250" s="6">
        <f t="shared" si="647"/>
        <v>82.157198102174831</v>
      </c>
      <c r="Q3250" s="6">
        <f t="shared" si="648"/>
        <v>0.52922505082072602</v>
      </c>
      <c r="R3250" s="5">
        <f t="shared" si="649"/>
        <v>0.60737222243073363</v>
      </c>
      <c r="S3250" s="5">
        <f t="shared" si="650"/>
        <v>49.899999999999977</v>
      </c>
      <c r="T3250" s="5">
        <f t="shared" si="651"/>
        <v>146.87</v>
      </c>
      <c r="U3250" s="5">
        <f t="shared" si="652"/>
        <v>1.7876705071824026</v>
      </c>
      <c r="V3250" s="5">
        <f t="shared" si="653"/>
        <v>1.8722644339538195</v>
      </c>
      <c r="W3250" s="5">
        <f t="shared" si="654"/>
        <v>76.910000000000082</v>
      </c>
      <c r="X3250" s="5">
        <f t="shared" si="655"/>
        <v>764.92499999999995</v>
      </c>
      <c r="Y3250" s="5">
        <f t="shared" si="656"/>
        <v>18.62100990953223</v>
      </c>
      <c r="Z3250" s="10">
        <f t="shared" si="657"/>
        <v>0.54831104311330447</v>
      </c>
      <c r="AA3250">
        <f t="shared" si="658"/>
        <v>96.970000000000027</v>
      </c>
    </row>
    <row r="3251" spans="1:27">
      <c r="A3251" s="1">
        <f t="shared" si="641"/>
        <v>901017</v>
      </c>
      <c r="B3251" s="1">
        <v>-9</v>
      </c>
      <c r="C3251" s="1">
        <v>5</v>
      </c>
      <c r="D3251" s="2">
        <v>17</v>
      </c>
      <c r="E3251" s="5">
        <v>581.03</v>
      </c>
      <c r="F3251" s="5">
        <v>552.52</v>
      </c>
      <c r="G3251" s="5">
        <v>65</v>
      </c>
      <c r="H3251" s="5">
        <v>579.08000000000004</v>
      </c>
      <c r="I3251" s="5">
        <v>636.23</v>
      </c>
      <c r="J3251" s="5">
        <v>43.79</v>
      </c>
      <c r="K3251" s="6">
        <f t="shared" si="642"/>
        <v>580.05500000000006</v>
      </c>
      <c r="L3251" s="6">
        <f t="shared" si="643"/>
        <v>1.9499999999999318</v>
      </c>
      <c r="M3251" s="6">
        <f t="shared" si="644"/>
        <v>594.375</v>
      </c>
      <c r="N3251" s="5">
        <f t="shared" si="645"/>
        <v>39.187255900356178</v>
      </c>
      <c r="O3251" s="6">
        <f t="shared" si="646"/>
        <v>-83.710000000000036</v>
      </c>
      <c r="P3251" s="6">
        <f t="shared" si="647"/>
        <v>78.374511800712355</v>
      </c>
      <c r="Q3251" s="6">
        <f t="shared" si="648"/>
        <v>0.3756470201100548</v>
      </c>
      <c r="R3251" s="5">
        <f t="shared" si="649"/>
        <v>1.0929573662648497</v>
      </c>
      <c r="S3251" s="5">
        <f t="shared" si="650"/>
        <v>85.659999999999968</v>
      </c>
      <c r="T3251" s="5">
        <f t="shared" si="651"/>
        <v>83.710000000000036</v>
      </c>
      <c r="U3251" s="5">
        <f t="shared" si="652"/>
        <v>1.068076828508413</v>
      </c>
      <c r="V3251" s="5">
        <f t="shared" si="653"/>
        <v>0.36542492376634567</v>
      </c>
      <c r="W3251" s="5">
        <f t="shared" si="654"/>
        <v>14.319999999999936</v>
      </c>
      <c r="X3251" s="5">
        <f t="shared" si="655"/>
        <v>594.375</v>
      </c>
      <c r="Y3251" s="5">
        <f t="shared" si="656"/>
        <v>15.167558593828399</v>
      </c>
      <c r="Z3251" s="10">
        <f t="shared" si="657"/>
        <v>0.54836028302567641</v>
      </c>
      <c r="AA3251">
        <f t="shared" si="658"/>
        <v>1.9499999999999318</v>
      </c>
    </row>
    <row r="3252" spans="1:27">
      <c r="A3252" s="1">
        <f t="shared" si="641"/>
        <v>102214</v>
      </c>
      <c r="B3252" s="1">
        <v>-1</v>
      </c>
      <c r="C3252" s="1">
        <v>11</v>
      </c>
      <c r="D3252" s="2">
        <v>14</v>
      </c>
      <c r="E3252" s="5">
        <v>1146.5999999999999</v>
      </c>
      <c r="F3252" s="5">
        <v>1235.51</v>
      </c>
      <c r="G3252" s="5">
        <v>62.14</v>
      </c>
      <c r="H3252" s="5">
        <v>1165.68</v>
      </c>
      <c r="I3252" s="5">
        <v>1284.58</v>
      </c>
      <c r="J3252" s="5">
        <v>60.93</v>
      </c>
      <c r="K3252" s="6">
        <f t="shared" si="642"/>
        <v>1156.1399999999999</v>
      </c>
      <c r="L3252" s="6">
        <f t="shared" si="643"/>
        <v>-19.080000000000155</v>
      </c>
      <c r="M3252" s="6">
        <f t="shared" si="644"/>
        <v>1260.0450000000001</v>
      </c>
      <c r="N3252" s="5">
        <f t="shared" si="645"/>
        <v>43.51391875021141</v>
      </c>
      <c r="O3252" s="6">
        <f t="shared" si="646"/>
        <v>-49.069999999999936</v>
      </c>
      <c r="P3252" s="6">
        <f t="shared" si="647"/>
        <v>87.02783750042282</v>
      </c>
      <c r="Q3252" s="6">
        <f t="shared" si="648"/>
        <v>1.9661705491841066E-2</v>
      </c>
      <c r="R3252" s="5">
        <f t="shared" si="649"/>
        <v>0.34460238081698946</v>
      </c>
      <c r="S3252" s="5">
        <f t="shared" si="650"/>
        <v>29.989999999999782</v>
      </c>
      <c r="T3252" s="5">
        <f t="shared" si="651"/>
        <v>49.069999999999936</v>
      </c>
      <c r="U3252" s="5">
        <f t="shared" si="652"/>
        <v>0.56384257508135294</v>
      </c>
      <c r="V3252" s="5">
        <f t="shared" si="653"/>
        <v>2.3878566441340192</v>
      </c>
      <c r="W3252" s="5">
        <f t="shared" si="654"/>
        <v>103.9050000000002</v>
      </c>
      <c r="X3252" s="5">
        <f t="shared" si="655"/>
        <v>1260.0450000000001</v>
      </c>
      <c r="Y3252" s="5">
        <f t="shared" si="656"/>
        <v>28.957286224511282</v>
      </c>
      <c r="Z3252" s="10">
        <f t="shared" si="657"/>
        <v>0.54852073798535639</v>
      </c>
      <c r="AA3252">
        <f t="shared" si="658"/>
        <v>19.080000000000155</v>
      </c>
    </row>
    <row r="3253" spans="1:27">
      <c r="A3253" s="1">
        <f t="shared" si="641"/>
        <v>1100212</v>
      </c>
      <c r="B3253" s="1">
        <v>-11</v>
      </c>
      <c r="C3253" s="1">
        <v>1</v>
      </c>
      <c r="D3253" s="2">
        <v>12</v>
      </c>
      <c r="E3253" s="5">
        <v>1700.54</v>
      </c>
      <c r="F3253" s="5">
        <v>1665.04</v>
      </c>
      <c r="G3253" s="5">
        <v>54.99</v>
      </c>
      <c r="H3253" s="5">
        <v>1744.98</v>
      </c>
      <c r="I3253" s="5">
        <v>1599.78</v>
      </c>
      <c r="J3253" s="5">
        <v>87.98</v>
      </c>
      <c r="K3253" s="6">
        <f t="shared" si="642"/>
        <v>1722.76</v>
      </c>
      <c r="L3253" s="6">
        <f t="shared" si="643"/>
        <v>-44.440000000000055</v>
      </c>
      <c r="M3253" s="6">
        <f t="shared" si="644"/>
        <v>1632.4099999999999</v>
      </c>
      <c r="N3253" s="5">
        <f t="shared" si="645"/>
        <v>51.875766259400933</v>
      </c>
      <c r="O3253" s="6">
        <f t="shared" si="646"/>
        <v>65.259999999999991</v>
      </c>
      <c r="P3253" s="6">
        <f t="shared" si="647"/>
        <v>103.75153251880187</v>
      </c>
      <c r="Q3253" s="6">
        <f t="shared" si="648"/>
        <v>-0.4381655126367931</v>
      </c>
      <c r="R3253" s="5">
        <f t="shared" si="649"/>
        <v>1.0573337794323201</v>
      </c>
      <c r="S3253" s="5">
        <f t="shared" si="650"/>
        <v>109.70000000000005</v>
      </c>
      <c r="T3253" s="5">
        <f t="shared" si="651"/>
        <v>65.259999999999991</v>
      </c>
      <c r="U3253" s="5">
        <f t="shared" si="652"/>
        <v>0.62900275702600894</v>
      </c>
      <c r="V3253" s="5">
        <f t="shared" si="653"/>
        <v>1.7416610204505056</v>
      </c>
      <c r="W3253" s="5">
        <f t="shared" si="654"/>
        <v>90.350000000000136</v>
      </c>
      <c r="X3253" s="5">
        <f t="shared" si="655"/>
        <v>1632.4099999999999</v>
      </c>
      <c r="Y3253" s="5">
        <f t="shared" si="656"/>
        <v>31.467679760858939</v>
      </c>
      <c r="Z3253" s="10">
        <f t="shared" si="657"/>
        <v>0.54852803027739616</v>
      </c>
      <c r="AA3253">
        <f t="shared" si="658"/>
        <v>44.440000000000055</v>
      </c>
    </row>
    <row r="3254" spans="1:27">
      <c r="A3254" s="1">
        <f t="shared" si="641"/>
        <v>700427</v>
      </c>
      <c r="B3254" s="1">
        <v>-7</v>
      </c>
      <c r="C3254" s="1">
        <v>2</v>
      </c>
      <c r="D3254" s="2">
        <v>27</v>
      </c>
      <c r="E3254" s="5">
        <v>5.24</v>
      </c>
      <c r="F3254" s="5">
        <v>20.65</v>
      </c>
      <c r="G3254" s="5">
        <v>41.7</v>
      </c>
      <c r="H3254" s="5">
        <v>1.28</v>
      </c>
      <c r="I3254" s="5">
        <v>14.69</v>
      </c>
      <c r="J3254" s="5">
        <v>26.28</v>
      </c>
      <c r="K3254" s="6">
        <f t="shared" si="642"/>
        <v>3.2600000000000002</v>
      </c>
      <c r="L3254" s="6">
        <f t="shared" si="643"/>
        <v>3.96</v>
      </c>
      <c r="M3254" s="6">
        <f t="shared" si="644"/>
        <v>17.669999999999998</v>
      </c>
      <c r="N3254" s="5">
        <f t="shared" si="645"/>
        <v>24.645123249843973</v>
      </c>
      <c r="O3254" s="6">
        <f t="shared" si="646"/>
        <v>5.9599999999999991</v>
      </c>
      <c r="P3254" s="6">
        <f t="shared" si="647"/>
        <v>49.290246499687946</v>
      </c>
      <c r="Q3254" s="6">
        <f t="shared" si="648"/>
        <v>0.43146299504051905</v>
      </c>
      <c r="R3254" s="5">
        <f t="shared" si="649"/>
        <v>4.0575978860496485E-2</v>
      </c>
      <c r="S3254" s="5">
        <f t="shared" si="650"/>
        <v>1.9999999999999991</v>
      </c>
      <c r="T3254" s="5">
        <f t="shared" si="651"/>
        <v>5.9599999999999991</v>
      </c>
      <c r="U3254" s="5">
        <f t="shared" si="652"/>
        <v>0.12091641700427957</v>
      </c>
      <c r="V3254" s="5">
        <f t="shared" si="653"/>
        <v>0.58469985537975455</v>
      </c>
      <c r="W3254" s="5">
        <f t="shared" si="654"/>
        <v>14.409999999999998</v>
      </c>
      <c r="X3254" s="5">
        <f t="shared" si="655"/>
        <v>17.669999999999998</v>
      </c>
      <c r="Y3254" s="5">
        <f t="shared" si="656"/>
        <v>0.71697754646497314</v>
      </c>
      <c r="Z3254" s="10">
        <f t="shared" si="657"/>
        <v>0.54856631322019767</v>
      </c>
      <c r="AA3254">
        <f t="shared" si="658"/>
        <v>3.96</v>
      </c>
    </row>
    <row r="3255" spans="1:27">
      <c r="A3255" s="1">
        <f t="shared" si="641"/>
        <v>801611</v>
      </c>
      <c r="B3255" s="1">
        <v>-8</v>
      </c>
      <c r="C3255" s="1">
        <v>8</v>
      </c>
      <c r="D3255" s="2">
        <v>11</v>
      </c>
      <c r="E3255" s="5">
        <v>1019.62</v>
      </c>
      <c r="F3255" s="5">
        <v>902.62</v>
      </c>
      <c r="G3255" s="5">
        <v>80.36</v>
      </c>
      <c r="H3255" s="5">
        <v>993.98</v>
      </c>
      <c r="I3255" s="5">
        <v>997.22</v>
      </c>
      <c r="J3255" s="5">
        <v>54.93</v>
      </c>
      <c r="K3255" s="6">
        <f t="shared" si="642"/>
        <v>1006.8</v>
      </c>
      <c r="L3255" s="6">
        <f t="shared" si="643"/>
        <v>25.639999999999986</v>
      </c>
      <c r="M3255" s="6">
        <f t="shared" si="644"/>
        <v>949.92000000000007</v>
      </c>
      <c r="N3255" s="5">
        <f t="shared" si="645"/>
        <v>48.669894442047024</v>
      </c>
      <c r="O3255" s="6">
        <f t="shared" si="646"/>
        <v>-94.600000000000023</v>
      </c>
      <c r="P3255" s="6">
        <f t="shared" si="647"/>
        <v>97.339788884094048</v>
      </c>
      <c r="Q3255" s="6">
        <f t="shared" si="648"/>
        <v>0.36310418711404163</v>
      </c>
      <c r="R3255" s="5">
        <f t="shared" si="649"/>
        <v>1.2352605381461641</v>
      </c>
      <c r="S3255" s="5">
        <f t="shared" si="650"/>
        <v>120.24000000000001</v>
      </c>
      <c r="T3255" s="5">
        <f t="shared" si="651"/>
        <v>94.600000000000023</v>
      </c>
      <c r="U3255" s="5">
        <f t="shared" si="652"/>
        <v>0.97185335087015245</v>
      </c>
      <c r="V3255" s="5">
        <f t="shared" si="653"/>
        <v>1.1686896109406797</v>
      </c>
      <c r="W3255" s="5">
        <f t="shared" si="654"/>
        <v>56.879999999999882</v>
      </c>
      <c r="X3255" s="5">
        <f t="shared" si="655"/>
        <v>949.92000000000007</v>
      </c>
      <c r="Y3255" s="5">
        <f t="shared" si="656"/>
        <v>19.517609620688692</v>
      </c>
      <c r="Z3255" s="10">
        <f t="shared" si="657"/>
        <v>0.5486273780991977</v>
      </c>
      <c r="AA3255">
        <f t="shared" si="658"/>
        <v>25.639999999999986</v>
      </c>
    </row>
    <row r="3256" spans="1:27">
      <c r="A3256" s="1">
        <f t="shared" si="641"/>
        <v>501226</v>
      </c>
      <c r="B3256" s="1">
        <v>-5</v>
      </c>
      <c r="C3256" s="1">
        <v>6</v>
      </c>
      <c r="D3256" s="2">
        <v>26</v>
      </c>
      <c r="E3256" s="5">
        <v>432.11</v>
      </c>
      <c r="F3256" s="5">
        <v>440.54</v>
      </c>
      <c r="G3256" s="5">
        <v>43.52</v>
      </c>
      <c r="H3256" s="5">
        <v>371.91</v>
      </c>
      <c r="I3256" s="5">
        <v>451.83</v>
      </c>
      <c r="J3256" s="5">
        <v>62.29</v>
      </c>
      <c r="K3256" s="6">
        <f t="shared" si="642"/>
        <v>402.01</v>
      </c>
      <c r="L3256" s="6">
        <f t="shared" si="643"/>
        <v>60.199999999999989</v>
      </c>
      <c r="M3256" s="6">
        <f t="shared" si="644"/>
        <v>446.185</v>
      </c>
      <c r="N3256" s="5">
        <f t="shared" si="645"/>
        <v>37.993533989351398</v>
      </c>
      <c r="O3256" s="6">
        <f t="shared" si="646"/>
        <v>-11.289999999999964</v>
      </c>
      <c r="P3256" s="6">
        <f t="shared" si="647"/>
        <v>75.987067978702797</v>
      </c>
      <c r="Q3256" s="6">
        <f t="shared" si="648"/>
        <v>-0.34396290843083799</v>
      </c>
      <c r="R3256" s="5">
        <f t="shared" si="649"/>
        <v>0.94081798260773453</v>
      </c>
      <c r="S3256" s="5">
        <f t="shared" si="650"/>
        <v>71.489999999999952</v>
      </c>
      <c r="T3256" s="5">
        <f t="shared" si="651"/>
        <v>11.289999999999964</v>
      </c>
      <c r="U3256" s="5">
        <f t="shared" si="652"/>
        <v>0.1485779133255182</v>
      </c>
      <c r="V3256" s="5">
        <f t="shared" si="653"/>
        <v>1.1626978425429211</v>
      </c>
      <c r="W3256" s="5">
        <f t="shared" si="654"/>
        <v>44.175000000000011</v>
      </c>
      <c r="X3256" s="5">
        <f t="shared" si="655"/>
        <v>446.185</v>
      </c>
      <c r="Y3256" s="5">
        <f t="shared" si="656"/>
        <v>11.743708814374942</v>
      </c>
      <c r="Z3256" s="10">
        <f t="shared" si="657"/>
        <v>0.54874857630794815</v>
      </c>
      <c r="AA3256">
        <f t="shared" si="658"/>
        <v>60.199999999999989</v>
      </c>
    </row>
    <row r="3257" spans="1:27">
      <c r="A3257" s="1">
        <f t="shared" si="641"/>
        <v>1100411</v>
      </c>
      <c r="B3257" s="1">
        <v>-11</v>
      </c>
      <c r="C3257" s="1">
        <v>2</v>
      </c>
      <c r="D3257" s="2">
        <v>11</v>
      </c>
      <c r="E3257" s="5">
        <v>1635.17</v>
      </c>
      <c r="F3257" s="5">
        <v>1702.7</v>
      </c>
      <c r="G3257" s="5">
        <v>59.83</v>
      </c>
      <c r="H3257" s="5">
        <v>1540.14</v>
      </c>
      <c r="I3257" s="5">
        <v>1471.08</v>
      </c>
      <c r="J3257" s="5">
        <v>86.75</v>
      </c>
      <c r="K3257" s="6">
        <f t="shared" si="642"/>
        <v>1587.6550000000002</v>
      </c>
      <c r="L3257" s="6">
        <f t="shared" si="643"/>
        <v>95.029999999999973</v>
      </c>
      <c r="M3257" s="6">
        <f t="shared" si="644"/>
        <v>1586.8899999999999</v>
      </c>
      <c r="N3257" s="5">
        <f t="shared" si="645"/>
        <v>52.690585971309901</v>
      </c>
      <c r="O3257" s="6">
        <f t="shared" si="646"/>
        <v>231.62000000000012</v>
      </c>
      <c r="P3257" s="6">
        <f t="shared" si="647"/>
        <v>105.3811719426198</v>
      </c>
      <c r="Q3257" s="6">
        <f t="shared" si="648"/>
        <v>-0.35532333103236746</v>
      </c>
      <c r="R3257" s="5">
        <f t="shared" si="649"/>
        <v>1.2961518408086561</v>
      </c>
      <c r="S3257" s="5">
        <f t="shared" si="650"/>
        <v>136.59000000000015</v>
      </c>
      <c r="T3257" s="5">
        <f t="shared" si="651"/>
        <v>231.62000000000012</v>
      </c>
      <c r="U3257" s="5">
        <f t="shared" si="652"/>
        <v>2.1979258318185866</v>
      </c>
      <c r="V3257" s="5">
        <f t="shared" si="653"/>
        <v>1.4518722574405816E-2</v>
      </c>
      <c r="W3257" s="5">
        <f t="shared" si="654"/>
        <v>0.76500000000032742</v>
      </c>
      <c r="X3257" s="5">
        <f t="shared" si="655"/>
        <v>1586.8899999999999</v>
      </c>
      <c r="Y3257" s="5">
        <f t="shared" si="656"/>
        <v>30.117144661554224</v>
      </c>
      <c r="Z3257" s="10">
        <f t="shared" si="657"/>
        <v>0.54877773278441244</v>
      </c>
      <c r="AA3257">
        <f t="shared" si="658"/>
        <v>95.029999999999973</v>
      </c>
    </row>
    <row r="3258" spans="1:27">
      <c r="A3258" s="1">
        <f t="shared" si="641"/>
        <v>1100609</v>
      </c>
      <c r="B3258" s="1">
        <v>-11</v>
      </c>
      <c r="C3258" s="1">
        <v>3</v>
      </c>
      <c r="D3258" s="2">
        <v>9</v>
      </c>
      <c r="E3258" s="5">
        <v>1865.43</v>
      </c>
      <c r="F3258" s="5">
        <v>1875.37</v>
      </c>
      <c r="G3258" s="5">
        <v>67.34</v>
      </c>
      <c r="H3258" s="5">
        <v>1797.63</v>
      </c>
      <c r="I3258" s="5">
        <v>1758.12</v>
      </c>
      <c r="J3258" s="5">
        <v>95.01</v>
      </c>
      <c r="K3258" s="6">
        <f t="shared" si="642"/>
        <v>1831.5300000000002</v>
      </c>
      <c r="L3258" s="6">
        <f t="shared" si="643"/>
        <v>67.799999999999955</v>
      </c>
      <c r="M3258" s="6">
        <f t="shared" si="644"/>
        <v>1816.7449999999999</v>
      </c>
      <c r="N3258" s="5">
        <f t="shared" si="645"/>
        <v>58.227089271231826</v>
      </c>
      <c r="O3258" s="6">
        <f t="shared" si="646"/>
        <v>117.25</v>
      </c>
      <c r="P3258" s="6">
        <f t="shared" si="647"/>
        <v>116.45417854246365</v>
      </c>
      <c r="Q3258" s="6">
        <f t="shared" si="648"/>
        <v>-0.33124650109795134</v>
      </c>
      <c r="R3258" s="5">
        <f t="shared" si="649"/>
        <v>0.4246305338195201</v>
      </c>
      <c r="S3258" s="5">
        <f t="shared" si="650"/>
        <v>49.450000000000045</v>
      </c>
      <c r="T3258" s="5">
        <f t="shared" si="651"/>
        <v>117.25</v>
      </c>
      <c r="U3258" s="5">
        <f t="shared" si="652"/>
        <v>1.0068337733132191</v>
      </c>
      <c r="V3258" s="5">
        <f t="shared" si="653"/>
        <v>0.25391961344880609</v>
      </c>
      <c r="W3258" s="5">
        <f t="shared" si="654"/>
        <v>14.785000000000309</v>
      </c>
      <c r="X3258" s="5">
        <f t="shared" si="655"/>
        <v>1816.7449999999999</v>
      </c>
      <c r="Y3258" s="5">
        <f t="shared" si="656"/>
        <v>31.201027266489113</v>
      </c>
      <c r="Z3258" s="10">
        <f t="shared" si="657"/>
        <v>0.54880506557428932</v>
      </c>
      <c r="AA3258">
        <f t="shared" si="658"/>
        <v>67.799999999999955</v>
      </c>
    </row>
    <row r="3259" spans="1:27">
      <c r="A3259" s="1">
        <f t="shared" si="641"/>
        <v>1100805</v>
      </c>
      <c r="B3259" s="1">
        <v>-11</v>
      </c>
      <c r="C3259" s="1">
        <v>4</v>
      </c>
      <c r="D3259" s="2">
        <v>5</v>
      </c>
      <c r="E3259" s="5">
        <v>25.45</v>
      </c>
      <c r="F3259" s="5">
        <v>11.84</v>
      </c>
      <c r="G3259" s="5">
        <v>23.39</v>
      </c>
      <c r="H3259" s="5">
        <v>31.27</v>
      </c>
      <c r="I3259" s="5">
        <v>42.36</v>
      </c>
      <c r="J3259" s="5">
        <v>24.92</v>
      </c>
      <c r="K3259" s="6">
        <f t="shared" si="642"/>
        <v>28.36</v>
      </c>
      <c r="L3259" s="6">
        <f t="shared" si="643"/>
        <v>-5.82</v>
      </c>
      <c r="M3259" s="6">
        <f t="shared" si="644"/>
        <v>27.1</v>
      </c>
      <c r="N3259" s="5">
        <f t="shared" si="645"/>
        <v>17.088728010007063</v>
      </c>
      <c r="O3259" s="6">
        <f t="shared" si="646"/>
        <v>-30.52</v>
      </c>
      <c r="P3259" s="6">
        <f t="shared" si="647"/>
        <v>34.177456020014127</v>
      </c>
      <c r="Q3259" s="6">
        <f t="shared" si="648"/>
        <v>-6.3277454769439412E-2</v>
      </c>
      <c r="R3259" s="5">
        <f t="shared" si="649"/>
        <v>0.72269861119961121</v>
      </c>
      <c r="S3259" s="5">
        <f t="shared" si="650"/>
        <v>24.7</v>
      </c>
      <c r="T3259" s="5">
        <f t="shared" si="651"/>
        <v>30.52</v>
      </c>
      <c r="U3259" s="5">
        <f t="shared" si="652"/>
        <v>0.89298630015433733</v>
      </c>
      <c r="V3259" s="5">
        <f t="shared" si="653"/>
        <v>7.3732813774211231E-2</v>
      </c>
      <c r="W3259" s="5">
        <f t="shared" si="654"/>
        <v>1.259999999999998</v>
      </c>
      <c r="X3259" s="5">
        <f t="shared" si="655"/>
        <v>27.1</v>
      </c>
      <c r="Y3259" s="5">
        <f t="shared" si="656"/>
        <v>1.585840677207244</v>
      </c>
      <c r="Z3259" s="10">
        <f t="shared" si="657"/>
        <v>0.54884332919331358</v>
      </c>
      <c r="AA3259">
        <f t="shared" si="658"/>
        <v>5.82</v>
      </c>
    </row>
    <row r="3260" spans="1:27">
      <c r="A3260" s="1">
        <f t="shared" si="641"/>
        <v>301030</v>
      </c>
      <c r="B3260" s="1">
        <v>-3</v>
      </c>
      <c r="C3260" s="1">
        <v>5</v>
      </c>
      <c r="D3260" s="2">
        <v>30</v>
      </c>
      <c r="E3260" s="5">
        <v>241.17</v>
      </c>
      <c r="F3260" s="5">
        <v>324.48</v>
      </c>
      <c r="G3260" s="5">
        <v>55.9</v>
      </c>
      <c r="H3260" s="5">
        <v>210.54</v>
      </c>
      <c r="I3260" s="5">
        <v>275.63</v>
      </c>
      <c r="J3260" s="5">
        <v>36.44</v>
      </c>
      <c r="K3260" s="6">
        <f t="shared" si="642"/>
        <v>225.85499999999999</v>
      </c>
      <c r="L3260" s="6">
        <f t="shared" si="643"/>
        <v>30.629999999999995</v>
      </c>
      <c r="M3260" s="6">
        <f t="shared" si="644"/>
        <v>300.05500000000001</v>
      </c>
      <c r="N3260" s="5">
        <f t="shared" si="645"/>
        <v>33.364215860709209</v>
      </c>
      <c r="O3260" s="6">
        <f t="shared" si="646"/>
        <v>48.850000000000023</v>
      </c>
      <c r="P3260" s="6">
        <f t="shared" si="647"/>
        <v>66.728431721418417</v>
      </c>
      <c r="Q3260" s="6">
        <f t="shared" si="648"/>
        <v>0.40356256168751803</v>
      </c>
      <c r="R3260" s="5">
        <f t="shared" si="649"/>
        <v>0.27304702852999602</v>
      </c>
      <c r="S3260" s="5">
        <f t="shared" si="650"/>
        <v>18.220000000000027</v>
      </c>
      <c r="T3260" s="5">
        <f t="shared" si="651"/>
        <v>48.850000000000023</v>
      </c>
      <c r="U3260" s="5">
        <f t="shared" si="652"/>
        <v>0.73207175322120155</v>
      </c>
      <c r="V3260" s="5">
        <f t="shared" si="653"/>
        <v>2.2239395737569354</v>
      </c>
      <c r="W3260" s="5">
        <f t="shared" si="654"/>
        <v>74.200000000000017</v>
      </c>
      <c r="X3260" s="5">
        <f t="shared" si="655"/>
        <v>300.05500000000001</v>
      </c>
      <c r="Y3260" s="5">
        <f t="shared" si="656"/>
        <v>8.993317908404812</v>
      </c>
      <c r="Z3260" s="10">
        <f t="shared" si="657"/>
        <v>0.54884879520684016</v>
      </c>
      <c r="AA3260">
        <f t="shared" si="658"/>
        <v>30.629999999999995</v>
      </c>
    </row>
    <row r="3261" spans="1:27">
      <c r="A3261" s="1">
        <f t="shared" si="641"/>
        <v>401029</v>
      </c>
      <c r="B3261" s="1">
        <v>-4</v>
      </c>
      <c r="C3261" s="1">
        <v>5</v>
      </c>
      <c r="D3261" s="2">
        <v>29</v>
      </c>
      <c r="E3261" s="5">
        <v>595.74</v>
      </c>
      <c r="F3261" s="5">
        <v>648.6</v>
      </c>
      <c r="G3261" s="5">
        <v>70.61</v>
      </c>
      <c r="H3261" s="5">
        <v>651.17999999999995</v>
      </c>
      <c r="I3261" s="5">
        <v>704.85</v>
      </c>
      <c r="J3261" s="5">
        <v>70.55</v>
      </c>
      <c r="K3261" s="6">
        <f t="shared" si="642"/>
        <v>623.46</v>
      </c>
      <c r="L3261" s="6">
        <f t="shared" si="643"/>
        <v>-55.439999999999941</v>
      </c>
      <c r="M3261" s="6">
        <f t="shared" si="644"/>
        <v>676.72500000000002</v>
      </c>
      <c r="N3261" s="5">
        <f t="shared" si="645"/>
        <v>49.90760112447802</v>
      </c>
      <c r="O3261" s="6">
        <f t="shared" si="646"/>
        <v>-56.25</v>
      </c>
      <c r="P3261" s="6">
        <f t="shared" si="647"/>
        <v>99.815202248956041</v>
      </c>
      <c r="Q3261" s="6">
        <f t="shared" si="648"/>
        <v>8.50099024652526E-4</v>
      </c>
      <c r="R3261" s="5">
        <f t="shared" si="649"/>
        <v>8.1149963307170555E-3</v>
      </c>
      <c r="S3261" s="5">
        <f t="shared" si="650"/>
        <v>0.81000000000005912</v>
      </c>
      <c r="T3261" s="5">
        <f t="shared" si="651"/>
        <v>56.25</v>
      </c>
      <c r="U3261" s="5">
        <f t="shared" si="652"/>
        <v>0.56354141185531004</v>
      </c>
      <c r="V3261" s="5">
        <f t="shared" si="653"/>
        <v>1.0672722951990428</v>
      </c>
      <c r="W3261" s="5">
        <f t="shared" si="654"/>
        <v>53.264999999999986</v>
      </c>
      <c r="X3261" s="5">
        <f t="shared" si="655"/>
        <v>676.72500000000002</v>
      </c>
      <c r="Y3261" s="5">
        <f t="shared" si="656"/>
        <v>13.5595577577879</v>
      </c>
      <c r="Z3261" s="10">
        <f t="shared" si="657"/>
        <v>0.5488952541241362</v>
      </c>
      <c r="AA3261">
        <f t="shared" si="658"/>
        <v>55.439999999999941</v>
      </c>
    </row>
    <row r="3262" spans="1:27">
      <c r="A3262" s="1">
        <f t="shared" si="641"/>
        <v>900222</v>
      </c>
      <c r="B3262" s="1">
        <v>-9</v>
      </c>
      <c r="C3262" s="1">
        <v>1</v>
      </c>
      <c r="D3262" s="2">
        <v>22</v>
      </c>
      <c r="E3262" s="5">
        <v>992.09</v>
      </c>
      <c r="F3262" s="5">
        <v>957.42</v>
      </c>
      <c r="G3262" s="5">
        <v>78.17</v>
      </c>
      <c r="H3262" s="5">
        <v>1022.67</v>
      </c>
      <c r="I3262" s="5">
        <v>1023.84</v>
      </c>
      <c r="J3262" s="5">
        <v>77.709999999999994</v>
      </c>
      <c r="K3262" s="6">
        <f t="shared" si="642"/>
        <v>1007.38</v>
      </c>
      <c r="L3262" s="6">
        <f t="shared" si="643"/>
        <v>-30.579999999999927</v>
      </c>
      <c r="M3262" s="6">
        <f t="shared" si="644"/>
        <v>990.63</v>
      </c>
      <c r="N3262" s="5">
        <f t="shared" si="645"/>
        <v>55.112142491469157</v>
      </c>
      <c r="O3262" s="6">
        <f t="shared" si="646"/>
        <v>-66.420000000000073</v>
      </c>
      <c r="P3262" s="6">
        <f t="shared" si="647"/>
        <v>110.22428498293831</v>
      </c>
      <c r="Q3262" s="6">
        <f t="shared" si="648"/>
        <v>5.901924482976338E-3</v>
      </c>
      <c r="R3262" s="5">
        <f t="shared" si="649"/>
        <v>0.3251552051850265</v>
      </c>
      <c r="S3262" s="5">
        <f t="shared" si="650"/>
        <v>35.840000000000146</v>
      </c>
      <c r="T3262" s="5">
        <f t="shared" si="651"/>
        <v>66.420000000000073</v>
      </c>
      <c r="U3262" s="5">
        <f t="shared" si="652"/>
        <v>0.60258952925193632</v>
      </c>
      <c r="V3262" s="5">
        <f t="shared" si="653"/>
        <v>0.30392576377506542</v>
      </c>
      <c r="W3262" s="5">
        <f t="shared" si="654"/>
        <v>16.75</v>
      </c>
      <c r="X3262" s="5">
        <f t="shared" si="655"/>
        <v>990.63</v>
      </c>
      <c r="Y3262" s="5">
        <f t="shared" si="656"/>
        <v>17.974804738417497</v>
      </c>
      <c r="Z3262" s="10">
        <f t="shared" si="657"/>
        <v>0.54892895715201617</v>
      </c>
      <c r="AA3262">
        <f t="shared" si="658"/>
        <v>30.579999999999927</v>
      </c>
    </row>
    <row r="3263" spans="1:27">
      <c r="A3263" s="1">
        <f t="shared" si="641"/>
        <v>600429</v>
      </c>
      <c r="B3263" s="1">
        <v>-6</v>
      </c>
      <c r="C3263" s="1">
        <v>2</v>
      </c>
      <c r="D3263" s="2">
        <v>29</v>
      </c>
      <c r="E3263" s="5">
        <v>25.41</v>
      </c>
      <c r="F3263" s="5">
        <v>16.62</v>
      </c>
      <c r="G3263" s="5">
        <v>31.44</v>
      </c>
      <c r="H3263" s="5">
        <v>47</v>
      </c>
      <c r="I3263" s="5">
        <v>60.73</v>
      </c>
      <c r="J3263" s="5">
        <v>29.61</v>
      </c>
      <c r="K3263" s="6">
        <f t="shared" si="642"/>
        <v>36.204999999999998</v>
      </c>
      <c r="L3263" s="6">
        <f t="shared" si="643"/>
        <v>-21.59</v>
      </c>
      <c r="M3263" s="6">
        <f t="shared" si="644"/>
        <v>38.674999999999997</v>
      </c>
      <c r="N3263" s="5">
        <f t="shared" si="645"/>
        <v>21.594129410559713</v>
      </c>
      <c r="O3263" s="6">
        <f t="shared" si="646"/>
        <v>-44.11</v>
      </c>
      <c r="P3263" s="6">
        <f t="shared" si="647"/>
        <v>43.188258821119426</v>
      </c>
      <c r="Q3263" s="6">
        <f t="shared" si="648"/>
        <v>5.9897040878216568E-2</v>
      </c>
      <c r="R3263" s="5">
        <f t="shared" si="649"/>
        <v>0.52143801613478169</v>
      </c>
      <c r="S3263" s="5">
        <f t="shared" si="650"/>
        <v>22.52</v>
      </c>
      <c r="T3263" s="5">
        <f t="shared" si="651"/>
        <v>44.11</v>
      </c>
      <c r="U3263" s="5">
        <f t="shared" si="652"/>
        <v>1.0213424019407291</v>
      </c>
      <c r="V3263" s="5">
        <f t="shared" si="653"/>
        <v>0.1143829395961732</v>
      </c>
      <c r="W3263" s="5">
        <f t="shared" si="654"/>
        <v>2.4699999999999989</v>
      </c>
      <c r="X3263" s="5">
        <f t="shared" si="655"/>
        <v>38.674999999999997</v>
      </c>
      <c r="Y3263" s="5">
        <f t="shared" si="656"/>
        <v>1.7909960278874495</v>
      </c>
      <c r="Z3263" s="10">
        <f t="shared" si="657"/>
        <v>0.54904644612273013</v>
      </c>
      <c r="AA3263">
        <f t="shared" si="658"/>
        <v>21.59</v>
      </c>
    </row>
    <row r="3264" spans="1:27">
      <c r="A3264" s="1">
        <f t="shared" si="641"/>
        <v>1000218</v>
      </c>
      <c r="B3264" s="1">
        <v>-10</v>
      </c>
      <c r="C3264" s="1">
        <v>1</v>
      </c>
      <c r="D3264" s="2">
        <v>18</v>
      </c>
      <c r="E3264" s="5">
        <v>401.41</v>
      </c>
      <c r="F3264" s="5">
        <v>368.17</v>
      </c>
      <c r="G3264" s="5">
        <v>53.51</v>
      </c>
      <c r="H3264" s="5">
        <v>379.14</v>
      </c>
      <c r="I3264" s="5">
        <v>345.39</v>
      </c>
      <c r="J3264" s="5">
        <v>48.86</v>
      </c>
      <c r="K3264" s="6">
        <f t="shared" si="642"/>
        <v>390.27499999999998</v>
      </c>
      <c r="L3264" s="6">
        <f t="shared" si="643"/>
        <v>22.270000000000039</v>
      </c>
      <c r="M3264" s="6">
        <f t="shared" si="644"/>
        <v>356.78</v>
      </c>
      <c r="N3264" s="5">
        <f t="shared" si="645"/>
        <v>36.230579970516615</v>
      </c>
      <c r="O3264" s="6">
        <f t="shared" si="646"/>
        <v>22.78000000000003</v>
      </c>
      <c r="P3264" s="6">
        <f t="shared" si="647"/>
        <v>72.46115994103323</v>
      </c>
      <c r="Q3264" s="6">
        <f t="shared" si="648"/>
        <v>9.0659870110189111E-2</v>
      </c>
      <c r="R3264" s="5">
        <f t="shared" si="649"/>
        <v>7.0382533265409214E-3</v>
      </c>
      <c r="S3264" s="5">
        <f t="shared" si="650"/>
        <v>0.50999999999999091</v>
      </c>
      <c r="T3264" s="5">
        <f t="shared" si="651"/>
        <v>22.78000000000003</v>
      </c>
      <c r="U3264" s="5">
        <f t="shared" si="652"/>
        <v>0.31437531525216716</v>
      </c>
      <c r="V3264" s="5">
        <f t="shared" si="653"/>
        <v>0.92449527518624475</v>
      </c>
      <c r="W3264" s="5">
        <f t="shared" si="654"/>
        <v>33.495000000000005</v>
      </c>
      <c r="X3264" s="5">
        <f t="shared" si="655"/>
        <v>356.78</v>
      </c>
      <c r="Y3264" s="5">
        <f t="shared" si="656"/>
        <v>9.847482438601233</v>
      </c>
      <c r="Z3264" s="10">
        <f t="shared" si="657"/>
        <v>0.54908833533412449</v>
      </c>
      <c r="AA3264">
        <f t="shared" si="658"/>
        <v>22.270000000000039</v>
      </c>
    </row>
    <row r="3265" spans="1:27">
      <c r="A3265" s="1">
        <f t="shared" si="641"/>
        <v>401623</v>
      </c>
      <c r="B3265" s="1">
        <v>-4</v>
      </c>
      <c r="C3265" s="1">
        <v>8</v>
      </c>
      <c r="D3265" s="2">
        <v>23</v>
      </c>
      <c r="E3265" s="5">
        <v>964.85</v>
      </c>
      <c r="F3265" s="5">
        <v>953.8</v>
      </c>
      <c r="G3265" s="5">
        <v>57.08</v>
      </c>
      <c r="H3265" s="5">
        <v>877.33</v>
      </c>
      <c r="I3265" s="5">
        <v>1088.58</v>
      </c>
      <c r="J3265" s="5">
        <v>83.97</v>
      </c>
      <c r="K3265" s="6">
        <f t="shared" si="642"/>
        <v>921.09</v>
      </c>
      <c r="L3265" s="6">
        <f t="shared" si="643"/>
        <v>87.519999999999982</v>
      </c>
      <c r="M3265" s="6">
        <f t="shared" si="644"/>
        <v>1021.1899999999999</v>
      </c>
      <c r="N3265" s="5">
        <f t="shared" si="645"/>
        <v>50.766837847161604</v>
      </c>
      <c r="O3265" s="6">
        <f t="shared" si="646"/>
        <v>-134.77999999999997</v>
      </c>
      <c r="P3265" s="6">
        <f t="shared" si="647"/>
        <v>101.53367569432321</v>
      </c>
      <c r="Q3265" s="6">
        <f t="shared" si="648"/>
        <v>-0.36791176460403052</v>
      </c>
      <c r="R3265" s="5">
        <f t="shared" si="649"/>
        <v>2.1894213765022679</v>
      </c>
      <c r="S3265" s="5">
        <f t="shared" si="650"/>
        <v>222.29999999999995</v>
      </c>
      <c r="T3265" s="5">
        <f t="shared" si="651"/>
        <v>134.77999999999997</v>
      </c>
      <c r="U3265" s="5">
        <f t="shared" si="652"/>
        <v>1.3274413545882844</v>
      </c>
      <c r="V3265" s="5">
        <f t="shared" si="653"/>
        <v>1.9717596022301109</v>
      </c>
      <c r="W3265" s="5">
        <f t="shared" si="654"/>
        <v>100.09999999999991</v>
      </c>
      <c r="X3265" s="5">
        <f t="shared" si="655"/>
        <v>1021.1899999999999</v>
      </c>
      <c r="Y3265" s="5">
        <f t="shared" si="656"/>
        <v>20.115296585428261</v>
      </c>
      <c r="Z3265" s="10">
        <f t="shared" si="657"/>
        <v>0.54910836817517183</v>
      </c>
      <c r="AA3265">
        <f t="shared" si="658"/>
        <v>87.519999999999982</v>
      </c>
    </row>
    <row r="3266" spans="1:27">
      <c r="A3266" s="1">
        <f t="shared" si="641"/>
        <v>901410</v>
      </c>
      <c r="B3266" s="1">
        <v>-9</v>
      </c>
      <c r="C3266" s="1">
        <v>7</v>
      </c>
      <c r="D3266" s="2">
        <v>10</v>
      </c>
      <c r="E3266" s="5">
        <v>42.02</v>
      </c>
      <c r="F3266" s="5">
        <v>80.099999999999994</v>
      </c>
      <c r="G3266" s="5">
        <v>41.89</v>
      </c>
      <c r="H3266" s="5">
        <v>44.92</v>
      </c>
      <c r="I3266" s="5">
        <v>59.05</v>
      </c>
      <c r="J3266" s="5">
        <v>29.06</v>
      </c>
      <c r="K3266" s="6">
        <f t="shared" si="642"/>
        <v>43.47</v>
      </c>
      <c r="L3266" s="6">
        <f t="shared" si="643"/>
        <v>-2.8999999999999986</v>
      </c>
      <c r="M3266" s="6">
        <f t="shared" si="644"/>
        <v>69.574999999999989</v>
      </c>
      <c r="N3266" s="5">
        <f t="shared" si="645"/>
        <v>25.491448075776315</v>
      </c>
      <c r="O3266" s="6">
        <f t="shared" si="646"/>
        <v>21.049999999999997</v>
      </c>
      <c r="P3266" s="6">
        <f t="shared" si="647"/>
        <v>50.98289615155263</v>
      </c>
      <c r="Q3266" s="6">
        <f t="shared" si="648"/>
        <v>0.35021121623393964</v>
      </c>
      <c r="R3266" s="5">
        <f t="shared" si="649"/>
        <v>0.4697653881569579</v>
      </c>
      <c r="S3266" s="5">
        <f t="shared" si="650"/>
        <v>23.949999999999996</v>
      </c>
      <c r="T3266" s="5">
        <f t="shared" si="651"/>
        <v>21.049999999999997</v>
      </c>
      <c r="U3266" s="5">
        <f t="shared" si="652"/>
        <v>0.4128835666264703</v>
      </c>
      <c r="V3266" s="5">
        <f t="shared" si="653"/>
        <v>1.0240689317609506</v>
      </c>
      <c r="W3266" s="5">
        <f t="shared" si="654"/>
        <v>26.10499999999999</v>
      </c>
      <c r="X3266" s="5">
        <f t="shared" si="655"/>
        <v>69.574999999999989</v>
      </c>
      <c r="Y3266" s="5">
        <f t="shared" si="656"/>
        <v>2.7293467124025339</v>
      </c>
      <c r="Z3266" s="10">
        <f t="shared" si="657"/>
        <v>0.54919122352783467</v>
      </c>
      <c r="AA3266">
        <f t="shared" si="658"/>
        <v>2.8999999999999986</v>
      </c>
    </row>
    <row r="3267" spans="1:27">
      <c r="A3267" s="1">
        <f t="shared" si="641"/>
        <v>601619</v>
      </c>
      <c r="B3267" s="1">
        <v>-6</v>
      </c>
      <c r="C3267" s="1">
        <v>8</v>
      </c>
      <c r="D3267" s="2">
        <v>19</v>
      </c>
      <c r="E3267" s="5">
        <v>2125.34</v>
      </c>
      <c r="F3267" s="5">
        <v>2150.81</v>
      </c>
      <c r="G3267" s="5">
        <v>87.29</v>
      </c>
      <c r="H3267" s="5">
        <v>2254.02</v>
      </c>
      <c r="I3267" s="5">
        <v>2279.52</v>
      </c>
      <c r="J3267" s="5">
        <v>126.06</v>
      </c>
      <c r="K3267" s="6">
        <f t="shared" si="642"/>
        <v>2189.6800000000003</v>
      </c>
      <c r="L3267" s="6">
        <f t="shared" si="643"/>
        <v>-128.67999999999984</v>
      </c>
      <c r="M3267" s="6">
        <f t="shared" si="644"/>
        <v>2215.165</v>
      </c>
      <c r="N3267" s="5">
        <f t="shared" si="645"/>
        <v>76.665943710359429</v>
      </c>
      <c r="O3267" s="6">
        <f t="shared" si="646"/>
        <v>-128.71000000000004</v>
      </c>
      <c r="P3267" s="6">
        <f t="shared" si="647"/>
        <v>153.33188742071886</v>
      </c>
      <c r="Q3267" s="6">
        <f t="shared" si="648"/>
        <v>-0.35182239847658597</v>
      </c>
      <c r="R3267" s="5">
        <f t="shared" si="649"/>
        <v>1.9565401890530933E-4</v>
      </c>
      <c r="S3267" s="5">
        <f t="shared" si="650"/>
        <v>3.0000000000200089E-2</v>
      </c>
      <c r="T3267" s="5">
        <f t="shared" si="651"/>
        <v>128.71000000000004</v>
      </c>
      <c r="U3267" s="5">
        <f t="shared" si="652"/>
        <v>0.83942095910448045</v>
      </c>
      <c r="V3267" s="5">
        <f t="shared" si="653"/>
        <v>0.3324161781178992</v>
      </c>
      <c r="W3267" s="5">
        <f t="shared" si="654"/>
        <v>25.484999999999673</v>
      </c>
      <c r="X3267" s="5">
        <f t="shared" si="655"/>
        <v>2215.165</v>
      </c>
      <c r="Y3267" s="5">
        <f t="shared" si="656"/>
        <v>28.893728985699259</v>
      </c>
      <c r="Z3267" s="10">
        <f t="shared" si="657"/>
        <v>0.54937418941919725</v>
      </c>
      <c r="AA3267">
        <f t="shared" si="658"/>
        <v>128.67999999999984</v>
      </c>
    </row>
    <row r="3268" spans="1:27">
      <c r="A3268" s="1">
        <f t="shared" si="641"/>
        <v>601815</v>
      </c>
      <c r="B3268" s="1">
        <v>-6</v>
      </c>
      <c r="C3268" s="1">
        <v>9</v>
      </c>
      <c r="D3268" s="2">
        <v>15</v>
      </c>
      <c r="E3268" s="5">
        <v>614.28</v>
      </c>
      <c r="F3268" s="5">
        <v>594.5</v>
      </c>
      <c r="G3268" s="5">
        <v>44.4</v>
      </c>
      <c r="H3268" s="5">
        <v>693.63</v>
      </c>
      <c r="I3268" s="5">
        <v>644.95000000000005</v>
      </c>
      <c r="J3268" s="5">
        <v>69.900000000000006</v>
      </c>
      <c r="K3268" s="6">
        <f t="shared" si="642"/>
        <v>653.95499999999993</v>
      </c>
      <c r="L3268" s="6">
        <f t="shared" si="643"/>
        <v>-79.350000000000023</v>
      </c>
      <c r="M3268" s="6">
        <f t="shared" si="644"/>
        <v>619.72500000000002</v>
      </c>
      <c r="N3268" s="5">
        <f t="shared" si="645"/>
        <v>41.404619307512057</v>
      </c>
      <c r="O3268" s="6">
        <f t="shared" si="646"/>
        <v>-50.450000000000045</v>
      </c>
      <c r="P3268" s="6">
        <f t="shared" si="647"/>
        <v>82.809238615024114</v>
      </c>
      <c r="Q3268" s="6">
        <f t="shared" si="648"/>
        <v>-0.42503904558161526</v>
      </c>
      <c r="R3268" s="5">
        <f t="shared" si="649"/>
        <v>0.34899487645762073</v>
      </c>
      <c r="S3268" s="5">
        <f t="shared" si="650"/>
        <v>28.899999999999977</v>
      </c>
      <c r="T3268" s="5">
        <f t="shared" si="651"/>
        <v>50.450000000000045</v>
      </c>
      <c r="U3268" s="5">
        <f t="shared" si="652"/>
        <v>0.60923154039055349</v>
      </c>
      <c r="V3268" s="5">
        <f t="shared" si="653"/>
        <v>0.82671935094424454</v>
      </c>
      <c r="W3268" s="5">
        <f t="shared" si="654"/>
        <v>34.229999999999905</v>
      </c>
      <c r="X3268" s="5">
        <f t="shared" si="655"/>
        <v>619.72500000000002</v>
      </c>
      <c r="Y3268" s="5">
        <f t="shared" si="656"/>
        <v>14.967532859010324</v>
      </c>
      <c r="Z3268" s="10">
        <f t="shared" si="657"/>
        <v>0.54946701447857627</v>
      </c>
      <c r="AA3268">
        <f t="shared" si="658"/>
        <v>79.350000000000023</v>
      </c>
    </row>
    <row r="3269" spans="1:27">
      <c r="A3269" s="1">
        <f t="shared" si="641"/>
        <v>102404</v>
      </c>
      <c r="B3269" s="1">
        <v>-1</v>
      </c>
      <c r="C3269" s="1">
        <v>12</v>
      </c>
      <c r="D3269" s="2">
        <v>4</v>
      </c>
      <c r="E3269" s="5">
        <v>1792.08</v>
      </c>
      <c r="F3269" s="5">
        <v>1799.52</v>
      </c>
      <c r="G3269" s="5">
        <v>74.78</v>
      </c>
      <c r="H3269" s="5">
        <v>1934.81</v>
      </c>
      <c r="I3269" s="5">
        <v>1888.37</v>
      </c>
      <c r="J3269" s="5">
        <v>75.66</v>
      </c>
      <c r="K3269" s="6">
        <f t="shared" si="642"/>
        <v>1863.4449999999999</v>
      </c>
      <c r="L3269" s="6">
        <f t="shared" si="643"/>
        <v>-142.73000000000002</v>
      </c>
      <c r="M3269" s="6">
        <f t="shared" si="644"/>
        <v>1843.9449999999999</v>
      </c>
      <c r="N3269" s="5">
        <f t="shared" si="645"/>
        <v>53.189482042975378</v>
      </c>
      <c r="O3269" s="6">
        <f t="shared" si="646"/>
        <v>-88.849999999999909</v>
      </c>
      <c r="P3269" s="6">
        <f t="shared" si="647"/>
        <v>106.37896408595076</v>
      </c>
      <c r="Q3269" s="6">
        <f t="shared" si="648"/>
        <v>-1.1698615930531004E-2</v>
      </c>
      <c r="R3269" s="5">
        <f t="shared" si="649"/>
        <v>0.50649111375503542</v>
      </c>
      <c r="S3269" s="5">
        <f t="shared" si="650"/>
        <v>53.880000000000109</v>
      </c>
      <c r="T3269" s="5">
        <f t="shared" si="651"/>
        <v>88.849999999999909</v>
      </c>
      <c r="U3269" s="5">
        <f t="shared" si="652"/>
        <v>0.8352215192489747</v>
      </c>
      <c r="V3269" s="5">
        <f t="shared" si="653"/>
        <v>0.36661383512335449</v>
      </c>
      <c r="W3269" s="5">
        <f t="shared" si="654"/>
        <v>19.5</v>
      </c>
      <c r="X3269" s="5">
        <f t="shared" si="655"/>
        <v>1843.9449999999999</v>
      </c>
      <c r="Y3269" s="5">
        <f t="shared" si="656"/>
        <v>34.667474267001737</v>
      </c>
      <c r="Z3269" s="10">
        <f t="shared" si="657"/>
        <v>0.54957892972711375</v>
      </c>
      <c r="AA3269">
        <f t="shared" si="658"/>
        <v>142.73000000000002</v>
      </c>
    </row>
    <row r="3270" spans="1:27">
      <c r="A3270" s="1">
        <f t="shared" si="641"/>
        <v>500231</v>
      </c>
      <c r="B3270" s="1">
        <v>-5</v>
      </c>
      <c r="C3270" s="1">
        <v>1</v>
      </c>
      <c r="D3270" s="2">
        <v>31</v>
      </c>
      <c r="E3270" s="5">
        <v>257.48</v>
      </c>
      <c r="F3270" s="5">
        <v>225.97</v>
      </c>
      <c r="G3270" s="5">
        <v>29.24</v>
      </c>
      <c r="H3270" s="5">
        <v>201.57</v>
      </c>
      <c r="I3270" s="5">
        <v>190.87</v>
      </c>
      <c r="J3270" s="5">
        <v>26.69</v>
      </c>
      <c r="K3270" s="6">
        <f t="shared" si="642"/>
        <v>229.52500000000001</v>
      </c>
      <c r="L3270" s="6">
        <f t="shared" si="643"/>
        <v>55.910000000000025</v>
      </c>
      <c r="M3270" s="6">
        <f t="shared" si="644"/>
        <v>208.42000000000002</v>
      </c>
      <c r="N3270" s="5">
        <f t="shared" si="645"/>
        <v>19.79478277223572</v>
      </c>
      <c r="O3270" s="6">
        <f t="shared" si="646"/>
        <v>35.099999999999994</v>
      </c>
      <c r="P3270" s="6">
        <f t="shared" si="647"/>
        <v>39.589565544471441</v>
      </c>
      <c r="Q3270" s="6">
        <f t="shared" si="648"/>
        <v>9.0996256891560393E-2</v>
      </c>
      <c r="R3270" s="5">
        <f t="shared" si="649"/>
        <v>0.52564355566427989</v>
      </c>
      <c r="S3270" s="5">
        <f t="shared" si="650"/>
        <v>20.810000000000031</v>
      </c>
      <c r="T3270" s="5">
        <f t="shared" si="651"/>
        <v>35.099999999999994</v>
      </c>
      <c r="U3270" s="5">
        <f t="shared" si="652"/>
        <v>0.88659725150486279</v>
      </c>
      <c r="V3270" s="5">
        <f t="shared" si="653"/>
        <v>1.0661900280917449</v>
      </c>
      <c r="W3270" s="5">
        <f t="shared" si="654"/>
        <v>21.10499999999999</v>
      </c>
      <c r="X3270" s="5">
        <f t="shared" si="655"/>
        <v>208.42000000000002</v>
      </c>
      <c r="Y3270" s="5">
        <f t="shared" si="656"/>
        <v>10.529036989096499</v>
      </c>
      <c r="Z3270" s="10">
        <f t="shared" si="657"/>
        <v>0.54972265734641135</v>
      </c>
      <c r="AA3270">
        <f t="shared" si="658"/>
        <v>55.910000000000025</v>
      </c>
    </row>
    <row r="3271" spans="1:27">
      <c r="A3271" s="1">
        <f t="shared" si="641"/>
        <v>501424</v>
      </c>
      <c r="B3271" s="1">
        <v>-5</v>
      </c>
      <c r="C3271" s="1">
        <v>7</v>
      </c>
      <c r="D3271" s="2">
        <v>24</v>
      </c>
      <c r="E3271" s="5">
        <v>2606.4299999999998</v>
      </c>
      <c r="F3271" s="5">
        <v>2598.7600000000002</v>
      </c>
      <c r="G3271" s="5">
        <v>100.53</v>
      </c>
      <c r="H3271" s="5">
        <v>2670.75</v>
      </c>
      <c r="I3271" s="5">
        <v>2676.29</v>
      </c>
      <c r="J3271" s="5">
        <v>143.68</v>
      </c>
      <c r="K3271" s="6">
        <f t="shared" si="642"/>
        <v>2638.59</v>
      </c>
      <c r="L3271" s="6">
        <f t="shared" si="643"/>
        <v>-64.320000000000164</v>
      </c>
      <c r="M3271" s="6">
        <f t="shared" si="644"/>
        <v>2637.5250000000001</v>
      </c>
      <c r="N3271" s="5">
        <f t="shared" si="645"/>
        <v>87.678707934138728</v>
      </c>
      <c r="O3271" s="6">
        <f t="shared" si="646"/>
        <v>-77.529999999999745</v>
      </c>
      <c r="P3271" s="6">
        <f t="shared" si="647"/>
        <v>175.35741586827746</v>
      </c>
      <c r="Q3271" s="6">
        <f t="shared" si="648"/>
        <v>-0.34268569035074298</v>
      </c>
      <c r="R3271" s="5">
        <f t="shared" si="649"/>
        <v>7.533185827694043E-2</v>
      </c>
      <c r="S3271" s="5">
        <f t="shared" si="650"/>
        <v>13.209999999999582</v>
      </c>
      <c r="T3271" s="5">
        <f t="shared" si="651"/>
        <v>77.529999999999745</v>
      </c>
      <c r="U3271" s="5">
        <f t="shared" si="652"/>
        <v>0.44212558457315343</v>
      </c>
      <c r="V3271" s="5">
        <f t="shared" si="653"/>
        <v>1.214662060029496E-2</v>
      </c>
      <c r="W3271" s="5">
        <f t="shared" si="654"/>
        <v>1.0650000000000546</v>
      </c>
      <c r="X3271" s="5">
        <f t="shared" si="655"/>
        <v>2637.5250000000001</v>
      </c>
      <c r="Y3271" s="5">
        <f t="shared" si="656"/>
        <v>30.081704693700772</v>
      </c>
      <c r="Z3271" s="10">
        <f t="shared" si="657"/>
        <v>0.54975176216179611</v>
      </c>
      <c r="AA3271">
        <f t="shared" si="658"/>
        <v>64.320000000000164</v>
      </c>
    </row>
    <row r="3272" spans="1:27">
      <c r="A3272" s="1">
        <f t="shared" si="641"/>
        <v>500829</v>
      </c>
      <c r="B3272" s="1">
        <v>-5</v>
      </c>
      <c r="C3272" s="1">
        <v>4</v>
      </c>
      <c r="D3272" s="2">
        <v>29</v>
      </c>
      <c r="E3272" s="5">
        <v>2299.94</v>
      </c>
      <c r="F3272" s="5">
        <v>2343.89</v>
      </c>
      <c r="G3272" s="5">
        <v>95.22</v>
      </c>
      <c r="H3272" s="5">
        <v>2373.09</v>
      </c>
      <c r="I3272" s="5">
        <v>2356.63</v>
      </c>
      <c r="J3272" s="5">
        <v>92.92</v>
      </c>
      <c r="K3272" s="6">
        <f t="shared" si="642"/>
        <v>2336.5150000000003</v>
      </c>
      <c r="L3272" s="6">
        <f t="shared" si="643"/>
        <v>-73.150000000000091</v>
      </c>
      <c r="M3272" s="6">
        <f t="shared" si="644"/>
        <v>2350.2600000000002</v>
      </c>
      <c r="N3272" s="5">
        <f t="shared" si="645"/>
        <v>66.522505214400937</v>
      </c>
      <c r="O3272" s="6">
        <f t="shared" si="646"/>
        <v>-12.740000000000236</v>
      </c>
      <c r="P3272" s="6">
        <f t="shared" si="647"/>
        <v>133.04501042880187</v>
      </c>
      <c r="Q3272" s="6">
        <f t="shared" si="648"/>
        <v>2.4446224283647809E-2</v>
      </c>
      <c r="R3272" s="5">
        <f t="shared" si="649"/>
        <v>0.45405686245053023</v>
      </c>
      <c r="S3272" s="5">
        <f t="shared" si="650"/>
        <v>60.409999999999854</v>
      </c>
      <c r="T3272" s="5">
        <f t="shared" si="651"/>
        <v>12.740000000000236</v>
      </c>
      <c r="U3272" s="5">
        <f t="shared" si="652"/>
        <v>9.5757067168016505E-2</v>
      </c>
      <c r="V3272" s="5">
        <f t="shared" si="653"/>
        <v>0.20662180348890924</v>
      </c>
      <c r="W3272" s="5">
        <f t="shared" si="654"/>
        <v>13.744999999999891</v>
      </c>
      <c r="X3272" s="5">
        <f t="shared" si="655"/>
        <v>2350.2600000000002</v>
      </c>
      <c r="Y3272" s="5">
        <f t="shared" si="656"/>
        <v>35.330299008210091</v>
      </c>
      <c r="Z3272" s="10">
        <f t="shared" si="657"/>
        <v>0.54980451071267133</v>
      </c>
      <c r="AA3272">
        <f t="shared" si="658"/>
        <v>73.150000000000091</v>
      </c>
    </row>
    <row r="3273" spans="1:27">
      <c r="A3273" s="1">
        <f t="shared" si="641"/>
        <v>601026</v>
      </c>
      <c r="B3273" s="1">
        <v>-6</v>
      </c>
      <c r="C3273" s="1">
        <v>5</v>
      </c>
      <c r="D3273" s="2">
        <v>26</v>
      </c>
      <c r="E3273" s="5">
        <v>727.82</v>
      </c>
      <c r="F3273" s="5">
        <v>585.13</v>
      </c>
      <c r="G3273" s="5">
        <v>49.11</v>
      </c>
      <c r="H3273" s="5">
        <v>716.14</v>
      </c>
      <c r="I3273" s="5">
        <v>712.39</v>
      </c>
      <c r="J3273" s="5">
        <v>49.41</v>
      </c>
      <c r="K3273" s="6">
        <f t="shared" si="642"/>
        <v>721.98</v>
      </c>
      <c r="L3273" s="6">
        <f t="shared" si="643"/>
        <v>11.680000000000064</v>
      </c>
      <c r="M3273" s="6">
        <f t="shared" si="644"/>
        <v>648.76</v>
      </c>
      <c r="N3273" s="5">
        <f t="shared" si="645"/>
        <v>34.832241529938898</v>
      </c>
      <c r="O3273" s="6">
        <f t="shared" si="646"/>
        <v>-127.25999999999999</v>
      </c>
      <c r="P3273" s="6">
        <f t="shared" si="647"/>
        <v>69.664483059877796</v>
      </c>
      <c r="Q3273" s="6">
        <f t="shared" si="648"/>
        <v>-6.0900775131119403E-3</v>
      </c>
      <c r="R3273" s="5">
        <f t="shared" si="649"/>
        <v>1.9944165792571631</v>
      </c>
      <c r="S3273" s="5">
        <f t="shared" si="650"/>
        <v>138.94000000000005</v>
      </c>
      <c r="T3273" s="5">
        <f t="shared" si="651"/>
        <v>127.25999999999999</v>
      </c>
      <c r="U3273" s="5">
        <f t="shared" si="652"/>
        <v>1.8267558217667084</v>
      </c>
      <c r="V3273" s="5">
        <f t="shared" si="653"/>
        <v>2.1020754560703825</v>
      </c>
      <c r="W3273" s="5">
        <f t="shared" si="654"/>
        <v>73.220000000000027</v>
      </c>
      <c r="X3273" s="5">
        <f t="shared" si="655"/>
        <v>648.76</v>
      </c>
      <c r="Y3273" s="5">
        <f t="shared" si="656"/>
        <v>18.625272779025142</v>
      </c>
      <c r="Z3273" s="10">
        <f t="shared" si="657"/>
        <v>0.54985998217728116</v>
      </c>
      <c r="AA3273">
        <f t="shared" si="658"/>
        <v>11.680000000000064</v>
      </c>
    </row>
    <row r="3274" spans="1:27">
      <c r="A3274" s="1">
        <f t="shared" si="641"/>
        <v>601422</v>
      </c>
      <c r="B3274" s="1">
        <v>-6</v>
      </c>
      <c r="C3274" s="1">
        <v>7</v>
      </c>
      <c r="D3274" s="2">
        <v>22</v>
      </c>
      <c r="E3274" s="5">
        <v>104.42</v>
      </c>
      <c r="F3274" s="5">
        <v>114.71</v>
      </c>
      <c r="G3274" s="5">
        <v>31.89</v>
      </c>
      <c r="H3274" s="5">
        <v>76.06</v>
      </c>
      <c r="I3274" s="5">
        <v>123.99</v>
      </c>
      <c r="J3274" s="5">
        <v>47.89</v>
      </c>
      <c r="K3274" s="6">
        <f t="shared" si="642"/>
        <v>90.240000000000009</v>
      </c>
      <c r="L3274" s="6">
        <f t="shared" si="643"/>
        <v>28.36</v>
      </c>
      <c r="M3274" s="6">
        <f t="shared" si="644"/>
        <v>119.35</v>
      </c>
      <c r="N3274" s="5">
        <f t="shared" si="645"/>
        <v>28.768142971001794</v>
      </c>
      <c r="O3274" s="6">
        <f t="shared" si="646"/>
        <v>-9.2800000000000011</v>
      </c>
      <c r="P3274" s="6">
        <f t="shared" si="647"/>
        <v>57.536285942003587</v>
      </c>
      <c r="Q3274" s="6">
        <f t="shared" si="648"/>
        <v>-0.38559408791175465</v>
      </c>
      <c r="R3274" s="5">
        <f t="shared" si="649"/>
        <v>0.65419585890443144</v>
      </c>
      <c r="S3274" s="5">
        <f t="shared" si="650"/>
        <v>37.64</v>
      </c>
      <c r="T3274" s="5">
        <f t="shared" si="651"/>
        <v>9.2800000000000011</v>
      </c>
      <c r="U3274" s="5">
        <f t="shared" si="652"/>
        <v>0.16128952100513083</v>
      </c>
      <c r="V3274" s="5">
        <f t="shared" si="653"/>
        <v>1.0118831802714128</v>
      </c>
      <c r="W3274" s="5">
        <f t="shared" si="654"/>
        <v>29.109999999999985</v>
      </c>
      <c r="X3274" s="5">
        <f t="shared" si="655"/>
        <v>119.35</v>
      </c>
      <c r="Y3274" s="5">
        <f t="shared" si="656"/>
        <v>4.1486862784401639</v>
      </c>
      <c r="Z3274" s="10">
        <f t="shared" si="657"/>
        <v>0.5499909090157763</v>
      </c>
      <c r="AA3274">
        <f t="shared" si="658"/>
        <v>28.36</v>
      </c>
    </row>
    <row r="3275" spans="1:27">
      <c r="A3275" s="1">
        <f t="shared" si="641"/>
        <v>502013</v>
      </c>
      <c r="B3275" s="1">
        <v>-5</v>
      </c>
      <c r="C3275" s="1">
        <v>10</v>
      </c>
      <c r="D3275" s="2">
        <v>13</v>
      </c>
      <c r="E3275" s="5">
        <v>110.96</v>
      </c>
      <c r="F3275" s="5">
        <v>150.83000000000001</v>
      </c>
      <c r="G3275" s="5">
        <v>30.53</v>
      </c>
      <c r="H3275" s="5">
        <v>57.15</v>
      </c>
      <c r="I3275" s="5">
        <v>113.02</v>
      </c>
      <c r="J3275" s="5">
        <v>47.76</v>
      </c>
      <c r="K3275" s="6">
        <f t="shared" si="642"/>
        <v>84.054999999999993</v>
      </c>
      <c r="L3275" s="6">
        <f t="shared" si="643"/>
        <v>53.809999999999995</v>
      </c>
      <c r="M3275" s="6">
        <f t="shared" si="644"/>
        <v>131.92500000000001</v>
      </c>
      <c r="N3275" s="5">
        <f t="shared" si="645"/>
        <v>28.342099869275739</v>
      </c>
      <c r="O3275" s="6">
        <f t="shared" si="646"/>
        <v>37.810000000000016</v>
      </c>
      <c r="P3275" s="6">
        <f t="shared" si="647"/>
        <v>56.684199738551477</v>
      </c>
      <c r="Q3275" s="6">
        <f t="shared" si="648"/>
        <v>-0.4198242599783355</v>
      </c>
      <c r="R3275" s="5">
        <f t="shared" si="649"/>
        <v>0.28226560617946278</v>
      </c>
      <c r="S3275" s="5">
        <f t="shared" si="650"/>
        <v>15.999999999999979</v>
      </c>
      <c r="T3275" s="5">
        <f t="shared" si="651"/>
        <v>37.810000000000016</v>
      </c>
      <c r="U3275" s="5">
        <f t="shared" si="652"/>
        <v>0.66702891060284419</v>
      </c>
      <c r="V3275" s="5">
        <f t="shared" si="653"/>
        <v>1.6890068209763633</v>
      </c>
      <c r="W3275" s="5">
        <f t="shared" si="654"/>
        <v>47.870000000000019</v>
      </c>
      <c r="X3275" s="5">
        <f t="shared" si="655"/>
        <v>131.92500000000001</v>
      </c>
      <c r="Y3275" s="5">
        <f t="shared" si="656"/>
        <v>4.65473626190321</v>
      </c>
      <c r="Z3275" s="10">
        <f t="shared" si="657"/>
        <v>0.55026266455212092</v>
      </c>
      <c r="AA3275">
        <f t="shared" si="658"/>
        <v>53.809999999999995</v>
      </c>
    </row>
    <row r="3276" spans="1:27">
      <c r="A3276" s="1">
        <f t="shared" si="641"/>
        <v>801021</v>
      </c>
      <c r="B3276" s="1">
        <v>-8</v>
      </c>
      <c r="C3276" s="1">
        <v>5</v>
      </c>
      <c r="D3276" s="2">
        <v>21</v>
      </c>
      <c r="E3276" s="5">
        <v>657.43</v>
      </c>
      <c r="F3276" s="5">
        <v>664.15</v>
      </c>
      <c r="G3276" s="5">
        <v>48.14</v>
      </c>
      <c r="H3276" s="5">
        <v>649.92999999999995</v>
      </c>
      <c r="I3276" s="5">
        <v>667.58</v>
      </c>
      <c r="J3276" s="5">
        <v>37.86</v>
      </c>
      <c r="K3276" s="6">
        <f t="shared" si="642"/>
        <v>653.67999999999995</v>
      </c>
      <c r="L3276" s="6">
        <f t="shared" si="643"/>
        <v>7.5</v>
      </c>
      <c r="M3276" s="6">
        <f t="shared" si="644"/>
        <v>665.86500000000001</v>
      </c>
      <c r="N3276" s="5">
        <f t="shared" si="645"/>
        <v>30.622047612790364</v>
      </c>
      <c r="O3276" s="6">
        <f t="shared" si="646"/>
        <v>-3.4300000000000637</v>
      </c>
      <c r="P3276" s="6">
        <f t="shared" si="647"/>
        <v>61.244095225580729</v>
      </c>
      <c r="Q3276" s="6">
        <f t="shared" si="648"/>
        <v>0.23570191971972568</v>
      </c>
      <c r="R3276" s="5">
        <f t="shared" si="649"/>
        <v>0.17846618453161128</v>
      </c>
      <c r="S3276" s="5">
        <f t="shared" si="650"/>
        <v>10.930000000000064</v>
      </c>
      <c r="T3276" s="5">
        <f t="shared" si="651"/>
        <v>3.4300000000000637</v>
      </c>
      <c r="U3276" s="5">
        <f t="shared" si="652"/>
        <v>5.6005399171402973E-2</v>
      </c>
      <c r="V3276" s="5">
        <f t="shared" si="653"/>
        <v>0.39791591189710546</v>
      </c>
      <c r="W3276" s="5">
        <f t="shared" si="654"/>
        <v>12.185000000000059</v>
      </c>
      <c r="X3276" s="5">
        <f t="shared" si="655"/>
        <v>665.86500000000001</v>
      </c>
      <c r="Y3276" s="5">
        <f t="shared" si="656"/>
        <v>21.74462689170003</v>
      </c>
      <c r="Z3276" s="10">
        <f t="shared" si="657"/>
        <v>0.55027811150362871</v>
      </c>
      <c r="AA3276">
        <f t="shared" si="658"/>
        <v>7.5</v>
      </c>
    </row>
    <row r="3277" spans="1:27">
      <c r="A3277" s="1">
        <f t="shared" si="641"/>
        <v>502201</v>
      </c>
      <c r="B3277" s="1">
        <v>-5</v>
      </c>
      <c r="C3277" s="1">
        <v>11</v>
      </c>
      <c r="D3277" s="2">
        <v>1</v>
      </c>
      <c r="E3277" s="5">
        <v>269.08</v>
      </c>
      <c r="F3277" s="5">
        <v>152.01</v>
      </c>
      <c r="G3277" s="5">
        <v>49.25</v>
      </c>
      <c r="H3277" s="5">
        <v>227.59</v>
      </c>
      <c r="I3277" s="5">
        <v>218.62</v>
      </c>
      <c r="J3277" s="5">
        <v>49.64</v>
      </c>
      <c r="K3277" s="6">
        <f t="shared" si="642"/>
        <v>248.33499999999998</v>
      </c>
      <c r="L3277" s="6">
        <f t="shared" si="643"/>
        <v>41.489999999999981</v>
      </c>
      <c r="M3277" s="6">
        <f t="shared" si="644"/>
        <v>185.315</v>
      </c>
      <c r="N3277" s="5">
        <f t="shared" si="645"/>
        <v>34.963166690104032</v>
      </c>
      <c r="O3277" s="6">
        <f t="shared" si="646"/>
        <v>-66.610000000000014</v>
      </c>
      <c r="P3277" s="6">
        <f t="shared" si="647"/>
        <v>69.926333380208064</v>
      </c>
      <c r="Q3277" s="6">
        <f t="shared" si="648"/>
        <v>-7.8874291491687603E-3</v>
      </c>
      <c r="R3277" s="5">
        <f t="shared" si="649"/>
        <v>1.5459126022271403</v>
      </c>
      <c r="S3277" s="5">
        <f t="shared" si="650"/>
        <v>108.1</v>
      </c>
      <c r="T3277" s="5">
        <f t="shared" si="651"/>
        <v>66.610000000000014</v>
      </c>
      <c r="U3277" s="5">
        <f t="shared" si="652"/>
        <v>0.95257389856012809</v>
      </c>
      <c r="V3277" s="5">
        <f t="shared" si="653"/>
        <v>1.8024683106818569</v>
      </c>
      <c r="W3277" s="5">
        <f t="shared" si="654"/>
        <v>63.019999999999982</v>
      </c>
      <c r="X3277" s="5">
        <f t="shared" si="655"/>
        <v>185.315</v>
      </c>
      <c r="Y3277" s="5">
        <f t="shared" si="656"/>
        <v>5.3002922087275213</v>
      </c>
      <c r="Z3277" s="10">
        <f t="shared" si="657"/>
        <v>0.55037714342076383</v>
      </c>
      <c r="AA3277">
        <f t="shared" si="658"/>
        <v>41.489999999999981</v>
      </c>
    </row>
    <row r="3278" spans="1:27">
      <c r="A3278" s="1">
        <f t="shared" si="641"/>
        <v>1001207</v>
      </c>
      <c r="B3278" s="1">
        <v>-10</v>
      </c>
      <c r="C3278" s="1">
        <v>6</v>
      </c>
      <c r="D3278" s="2">
        <v>7</v>
      </c>
      <c r="E3278" s="5">
        <v>25.09</v>
      </c>
      <c r="F3278" s="5">
        <v>56.03</v>
      </c>
      <c r="G3278" s="5">
        <v>41.96</v>
      </c>
      <c r="H3278" s="5">
        <v>21.84</v>
      </c>
      <c r="I3278" s="5">
        <v>22.66</v>
      </c>
      <c r="J3278" s="5">
        <v>26.66</v>
      </c>
      <c r="K3278" s="6">
        <f t="shared" si="642"/>
        <v>23.465</v>
      </c>
      <c r="L3278" s="6">
        <f t="shared" si="643"/>
        <v>3.25</v>
      </c>
      <c r="M3278" s="6">
        <f t="shared" si="644"/>
        <v>39.344999999999999</v>
      </c>
      <c r="N3278" s="5">
        <f t="shared" si="645"/>
        <v>24.85657458299514</v>
      </c>
      <c r="O3278" s="6">
        <f t="shared" si="646"/>
        <v>33.370000000000005</v>
      </c>
      <c r="P3278" s="6">
        <f t="shared" si="647"/>
        <v>49.713149165990281</v>
      </c>
      <c r="Q3278" s="6">
        <f t="shared" si="648"/>
        <v>0.42481475660812434</v>
      </c>
      <c r="R3278" s="5">
        <f t="shared" si="649"/>
        <v>0.60587592026066361</v>
      </c>
      <c r="S3278" s="5">
        <f t="shared" si="650"/>
        <v>30.120000000000005</v>
      </c>
      <c r="T3278" s="5">
        <f t="shared" si="651"/>
        <v>33.370000000000005</v>
      </c>
      <c r="U3278" s="5">
        <f t="shared" si="652"/>
        <v>0.67125097805771394</v>
      </c>
      <c r="V3278" s="5">
        <f t="shared" si="653"/>
        <v>0.63886518019517502</v>
      </c>
      <c r="W3278" s="5">
        <f t="shared" si="654"/>
        <v>15.879999999999999</v>
      </c>
      <c r="X3278" s="5">
        <f t="shared" si="655"/>
        <v>39.344999999999999</v>
      </c>
      <c r="Y3278" s="5">
        <f t="shared" si="656"/>
        <v>1.5828810147845822</v>
      </c>
      <c r="Z3278" s="10">
        <f t="shared" si="657"/>
        <v>0.55044345758669888</v>
      </c>
      <c r="AA3278">
        <f t="shared" si="658"/>
        <v>3.25</v>
      </c>
    </row>
    <row r="3279" spans="1:27">
      <c r="A3279" s="1">
        <f t="shared" si="641"/>
        <v>500630</v>
      </c>
      <c r="B3279" s="1">
        <v>-5</v>
      </c>
      <c r="C3279" s="1">
        <v>3</v>
      </c>
      <c r="D3279" s="2">
        <v>30</v>
      </c>
      <c r="E3279" s="5">
        <v>281.62</v>
      </c>
      <c r="F3279" s="5">
        <v>295.37</v>
      </c>
      <c r="G3279" s="5">
        <v>39.270000000000003</v>
      </c>
      <c r="H3279" s="5">
        <v>268.87</v>
      </c>
      <c r="I3279" s="5">
        <v>258.64</v>
      </c>
      <c r="J3279" s="5">
        <v>58.06</v>
      </c>
      <c r="K3279" s="6">
        <f t="shared" si="642"/>
        <v>275.245</v>
      </c>
      <c r="L3279" s="6">
        <f t="shared" si="643"/>
        <v>12.75</v>
      </c>
      <c r="M3279" s="6">
        <f t="shared" si="644"/>
        <v>277.005</v>
      </c>
      <c r="N3279" s="5">
        <f t="shared" si="645"/>
        <v>35.046742002645551</v>
      </c>
      <c r="O3279" s="6">
        <f t="shared" si="646"/>
        <v>36.730000000000018</v>
      </c>
      <c r="P3279" s="6">
        <f t="shared" si="647"/>
        <v>70.093484005291103</v>
      </c>
      <c r="Q3279" s="6">
        <f t="shared" si="648"/>
        <v>-0.37223585980857482</v>
      </c>
      <c r="R3279" s="5">
        <f t="shared" si="649"/>
        <v>0.34211453946546377</v>
      </c>
      <c r="S3279" s="5">
        <f t="shared" si="650"/>
        <v>23.980000000000018</v>
      </c>
      <c r="T3279" s="5">
        <f t="shared" si="651"/>
        <v>36.730000000000018</v>
      </c>
      <c r="U3279" s="5">
        <f t="shared" si="652"/>
        <v>0.52401447183346461</v>
      </c>
      <c r="V3279" s="5">
        <f t="shared" si="653"/>
        <v>5.0218647994930164E-2</v>
      </c>
      <c r="W3279" s="5">
        <f t="shared" si="654"/>
        <v>1.7599999999999909</v>
      </c>
      <c r="X3279" s="5">
        <f t="shared" si="655"/>
        <v>277.005</v>
      </c>
      <c r="Y3279" s="5">
        <f t="shared" si="656"/>
        <v>7.9038730612702857</v>
      </c>
      <c r="Z3279" s="10">
        <f t="shared" si="657"/>
        <v>0.5504643494360012</v>
      </c>
      <c r="AA3279">
        <f t="shared" si="658"/>
        <v>12.75</v>
      </c>
    </row>
    <row r="3280" spans="1:27">
      <c r="A3280" s="1">
        <f t="shared" si="641"/>
        <v>701616</v>
      </c>
      <c r="B3280" s="1">
        <v>-7</v>
      </c>
      <c r="C3280" s="1">
        <v>8</v>
      </c>
      <c r="D3280" s="2">
        <v>16</v>
      </c>
      <c r="E3280" s="5">
        <v>470.48</v>
      </c>
      <c r="F3280" s="5">
        <v>525.86</v>
      </c>
      <c r="G3280" s="5">
        <v>65.06</v>
      </c>
      <c r="H3280" s="5">
        <v>569.91</v>
      </c>
      <c r="I3280" s="5">
        <v>584.15</v>
      </c>
      <c r="J3280" s="5">
        <v>66.680000000000007</v>
      </c>
      <c r="K3280" s="6">
        <f t="shared" si="642"/>
        <v>520.19499999999994</v>
      </c>
      <c r="L3280" s="6">
        <f t="shared" si="643"/>
        <v>-99.42999999999995</v>
      </c>
      <c r="M3280" s="6">
        <f t="shared" si="644"/>
        <v>555.005</v>
      </c>
      <c r="N3280" s="5">
        <f t="shared" si="645"/>
        <v>46.580645122196415</v>
      </c>
      <c r="O3280" s="6">
        <f t="shared" si="646"/>
        <v>-58.289999999999964</v>
      </c>
      <c r="P3280" s="6">
        <f t="shared" si="647"/>
        <v>93.161290244392831</v>
      </c>
      <c r="Q3280" s="6">
        <f t="shared" si="648"/>
        <v>-2.4590178667514111E-2</v>
      </c>
      <c r="R3280" s="5">
        <f t="shared" si="649"/>
        <v>0.44159972336231262</v>
      </c>
      <c r="S3280" s="5">
        <f t="shared" si="650"/>
        <v>41.139999999999986</v>
      </c>
      <c r="T3280" s="5">
        <f t="shared" si="651"/>
        <v>58.289999999999964</v>
      </c>
      <c r="U3280" s="5">
        <f t="shared" si="652"/>
        <v>0.62568905869686908</v>
      </c>
      <c r="V3280" s="5">
        <f t="shared" si="653"/>
        <v>0.74730609481002108</v>
      </c>
      <c r="W3280" s="5">
        <f t="shared" si="654"/>
        <v>34.810000000000059</v>
      </c>
      <c r="X3280" s="5">
        <f t="shared" si="655"/>
        <v>555.005</v>
      </c>
      <c r="Y3280" s="5">
        <f t="shared" si="656"/>
        <v>11.914927295318444</v>
      </c>
      <c r="Z3280" s="10">
        <f t="shared" si="657"/>
        <v>0.55052429555833404</v>
      </c>
      <c r="AA3280">
        <f t="shared" si="658"/>
        <v>99.42999999999995</v>
      </c>
    </row>
    <row r="3281" spans="1:27">
      <c r="A3281" s="1">
        <f t="shared" si="641"/>
        <v>401820</v>
      </c>
      <c r="B3281" s="1">
        <v>-4</v>
      </c>
      <c r="C3281" s="1">
        <v>9</v>
      </c>
      <c r="D3281" s="2">
        <v>20</v>
      </c>
      <c r="E3281" s="5">
        <v>576.54999999999995</v>
      </c>
      <c r="F3281" s="5">
        <v>597.44000000000005</v>
      </c>
      <c r="G3281" s="5">
        <v>46.45</v>
      </c>
      <c r="H3281" s="5">
        <v>625.38</v>
      </c>
      <c r="I3281" s="5">
        <v>731.7</v>
      </c>
      <c r="J3281" s="5">
        <v>72.739999999999995</v>
      </c>
      <c r="K3281" s="6">
        <f t="shared" si="642"/>
        <v>600.96499999999992</v>
      </c>
      <c r="L3281" s="6">
        <f t="shared" si="643"/>
        <v>-48.830000000000041</v>
      </c>
      <c r="M3281" s="6">
        <f t="shared" si="644"/>
        <v>664.57</v>
      </c>
      <c r="N3281" s="5">
        <f t="shared" si="645"/>
        <v>43.152954997311596</v>
      </c>
      <c r="O3281" s="6">
        <f t="shared" si="646"/>
        <v>-134.26</v>
      </c>
      <c r="P3281" s="6">
        <f t="shared" si="647"/>
        <v>86.305909994623192</v>
      </c>
      <c r="Q3281" s="6">
        <f t="shared" si="648"/>
        <v>-0.42067754791530937</v>
      </c>
      <c r="R3281" s="5">
        <f t="shared" si="649"/>
        <v>0.98985110064098958</v>
      </c>
      <c r="S3281" s="5">
        <f t="shared" si="650"/>
        <v>85.42999999999995</v>
      </c>
      <c r="T3281" s="5">
        <f t="shared" si="651"/>
        <v>134.26</v>
      </c>
      <c r="U3281" s="5">
        <f t="shared" si="652"/>
        <v>1.5556292727620196</v>
      </c>
      <c r="V3281" s="5">
        <f t="shared" si="653"/>
        <v>1.473943093907768</v>
      </c>
      <c r="W3281" s="5">
        <f t="shared" si="654"/>
        <v>63.605000000000132</v>
      </c>
      <c r="X3281" s="5">
        <f t="shared" si="655"/>
        <v>664.57</v>
      </c>
      <c r="Y3281" s="5">
        <f t="shared" si="656"/>
        <v>15.40033585281477</v>
      </c>
      <c r="Z3281" s="10">
        <f t="shared" si="657"/>
        <v>0.5508302823919542</v>
      </c>
      <c r="AA3281">
        <f t="shared" si="658"/>
        <v>48.830000000000041</v>
      </c>
    </row>
    <row r="3282" spans="1:27">
      <c r="A3282" s="1">
        <f t="shared" si="641"/>
        <v>701811</v>
      </c>
      <c r="B3282" s="1">
        <v>-7</v>
      </c>
      <c r="C3282" s="1">
        <v>9</v>
      </c>
      <c r="D3282" s="2">
        <v>11</v>
      </c>
      <c r="E3282" s="5">
        <v>2285.7600000000002</v>
      </c>
      <c r="F3282" s="5">
        <v>2058.39</v>
      </c>
      <c r="G3282" s="5">
        <v>125.54</v>
      </c>
      <c r="H3282" s="5">
        <v>2440.15</v>
      </c>
      <c r="I3282" s="5">
        <v>2339.87</v>
      </c>
      <c r="J3282" s="5">
        <v>127.61</v>
      </c>
      <c r="K3282" s="6">
        <f t="shared" si="642"/>
        <v>2362.9549999999999</v>
      </c>
      <c r="L3282" s="6">
        <f t="shared" si="643"/>
        <v>-154.38999999999987</v>
      </c>
      <c r="M3282" s="6">
        <f t="shared" si="644"/>
        <v>2199.13</v>
      </c>
      <c r="N3282" s="5">
        <f t="shared" si="645"/>
        <v>89.505032959046503</v>
      </c>
      <c r="O3282" s="6">
        <f t="shared" si="646"/>
        <v>-281.48</v>
      </c>
      <c r="P3282" s="6">
        <f t="shared" si="647"/>
        <v>179.01006591809301</v>
      </c>
      <c r="Q3282" s="6">
        <f t="shared" si="648"/>
        <v>-1.6352846953760172E-2</v>
      </c>
      <c r="R3282" s="5">
        <f t="shared" si="649"/>
        <v>0.7099600759777992</v>
      </c>
      <c r="S3282" s="5">
        <f t="shared" si="650"/>
        <v>127.09000000000015</v>
      </c>
      <c r="T3282" s="5">
        <f t="shared" si="651"/>
        <v>281.48</v>
      </c>
      <c r="U3282" s="5">
        <f t="shared" si="652"/>
        <v>1.5724255424205735</v>
      </c>
      <c r="V3282" s="5">
        <f t="shared" si="653"/>
        <v>1.8303439994816695</v>
      </c>
      <c r="W3282" s="5">
        <f t="shared" si="654"/>
        <v>163.82499999999982</v>
      </c>
      <c r="X3282" s="5">
        <f t="shared" si="655"/>
        <v>2199.13</v>
      </c>
      <c r="Y3282" s="5">
        <f t="shared" si="656"/>
        <v>24.569903247856729</v>
      </c>
      <c r="Z3282" s="10">
        <f t="shared" si="657"/>
        <v>0.55084934419494413</v>
      </c>
      <c r="AA3282">
        <f t="shared" si="658"/>
        <v>154.38999999999987</v>
      </c>
    </row>
    <row r="3283" spans="1:27">
      <c r="A3283" s="1">
        <f t="shared" si="641"/>
        <v>501818</v>
      </c>
      <c r="B3283" s="1">
        <v>-5</v>
      </c>
      <c r="C3283" s="1">
        <v>9</v>
      </c>
      <c r="D3283" s="2">
        <v>18</v>
      </c>
      <c r="E3283" s="5">
        <v>45.43</v>
      </c>
      <c r="F3283" s="5">
        <v>46</v>
      </c>
      <c r="G3283" s="5">
        <v>30</v>
      </c>
      <c r="H3283" s="5">
        <v>48.41</v>
      </c>
      <c r="I3283" s="5">
        <v>52.41</v>
      </c>
      <c r="J3283" s="5">
        <v>44.41</v>
      </c>
      <c r="K3283" s="6">
        <f t="shared" si="642"/>
        <v>46.92</v>
      </c>
      <c r="L3283" s="6">
        <f t="shared" si="643"/>
        <v>-2.9799999999999969</v>
      </c>
      <c r="M3283" s="6">
        <f t="shared" si="644"/>
        <v>49.204999999999998</v>
      </c>
      <c r="N3283" s="5">
        <f t="shared" si="645"/>
        <v>26.796679365175081</v>
      </c>
      <c r="O3283" s="6">
        <f t="shared" si="646"/>
        <v>-6.4099999999999966</v>
      </c>
      <c r="P3283" s="6">
        <f t="shared" si="647"/>
        <v>53.593358730350161</v>
      </c>
      <c r="Q3283" s="6">
        <f t="shared" si="648"/>
        <v>-0.37331318976240246</v>
      </c>
      <c r="R3283" s="5">
        <f t="shared" si="649"/>
        <v>6.400046724553532E-2</v>
      </c>
      <c r="S3283" s="5">
        <f t="shared" si="650"/>
        <v>3.4299999999999997</v>
      </c>
      <c r="T3283" s="5">
        <f t="shared" si="651"/>
        <v>6.4099999999999966</v>
      </c>
      <c r="U3283" s="5">
        <f t="shared" si="652"/>
        <v>0.11960437173290997</v>
      </c>
      <c r="V3283" s="5">
        <f t="shared" si="653"/>
        <v>8.5271759566208749E-2</v>
      </c>
      <c r="W3283" s="5">
        <f t="shared" si="654"/>
        <v>2.2849999999999966</v>
      </c>
      <c r="X3283" s="5">
        <f t="shared" si="655"/>
        <v>49.204999999999998</v>
      </c>
      <c r="Y3283" s="5">
        <f t="shared" si="656"/>
        <v>1.8362349800679683</v>
      </c>
      <c r="Z3283" s="10">
        <f t="shared" si="657"/>
        <v>0.55085660566067463</v>
      </c>
      <c r="AA3283">
        <f t="shared" si="658"/>
        <v>2.9799999999999969</v>
      </c>
    </row>
    <row r="3284" spans="1:27">
      <c r="A3284" s="1">
        <f t="shared" si="641"/>
        <v>101428</v>
      </c>
      <c r="B3284" s="1">
        <v>-1</v>
      </c>
      <c r="C3284" s="1">
        <v>7</v>
      </c>
      <c r="D3284" s="2">
        <v>28</v>
      </c>
      <c r="E3284" s="5">
        <v>1771.28</v>
      </c>
      <c r="F3284" s="5">
        <v>1775.06</v>
      </c>
      <c r="G3284" s="5">
        <v>79.45</v>
      </c>
      <c r="H3284" s="5">
        <v>1722.18</v>
      </c>
      <c r="I3284" s="5">
        <v>1822.69</v>
      </c>
      <c r="J3284" s="5">
        <v>77.260000000000005</v>
      </c>
      <c r="K3284" s="6">
        <f t="shared" si="642"/>
        <v>1746.73</v>
      </c>
      <c r="L3284" s="6">
        <f t="shared" si="643"/>
        <v>49.099999999999909</v>
      </c>
      <c r="M3284" s="6">
        <f t="shared" si="644"/>
        <v>1798.875</v>
      </c>
      <c r="N3284" s="5">
        <f t="shared" si="645"/>
        <v>55.410761815733956</v>
      </c>
      <c r="O3284" s="6">
        <f t="shared" si="646"/>
        <v>-47.630000000000109</v>
      </c>
      <c r="P3284" s="6">
        <f t="shared" si="647"/>
        <v>110.82152363146791</v>
      </c>
      <c r="Q3284" s="6">
        <f t="shared" si="648"/>
        <v>2.7944258615710541E-2</v>
      </c>
      <c r="R3284" s="5">
        <f t="shared" si="649"/>
        <v>0.87284488455213238</v>
      </c>
      <c r="S3284" s="5">
        <f t="shared" si="650"/>
        <v>96.730000000000018</v>
      </c>
      <c r="T3284" s="5">
        <f t="shared" si="651"/>
        <v>47.630000000000109</v>
      </c>
      <c r="U3284" s="5">
        <f t="shared" si="652"/>
        <v>0.42979015663411713</v>
      </c>
      <c r="V3284" s="5">
        <f t="shared" si="653"/>
        <v>0.94106267972647406</v>
      </c>
      <c r="W3284" s="5">
        <f t="shared" si="654"/>
        <v>52.144999999999982</v>
      </c>
      <c r="X3284" s="5">
        <f t="shared" si="655"/>
        <v>1798.875</v>
      </c>
      <c r="Y3284" s="5">
        <f t="shared" si="656"/>
        <v>32.464361453503912</v>
      </c>
      <c r="Z3284" s="10">
        <f t="shared" si="657"/>
        <v>0.55092195454528758</v>
      </c>
      <c r="AA3284">
        <f t="shared" si="658"/>
        <v>49.099999999999909</v>
      </c>
    </row>
    <row r="3285" spans="1:27">
      <c r="A3285" s="1">
        <f t="shared" si="641"/>
        <v>200832</v>
      </c>
      <c r="B3285" s="1">
        <v>-2</v>
      </c>
      <c r="C3285" s="1">
        <v>4</v>
      </c>
      <c r="D3285" s="2">
        <v>32</v>
      </c>
      <c r="E3285" s="5">
        <v>351.99</v>
      </c>
      <c r="F3285" s="5">
        <v>438.27</v>
      </c>
      <c r="G3285" s="5">
        <v>44.52</v>
      </c>
      <c r="H3285" s="5">
        <v>310.04000000000002</v>
      </c>
      <c r="I3285" s="5">
        <v>350.45</v>
      </c>
      <c r="J3285" s="5">
        <v>40.11</v>
      </c>
      <c r="K3285" s="6">
        <f t="shared" si="642"/>
        <v>331.01499999999999</v>
      </c>
      <c r="L3285" s="6">
        <f t="shared" si="643"/>
        <v>41.949999999999989</v>
      </c>
      <c r="M3285" s="6">
        <f t="shared" si="644"/>
        <v>394.36</v>
      </c>
      <c r="N3285" s="5">
        <f t="shared" si="645"/>
        <v>29.961819454098578</v>
      </c>
      <c r="O3285" s="6">
        <f t="shared" si="646"/>
        <v>87.82</v>
      </c>
      <c r="P3285" s="6">
        <f t="shared" si="647"/>
        <v>59.923638908197155</v>
      </c>
      <c r="Q3285" s="6">
        <f t="shared" si="648"/>
        <v>0.10393613754989266</v>
      </c>
      <c r="R3285" s="5">
        <f t="shared" si="649"/>
        <v>0.7654742074371137</v>
      </c>
      <c r="S3285" s="5">
        <f t="shared" si="650"/>
        <v>45.870000000000005</v>
      </c>
      <c r="T3285" s="5">
        <f t="shared" si="651"/>
        <v>87.82</v>
      </c>
      <c r="U3285" s="5">
        <f t="shared" si="652"/>
        <v>1.4655318268394879</v>
      </c>
      <c r="V3285" s="5">
        <f t="shared" si="653"/>
        <v>2.1141906985002827</v>
      </c>
      <c r="W3285" s="5">
        <f t="shared" si="654"/>
        <v>63.345000000000027</v>
      </c>
      <c r="X3285" s="5">
        <f t="shared" si="655"/>
        <v>394.36</v>
      </c>
      <c r="Y3285" s="5">
        <f t="shared" si="656"/>
        <v>13.162084519071295</v>
      </c>
      <c r="Z3285" s="10">
        <f t="shared" si="657"/>
        <v>0.55106079519414186</v>
      </c>
      <c r="AA3285">
        <f t="shared" si="658"/>
        <v>41.949999999999989</v>
      </c>
    </row>
    <row r="3286" spans="1:27">
      <c r="A3286" s="1">
        <f t="shared" si="641"/>
        <v>502202</v>
      </c>
      <c r="B3286" s="1">
        <v>-5</v>
      </c>
      <c r="C3286" s="1">
        <v>11</v>
      </c>
      <c r="D3286" s="2">
        <v>2</v>
      </c>
      <c r="E3286" s="5">
        <v>1325.51</v>
      </c>
      <c r="F3286" s="5">
        <v>1412.15</v>
      </c>
      <c r="G3286" s="5">
        <v>94.24</v>
      </c>
      <c r="H3286" s="5">
        <v>1400.66</v>
      </c>
      <c r="I3286" s="5">
        <v>1252.2</v>
      </c>
      <c r="J3286" s="5">
        <v>93.14</v>
      </c>
      <c r="K3286" s="6">
        <f t="shared" si="642"/>
        <v>1363.085</v>
      </c>
      <c r="L3286" s="6">
        <f t="shared" si="643"/>
        <v>-75.150000000000091</v>
      </c>
      <c r="M3286" s="6">
        <f t="shared" si="644"/>
        <v>1332.1750000000002</v>
      </c>
      <c r="N3286" s="5">
        <f t="shared" si="645"/>
        <v>66.249975849052205</v>
      </c>
      <c r="O3286" s="6">
        <f t="shared" si="646"/>
        <v>159.95000000000005</v>
      </c>
      <c r="P3286" s="6">
        <f t="shared" si="647"/>
        <v>132.49995169810441</v>
      </c>
      <c r="Q3286" s="6">
        <f t="shared" si="648"/>
        <v>1.1740442878044424E-2</v>
      </c>
      <c r="R3286" s="5">
        <f t="shared" si="649"/>
        <v>1.7743402694641401</v>
      </c>
      <c r="S3286" s="5">
        <f t="shared" si="650"/>
        <v>235.10000000000014</v>
      </c>
      <c r="T3286" s="5">
        <f t="shared" si="651"/>
        <v>159.95000000000005</v>
      </c>
      <c r="U3286" s="5">
        <f t="shared" si="652"/>
        <v>1.207170251385747</v>
      </c>
      <c r="V3286" s="5">
        <f t="shared" si="653"/>
        <v>0.46656620781910918</v>
      </c>
      <c r="W3286" s="5">
        <f t="shared" si="654"/>
        <v>30.909999999999854</v>
      </c>
      <c r="X3286" s="5">
        <f t="shared" si="655"/>
        <v>1332.1750000000002</v>
      </c>
      <c r="Y3286" s="5">
        <f t="shared" si="656"/>
        <v>20.108309217127946</v>
      </c>
      <c r="Z3286" s="10">
        <f t="shared" si="657"/>
        <v>0.55107440513963268</v>
      </c>
      <c r="AA3286">
        <f t="shared" si="658"/>
        <v>75.150000000000091</v>
      </c>
    </row>
    <row r="3287" spans="1:27">
      <c r="A3287" s="1">
        <f t="shared" si="641"/>
        <v>402209</v>
      </c>
      <c r="B3287" s="1">
        <v>-4</v>
      </c>
      <c r="C3287" s="1">
        <v>11</v>
      </c>
      <c r="D3287" s="2">
        <v>9</v>
      </c>
      <c r="E3287" s="5">
        <v>585.44000000000005</v>
      </c>
      <c r="F3287" s="5">
        <v>554.03</v>
      </c>
      <c r="G3287" s="5">
        <v>52.25</v>
      </c>
      <c r="H3287" s="5">
        <v>626.13</v>
      </c>
      <c r="I3287" s="5">
        <v>577.82000000000005</v>
      </c>
      <c r="J3287" s="5">
        <v>66.680000000000007</v>
      </c>
      <c r="K3287" s="6">
        <f t="shared" si="642"/>
        <v>605.78500000000008</v>
      </c>
      <c r="L3287" s="6">
        <f t="shared" si="643"/>
        <v>-40.689999999999941</v>
      </c>
      <c r="M3287" s="6">
        <f t="shared" si="644"/>
        <v>565.92499999999995</v>
      </c>
      <c r="N3287" s="5">
        <f t="shared" si="645"/>
        <v>42.356477957922799</v>
      </c>
      <c r="O3287" s="6">
        <f t="shared" si="646"/>
        <v>-23.790000000000077</v>
      </c>
      <c r="P3287" s="6">
        <f t="shared" si="647"/>
        <v>84.712955915845598</v>
      </c>
      <c r="Q3287" s="6">
        <f t="shared" si="648"/>
        <v>-0.23914322297878676</v>
      </c>
      <c r="R3287" s="5">
        <f t="shared" si="649"/>
        <v>0.19949722940595338</v>
      </c>
      <c r="S3287" s="5">
        <f t="shared" si="650"/>
        <v>16.899999999999864</v>
      </c>
      <c r="T3287" s="5">
        <f t="shared" si="651"/>
        <v>23.790000000000077</v>
      </c>
      <c r="U3287" s="5">
        <f t="shared" si="652"/>
        <v>0.28083071524069136</v>
      </c>
      <c r="V3287" s="5">
        <f t="shared" si="653"/>
        <v>0.94106030344631841</v>
      </c>
      <c r="W3287" s="5">
        <f t="shared" si="654"/>
        <v>39.860000000000127</v>
      </c>
      <c r="X3287" s="5">
        <f t="shared" si="655"/>
        <v>565.92499999999995</v>
      </c>
      <c r="Y3287" s="5">
        <f t="shared" si="656"/>
        <v>13.361002313794682</v>
      </c>
      <c r="Z3287" s="10">
        <f t="shared" si="657"/>
        <v>0.55128032796391346</v>
      </c>
      <c r="AA3287">
        <f t="shared" si="658"/>
        <v>40.689999999999941</v>
      </c>
    </row>
    <row r="3288" spans="1:27">
      <c r="A3288" s="1">
        <f t="shared" si="641"/>
        <v>701222</v>
      </c>
      <c r="B3288" s="1">
        <v>-7</v>
      </c>
      <c r="C3288" s="1">
        <v>6</v>
      </c>
      <c r="D3288" s="2">
        <v>22</v>
      </c>
      <c r="E3288" s="5">
        <v>766.79</v>
      </c>
      <c r="F3288" s="5">
        <v>731.55</v>
      </c>
      <c r="G3288" s="5">
        <v>50.5</v>
      </c>
      <c r="H3288" s="5">
        <v>711.45</v>
      </c>
      <c r="I3288" s="5">
        <v>682.06</v>
      </c>
      <c r="J3288" s="5">
        <v>38.93</v>
      </c>
      <c r="K3288" s="6">
        <f t="shared" si="642"/>
        <v>739.12</v>
      </c>
      <c r="L3288" s="6">
        <f t="shared" si="643"/>
        <v>55.339999999999918</v>
      </c>
      <c r="M3288" s="6">
        <f t="shared" si="644"/>
        <v>706.80499999999995</v>
      </c>
      <c r="N3288" s="5">
        <f t="shared" si="645"/>
        <v>31.881793001649076</v>
      </c>
      <c r="O3288" s="6">
        <f t="shared" si="646"/>
        <v>49.490000000000009</v>
      </c>
      <c r="P3288" s="6">
        <f t="shared" si="647"/>
        <v>63.763586003298151</v>
      </c>
      <c r="Q3288" s="6">
        <f t="shared" si="648"/>
        <v>0.25449023510753094</v>
      </c>
      <c r="R3288" s="5">
        <f t="shared" si="649"/>
        <v>9.1745153726098774E-2</v>
      </c>
      <c r="S3288" s="5">
        <f t="shared" si="650"/>
        <v>5.8499999999999091</v>
      </c>
      <c r="T3288" s="5">
        <f t="shared" si="651"/>
        <v>49.490000000000009</v>
      </c>
      <c r="U3288" s="5">
        <f t="shared" si="652"/>
        <v>0.77614831759054692</v>
      </c>
      <c r="V3288" s="5">
        <f t="shared" si="653"/>
        <v>1.0135879120201481</v>
      </c>
      <c r="W3288" s="5">
        <f t="shared" si="654"/>
        <v>32.315000000000055</v>
      </c>
      <c r="X3288" s="5">
        <f t="shared" si="655"/>
        <v>706.80499999999995</v>
      </c>
      <c r="Y3288" s="5">
        <f t="shared" si="656"/>
        <v>22.169549873291025</v>
      </c>
      <c r="Z3288" s="10">
        <f t="shared" si="657"/>
        <v>0.55130118809957229</v>
      </c>
      <c r="AA3288">
        <f t="shared" si="658"/>
        <v>55.339999999999918</v>
      </c>
    </row>
    <row r="3289" spans="1:27">
      <c r="A3289" s="1">
        <f t="shared" si="641"/>
        <v>101823</v>
      </c>
      <c r="B3289" s="1">
        <v>-1</v>
      </c>
      <c r="C3289" s="1">
        <v>9</v>
      </c>
      <c r="D3289" s="2">
        <v>23</v>
      </c>
      <c r="E3289" s="5">
        <v>110.17</v>
      </c>
      <c r="F3289" s="5">
        <v>128.83000000000001</v>
      </c>
      <c r="G3289" s="5">
        <v>33.159999999999997</v>
      </c>
      <c r="H3289" s="5">
        <v>112.77</v>
      </c>
      <c r="I3289" s="5">
        <v>111.72</v>
      </c>
      <c r="J3289" s="5">
        <v>30.97</v>
      </c>
      <c r="K3289" s="6">
        <f t="shared" si="642"/>
        <v>111.47</v>
      </c>
      <c r="L3289" s="6">
        <f t="shared" si="643"/>
        <v>-2.5999999999999943</v>
      </c>
      <c r="M3289" s="6">
        <f t="shared" si="644"/>
        <v>120.27500000000001</v>
      </c>
      <c r="N3289" s="5">
        <f t="shared" si="645"/>
        <v>22.686595712005801</v>
      </c>
      <c r="O3289" s="6">
        <f t="shared" si="646"/>
        <v>17.110000000000014</v>
      </c>
      <c r="P3289" s="6">
        <f t="shared" si="647"/>
        <v>45.373191424011601</v>
      </c>
      <c r="Q3289" s="6">
        <f t="shared" si="648"/>
        <v>6.8219212216872924E-2</v>
      </c>
      <c r="R3289" s="5">
        <f t="shared" si="649"/>
        <v>0.43439747968818054</v>
      </c>
      <c r="S3289" s="5">
        <f t="shared" si="650"/>
        <v>19.710000000000008</v>
      </c>
      <c r="T3289" s="5">
        <f t="shared" si="651"/>
        <v>17.110000000000014</v>
      </c>
      <c r="U3289" s="5">
        <f t="shared" si="652"/>
        <v>0.37709492021637608</v>
      </c>
      <c r="V3289" s="5">
        <f t="shared" si="653"/>
        <v>0.38811464319172312</v>
      </c>
      <c r="W3289" s="5">
        <f t="shared" si="654"/>
        <v>8.8050000000000068</v>
      </c>
      <c r="X3289" s="5">
        <f t="shared" si="655"/>
        <v>120.27500000000001</v>
      </c>
      <c r="Y3289" s="5">
        <f t="shared" si="656"/>
        <v>5.3015887234394619</v>
      </c>
      <c r="Z3289" s="10">
        <f t="shared" si="657"/>
        <v>0.55132839578603243</v>
      </c>
      <c r="AA3289">
        <f t="shared" si="658"/>
        <v>2.5999999999999943</v>
      </c>
    </row>
    <row r="3290" spans="1:27">
      <c r="A3290" s="1">
        <f t="shared" si="641"/>
        <v>1100806</v>
      </c>
      <c r="B3290" s="1">
        <v>-11</v>
      </c>
      <c r="C3290" s="1">
        <v>4</v>
      </c>
      <c r="D3290" s="2">
        <v>6</v>
      </c>
      <c r="E3290" s="5">
        <v>264.75</v>
      </c>
      <c r="F3290" s="5">
        <v>253.42</v>
      </c>
      <c r="G3290" s="5">
        <v>31.5</v>
      </c>
      <c r="H3290" s="5">
        <v>238.31</v>
      </c>
      <c r="I3290" s="5">
        <v>246.95</v>
      </c>
      <c r="J3290" s="5">
        <v>30.49</v>
      </c>
      <c r="K3290" s="6">
        <f t="shared" si="642"/>
        <v>251.53</v>
      </c>
      <c r="L3290" s="6">
        <f t="shared" si="643"/>
        <v>26.439999999999998</v>
      </c>
      <c r="M3290" s="6">
        <f t="shared" si="644"/>
        <v>250.185</v>
      </c>
      <c r="N3290" s="5">
        <f t="shared" si="645"/>
        <v>21.919683505926812</v>
      </c>
      <c r="O3290" s="6">
        <f t="shared" si="646"/>
        <v>6.4699999999999989</v>
      </c>
      <c r="P3290" s="6">
        <f t="shared" si="647"/>
        <v>43.839367011853625</v>
      </c>
      <c r="Q3290" s="6">
        <f t="shared" si="648"/>
        <v>3.2577252986526146E-2</v>
      </c>
      <c r="R3290" s="5">
        <f t="shared" si="649"/>
        <v>0.45552665015898514</v>
      </c>
      <c r="S3290" s="5">
        <f t="shared" si="650"/>
        <v>19.97</v>
      </c>
      <c r="T3290" s="5">
        <f t="shared" si="651"/>
        <v>6.4699999999999989</v>
      </c>
      <c r="U3290" s="5">
        <f t="shared" si="652"/>
        <v>0.14758424769797865</v>
      </c>
      <c r="V3290" s="5">
        <f t="shared" si="653"/>
        <v>6.1360375008896795E-2</v>
      </c>
      <c r="W3290" s="5">
        <f t="shared" si="654"/>
        <v>1.3449999999999989</v>
      </c>
      <c r="X3290" s="5">
        <f t="shared" si="655"/>
        <v>250.185</v>
      </c>
      <c r="Y3290" s="5">
        <f t="shared" si="656"/>
        <v>11.413714068104728</v>
      </c>
      <c r="Z3290" s="10">
        <f t="shared" si="657"/>
        <v>0.55140275661262339</v>
      </c>
      <c r="AA3290">
        <f t="shared" si="658"/>
        <v>26.439999999999998</v>
      </c>
    </row>
    <row r="3291" spans="1:27">
      <c r="A3291" s="1">
        <f t="shared" si="641"/>
        <v>602009</v>
      </c>
      <c r="B3291" s="1">
        <v>-6</v>
      </c>
      <c r="C3291" s="1">
        <v>10</v>
      </c>
      <c r="D3291" s="2">
        <v>9</v>
      </c>
      <c r="E3291" s="5">
        <v>246.08</v>
      </c>
      <c r="F3291" s="5">
        <v>186.15</v>
      </c>
      <c r="G3291" s="5">
        <v>49.83</v>
      </c>
      <c r="H3291" s="5">
        <v>190.76</v>
      </c>
      <c r="I3291" s="5">
        <v>225.53</v>
      </c>
      <c r="J3291" s="5">
        <v>50.22</v>
      </c>
      <c r="K3291" s="6">
        <f t="shared" si="642"/>
        <v>218.42000000000002</v>
      </c>
      <c r="L3291" s="6">
        <f t="shared" si="643"/>
        <v>55.320000000000022</v>
      </c>
      <c r="M3291" s="6">
        <f t="shared" si="644"/>
        <v>205.84</v>
      </c>
      <c r="N3291" s="5">
        <f t="shared" si="645"/>
        <v>35.373285470818224</v>
      </c>
      <c r="O3291" s="6">
        <f t="shared" si="646"/>
        <v>-39.379999999999995</v>
      </c>
      <c r="P3291" s="6">
        <f t="shared" si="647"/>
        <v>70.746570941636449</v>
      </c>
      <c r="Q3291" s="6">
        <f t="shared" si="648"/>
        <v>-7.7959834906046084E-3</v>
      </c>
      <c r="R3291" s="5">
        <f t="shared" si="649"/>
        <v>1.3385807783973636</v>
      </c>
      <c r="S3291" s="5">
        <f t="shared" si="650"/>
        <v>94.700000000000017</v>
      </c>
      <c r="T3291" s="5">
        <f t="shared" si="651"/>
        <v>39.379999999999995</v>
      </c>
      <c r="U3291" s="5">
        <f t="shared" si="652"/>
        <v>0.55663475241064586</v>
      </c>
      <c r="V3291" s="5">
        <f t="shared" si="653"/>
        <v>0.35563561124052473</v>
      </c>
      <c r="W3291" s="5">
        <f t="shared" si="654"/>
        <v>12.580000000000013</v>
      </c>
      <c r="X3291" s="5">
        <f t="shared" si="655"/>
        <v>205.84</v>
      </c>
      <c r="Y3291" s="5">
        <f t="shared" si="656"/>
        <v>5.8190806214427298</v>
      </c>
      <c r="Z3291" s="10">
        <f t="shared" si="657"/>
        <v>0.55143086602039237</v>
      </c>
      <c r="AA3291">
        <f t="shared" si="658"/>
        <v>55.320000000000022</v>
      </c>
    </row>
    <row r="3292" spans="1:27">
      <c r="A3292" s="1">
        <f t="shared" si="641"/>
        <v>102405</v>
      </c>
      <c r="B3292" s="1">
        <v>-1</v>
      </c>
      <c r="C3292" s="1">
        <v>12</v>
      </c>
      <c r="D3292" s="2">
        <v>5</v>
      </c>
      <c r="E3292" s="5">
        <v>276.69</v>
      </c>
      <c r="F3292" s="5">
        <v>299.70999999999998</v>
      </c>
      <c r="G3292" s="5">
        <v>35.67</v>
      </c>
      <c r="H3292" s="5">
        <v>286.05</v>
      </c>
      <c r="I3292" s="5">
        <v>234.41</v>
      </c>
      <c r="J3292" s="5">
        <v>33.83</v>
      </c>
      <c r="K3292" s="6">
        <f t="shared" si="642"/>
        <v>281.37</v>
      </c>
      <c r="L3292" s="6">
        <f t="shared" si="643"/>
        <v>-9.3600000000000136</v>
      </c>
      <c r="M3292" s="6">
        <f t="shared" si="644"/>
        <v>267.06</v>
      </c>
      <c r="N3292" s="5">
        <f t="shared" si="645"/>
        <v>24.580570579219678</v>
      </c>
      <c r="O3292" s="6">
        <f t="shared" si="646"/>
        <v>65.299999999999983</v>
      </c>
      <c r="P3292" s="6">
        <f t="shared" si="647"/>
        <v>49.161141158439357</v>
      </c>
      <c r="Q3292" s="6">
        <f t="shared" si="648"/>
        <v>5.2912553027373577E-2</v>
      </c>
      <c r="R3292" s="5">
        <f t="shared" si="649"/>
        <v>1.5186791486263804</v>
      </c>
      <c r="S3292" s="5">
        <f t="shared" si="650"/>
        <v>74.66</v>
      </c>
      <c r="T3292" s="5">
        <f t="shared" si="651"/>
        <v>65.299999999999983</v>
      </c>
      <c r="U3292" s="5">
        <f t="shared" si="652"/>
        <v>1.3282848701487091</v>
      </c>
      <c r="V3292" s="5">
        <f t="shared" si="653"/>
        <v>0.58216712072980203</v>
      </c>
      <c r="W3292" s="5">
        <f t="shared" si="654"/>
        <v>14.310000000000002</v>
      </c>
      <c r="X3292" s="5">
        <f t="shared" si="655"/>
        <v>267.06</v>
      </c>
      <c r="Y3292" s="5">
        <f t="shared" si="656"/>
        <v>10.864678634668127</v>
      </c>
      <c r="Z3292" s="10">
        <f t="shared" si="657"/>
        <v>0.55167109766599154</v>
      </c>
      <c r="AA3292">
        <f t="shared" si="658"/>
        <v>9.3600000000000136</v>
      </c>
    </row>
    <row r="3293" spans="1:27">
      <c r="A3293" s="1">
        <f t="shared" si="641"/>
        <v>800624</v>
      </c>
      <c r="B3293" s="1">
        <v>-8</v>
      </c>
      <c r="C3293" s="1">
        <v>3</v>
      </c>
      <c r="D3293" s="2">
        <v>24</v>
      </c>
      <c r="E3293" s="5">
        <v>91.55</v>
      </c>
      <c r="F3293" s="5">
        <v>118.06</v>
      </c>
      <c r="G3293" s="5">
        <v>47.38</v>
      </c>
      <c r="H3293" s="5">
        <v>127.08</v>
      </c>
      <c r="I3293" s="5">
        <v>168.37</v>
      </c>
      <c r="J3293" s="5">
        <v>26.35</v>
      </c>
      <c r="K3293" s="6">
        <f t="shared" si="642"/>
        <v>109.315</v>
      </c>
      <c r="L3293" s="6">
        <f t="shared" si="643"/>
        <v>-35.53</v>
      </c>
      <c r="M3293" s="6">
        <f t="shared" si="644"/>
        <v>143.215</v>
      </c>
      <c r="N3293" s="5">
        <f t="shared" si="645"/>
        <v>27.107134208543702</v>
      </c>
      <c r="O3293" s="6">
        <f t="shared" si="646"/>
        <v>-50.31</v>
      </c>
      <c r="P3293" s="6">
        <f t="shared" si="647"/>
        <v>54.214268417087403</v>
      </c>
      <c r="Q3293" s="6">
        <f t="shared" si="648"/>
        <v>0.52754110328948456</v>
      </c>
      <c r="R3293" s="5">
        <f t="shared" si="649"/>
        <v>0.27262195786343213</v>
      </c>
      <c r="S3293" s="5">
        <f t="shared" si="650"/>
        <v>14.780000000000001</v>
      </c>
      <c r="T3293" s="5">
        <f t="shared" si="651"/>
        <v>50.31</v>
      </c>
      <c r="U3293" s="5">
        <f t="shared" si="652"/>
        <v>0.92798448579900339</v>
      </c>
      <c r="V3293" s="5">
        <f t="shared" si="653"/>
        <v>1.2505932843802909</v>
      </c>
      <c r="W3293" s="5">
        <f t="shared" si="654"/>
        <v>33.900000000000006</v>
      </c>
      <c r="X3293" s="5">
        <f t="shared" si="655"/>
        <v>143.215</v>
      </c>
      <c r="Y3293" s="5">
        <f t="shared" si="656"/>
        <v>5.2832954932897742</v>
      </c>
      <c r="Z3293" s="10">
        <f t="shared" si="657"/>
        <v>0.55181699865082079</v>
      </c>
      <c r="AA3293">
        <f t="shared" si="658"/>
        <v>35.53</v>
      </c>
    </row>
    <row r="3294" spans="1:27">
      <c r="A3294" s="1">
        <f t="shared" si="641"/>
        <v>202401</v>
      </c>
      <c r="B3294" s="1">
        <v>-2</v>
      </c>
      <c r="C3294" s="1">
        <v>12</v>
      </c>
      <c r="D3294" s="2">
        <v>1</v>
      </c>
      <c r="E3294" s="5">
        <v>458.58</v>
      </c>
      <c r="F3294" s="5">
        <v>439.65</v>
      </c>
      <c r="G3294" s="5">
        <v>39.61</v>
      </c>
      <c r="H3294" s="5">
        <v>543.27</v>
      </c>
      <c r="I3294" s="5">
        <v>540.08000000000004</v>
      </c>
      <c r="J3294" s="5">
        <v>40.82</v>
      </c>
      <c r="K3294" s="6">
        <f t="shared" si="642"/>
        <v>500.92499999999995</v>
      </c>
      <c r="L3294" s="6">
        <f t="shared" si="643"/>
        <v>-84.69</v>
      </c>
      <c r="M3294" s="6">
        <f t="shared" si="644"/>
        <v>489.86500000000001</v>
      </c>
      <c r="N3294" s="5">
        <f t="shared" si="645"/>
        <v>28.439516961439413</v>
      </c>
      <c r="O3294" s="6">
        <f t="shared" si="646"/>
        <v>-100.43000000000006</v>
      </c>
      <c r="P3294" s="6">
        <f t="shared" si="647"/>
        <v>56.879033922878826</v>
      </c>
      <c r="Q3294" s="6">
        <f t="shared" si="648"/>
        <v>-3.0081467298482711E-2</v>
      </c>
      <c r="R3294" s="5">
        <f t="shared" si="649"/>
        <v>0.27672762553143265</v>
      </c>
      <c r="S3294" s="5">
        <f t="shared" si="650"/>
        <v>15.740000000000066</v>
      </c>
      <c r="T3294" s="5">
        <f t="shared" si="651"/>
        <v>100.43000000000006</v>
      </c>
      <c r="U3294" s="5">
        <f t="shared" si="652"/>
        <v>1.7656769651919746</v>
      </c>
      <c r="V3294" s="5">
        <f t="shared" si="653"/>
        <v>0.3888954940759361</v>
      </c>
      <c r="W3294" s="5">
        <f t="shared" si="654"/>
        <v>11.059999999999945</v>
      </c>
      <c r="X3294" s="5">
        <f t="shared" si="655"/>
        <v>489.86500000000001</v>
      </c>
      <c r="Y3294" s="5">
        <f t="shared" si="656"/>
        <v>17.224800289829059</v>
      </c>
      <c r="Z3294" s="10">
        <f t="shared" si="657"/>
        <v>0.55198913032776276</v>
      </c>
      <c r="AA3294">
        <f t="shared" si="658"/>
        <v>84.69</v>
      </c>
    </row>
    <row r="3295" spans="1:27">
      <c r="A3295" s="1">
        <f t="shared" si="641"/>
        <v>1001012</v>
      </c>
      <c r="B3295" s="1">
        <v>-10</v>
      </c>
      <c r="C3295" s="1">
        <v>5</v>
      </c>
      <c r="D3295" s="2">
        <v>12</v>
      </c>
      <c r="E3295" s="5">
        <v>871.52</v>
      </c>
      <c r="F3295" s="5">
        <v>765.65</v>
      </c>
      <c r="G3295" s="5">
        <v>72.36</v>
      </c>
      <c r="H3295" s="5">
        <v>812.51</v>
      </c>
      <c r="I3295" s="5">
        <v>759.95</v>
      </c>
      <c r="J3295" s="5">
        <v>47.32</v>
      </c>
      <c r="K3295" s="6">
        <f t="shared" si="642"/>
        <v>842.01499999999999</v>
      </c>
      <c r="L3295" s="6">
        <f t="shared" si="643"/>
        <v>59.009999999999991</v>
      </c>
      <c r="M3295" s="6">
        <f t="shared" si="644"/>
        <v>762.8</v>
      </c>
      <c r="N3295" s="5">
        <f t="shared" si="645"/>
        <v>43.229480681590431</v>
      </c>
      <c r="O3295" s="6">
        <f t="shared" si="646"/>
        <v>5.6999999999999318</v>
      </c>
      <c r="P3295" s="6">
        <f t="shared" si="647"/>
        <v>86.458961363180862</v>
      </c>
      <c r="Q3295" s="6">
        <f t="shared" si="648"/>
        <v>0.40089983454517047</v>
      </c>
      <c r="R3295" s="5">
        <f t="shared" si="649"/>
        <v>0.61659311145394446</v>
      </c>
      <c r="S3295" s="5">
        <f t="shared" si="650"/>
        <v>53.310000000000059</v>
      </c>
      <c r="T3295" s="5">
        <f t="shared" si="651"/>
        <v>5.6999999999999318</v>
      </c>
      <c r="U3295" s="5">
        <f t="shared" si="652"/>
        <v>6.5927231950617851E-2</v>
      </c>
      <c r="V3295" s="5">
        <f t="shared" si="653"/>
        <v>1.8324300627958798</v>
      </c>
      <c r="W3295" s="5">
        <f t="shared" si="654"/>
        <v>79.215000000000032</v>
      </c>
      <c r="X3295" s="5">
        <f t="shared" si="655"/>
        <v>762.8</v>
      </c>
      <c r="Y3295" s="5">
        <f t="shared" si="656"/>
        <v>17.645365800677858</v>
      </c>
      <c r="Z3295" s="10">
        <f t="shared" si="657"/>
        <v>0.55200905789669796</v>
      </c>
      <c r="AA3295">
        <f t="shared" si="658"/>
        <v>59.009999999999991</v>
      </c>
    </row>
    <row r="3296" spans="1:27">
      <c r="A3296" s="1">
        <f t="shared" si="641"/>
        <v>801416</v>
      </c>
      <c r="B3296" s="1">
        <v>-8</v>
      </c>
      <c r="C3296" s="1">
        <v>7</v>
      </c>
      <c r="D3296" s="2">
        <v>16</v>
      </c>
      <c r="E3296" s="5">
        <v>836.75</v>
      </c>
      <c r="F3296" s="5">
        <v>835.68</v>
      </c>
      <c r="G3296" s="5">
        <v>76.36</v>
      </c>
      <c r="H3296" s="5">
        <v>827.95</v>
      </c>
      <c r="I3296" s="5">
        <v>798.32</v>
      </c>
      <c r="J3296" s="5">
        <v>52.04</v>
      </c>
      <c r="K3296" s="6">
        <f t="shared" si="642"/>
        <v>832.35</v>
      </c>
      <c r="L3296" s="6">
        <f t="shared" si="643"/>
        <v>8.7999999999999545</v>
      </c>
      <c r="M3296" s="6">
        <f t="shared" si="644"/>
        <v>817</v>
      </c>
      <c r="N3296" s="5">
        <f t="shared" si="645"/>
        <v>46.203385157366988</v>
      </c>
      <c r="O3296" s="6">
        <f t="shared" si="646"/>
        <v>37.3599999999999</v>
      </c>
      <c r="P3296" s="6">
        <f t="shared" si="647"/>
        <v>92.406770314733976</v>
      </c>
      <c r="Q3296" s="6">
        <f t="shared" si="648"/>
        <v>0.36569667457515453</v>
      </c>
      <c r="R3296" s="5">
        <f t="shared" si="649"/>
        <v>0.30906826310156349</v>
      </c>
      <c r="S3296" s="5">
        <f t="shared" si="650"/>
        <v>28.559999999999945</v>
      </c>
      <c r="T3296" s="5">
        <f t="shared" si="651"/>
        <v>37.3599999999999</v>
      </c>
      <c r="U3296" s="5">
        <f t="shared" si="652"/>
        <v>0.40429938058383763</v>
      </c>
      <c r="V3296" s="5">
        <f t="shared" si="653"/>
        <v>0.33222673939839042</v>
      </c>
      <c r="W3296" s="5">
        <f t="shared" si="654"/>
        <v>15.350000000000023</v>
      </c>
      <c r="X3296" s="5">
        <f t="shared" si="655"/>
        <v>817</v>
      </c>
      <c r="Y3296" s="5">
        <f t="shared" si="656"/>
        <v>17.682687041595088</v>
      </c>
      <c r="Z3296" s="10">
        <f t="shared" si="657"/>
        <v>0.5520344192167731</v>
      </c>
      <c r="AA3296">
        <f t="shared" si="658"/>
        <v>8.7999999999999545</v>
      </c>
    </row>
    <row r="3297" spans="1:27">
      <c r="A3297" s="1">
        <f t="shared" si="641"/>
        <v>302212</v>
      </c>
      <c r="B3297" s="1">
        <v>-3</v>
      </c>
      <c r="C3297" s="1">
        <v>11</v>
      </c>
      <c r="D3297" s="2">
        <v>12</v>
      </c>
      <c r="E3297" s="5">
        <v>836.1</v>
      </c>
      <c r="F3297" s="5">
        <v>855.67</v>
      </c>
      <c r="G3297" s="5">
        <v>51.94</v>
      </c>
      <c r="H3297" s="5">
        <v>837.6</v>
      </c>
      <c r="I3297" s="5">
        <v>905.72</v>
      </c>
      <c r="J3297" s="5">
        <v>77.84</v>
      </c>
      <c r="K3297" s="6">
        <f t="shared" si="642"/>
        <v>836.85</v>
      </c>
      <c r="L3297" s="6">
        <f t="shared" si="643"/>
        <v>-1.5</v>
      </c>
      <c r="M3297" s="6">
        <f t="shared" si="644"/>
        <v>880.69499999999994</v>
      </c>
      <c r="N3297" s="5">
        <f t="shared" si="645"/>
        <v>46.788965579503895</v>
      </c>
      <c r="O3297" s="6">
        <f t="shared" si="646"/>
        <v>-50.050000000000068</v>
      </c>
      <c r="P3297" s="6">
        <f t="shared" si="647"/>
        <v>93.57793115900779</v>
      </c>
      <c r="Q3297" s="6">
        <f t="shared" si="648"/>
        <v>-0.38384921336595224</v>
      </c>
      <c r="R3297" s="5">
        <f t="shared" si="649"/>
        <v>0.5188189073928533</v>
      </c>
      <c r="S3297" s="5">
        <f t="shared" si="650"/>
        <v>48.550000000000068</v>
      </c>
      <c r="T3297" s="5">
        <f t="shared" si="651"/>
        <v>50.050000000000068</v>
      </c>
      <c r="U3297" s="5">
        <f t="shared" si="652"/>
        <v>0.53484832780663871</v>
      </c>
      <c r="V3297" s="5">
        <f t="shared" si="653"/>
        <v>0.93707991738988994</v>
      </c>
      <c r="W3297" s="5">
        <f t="shared" si="654"/>
        <v>43.844999999999914</v>
      </c>
      <c r="X3297" s="5">
        <f t="shared" si="655"/>
        <v>880.69499999999994</v>
      </c>
      <c r="Y3297" s="5">
        <f t="shared" si="656"/>
        <v>18.822707215091587</v>
      </c>
      <c r="Z3297" s="10">
        <f t="shared" si="657"/>
        <v>0.55216211387598846</v>
      </c>
      <c r="AA3297">
        <f t="shared" si="658"/>
        <v>1.5</v>
      </c>
    </row>
    <row r="3298" spans="1:27">
      <c r="A3298" s="1">
        <f t="shared" si="641"/>
        <v>701024</v>
      </c>
      <c r="B3298" s="1">
        <v>-7</v>
      </c>
      <c r="C3298" s="1">
        <v>5</v>
      </c>
      <c r="D3298" s="2">
        <v>24</v>
      </c>
      <c r="E3298" s="5">
        <v>426.78</v>
      </c>
      <c r="F3298" s="5">
        <v>454.17</v>
      </c>
      <c r="G3298" s="5">
        <v>41.96</v>
      </c>
      <c r="H3298" s="5">
        <v>408.36</v>
      </c>
      <c r="I3298" s="5">
        <v>378.38</v>
      </c>
      <c r="J3298" s="5">
        <v>38.99</v>
      </c>
      <c r="K3298" s="6">
        <f t="shared" si="642"/>
        <v>417.57</v>
      </c>
      <c r="L3298" s="6">
        <f t="shared" si="643"/>
        <v>18.419999999999959</v>
      </c>
      <c r="M3298" s="6">
        <f t="shared" si="644"/>
        <v>416.27499999999998</v>
      </c>
      <c r="N3298" s="5">
        <f t="shared" si="645"/>
        <v>28.639403363198753</v>
      </c>
      <c r="O3298" s="6">
        <f t="shared" si="646"/>
        <v>75.79000000000002</v>
      </c>
      <c r="P3298" s="6">
        <f t="shared" si="647"/>
        <v>57.278806726397505</v>
      </c>
      <c r="Q3298" s="6">
        <f t="shared" si="648"/>
        <v>7.3279986169487082E-2</v>
      </c>
      <c r="R3298" s="5">
        <f t="shared" si="649"/>
        <v>1.0015920945078021</v>
      </c>
      <c r="S3298" s="5">
        <f t="shared" si="650"/>
        <v>57.370000000000061</v>
      </c>
      <c r="T3298" s="5">
        <f t="shared" si="651"/>
        <v>75.79000000000002</v>
      </c>
      <c r="U3298" s="5">
        <f t="shared" si="652"/>
        <v>1.3231770061486188</v>
      </c>
      <c r="V3298" s="5">
        <f t="shared" si="653"/>
        <v>4.5217422429409737E-2</v>
      </c>
      <c r="W3298" s="5">
        <f t="shared" si="654"/>
        <v>1.2950000000000159</v>
      </c>
      <c r="X3298" s="5">
        <f t="shared" si="655"/>
        <v>416.27499999999998</v>
      </c>
      <c r="Y3298" s="5">
        <f t="shared" si="656"/>
        <v>14.535044418380158</v>
      </c>
      <c r="Z3298" s="10">
        <f t="shared" si="657"/>
        <v>0.55216935807775502</v>
      </c>
      <c r="AA3298">
        <f t="shared" si="658"/>
        <v>18.419999999999959</v>
      </c>
    </row>
    <row r="3299" spans="1:27">
      <c r="A3299" s="1">
        <f t="shared" si="641"/>
        <v>801219</v>
      </c>
      <c r="B3299" s="1">
        <v>-8</v>
      </c>
      <c r="C3299" s="1">
        <v>6</v>
      </c>
      <c r="D3299" s="2">
        <v>19</v>
      </c>
      <c r="E3299" s="5">
        <v>14.97</v>
      </c>
      <c r="F3299" s="5">
        <v>4.21</v>
      </c>
      <c r="G3299" s="5">
        <v>27.17</v>
      </c>
      <c r="H3299" s="5">
        <v>32.19</v>
      </c>
      <c r="I3299" s="5">
        <v>36</v>
      </c>
      <c r="J3299" s="5">
        <v>22.49</v>
      </c>
      <c r="K3299" s="6">
        <f t="shared" si="642"/>
        <v>23.58</v>
      </c>
      <c r="L3299" s="6">
        <f t="shared" si="643"/>
        <v>-17.22</v>
      </c>
      <c r="M3299" s="6">
        <f t="shared" si="644"/>
        <v>20.105</v>
      </c>
      <c r="N3299" s="5">
        <f t="shared" si="645"/>
        <v>17.635255881330444</v>
      </c>
      <c r="O3299" s="6">
        <f t="shared" si="646"/>
        <v>-31.79</v>
      </c>
      <c r="P3299" s="6">
        <f t="shared" si="647"/>
        <v>35.270511762660888</v>
      </c>
      <c r="Q3299" s="6">
        <f t="shared" si="648"/>
        <v>0.18682244260290734</v>
      </c>
      <c r="R3299" s="5">
        <f t="shared" si="649"/>
        <v>0.4130929570300288</v>
      </c>
      <c r="S3299" s="5">
        <f t="shared" si="650"/>
        <v>14.57</v>
      </c>
      <c r="T3299" s="5">
        <f t="shared" si="651"/>
        <v>31.79</v>
      </c>
      <c r="U3299" s="5">
        <f t="shared" si="652"/>
        <v>0.90131949924396815</v>
      </c>
      <c r="V3299" s="5">
        <f t="shared" si="653"/>
        <v>0.19704845925591616</v>
      </c>
      <c r="W3299" s="5">
        <f t="shared" si="654"/>
        <v>3.4749999999999979</v>
      </c>
      <c r="X3299" s="5">
        <f t="shared" si="655"/>
        <v>20.105</v>
      </c>
      <c r="Y3299" s="5">
        <f t="shared" si="656"/>
        <v>1.140045834054733</v>
      </c>
      <c r="Z3299" s="10">
        <f t="shared" si="657"/>
        <v>0.5521956175124898</v>
      </c>
      <c r="AA3299">
        <f t="shared" si="658"/>
        <v>17.22</v>
      </c>
    </row>
    <row r="3300" spans="1:27">
      <c r="A3300" s="1">
        <f t="shared" si="641"/>
        <v>502203</v>
      </c>
      <c r="B3300" s="1">
        <v>-5</v>
      </c>
      <c r="C3300" s="1">
        <v>11</v>
      </c>
      <c r="D3300" s="2">
        <v>3</v>
      </c>
      <c r="E3300" s="5">
        <v>140.4</v>
      </c>
      <c r="F3300" s="5">
        <v>88.43</v>
      </c>
      <c r="G3300" s="5">
        <v>46.02</v>
      </c>
      <c r="H3300" s="5">
        <v>112.36</v>
      </c>
      <c r="I3300" s="5">
        <v>116.89</v>
      </c>
      <c r="J3300" s="5">
        <v>43.76</v>
      </c>
      <c r="K3300" s="6">
        <f t="shared" si="642"/>
        <v>126.38</v>
      </c>
      <c r="L3300" s="6">
        <f t="shared" si="643"/>
        <v>28.040000000000006</v>
      </c>
      <c r="M3300" s="6">
        <f t="shared" si="644"/>
        <v>102.66</v>
      </c>
      <c r="N3300" s="5">
        <f t="shared" si="645"/>
        <v>31.752078672112162</v>
      </c>
      <c r="O3300" s="6">
        <f t="shared" si="646"/>
        <v>-28.459999999999994</v>
      </c>
      <c r="P3300" s="6">
        <f t="shared" si="647"/>
        <v>63.504157344224325</v>
      </c>
      <c r="Q3300" s="6">
        <f t="shared" si="648"/>
        <v>5.0313406788075304E-2</v>
      </c>
      <c r="R3300" s="5">
        <f t="shared" si="649"/>
        <v>0.88970553051734413</v>
      </c>
      <c r="S3300" s="5">
        <f t="shared" si="650"/>
        <v>56.5</v>
      </c>
      <c r="T3300" s="5">
        <f t="shared" si="651"/>
        <v>28.459999999999994</v>
      </c>
      <c r="U3300" s="5">
        <f t="shared" si="652"/>
        <v>0.4481596353720993</v>
      </c>
      <c r="V3300" s="5">
        <f t="shared" si="653"/>
        <v>0.74703770562376648</v>
      </c>
      <c r="W3300" s="5">
        <f t="shared" si="654"/>
        <v>23.72</v>
      </c>
      <c r="X3300" s="5">
        <f t="shared" si="655"/>
        <v>102.66</v>
      </c>
      <c r="Y3300" s="5">
        <f t="shared" si="656"/>
        <v>3.2331741508994885</v>
      </c>
      <c r="Z3300" s="10">
        <f t="shared" si="657"/>
        <v>0.55223455161733581</v>
      </c>
      <c r="AA3300">
        <f t="shared" si="658"/>
        <v>28.040000000000006</v>
      </c>
    </row>
    <row r="3301" spans="1:27">
      <c r="A3301" s="1">
        <f t="shared" si="641"/>
        <v>400432</v>
      </c>
      <c r="B3301" s="1">
        <v>-4</v>
      </c>
      <c r="C3301" s="1">
        <v>2</v>
      </c>
      <c r="D3301" s="2">
        <v>32</v>
      </c>
      <c r="E3301" s="5">
        <v>89.06</v>
      </c>
      <c r="F3301" s="5">
        <v>104.43</v>
      </c>
      <c r="G3301" s="5">
        <v>26.59</v>
      </c>
      <c r="H3301" s="5">
        <v>73.61</v>
      </c>
      <c r="I3301" s="5">
        <v>79.13</v>
      </c>
      <c r="J3301" s="5">
        <v>24.94</v>
      </c>
      <c r="K3301" s="6">
        <f t="shared" si="642"/>
        <v>81.335000000000008</v>
      </c>
      <c r="L3301" s="6">
        <f t="shared" si="643"/>
        <v>15.450000000000003</v>
      </c>
      <c r="M3301" s="6">
        <f t="shared" si="644"/>
        <v>91.78</v>
      </c>
      <c r="N3301" s="5">
        <f t="shared" si="645"/>
        <v>18.227943520869271</v>
      </c>
      <c r="O3301" s="6">
        <f t="shared" si="646"/>
        <v>25.300000000000011</v>
      </c>
      <c r="P3301" s="6">
        <f t="shared" si="647"/>
        <v>36.455887041738542</v>
      </c>
      <c r="Q3301" s="6">
        <f t="shared" si="648"/>
        <v>6.397477200882408E-2</v>
      </c>
      <c r="R3301" s="5">
        <f t="shared" si="649"/>
        <v>0.27018955782704424</v>
      </c>
      <c r="S3301" s="5">
        <f t="shared" si="650"/>
        <v>9.8500000000000085</v>
      </c>
      <c r="T3301" s="5">
        <f t="shared" si="651"/>
        <v>25.300000000000011</v>
      </c>
      <c r="U3301" s="5">
        <f t="shared" si="652"/>
        <v>0.69398942264205243</v>
      </c>
      <c r="V3301" s="5">
        <f t="shared" si="653"/>
        <v>0.57302130588903</v>
      </c>
      <c r="W3301" s="5">
        <f t="shared" si="654"/>
        <v>10.444999999999993</v>
      </c>
      <c r="X3301" s="5">
        <f t="shared" si="655"/>
        <v>91.78</v>
      </c>
      <c r="Y3301" s="5">
        <f t="shared" si="656"/>
        <v>5.0351264197697665</v>
      </c>
      <c r="Z3301" s="10">
        <f t="shared" si="657"/>
        <v>0.55226805085936304</v>
      </c>
      <c r="AA3301">
        <f t="shared" si="658"/>
        <v>15.450000000000003</v>
      </c>
    </row>
    <row r="3302" spans="1:27">
      <c r="A3302" s="1">
        <f t="shared" si="641"/>
        <v>801801</v>
      </c>
      <c r="B3302" s="1">
        <v>-8</v>
      </c>
      <c r="C3302" s="1">
        <v>9</v>
      </c>
      <c r="D3302" s="2">
        <v>1</v>
      </c>
      <c r="E3302" s="5">
        <v>275.89</v>
      </c>
      <c r="F3302" s="5">
        <v>344.23</v>
      </c>
      <c r="G3302" s="5">
        <v>55.7</v>
      </c>
      <c r="H3302" s="5">
        <v>335.75</v>
      </c>
      <c r="I3302" s="5">
        <v>413.55</v>
      </c>
      <c r="J3302" s="5">
        <v>59.25</v>
      </c>
      <c r="K3302" s="6">
        <f t="shared" si="642"/>
        <v>305.82</v>
      </c>
      <c r="L3302" s="6">
        <f t="shared" si="643"/>
        <v>-59.860000000000014</v>
      </c>
      <c r="M3302" s="6">
        <f t="shared" si="644"/>
        <v>378.89</v>
      </c>
      <c r="N3302" s="5">
        <f t="shared" si="645"/>
        <v>40.660338476210448</v>
      </c>
      <c r="O3302" s="6">
        <f t="shared" si="646"/>
        <v>-69.319999999999993</v>
      </c>
      <c r="P3302" s="6">
        <f t="shared" si="647"/>
        <v>81.320676952420897</v>
      </c>
      <c r="Q3302" s="6">
        <f t="shared" si="648"/>
        <v>-6.1707131464629951E-2</v>
      </c>
      <c r="R3302" s="5">
        <f t="shared" si="649"/>
        <v>0.11632957759973932</v>
      </c>
      <c r="S3302" s="5">
        <f t="shared" si="650"/>
        <v>9.4599999999999795</v>
      </c>
      <c r="T3302" s="5">
        <f t="shared" si="651"/>
        <v>69.319999999999993</v>
      </c>
      <c r="U3302" s="5">
        <f t="shared" si="652"/>
        <v>0.85242772930379984</v>
      </c>
      <c r="V3302" s="5">
        <f t="shared" si="653"/>
        <v>1.7970829249921711</v>
      </c>
      <c r="W3302" s="5">
        <f t="shared" si="654"/>
        <v>73.069999999999993</v>
      </c>
      <c r="X3302" s="5">
        <f t="shared" si="655"/>
        <v>378.89</v>
      </c>
      <c r="Y3302" s="5">
        <f t="shared" si="656"/>
        <v>9.318417263586749</v>
      </c>
      <c r="Z3302" s="10">
        <f t="shared" si="657"/>
        <v>0.55244004199550922</v>
      </c>
      <c r="AA3302">
        <f t="shared" si="658"/>
        <v>59.860000000000014</v>
      </c>
    </row>
    <row r="3303" spans="1:27">
      <c r="A3303" s="1">
        <f t="shared" si="641"/>
        <v>202402</v>
      </c>
      <c r="B3303" s="1">
        <v>-2</v>
      </c>
      <c r="C3303" s="1">
        <v>12</v>
      </c>
      <c r="D3303" s="2">
        <v>2</v>
      </c>
      <c r="E3303" s="5">
        <v>697.4</v>
      </c>
      <c r="F3303" s="5">
        <v>639.05999999999995</v>
      </c>
      <c r="G3303" s="5">
        <v>45.28</v>
      </c>
      <c r="H3303" s="5">
        <v>640.89</v>
      </c>
      <c r="I3303" s="5">
        <v>657.21</v>
      </c>
      <c r="J3303" s="5">
        <v>45.49</v>
      </c>
      <c r="K3303" s="6">
        <f t="shared" si="642"/>
        <v>669.14499999999998</v>
      </c>
      <c r="L3303" s="6">
        <f t="shared" si="643"/>
        <v>56.509999999999991</v>
      </c>
      <c r="M3303" s="6">
        <f t="shared" si="644"/>
        <v>648.13499999999999</v>
      </c>
      <c r="N3303" s="5">
        <f t="shared" si="645"/>
        <v>32.092127149816669</v>
      </c>
      <c r="O3303" s="6">
        <f t="shared" si="646"/>
        <v>-18.150000000000091</v>
      </c>
      <c r="P3303" s="6">
        <f t="shared" si="647"/>
        <v>64.184254299633338</v>
      </c>
      <c r="Q3303" s="6">
        <f t="shared" si="648"/>
        <v>-4.6270546653774365E-3</v>
      </c>
      <c r="R3303" s="5">
        <f t="shared" si="649"/>
        <v>1.1632136388383123</v>
      </c>
      <c r="S3303" s="5">
        <f t="shared" si="650"/>
        <v>74.660000000000082</v>
      </c>
      <c r="T3303" s="5">
        <f t="shared" si="651"/>
        <v>18.150000000000091</v>
      </c>
      <c r="U3303" s="5">
        <f t="shared" si="652"/>
        <v>0.28277963494395192</v>
      </c>
      <c r="V3303" s="5">
        <f t="shared" si="653"/>
        <v>0.65467770029447903</v>
      </c>
      <c r="W3303" s="5">
        <f t="shared" si="654"/>
        <v>21.009999999999991</v>
      </c>
      <c r="X3303" s="5">
        <f t="shared" si="655"/>
        <v>648.13499999999999</v>
      </c>
      <c r="Y3303" s="5">
        <f t="shared" si="656"/>
        <v>20.196074787261416</v>
      </c>
      <c r="Z3303" s="10">
        <f t="shared" si="657"/>
        <v>0.55268435838188867</v>
      </c>
      <c r="AA3303">
        <f t="shared" si="658"/>
        <v>56.509999999999991</v>
      </c>
    </row>
    <row r="3304" spans="1:27">
      <c r="A3304" s="1">
        <f t="shared" si="641"/>
        <v>402016</v>
      </c>
      <c r="B3304" s="1">
        <v>-4</v>
      </c>
      <c r="C3304" s="1">
        <v>10</v>
      </c>
      <c r="D3304" s="2">
        <v>16</v>
      </c>
      <c r="E3304" s="5">
        <v>4913.6400000000003</v>
      </c>
      <c r="F3304" s="5">
        <v>5080.03</v>
      </c>
      <c r="G3304" s="5">
        <v>162.63999999999999</v>
      </c>
      <c r="H3304" s="5">
        <v>4775.49</v>
      </c>
      <c r="I3304" s="5">
        <v>4893.1400000000003</v>
      </c>
      <c r="J3304" s="5">
        <v>234.37</v>
      </c>
      <c r="K3304" s="6">
        <f t="shared" si="642"/>
        <v>4844.5650000000005</v>
      </c>
      <c r="L3304" s="6">
        <f t="shared" si="643"/>
        <v>138.15000000000055</v>
      </c>
      <c r="M3304" s="6">
        <f t="shared" si="644"/>
        <v>4986.585</v>
      </c>
      <c r="N3304" s="5">
        <f t="shared" si="645"/>
        <v>142.63683474124068</v>
      </c>
      <c r="O3304" s="6">
        <f t="shared" si="646"/>
        <v>186.88999999999942</v>
      </c>
      <c r="P3304" s="6">
        <f t="shared" si="647"/>
        <v>285.27366948248135</v>
      </c>
      <c r="Q3304" s="6">
        <f t="shared" si="648"/>
        <v>-0.34992816541670668</v>
      </c>
      <c r="R3304" s="5">
        <f t="shared" si="649"/>
        <v>0.17085348286232913</v>
      </c>
      <c r="S3304" s="5">
        <f t="shared" si="650"/>
        <v>48.739999999998872</v>
      </c>
      <c r="T3304" s="5">
        <f t="shared" si="651"/>
        <v>186.88999999999942</v>
      </c>
      <c r="U3304" s="5">
        <f t="shared" si="652"/>
        <v>0.65512530595283813</v>
      </c>
      <c r="V3304" s="5">
        <f t="shared" si="653"/>
        <v>0.99567548773526726</v>
      </c>
      <c r="W3304" s="5">
        <f t="shared" si="654"/>
        <v>142.01999999999953</v>
      </c>
      <c r="X3304" s="5">
        <f t="shared" si="655"/>
        <v>4986.585</v>
      </c>
      <c r="Y3304" s="5">
        <f t="shared" si="656"/>
        <v>34.960008815718801</v>
      </c>
      <c r="Z3304" s="10">
        <f t="shared" si="657"/>
        <v>0.55278929077904537</v>
      </c>
      <c r="AA3304">
        <f t="shared" si="658"/>
        <v>138.15000000000055</v>
      </c>
    </row>
    <row r="3305" spans="1:27">
      <c r="A3305" s="1">
        <f t="shared" si="641"/>
        <v>200633</v>
      </c>
      <c r="B3305" s="1">
        <v>-2</v>
      </c>
      <c r="C3305" s="1">
        <v>3</v>
      </c>
      <c r="D3305" s="2">
        <v>33</v>
      </c>
      <c r="E3305" s="5">
        <v>658.53</v>
      </c>
      <c r="F3305" s="5">
        <v>711.43</v>
      </c>
      <c r="G3305" s="5">
        <v>75.650000000000006</v>
      </c>
      <c r="H3305" s="5">
        <v>623.62</v>
      </c>
      <c r="I3305" s="5">
        <v>609.64</v>
      </c>
      <c r="J3305" s="5">
        <v>47.68</v>
      </c>
      <c r="K3305" s="6">
        <f t="shared" si="642"/>
        <v>641.07500000000005</v>
      </c>
      <c r="L3305" s="6">
        <f t="shared" si="643"/>
        <v>34.909999999999968</v>
      </c>
      <c r="M3305" s="6">
        <f t="shared" si="644"/>
        <v>660.53499999999997</v>
      </c>
      <c r="N3305" s="5">
        <f t="shared" si="645"/>
        <v>44.711030238633512</v>
      </c>
      <c r="O3305" s="6">
        <f t="shared" si="646"/>
        <v>101.78999999999996</v>
      </c>
      <c r="P3305" s="6">
        <f t="shared" si="647"/>
        <v>89.422060477267024</v>
      </c>
      <c r="Q3305" s="6">
        <f t="shared" si="648"/>
        <v>0.43139176696476395</v>
      </c>
      <c r="R3305" s="5">
        <f t="shared" si="649"/>
        <v>0.74791387766112039</v>
      </c>
      <c r="S3305" s="5">
        <f t="shared" si="650"/>
        <v>66.88</v>
      </c>
      <c r="T3305" s="5">
        <f t="shared" si="651"/>
        <v>101.78999999999996</v>
      </c>
      <c r="U3305" s="5">
        <f t="shared" si="652"/>
        <v>1.1383097130252007</v>
      </c>
      <c r="V3305" s="5">
        <f t="shared" si="653"/>
        <v>0.43523935583987278</v>
      </c>
      <c r="W3305" s="5">
        <f t="shared" si="654"/>
        <v>19.459999999999923</v>
      </c>
      <c r="X3305" s="5">
        <f t="shared" si="655"/>
        <v>660.53499999999997</v>
      </c>
      <c r="Y3305" s="5">
        <f t="shared" si="656"/>
        <v>14.773423839141392</v>
      </c>
      <c r="Z3305" s="10">
        <f t="shared" si="657"/>
        <v>0.55310939243516732</v>
      </c>
      <c r="AA3305">
        <f t="shared" si="658"/>
        <v>34.909999999999968</v>
      </c>
    </row>
    <row r="3306" spans="1:27">
      <c r="A3306" s="1">
        <f t="shared" si="641"/>
        <v>801802</v>
      </c>
      <c r="B3306" s="1">
        <v>-8</v>
      </c>
      <c r="C3306" s="1">
        <v>9</v>
      </c>
      <c r="D3306" s="2">
        <v>2</v>
      </c>
      <c r="E3306" s="5">
        <v>2118.86</v>
      </c>
      <c r="F3306" s="5">
        <v>2135.7800000000002</v>
      </c>
      <c r="G3306" s="5">
        <v>124.57</v>
      </c>
      <c r="H3306" s="5">
        <v>2197.46</v>
      </c>
      <c r="I3306" s="5">
        <v>2075.3000000000002</v>
      </c>
      <c r="J3306" s="5">
        <v>121.54</v>
      </c>
      <c r="K3306" s="6">
        <f t="shared" si="642"/>
        <v>2158.16</v>
      </c>
      <c r="L3306" s="6">
        <f t="shared" si="643"/>
        <v>-78.599999999999909</v>
      </c>
      <c r="M3306" s="6">
        <f t="shared" si="644"/>
        <v>2105.54</v>
      </c>
      <c r="N3306" s="5">
        <f t="shared" si="645"/>
        <v>87.019619195903175</v>
      </c>
      <c r="O3306" s="6">
        <f t="shared" si="646"/>
        <v>60.480000000000018</v>
      </c>
      <c r="P3306" s="6">
        <f t="shared" si="647"/>
        <v>174.03923839180635</v>
      </c>
      <c r="Q3306" s="6">
        <f t="shared" si="648"/>
        <v>2.4619404317113919E-2</v>
      </c>
      <c r="R3306" s="5">
        <f t="shared" si="649"/>
        <v>0.79913013459008397</v>
      </c>
      <c r="S3306" s="5">
        <f t="shared" si="650"/>
        <v>139.07999999999993</v>
      </c>
      <c r="T3306" s="5">
        <f t="shared" si="651"/>
        <v>60.480000000000018</v>
      </c>
      <c r="U3306" s="5">
        <f t="shared" si="652"/>
        <v>0.34750784109870808</v>
      </c>
      <c r="V3306" s="5">
        <f t="shared" si="653"/>
        <v>0.6046912234991394</v>
      </c>
      <c r="W3306" s="5">
        <f t="shared" si="654"/>
        <v>52.619999999999891</v>
      </c>
      <c r="X3306" s="5">
        <f t="shared" si="655"/>
        <v>2105.54</v>
      </c>
      <c r="Y3306" s="5">
        <f t="shared" si="656"/>
        <v>24.196152769410503</v>
      </c>
      <c r="Z3306" s="10">
        <f t="shared" si="657"/>
        <v>0.55313470330471948</v>
      </c>
      <c r="AA3306">
        <f t="shared" si="658"/>
        <v>78.599999999999909</v>
      </c>
    </row>
    <row r="3307" spans="1:27">
      <c r="A3307" s="1">
        <f t="shared" si="641"/>
        <v>201031</v>
      </c>
      <c r="B3307" s="1">
        <v>-2</v>
      </c>
      <c r="C3307" s="1">
        <v>5</v>
      </c>
      <c r="D3307" s="2">
        <v>31</v>
      </c>
      <c r="E3307" s="5">
        <v>466.84</v>
      </c>
      <c r="F3307" s="5">
        <v>462.48</v>
      </c>
      <c r="G3307" s="5">
        <v>70</v>
      </c>
      <c r="H3307" s="5">
        <v>453.35</v>
      </c>
      <c r="I3307" s="5">
        <v>433.3</v>
      </c>
      <c r="J3307" s="5">
        <v>41.8</v>
      </c>
      <c r="K3307" s="6">
        <f t="shared" si="642"/>
        <v>460.09500000000003</v>
      </c>
      <c r="L3307" s="6">
        <f t="shared" si="643"/>
        <v>13.489999999999952</v>
      </c>
      <c r="M3307" s="6">
        <f t="shared" si="644"/>
        <v>447.89</v>
      </c>
      <c r="N3307" s="5">
        <f t="shared" si="645"/>
        <v>40.765303874741321</v>
      </c>
      <c r="O3307" s="6">
        <f t="shared" si="646"/>
        <v>29.180000000000007</v>
      </c>
      <c r="P3307" s="6">
        <f t="shared" si="647"/>
        <v>81.530607749482641</v>
      </c>
      <c r="Q3307" s="6">
        <f t="shared" si="648"/>
        <v>0.47429609883199647</v>
      </c>
      <c r="R3307" s="5">
        <f t="shared" si="649"/>
        <v>0.19244306442815173</v>
      </c>
      <c r="S3307" s="5">
        <f t="shared" si="650"/>
        <v>15.690000000000055</v>
      </c>
      <c r="T3307" s="5">
        <f t="shared" si="651"/>
        <v>29.180000000000007</v>
      </c>
      <c r="U3307" s="5">
        <f t="shared" si="652"/>
        <v>0.35790239770640214</v>
      </c>
      <c r="V3307" s="5">
        <f t="shared" si="653"/>
        <v>0.2993967624404833</v>
      </c>
      <c r="W3307" s="5">
        <f t="shared" si="654"/>
        <v>12.205000000000041</v>
      </c>
      <c r="X3307" s="5">
        <f t="shared" si="655"/>
        <v>447.89</v>
      </c>
      <c r="Y3307" s="5">
        <f t="shared" si="656"/>
        <v>10.987039404298862</v>
      </c>
      <c r="Z3307" s="10">
        <f t="shared" si="657"/>
        <v>0.55319616773799152</v>
      </c>
      <c r="AA3307">
        <f t="shared" si="658"/>
        <v>13.489999999999952</v>
      </c>
    </row>
    <row r="3308" spans="1:27">
      <c r="A3308" s="1">
        <f t="shared" si="641"/>
        <v>1100610</v>
      </c>
      <c r="B3308" s="1">
        <v>-11</v>
      </c>
      <c r="C3308" s="1">
        <v>3</v>
      </c>
      <c r="D3308" s="2">
        <v>10</v>
      </c>
      <c r="E3308" s="5">
        <v>267.19</v>
      </c>
      <c r="F3308" s="5">
        <v>292.22000000000003</v>
      </c>
      <c r="G3308" s="5">
        <v>29.48</v>
      </c>
      <c r="H3308" s="5">
        <v>227.2</v>
      </c>
      <c r="I3308" s="5">
        <v>215.78</v>
      </c>
      <c r="J3308" s="5">
        <v>42.08</v>
      </c>
      <c r="K3308" s="6">
        <f t="shared" si="642"/>
        <v>247.19499999999999</v>
      </c>
      <c r="L3308" s="6">
        <f t="shared" si="643"/>
        <v>39.990000000000009</v>
      </c>
      <c r="M3308" s="6">
        <f t="shared" si="644"/>
        <v>254</v>
      </c>
      <c r="N3308" s="5">
        <f t="shared" si="645"/>
        <v>25.689476444645578</v>
      </c>
      <c r="O3308" s="6">
        <f t="shared" si="646"/>
        <v>76.440000000000026</v>
      </c>
      <c r="P3308" s="6">
        <f t="shared" si="647"/>
        <v>51.378952889291156</v>
      </c>
      <c r="Q3308" s="6">
        <f t="shared" si="648"/>
        <v>-0.34156265361030808</v>
      </c>
      <c r="R3308" s="5">
        <f t="shared" si="649"/>
        <v>0.70943446587050318</v>
      </c>
      <c r="S3308" s="5">
        <f t="shared" si="650"/>
        <v>36.450000000000017</v>
      </c>
      <c r="T3308" s="5">
        <f t="shared" si="651"/>
        <v>76.440000000000026</v>
      </c>
      <c r="U3308" s="5">
        <f t="shared" si="652"/>
        <v>1.4877687399490056</v>
      </c>
      <c r="V3308" s="5">
        <f t="shared" si="653"/>
        <v>0.26489446037030323</v>
      </c>
      <c r="W3308" s="5">
        <f t="shared" si="654"/>
        <v>6.8050000000000068</v>
      </c>
      <c r="X3308" s="5">
        <f t="shared" si="655"/>
        <v>254</v>
      </c>
      <c r="Y3308" s="5">
        <f t="shared" si="656"/>
        <v>9.8873171100744983</v>
      </c>
      <c r="Z3308" s="10">
        <f t="shared" si="657"/>
        <v>0.55321876323928132</v>
      </c>
      <c r="AA3308">
        <f t="shared" si="658"/>
        <v>39.990000000000009</v>
      </c>
    </row>
    <row r="3309" spans="1:27">
      <c r="A3309" s="1">
        <f t="shared" si="641"/>
        <v>501028</v>
      </c>
      <c r="B3309" s="1">
        <v>-5</v>
      </c>
      <c r="C3309" s="1">
        <v>5</v>
      </c>
      <c r="D3309" s="2">
        <v>28</v>
      </c>
      <c r="E3309" s="5">
        <v>826.44</v>
      </c>
      <c r="F3309" s="5">
        <v>845.1</v>
      </c>
      <c r="G3309" s="5">
        <v>56.01</v>
      </c>
      <c r="H3309" s="5">
        <v>915.02</v>
      </c>
      <c r="I3309" s="5">
        <v>928.5</v>
      </c>
      <c r="J3309" s="5">
        <v>55.15</v>
      </c>
      <c r="K3309" s="6">
        <f t="shared" si="642"/>
        <v>870.73</v>
      </c>
      <c r="L3309" s="6">
        <f t="shared" si="643"/>
        <v>-88.579999999999927</v>
      </c>
      <c r="M3309" s="6">
        <f t="shared" si="644"/>
        <v>886.8</v>
      </c>
      <c r="N3309" s="5">
        <f t="shared" si="645"/>
        <v>39.302171059624683</v>
      </c>
      <c r="O3309" s="6">
        <f t="shared" si="646"/>
        <v>-83.399999999999977</v>
      </c>
      <c r="P3309" s="6">
        <f t="shared" si="647"/>
        <v>78.604342119249367</v>
      </c>
      <c r="Q3309" s="6">
        <f t="shared" si="648"/>
        <v>1.547226570444447E-2</v>
      </c>
      <c r="R3309" s="5">
        <f t="shared" si="649"/>
        <v>6.5899667376408497E-2</v>
      </c>
      <c r="S3309" s="5">
        <f t="shared" si="650"/>
        <v>5.17999999999995</v>
      </c>
      <c r="T3309" s="5">
        <f t="shared" si="651"/>
        <v>83.399999999999977</v>
      </c>
      <c r="U3309" s="5">
        <f t="shared" si="652"/>
        <v>1.0610100886472047</v>
      </c>
      <c r="V3309" s="5">
        <f t="shared" si="653"/>
        <v>0.40888326437795003</v>
      </c>
      <c r="W3309" s="5">
        <f t="shared" si="654"/>
        <v>16.069999999999936</v>
      </c>
      <c r="X3309" s="5">
        <f t="shared" si="655"/>
        <v>886.8</v>
      </c>
      <c r="Y3309" s="5">
        <f t="shared" si="656"/>
        <v>22.563639007490199</v>
      </c>
      <c r="Z3309" s="10">
        <f t="shared" si="657"/>
        <v>0.55333443774990188</v>
      </c>
      <c r="AA3309">
        <f t="shared" si="658"/>
        <v>88.579999999999927</v>
      </c>
    </row>
    <row r="3310" spans="1:27">
      <c r="A3310" s="1">
        <f t="shared" ref="A3310:A3373" si="659">100000*ABS(B3310)+200*C3310+D3310</f>
        <v>100434</v>
      </c>
      <c r="B3310" s="1">
        <v>-1</v>
      </c>
      <c r="C3310" s="1">
        <v>2</v>
      </c>
      <c r="D3310" s="2">
        <v>34</v>
      </c>
      <c r="E3310" s="5">
        <v>250.7</v>
      </c>
      <c r="F3310" s="5">
        <v>276.36</v>
      </c>
      <c r="G3310" s="5">
        <v>31.59</v>
      </c>
      <c r="H3310" s="5">
        <v>208.36</v>
      </c>
      <c r="I3310" s="5">
        <v>167.2</v>
      </c>
      <c r="J3310" s="5">
        <v>28.3</v>
      </c>
      <c r="K3310" s="6">
        <f t="shared" ref="K3310:K3373" si="660" xml:space="preserve"> 0.5*(E3310+H3310)</f>
        <v>229.53</v>
      </c>
      <c r="L3310" s="6">
        <f t="shared" ref="L3310:L3373" si="661">E3310-H3310</f>
        <v>42.339999999999975</v>
      </c>
      <c r="M3310" s="6">
        <f t="shared" ref="M3310:M3373" si="662">0.5*(F3310+I3310)</f>
        <v>221.78</v>
      </c>
      <c r="N3310" s="5">
        <f t="shared" ref="N3310:N3373" si="663">0.5*P3310</f>
        <v>21.206237879454243</v>
      </c>
      <c r="O3310" s="6">
        <f t="shared" ref="O3310:O3373" si="664">F3310-I3310</f>
        <v>109.16000000000003</v>
      </c>
      <c r="P3310" s="6">
        <f t="shared" ref="P3310:P3373" si="665">SQRT(G3310*G3310+J3310*J3310)</f>
        <v>42.412475758908485</v>
      </c>
      <c r="Q3310" s="6">
        <f t="shared" ref="Q3310:Q3373" si="666">(G3310*G3310-J3310*J3310)/(G3310*G3310+J3310*J3310)</f>
        <v>0.10953753467346142</v>
      </c>
      <c r="R3310" s="5">
        <f t="shared" ref="R3310:R3373" si="667">ABS(O3310-L3310)/P3310</f>
        <v>1.5754798276769992</v>
      </c>
      <c r="S3310" s="5">
        <f t="shared" ref="S3310:S3373" si="668">ABS(O3310-L3310)</f>
        <v>66.82000000000005</v>
      </c>
      <c r="T3310" s="5">
        <f t="shared" ref="T3310:T3373" si="669">ABS(O3310)</f>
        <v>109.16000000000003</v>
      </c>
      <c r="U3310" s="5">
        <f t="shared" ref="U3310:U3373" si="670">ABS(O3310)/P3310</f>
        <v>2.5737709965462607</v>
      </c>
      <c r="V3310" s="5">
        <f t="shared" ref="V3310:V3373" si="671">ABS(M3310-K3310)/N3310</f>
        <v>0.36545850537254521</v>
      </c>
      <c r="W3310" s="5">
        <f t="shared" ref="W3310:W3373" si="672">ABS(M3310-K3310)</f>
        <v>7.75</v>
      </c>
      <c r="X3310" s="5">
        <f t="shared" ref="X3310:X3373" si="673">ABS(M3310)</f>
        <v>221.78</v>
      </c>
      <c r="Y3310" s="5">
        <f t="shared" ref="Y3310:Y3373" si="674">ABS(M3310)/N3310</f>
        <v>10.458243525357817</v>
      </c>
      <c r="Z3310" s="10">
        <f t="shared" ref="Z3310:Z3373" si="675">SQRT(0.002165*B3310*B3310+0.002054*C3310*C3310+0.000256*D3310*D3310)</f>
        <v>0.55345912224842764</v>
      </c>
      <c r="AA3310">
        <f t="shared" si="658"/>
        <v>42.339999999999975</v>
      </c>
    </row>
    <row r="3311" spans="1:27">
      <c r="A3311" s="1">
        <f t="shared" si="659"/>
        <v>202019</v>
      </c>
      <c r="B3311" s="1">
        <v>-2</v>
      </c>
      <c r="C3311" s="1">
        <v>10</v>
      </c>
      <c r="D3311" s="2">
        <v>19</v>
      </c>
      <c r="E3311" s="5">
        <v>2541.25</v>
      </c>
      <c r="F3311" s="5">
        <v>2491.42</v>
      </c>
      <c r="G3311" s="5">
        <v>96.05</v>
      </c>
      <c r="H3311" s="5">
        <v>2402.33</v>
      </c>
      <c r="I3311" s="5">
        <v>2543.52</v>
      </c>
      <c r="J3311" s="5">
        <v>140.65</v>
      </c>
      <c r="K3311" s="6">
        <f t="shared" si="660"/>
        <v>2471.79</v>
      </c>
      <c r="L3311" s="6">
        <f t="shared" si="661"/>
        <v>138.92000000000007</v>
      </c>
      <c r="M3311" s="6">
        <f t="shared" si="662"/>
        <v>2517.4700000000003</v>
      </c>
      <c r="N3311" s="5">
        <f t="shared" si="663"/>
        <v>85.1587121203697</v>
      </c>
      <c r="O3311" s="6">
        <f t="shared" si="664"/>
        <v>-52.099999999999909</v>
      </c>
      <c r="P3311" s="6">
        <f t="shared" si="665"/>
        <v>170.3174242407394</v>
      </c>
      <c r="Q3311" s="6">
        <f t="shared" si="666"/>
        <v>-0.36392756831945644</v>
      </c>
      <c r="R3311" s="5">
        <f t="shared" si="667"/>
        <v>1.1215528936722177</v>
      </c>
      <c r="S3311" s="5">
        <f t="shared" si="668"/>
        <v>191.01999999999998</v>
      </c>
      <c r="T3311" s="5">
        <f t="shared" si="669"/>
        <v>52.099999999999909</v>
      </c>
      <c r="U3311" s="5">
        <f t="shared" si="670"/>
        <v>0.30589941241923591</v>
      </c>
      <c r="V3311" s="5">
        <f t="shared" si="671"/>
        <v>0.53641017886029985</v>
      </c>
      <c r="W3311" s="5">
        <f t="shared" si="672"/>
        <v>45.680000000000291</v>
      </c>
      <c r="X3311" s="5">
        <f t="shared" si="673"/>
        <v>2517.4700000000003</v>
      </c>
      <c r="Y3311" s="5">
        <f t="shared" si="674"/>
        <v>29.562095730635519</v>
      </c>
      <c r="Z3311" s="10">
        <f t="shared" si="675"/>
        <v>0.55360274565793111</v>
      </c>
      <c r="AA3311">
        <f t="shared" ref="AA3311:AA3374" si="676">ABS(L3311)</f>
        <v>138.92000000000007</v>
      </c>
    </row>
    <row r="3312" spans="1:27">
      <c r="A3312" s="1">
        <f t="shared" si="659"/>
        <v>300433</v>
      </c>
      <c r="B3312" s="1">
        <v>-3</v>
      </c>
      <c r="C3312" s="1">
        <v>2</v>
      </c>
      <c r="D3312" s="2">
        <v>33</v>
      </c>
      <c r="E3312" s="5">
        <v>915.92</v>
      </c>
      <c r="F3312" s="5">
        <v>929.82</v>
      </c>
      <c r="G3312" s="5">
        <v>47.22</v>
      </c>
      <c r="H3312" s="5">
        <v>952.59</v>
      </c>
      <c r="I3312" s="5">
        <v>1034.22</v>
      </c>
      <c r="J3312" s="5">
        <v>46.53</v>
      </c>
      <c r="K3312" s="6">
        <f t="shared" si="660"/>
        <v>934.255</v>
      </c>
      <c r="L3312" s="6">
        <f t="shared" si="661"/>
        <v>-36.670000000000073</v>
      </c>
      <c r="M3312" s="6">
        <f t="shared" si="662"/>
        <v>982.02</v>
      </c>
      <c r="N3312" s="5">
        <f t="shared" si="663"/>
        <v>33.146528098731544</v>
      </c>
      <c r="O3312" s="6">
        <f t="shared" si="664"/>
        <v>-104.39999999999998</v>
      </c>
      <c r="P3312" s="6">
        <f t="shared" si="665"/>
        <v>66.293056197463088</v>
      </c>
      <c r="Q3312" s="6">
        <f t="shared" si="666"/>
        <v>1.4719202666679228E-2</v>
      </c>
      <c r="R3312" s="5">
        <f t="shared" si="667"/>
        <v>1.0216756306762609</v>
      </c>
      <c r="S3312" s="5">
        <f t="shared" si="668"/>
        <v>67.729999999999905</v>
      </c>
      <c r="T3312" s="5">
        <f t="shared" si="669"/>
        <v>104.39999999999998</v>
      </c>
      <c r="U3312" s="5">
        <f t="shared" si="670"/>
        <v>1.5748255698007052</v>
      </c>
      <c r="V3312" s="5">
        <f t="shared" si="671"/>
        <v>1.441025734512082</v>
      </c>
      <c r="W3312" s="5">
        <f t="shared" si="672"/>
        <v>47.764999999999986</v>
      </c>
      <c r="X3312" s="5">
        <f t="shared" si="673"/>
        <v>982.02</v>
      </c>
      <c r="Y3312" s="5">
        <f t="shared" si="674"/>
        <v>29.626632299917411</v>
      </c>
      <c r="Z3312" s="10">
        <f t="shared" si="675"/>
        <v>0.5536108741706578</v>
      </c>
      <c r="AA3312">
        <f t="shared" si="676"/>
        <v>36.670000000000073</v>
      </c>
    </row>
    <row r="3313" spans="1:27">
      <c r="A3313" s="1">
        <f t="shared" si="659"/>
        <v>101230</v>
      </c>
      <c r="B3313" s="1">
        <v>-1</v>
      </c>
      <c r="C3313" s="1">
        <v>6</v>
      </c>
      <c r="D3313" s="2">
        <v>30</v>
      </c>
      <c r="E3313" s="5">
        <v>565.88</v>
      </c>
      <c r="F3313" s="5">
        <v>641.14</v>
      </c>
      <c r="G3313" s="5">
        <v>81.2</v>
      </c>
      <c r="H3313" s="5">
        <v>474.36</v>
      </c>
      <c r="I3313" s="5">
        <v>433.46</v>
      </c>
      <c r="J3313" s="5">
        <v>42.73</v>
      </c>
      <c r="K3313" s="6">
        <f t="shared" si="660"/>
        <v>520.12</v>
      </c>
      <c r="L3313" s="6">
        <f t="shared" si="661"/>
        <v>91.519999999999982</v>
      </c>
      <c r="M3313" s="6">
        <f t="shared" si="662"/>
        <v>537.29999999999995</v>
      </c>
      <c r="N3313" s="5">
        <f t="shared" si="663"/>
        <v>45.878352466059631</v>
      </c>
      <c r="O3313" s="6">
        <f t="shared" si="664"/>
        <v>207.68</v>
      </c>
      <c r="P3313" s="6">
        <f t="shared" si="665"/>
        <v>91.756704932119263</v>
      </c>
      <c r="Q3313" s="6">
        <f t="shared" si="666"/>
        <v>0.56626930035894107</v>
      </c>
      <c r="R3313" s="5">
        <f t="shared" si="667"/>
        <v>1.2659565323965598</v>
      </c>
      <c r="S3313" s="5">
        <f t="shared" si="668"/>
        <v>116.16000000000003</v>
      </c>
      <c r="T3313" s="5">
        <f t="shared" si="669"/>
        <v>207.68</v>
      </c>
      <c r="U3313" s="5">
        <f t="shared" si="670"/>
        <v>2.2633768306483946</v>
      </c>
      <c r="V3313" s="5">
        <f t="shared" si="671"/>
        <v>0.37446854728947709</v>
      </c>
      <c r="W3313" s="5">
        <f t="shared" si="672"/>
        <v>17.17999999999995</v>
      </c>
      <c r="X3313" s="5">
        <f t="shared" si="673"/>
        <v>537.29999999999995</v>
      </c>
      <c r="Y3313" s="5">
        <f t="shared" si="674"/>
        <v>11.711405731003296</v>
      </c>
      <c r="Z3313" s="10">
        <f t="shared" si="675"/>
        <v>0.55363254962113628</v>
      </c>
      <c r="AA3313">
        <f t="shared" si="676"/>
        <v>91.519999999999982</v>
      </c>
    </row>
    <row r="3314" spans="1:27">
      <c r="A3314" s="1">
        <f t="shared" si="659"/>
        <v>200234</v>
      </c>
      <c r="B3314" s="1">
        <v>-2</v>
      </c>
      <c r="C3314" s="1">
        <v>1</v>
      </c>
      <c r="D3314" s="2">
        <v>34</v>
      </c>
      <c r="E3314" s="5">
        <v>1148.22</v>
      </c>
      <c r="F3314" s="5">
        <v>1089.98</v>
      </c>
      <c r="G3314" s="5">
        <v>64.03</v>
      </c>
      <c r="H3314" s="5">
        <v>1183.1300000000001</v>
      </c>
      <c r="I3314" s="5">
        <v>1188.49</v>
      </c>
      <c r="J3314" s="5">
        <v>44.69</v>
      </c>
      <c r="K3314" s="6">
        <f t="shared" si="660"/>
        <v>1165.6750000000002</v>
      </c>
      <c r="L3314" s="6">
        <f t="shared" si="661"/>
        <v>-34.910000000000082</v>
      </c>
      <c r="M3314" s="6">
        <f t="shared" si="662"/>
        <v>1139.2350000000001</v>
      </c>
      <c r="N3314" s="5">
        <f t="shared" si="663"/>
        <v>39.041762895648041</v>
      </c>
      <c r="O3314" s="6">
        <f t="shared" si="664"/>
        <v>-98.509999999999991</v>
      </c>
      <c r="P3314" s="6">
        <f t="shared" si="665"/>
        <v>78.083525791296083</v>
      </c>
      <c r="Q3314" s="6">
        <f t="shared" si="666"/>
        <v>0.34486338200014205</v>
      </c>
      <c r="R3314" s="5">
        <f t="shared" si="667"/>
        <v>0.81451240009309822</v>
      </c>
      <c r="S3314" s="5">
        <f t="shared" si="668"/>
        <v>63.599999999999909</v>
      </c>
      <c r="T3314" s="5">
        <f t="shared" si="669"/>
        <v>98.509999999999991</v>
      </c>
      <c r="U3314" s="5">
        <f t="shared" si="670"/>
        <v>1.2615977442322517</v>
      </c>
      <c r="V3314" s="5">
        <f t="shared" si="671"/>
        <v>0.67722351756168531</v>
      </c>
      <c r="W3314" s="5">
        <f t="shared" si="672"/>
        <v>26.440000000000055</v>
      </c>
      <c r="X3314" s="5">
        <f t="shared" si="673"/>
        <v>1139.2350000000001</v>
      </c>
      <c r="Y3314" s="5">
        <f t="shared" si="674"/>
        <v>29.17990673333529</v>
      </c>
      <c r="Z3314" s="10">
        <f t="shared" si="675"/>
        <v>0.55375987575843733</v>
      </c>
      <c r="AA3314">
        <f t="shared" si="676"/>
        <v>34.910000000000082</v>
      </c>
    </row>
    <row r="3315" spans="1:27">
      <c r="A3315" s="1">
        <f t="shared" si="659"/>
        <v>101626</v>
      </c>
      <c r="B3315" s="1">
        <v>-1</v>
      </c>
      <c r="C3315" s="1">
        <v>8</v>
      </c>
      <c r="D3315" s="2">
        <v>26</v>
      </c>
      <c r="E3315" s="5">
        <v>239.76</v>
      </c>
      <c r="F3315" s="5">
        <v>291.37</v>
      </c>
      <c r="G3315" s="5">
        <v>39.47</v>
      </c>
      <c r="H3315" s="5">
        <v>292.83999999999997</v>
      </c>
      <c r="I3315" s="5">
        <v>333.74</v>
      </c>
      <c r="J3315" s="5">
        <v>37.94</v>
      </c>
      <c r="K3315" s="6">
        <f t="shared" si="660"/>
        <v>266.29999999999995</v>
      </c>
      <c r="L3315" s="6">
        <f t="shared" si="661"/>
        <v>-53.079999999999984</v>
      </c>
      <c r="M3315" s="6">
        <f t="shared" si="662"/>
        <v>312.55500000000001</v>
      </c>
      <c r="N3315" s="5">
        <f t="shared" si="663"/>
        <v>27.373913220436716</v>
      </c>
      <c r="O3315" s="6">
        <f t="shared" si="664"/>
        <v>-42.370000000000005</v>
      </c>
      <c r="P3315" s="6">
        <f t="shared" si="665"/>
        <v>54.747826440873432</v>
      </c>
      <c r="Q3315" s="6">
        <f t="shared" si="666"/>
        <v>3.951434020574017E-2</v>
      </c>
      <c r="R3315" s="5">
        <f t="shared" si="667"/>
        <v>0.19562420458036936</v>
      </c>
      <c r="S3315" s="5">
        <f t="shared" si="668"/>
        <v>10.70999999999998</v>
      </c>
      <c r="T3315" s="5">
        <f t="shared" si="669"/>
        <v>42.370000000000005</v>
      </c>
      <c r="U3315" s="5">
        <f t="shared" si="670"/>
        <v>0.77391200262093995</v>
      </c>
      <c r="V3315" s="5">
        <f t="shared" si="671"/>
        <v>1.6897474477805812</v>
      </c>
      <c r="W3315" s="5">
        <f t="shared" si="672"/>
        <v>46.255000000000052</v>
      </c>
      <c r="X3315" s="5">
        <f t="shared" si="673"/>
        <v>312.55500000000001</v>
      </c>
      <c r="Y3315" s="5">
        <f t="shared" si="674"/>
        <v>11.417987537370209</v>
      </c>
      <c r="Z3315" s="10">
        <f t="shared" si="675"/>
        <v>0.55378425401955944</v>
      </c>
      <c r="AA3315">
        <f t="shared" si="676"/>
        <v>53.079999999999984</v>
      </c>
    </row>
    <row r="3316" spans="1:27">
      <c r="A3316" s="1">
        <f t="shared" si="659"/>
        <v>202403</v>
      </c>
      <c r="B3316" s="1">
        <v>-2</v>
      </c>
      <c r="C3316" s="1">
        <v>12</v>
      </c>
      <c r="D3316" s="2">
        <v>3</v>
      </c>
      <c r="E3316" s="5">
        <v>1260.75</v>
      </c>
      <c r="F3316" s="5">
        <v>1096.3699999999999</v>
      </c>
      <c r="G3316" s="5">
        <v>56.42</v>
      </c>
      <c r="H3316" s="5">
        <v>1221.08</v>
      </c>
      <c r="I3316" s="5">
        <v>1161.25</v>
      </c>
      <c r="J3316" s="5">
        <v>85.2</v>
      </c>
      <c r="K3316" s="6">
        <f t="shared" si="660"/>
        <v>1240.915</v>
      </c>
      <c r="L3316" s="6">
        <f t="shared" si="661"/>
        <v>39.670000000000073</v>
      </c>
      <c r="M3316" s="6">
        <f t="shared" si="662"/>
        <v>1128.81</v>
      </c>
      <c r="N3316" s="5">
        <f t="shared" si="663"/>
        <v>51.093679648269614</v>
      </c>
      <c r="O3316" s="6">
        <f t="shared" si="664"/>
        <v>-64.880000000000109</v>
      </c>
      <c r="P3316" s="6">
        <f t="shared" si="665"/>
        <v>102.18735929653923</v>
      </c>
      <c r="Q3316" s="6">
        <f t="shared" si="666"/>
        <v>-0.3903201993775981</v>
      </c>
      <c r="R3316" s="5">
        <f t="shared" si="667"/>
        <v>1.0231206748048431</v>
      </c>
      <c r="S3316" s="5">
        <f t="shared" si="668"/>
        <v>104.55000000000018</v>
      </c>
      <c r="T3316" s="5">
        <f t="shared" si="669"/>
        <v>64.880000000000109</v>
      </c>
      <c r="U3316" s="5">
        <f t="shared" si="670"/>
        <v>0.63491218920457415</v>
      </c>
      <c r="V3316" s="5">
        <f t="shared" si="671"/>
        <v>2.1941069966331281</v>
      </c>
      <c r="W3316" s="5">
        <f t="shared" si="672"/>
        <v>112.10500000000002</v>
      </c>
      <c r="X3316" s="5">
        <f t="shared" si="673"/>
        <v>1128.81</v>
      </c>
      <c r="Y3316" s="5">
        <f t="shared" si="674"/>
        <v>22.092947851295133</v>
      </c>
      <c r="Z3316" s="10">
        <f t="shared" si="675"/>
        <v>0.55384113245586941</v>
      </c>
      <c r="AA3316">
        <f t="shared" si="676"/>
        <v>39.670000000000073</v>
      </c>
    </row>
    <row r="3317" spans="1:27">
      <c r="A3317" s="1">
        <f t="shared" si="659"/>
        <v>900621</v>
      </c>
      <c r="B3317" s="1">
        <v>-9</v>
      </c>
      <c r="C3317" s="1">
        <v>3</v>
      </c>
      <c r="D3317" s="2">
        <v>21</v>
      </c>
      <c r="E3317" s="5">
        <v>1561.5</v>
      </c>
      <c r="F3317" s="5">
        <v>1624.83</v>
      </c>
      <c r="G3317" s="5">
        <v>100.63</v>
      </c>
      <c r="H3317" s="5">
        <v>1513.83</v>
      </c>
      <c r="I3317" s="5">
        <v>1454.14</v>
      </c>
      <c r="J3317" s="5">
        <v>52.91</v>
      </c>
      <c r="K3317" s="6">
        <f t="shared" si="660"/>
        <v>1537.665</v>
      </c>
      <c r="L3317" s="6">
        <f t="shared" si="661"/>
        <v>47.670000000000073</v>
      </c>
      <c r="M3317" s="6">
        <f t="shared" si="662"/>
        <v>1539.4850000000001</v>
      </c>
      <c r="N3317" s="5">
        <f t="shared" si="663"/>
        <v>56.845987105511675</v>
      </c>
      <c r="O3317" s="6">
        <f t="shared" si="664"/>
        <v>170.68999999999983</v>
      </c>
      <c r="P3317" s="6">
        <f t="shared" si="665"/>
        <v>113.69197421102335</v>
      </c>
      <c r="Q3317" s="6">
        <f t="shared" si="666"/>
        <v>0.5668424356899906</v>
      </c>
      <c r="R3317" s="5">
        <f t="shared" si="667"/>
        <v>1.0820464756084074</v>
      </c>
      <c r="S3317" s="5">
        <f t="shared" si="668"/>
        <v>123.01999999999975</v>
      </c>
      <c r="T3317" s="5">
        <f t="shared" si="669"/>
        <v>170.68999999999983</v>
      </c>
      <c r="U3317" s="5">
        <f t="shared" si="670"/>
        <v>1.5013372859827607</v>
      </c>
      <c r="V3317" s="5">
        <f t="shared" si="671"/>
        <v>3.2016332069703828E-2</v>
      </c>
      <c r="W3317" s="5">
        <f t="shared" si="672"/>
        <v>1.8200000000001637</v>
      </c>
      <c r="X3317" s="5">
        <f t="shared" si="673"/>
        <v>1539.4850000000001</v>
      </c>
      <c r="Y3317" s="5">
        <f t="shared" si="674"/>
        <v>27.08168295402394</v>
      </c>
      <c r="Z3317" s="10">
        <f t="shared" si="675"/>
        <v>0.55384745192155571</v>
      </c>
      <c r="AA3317">
        <f t="shared" si="676"/>
        <v>47.670000000000073</v>
      </c>
    </row>
    <row r="3318" spans="1:27">
      <c r="A3318" s="1">
        <f t="shared" si="659"/>
        <v>301427</v>
      </c>
      <c r="B3318" s="1">
        <v>-3</v>
      </c>
      <c r="C3318" s="1">
        <v>7</v>
      </c>
      <c r="D3318" s="2">
        <v>27</v>
      </c>
      <c r="E3318" s="5">
        <v>199.48</v>
      </c>
      <c r="F3318" s="5">
        <v>221.59</v>
      </c>
      <c r="G3318" s="5">
        <v>36.6</v>
      </c>
      <c r="H3318" s="5">
        <v>221.07</v>
      </c>
      <c r="I3318" s="5">
        <v>282.58</v>
      </c>
      <c r="J3318" s="5">
        <v>57.45</v>
      </c>
      <c r="K3318" s="6">
        <f t="shared" si="660"/>
        <v>210.27499999999998</v>
      </c>
      <c r="L3318" s="6">
        <f t="shared" si="661"/>
        <v>-21.590000000000003</v>
      </c>
      <c r="M3318" s="6">
        <f t="shared" si="662"/>
        <v>252.08499999999998</v>
      </c>
      <c r="N3318" s="5">
        <f t="shared" si="663"/>
        <v>34.059002113978622</v>
      </c>
      <c r="O3318" s="6">
        <f t="shared" si="664"/>
        <v>-60.989999999999981</v>
      </c>
      <c r="P3318" s="6">
        <f t="shared" si="665"/>
        <v>68.118004227957243</v>
      </c>
      <c r="Q3318" s="6">
        <f t="shared" si="666"/>
        <v>-0.42261122560310338</v>
      </c>
      <c r="R3318" s="5">
        <f t="shared" si="667"/>
        <v>0.57840802070694375</v>
      </c>
      <c r="S3318" s="5">
        <f t="shared" si="668"/>
        <v>39.399999999999977</v>
      </c>
      <c r="T3318" s="5">
        <f t="shared" si="669"/>
        <v>60.989999999999981</v>
      </c>
      <c r="U3318" s="5">
        <f t="shared" si="670"/>
        <v>0.89535799956640894</v>
      </c>
      <c r="V3318" s="5">
        <f t="shared" si="671"/>
        <v>1.227575601307479</v>
      </c>
      <c r="W3318" s="5">
        <f t="shared" si="672"/>
        <v>41.81</v>
      </c>
      <c r="X3318" s="5">
        <f t="shared" si="673"/>
        <v>252.08499999999998</v>
      </c>
      <c r="Y3318" s="5">
        <f t="shared" si="674"/>
        <v>7.4014206040563453</v>
      </c>
      <c r="Z3318" s="10">
        <f t="shared" si="675"/>
        <v>0.55385467407976252</v>
      </c>
      <c r="AA3318">
        <f t="shared" si="676"/>
        <v>21.590000000000003</v>
      </c>
    </row>
    <row r="3319" spans="1:27">
      <c r="A3319" s="1">
        <f t="shared" si="659"/>
        <v>502204</v>
      </c>
      <c r="B3319" s="1">
        <v>-5</v>
      </c>
      <c r="C3319" s="1">
        <v>11</v>
      </c>
      <c r="D3319" s="2">
        <v>4</v>
      </c>
      <c r="E3319" s="5">
        <v>206.44</v>
      </c>
      <c r="F3319" s="5">
        <v>205.9</v>
      </c>
      <c r="G3319" s="5">
        <v>48.73</v>
      </c>
      <c r="H3319" s="5">
        <v>136.36000000000001</v>
      </c>
      <c r="I3319" s="5">
        <v>72.680000000000007</v>
      </c>
      <c r="J3319" s="5">
        <v>45.57</v>
      </c>
      <c r="K3319" s="6">
        <f t="shared" si="660"/>
        <v>171.4</v>
      </c>
      <c r="L3319" s="6">
        <f t="shared" si="661"/>
        <v>70.079999999999984</v>
      </c>
      <c r="M3319" s="6">
        <f t="shared" si="662"/>
        <v>139.29000000000002</v>
      </c>
      <c r="N3319" s="5">
        <f t="shared" si="663"/>
        <v>33.358798689401269</v>
      </c>
      <c r="O3319" s="6">
        <f t="shared" si="664"/>
        <v>133.22</v>
      </c>
      <c r="P3319" s="6">
        <f t="shared" si="665"/>
        <v>66.717597378802537</v>
      </c>
      <c r="Q3319" s="6">
        <f t="shared" si="666"/>
        <v>6.6944974272100083E-2</v>
      </c>
      <c r="R3319" s="5">
        <f t="shared" si="667"/>
        <v>0.94637700517765955</v>
      </c>
      <c r="S3319" s="5">
        <f t="shared" si="668"/>
        <v>63.140000000000015</v>
      </c>
      <c r="T3319" s="5">
        <f t="shared" si="669"/>
        <v>133.22</v>
      </c>
      <c r="U3319" s="5">
        <f t="shared" si="670"/>
        <v>1.996774542758438</v>
      </c>
      <c r="V3319" s="5">
        <f t="shared" si="671"/>
        <v>0.96256463846229423</v>
      </c>
      <c r="W3319" s="5">
        <f t="shared" si="672"/>
        <v>32.109999999999985</v>
      </c>
      <c r="X3319" s="5">
        <f t="shared" si="673"/>
        <v>139.29000000000002</v>
      </c>
      <c r="Y3319" s="5">
        <f t="shared" si="674"/>
        <v>4.175510074475647</v>
      </c>
      <c r="Z3319" s="10">
        <f t="shared" si="675"/>
        <v>0.55385467407976252</v>
      </c>
      <c r="AA3319">
        <f t="shared" si="676"/>
        <v>70.079999999999984</v>
      </c>
    </row>
    <row r="3320" spans="1:27">
      <c r="A3320" s="1">
        <f t="shared" si="659"/>
        <v>800425</v>
      </c>
      <c r="B3320" s="1">
        <v>-8</v>
      </c>
      <c r="C3320" s="1">
        <v>2</v>
      </c>
      <c r="D3320" s="2">
        <v>25</v>
      </c>
      <c r="E3320" s="5">
        <v>1233.32</v>
      </c>
      <c r="F3320" s="5">
        <v>1182.43</v>
      </c>
      <c r="G3320" s="5">
        <v>90.95</v>
      </c>
      <c r="H3320" s="5">
        <v>1311.04</v>
      </c>
      <c r="I3320" s="5">
        <v>1249.94</v>
      </c>
      <c r="J3320" s="5">
        <v>49.1</v>
      </c>
      <c r="K3320" s="6">
        <f t="shared" si="660"/>
        <v>1272.1799999999998</v>
      </c>
      <c r="L3320" s="6">
        <f t="shared" si="661"/>
        <v>-77.720000000000027</v>
      </c>
      <c r="M3320" s="6">
        <f t="shared" si="662"/>
        <v>1216.1849999999999</v>
      </c>
      <c r="N3320" s="5">
        <f t="shared" si="663"/>
        <v>51.678604131690705</v>
      </c>
      <c r="O3320" s="6">
        <f t="shared" si="664"/>
        <v>-67.509999999999991</v>
      </c>
      <c r="P3320" s="6">
        <f t="shared" si="665"/>
        <v>103.35720826338141</v>
      </c>
      <c r="Q3320" s="6">
        <f t="shared" si="666"/>
        <v>0.54865208625618267</v>
      </c>
      <c r="R3320" s="5">
        <f t="shared" si="667"/>
        <v>9.8783627881881886E-2</v>
      </c>
      <c r="S3320" s="5">
        <f t="shared" si="668"/>
        <v>10.210000000000036</v>
      </c>
      <c r="T3320" s="5">
        <f t="shared" si="669"/>
        <v>67.509999999999991</v>
      </c>
      <c r="U3320" s="5">
        <f t="shared" si="670"/>
        <v>0.65317166682721073</v>
      </c>
      <c r="V3320" s="5">
        <f t="shared" si="671"/>
        <v>1.0835238478444555</v>
      </c>
      <c r="W3320" s="5">
        <f t="shared" si="672"/>
        <v>55.994999999999891</v>
      </c>
      <c r="X3320" s="5">
        <f t="shared" si="673"/>
        <v>1216.1849999999999</v>
      </c>
      <c r="Y3320" s="5">
        <f t="shared" si="674"/>
        <v>23.533627125470339</v>
      </c>
      <c r="Z3320" s="10">
        <f t="shared" si="675"/>
        <v>0.55387363179700111</v>
      </c>
      <c r="AA3320">
        <f t="shared" si="676"/>
        <v>77.720000000000027</v>
      </c>
    </row>
    <row r="3321" spans="1:27">
      <c r="A3321" s="1">
        <f t="shared" si="659"/>
        <v>1001208</v>
      </c>
      <c r="B3321" s="1">
        <v>-10</v>
      </c>
      <c r="C3321" s="1">
        <v>6</v>
      </c>
      <c r="D3321" s="2">
        <v>8</v>
      </c>
      <c r="E3321" s="5">
        <v>1389.48</v>
      </c>
      <c r="F3321" s="5">
        <v>1363.48</v>
      </c>
      <c r="G3321" s="5">
        <v>90.69</v>
      </c>
      <c r="H3321" s="5">
        <v>1395.24</v>
      </c>
      <c r="I3321" s="5">
        <v>1261.4100000000001</v>
      </c>
      <c r="J3321" s="5">
        <v>59.9</v>
      </c>
      <c r="K3321" s="6">
        <f t="shared" si="660"/>
        <v>1392.3600000000001</v>
      </c>
      <c r="L3321" s="6">
        <f t="shared" si="661"/>
        <v>-5.7599999999999909</v>
      </c>
      <c r="M3321" s="6">
        <f t="shared" si="662"/>
        <v>1312.4450000000002</v>
      </c>
      <c r="N3321" s="5">
        <f t="shared" si="663"/>
        <v>54.343090867193041</v>
      </c>
      <c r="O3321" s="6">
        <f t="shared" si="664"/>
        <v>102.06999999999994</v>
      </c>
      <c r="P3321" s="6">
        <f t="shared" si="665"/>
        <v>108.68618173438608</v>
      </c>
      <c r="Q3321" s="6">
        <f t="shared" si="666"/>
        <v>0.39251581399424462</v>
      </c>
      <c r="R3321" s="5">
        <f t="shared" si="667"/>
        <v>0.99212244168740282</v>
      </c>
      <c r="S3321" s="5">
        <f t="shared" si="668"/>
        <v>107.82999999999993</v>
      </c>
      <c r="T3321" s="5">
        <f t="shared" si="669"/>
        <v>102.06999999999994</v>
      </c>
      <c r="U3321" s="5">
        <f t="shared" si="670"/>
        <v>0.93912582419580093</v>
      </c>
      <c r="V3321" s="5">
        <f t="shared" si="671"/>
        <v>1.4705641273754766</v>
      </c>
      <c r="W3321" s="5">
        <f t="shared" si="672"/>
        <v>79.914999999999964</v>
      </c>
      <c r="X3321" s="5">
        <f t="shared" si="673"/>
        <v>1312.4450000000002</v>
      </c>
      <c r="Y3321" s="5">
        <f t="shared" si="674"/>
        <v>24.151092237418613</v>
      </c>
      <c r="Z3321" s="10">
        <f t="shared" si="675"/>
        <v>0.55392057192344824</v>
      </c>
      <c r="AA3321">
        <f t="shared" si="676"/>
        <v>5.7599999999999909</v>
      </c>
    </row>
    <row r="3322" spans="1:27">
      <c r="A3322" s="1">
        <f t="shared" si="659"/>
        <v>800823</v>
      </c>
      <c r="B3322" s="1">
        <v>-8</v>
      </c>
      <c r="C3322" s="1">
        <v>4</v>
      </c>
      <c r="D3322" s="2">
        <v>23</v>
      </c>
      <c r="E3322" s="5">
        <v>1926.23</v>
      </c>
      <c r="F3322" s="5">
        <v>2012.17</v>
      </c>
      <c r="G3322" s="5">
        <v>115.09</v>
      </c>
      <c r="H3322" s="5">
        <v>1779.81</v>
      </c>
      <c r="I3322" s="5">
        <v>1715.65</v>
      </c>
      <c r="J3322" s="5">
        <v>60.35</v>
      </c>
      <c r="K3322" s="6">
        <f t="shared" si="660"/>
        <v>1853.02</v>
      </c>
      <c r="L3322" s="6">
        <f t="shared" si="661"/>
        <v>146.42000000000007</v>
      </c>
      <c r="M3322" s="6">
        <f t="shared" si="662"/>
        <v>1863.91</v>
      </c>
      <c r="N3322" s="5">
        <f t="shared" si="663"/>
        <v>64.976593093205494</v>
      </c>
      <c r="O3322" s="6">
        <f t="shared" si="664"/>
        <v>296.52</v>
      </c>
      <c r="P3322" s="6">
        <f t="shared" si="665"/>
        <v>129.95318618641099</v>
      </c>
      <c r="Q3322" s="6">
        <f t="shared" si="666"/>
        <v>0.56866899174130758</v>
      </c>
      <c r="R3322" s="5">
        <f t="shared" si="667"/>
        <v>1.1550313186218411</v>
      </c>
      <c r="S3322" s="5">
        <f t="shared" si="668"/>
        <v>150.09999999999991</v>
      </c>
      <c r="T3322" s="5">
        <f t="shared" si="669"/>
        <v>296.52</v>
      </c>
      <c r="U3322" s="5">
        <f t="shared" si="670"/>
        <v>2.2817447474866657</v>
      </c>
      <c r="V3322" s="5">
        <f t="shared" si="671"/>
        <v>0.16759881492061257</v>
      </c>
      <c r="W3322" s="5">
        <f t="shared" si="672"/>
        <v>10.8900000000001</v>
      </c>
      <c r="X3322" s="5">
        <f t="shared" si="673"/>
        <v>1863.91</v>
      </c>
      <c r="Y3322" s="5">
        <f t="shared" si="674"/>
        <v>28.685868422284308</v>
      </c>
      <c r="Z3322" s="10">
        <f t="shared" si="675"/>
        <v>0.55393862475909728</v>
      </c>
      <c r="AA3322">
        <f t="shared" si="676"/>
        <v>146.42000000000007</v>
      </c>
    </row>
    <row r="3323" spans="1:27">
      <c r="A3323" s="1">
        <f t="shared" si="659"/>
        <v>801612</v>
      </c>
      <c r="B3323" s="1">
        <v>-8</v>
      </c>
      <c r="C3323" s="1">
        <v>8</v>
      </c>
      <c r="D3323" s="2">
        <v>12</v>
      </c>
      <c r="E3323" s="5">
        <v>302.70999999999998</v>
      </c>
      <c r="F3323" s="5">
        <v>319.63</v>
      </c>
      <c r="G3323" s="5">
        <v>57.77</v>
      </c>
      <c r="H3323" s="5">
        <v>326.94</v>
      </c>
      <c r="I3323" s="5">
        <v>313.14</v>
      </c>
      <c r="J3323" s="5">
        <v>37.4</v>
      </c>
      <c r="K3323" s="6">
        <f t="shared" si="660"/>
        <v>314.82499999999999</v>
      </c>
      <c r="L3323" s="6">
        <f t="shared" si="661"/>
        <v>-24.230000000000018</v>
      </c>
      <c r="M3323" s="6">
        <f t="shared" si="662"/>
        <v>316.38499999999999</v>
      </c>
      <c r="N3323" s="5">
        <f t="shared" si="663"/>
        <v>34.409783855758235</v>
      </c>
      <c r="O3323" s="6">
        <f t="shared" si="664"/>
        <v>6.4900000000000091</v>
      </c>
      <c r="P3323" s="6">
        <f t="shared" si="665"/>
        <v>68.81956771151647</v>
      </c>
      <c r="Q3323" s="6">
        <f t="shared" si="666"/>
        <v>0.40932400777858241</v>
      </c>
      <c r="R3323" s="5">
        <f t="shared" si="667"/>
        <v>0.44638466967381507</v>
      </c>
      <c r="S3323" s="5">
        <f t="shared" si="668"/>
        <v>30.720000000000027</v>
      </c>
      <c r="T3323" s="5">
        <f t="shared" si="669"/>
        <v>6.4900000000000091</v>
      </c>
      <c r="U3323" s="5">
        <f t="shared" si="670"/>
        <v>9.4304573768979855E-2</v>
      </c>
      <c r="V3323" s="5">
        <f t="shared" si="671"/>
        <v>4.5335943013746868E-2</v>
      </c>
      <c r="W3323" s="5">
        <f t="shared" si="672"/>
        <v>1.5600000000000023</v>
      </c>
      <c r="X3323" s="5">
        <f t="shared" si="673"/>
        <v>316.38499999999999</v>
      </c>
      <c r="Y3323" s="5">
        <f t="shared" si="674"/>
        <v>9.1946232887206936</v>
      </c>
      <c r="Z3323" s="10">
        <f t="shared" si="675"/>
        <v>0.55396750807244999</v>
      </c>
      <c r="AA3323">
        <f t="shared" si="676"/>
        <v>24.230000000000018</v>
      </c>
    </row>
    <row r="3324" spans="1:27">
      <c r="A3324" s="1">
        <f t="shared" si="659"/>
        <v>901215</v>
      </c>
      <c r="B3324" s="1">
        <v>-9</v>
      </c>
      <c r="C3324" s="1">
        <v>6</v>
      </c>
      <c r="D3324" s="2">
        <v>15</v>
      </c>
      <c r="E3324" s="5">
        <v>1646.68</v>
      </c>
      <c r="F3324" s="5">
        <v>1636.7</v>
      </c>
      <c r="G3324" s="5">
        <v>106.44</v>
      </c>
      <c r="H3324" s="5">
        <v>1819.02</v>
      </c>
      <c r="I3324" s="5">
        <v>1650.5</v>
      </c>
      <c r="J3324" s="5">
        <v>70.11</v>
      </c>
      <c r="K3324" s="6">
        <f t="shared" si="660"/>
        <v>1732.85</v>
      </c>
      <c r="L3324" s="6">
        <f t="shared" si="661"/>
        <v>-172.33999999999992</v>
      </c>
      <c r="M3324" s="6">
        <f t="shared" si="662"/>
        <v>1643.6</v>
      </c>
      <c r="N3324" s="5">
        <f t="shared" si="663"/>
        <v>63.727713163112952</v>
      </c>
      <c r="O3324" s="6">
        <f t="shared" si="664"/>
        <v>-13.799999999999955</v>
      </c>
      <c r="P3324" s="6">
        <f t="shared" si="665"/>
        <v>127.4554263262259</v>
      </c>
      <c r="Q3324" s="6">
        <f t="shared" si="666"/>
        <v>0.39483574205757571</v>
      </c>
      <c r="R3324" s="5">
        <f t="shared" si="667"/>
        <v>1.2438858396990662</v>
      </c>
      <c r="S3324" s="5">
        <f t="shared" si="668"/>
        <v>158.53999999999996</v>
      </c>
      <c r="T3324" s="5">
        <f t="shared" si="669"/>
        <v>13.799999999999955</v>
      </c>
      <c r="U3324" s="5">
        <f t="shared" si="670"/>
        <v>0.10827314613250322</v>
      </c>
      <c r="V3324" s="5">
        <f t="shared" si="671"/>
        <v>1.4004896075834701</v>
      </c>
      <c r="W3324" s="5">
        <f t="shared" si="672"/>
        <v>89.25</v>
      </c>
      <c r="X3324" s="5">
        <f t="shared" si="673"/>
        <v>1643.6</v>
      </c>
      <c r="Y3324" s="5">
        <f t="shared" si="674"/>
        <v>25.790977243968531</v>
      </c>
      <c r="Z3324" s="10">
        <f t="shared" si="675"/>
        <v>0.55399368227444612</v>
      </c>
      <c r="AA3324">
        <f t="shared" si="676"/>
        <v>172.33999999999992</v>
      </c>
    </row>
    <row r="3325" spans="1:27">
      <c r="A3325" s="1">
        <f t="shared" si="659"/>
        <v>1000815</v>
      </c>
      <c r="B3325" s="1">
        <v>-10</v>
      </c>
      <c r="C3325" s="1">
        <v>4</v>
      </c>
      <c r="D3325" s="2">
        <v>15</v>
      </c>
      <c r="E3325" s="5">
        <v>71.19</v>
      </c>
      <c r="F3325" s="5">
        <v>52.67</v>
      </c>
      <c r="G3325" s="5">
        <v>42.28</v>
      </c>
      <c r="H3325" s="5">
        <v>36.01</v>
      </c>
      <c r="I3325" s="5">
        <v>48.29</v>
      </c>
      <c r="J3325" s="5">
        <v>26.45</v>
      </c>
      <c r="K3325" s="6">
        <f t="shared" si="660"/>
        <v>53.599999999999994</v>
      </c>
      <c r="L3325" s="6">
        <f t="shared" si="661"/>
        <v>35.18</v>
      </c>
      <c r="M3325" s="6">
        <f t="shared" si="662"/>
        <v>50.480000000000004</v>
      </c>
      <c r="N3325" s="5">
        <f t="shared" si="663"/>
        <v>24.935922381175313</v>
      </c>
      <c r="O3325" s="6">
        <f t="shared" si="664"/>
        <v>4.3800000000000026</v>
      </c>
      <c r="P3325" s="6">
        <f t="shared" si="665"/>
        <v>49.871844762350626</v>
      </c>
      <c r="Q3325" s="6">
        <f t="shared" si="666"/>
        <v>0.43743788449095533</v>
      </c>
      <c r="R3325" s="5">
        <f t="shared" si="667"/>
        <v>0.61758292974258711</v>
      </c>
      <c r="S3325" s="5">
        <f t="shared" si="668"/>
        <v>30.799999999999997</v>
      </c>
      <c r="T3325" s="5">
        <f t="shared" si="669"/>
        <v>4.3800000000000026</v>
      </c>
      <c r="U3325" s="5">
        <f t="shared" si="670"/>
        <v>8.7825104943913421E-2</v>
      </c>
      <c r="V3325" s="5">
        <f t="shared" si="671"/>
        <v>0.12512069745434196</v>
      </c>
      <c r="W3325" s="5">
        <f t="shared" si="672"/>
        <v>3.1199999999999903</v>
      </c>
      <c r="X3325" s="5">
        <f t="shared" si="673"/>
        <v>50.480000000000004</v>
      </c>
      <c r="Y3325" s="5">
        <f t="shared" si="674"/>
        <v>2.024388720351026</v>
      </c>
      <c r="Z3325" s="10">
        <f t="shared" si="675"/>
        <v>0.55404331960596731</v>
      </c>
      <c r="AA3325">
        <f t="shared" si="676"/>
        <v>35.18</v>
      </c>
    </row>
    <row r="3326" spans="1:27">
      <c r="A3326" s="1">
        <f t="shared" si="659"/>
        <v>901411</v>
      </c>
      <c r="B3326" s="1">
        <v>-9</v>
      </c>
      <c r="C3326" s="1">
        <v>7</v>
      </c>
      <c r="D3326" s="2">
        <v>11</v>
      </c>
      <c r="E3326" s="5">
        <v>41.39</v>
      </c>
      <c r="F3326" s="5">
        <v>76.36</v>
      </c>
      <c r="G3326" s="5">
        <v>44.6</v>
      </c>
      <c r="H3326" s="5">
        <v>44.01</v>
      </c>
      <c r="I3326" s="5">
        <v>94.05</v>
      </c>
      <c r="J3326" s="5">
        <v>40.89</v>
      </c>
      <c r="K3326" s="6">
        <f t="shared" si="660"/>
        <v>42.7</v>
      </c>
      <c r="L3326" s="6">
        <f t="shared" si="661"/>
        <v>-2.6199999999999974</v>
      </c>
      <c r="M3326" s="6">
        <f t="shared" si="662"/>
        <v>85.204999999999998</v>
      </c>
      <c r="N3326" s="5">
        <f t="shared" si="663"/>
        <v>30.25372745629867</v>
      </c>
      <c r="O3326" s="6">
        <f t="shared" si="664"/>
        <v>-17.689999999999998</v>
      </c>
      <c r="P3326" s="6">
        <f t="shared" si="665"/>
        <v>60.507454912597339</v>
      </c>
      <c r="Q3326" s="6">
        <f t="shared" si="666"/>
        <v>8.6630626463183577E-2</v>
      </c>
      <c r="R3326" s="5">
        <f t="shared" si="667"/>
        <v>0.24906021946830398</v>
      </c>
      <c r="S3326" s="5">
        <f t="shared" si="668"/>
        <v>15.07</v>
      </c>
      <c r="T3326" s="5">
        <f t="shared" si="669"/>
        <v>17.689999999999998</v>
      </c>
      <c r="U3326" s="5">
        <f t="shared" si="670"/>
        <v>0.29236066903744501</v>
      </c>
      <c r="V3326" s="5">
        <f t="shared" si="671"/>
        <v>1.4049508465162919</v>
      </c>
      <c r="W3326" s="5">
        <f t="shared" si="672"/>
        <v>42.504999999999995</v>
      </c>
      <c r="X3326" s="5">
        <f t="shared" si="673"/>
        <v>85.204999999999998</v>
      </c>
      <c r="Y3326" s="5">
        <f t="shared" si="674"/>
        <v>2.8163471798005095</v>
      </c>
      <c r="Z3326" s="10">
        <f t="shared" si="675"/>
        <v>0.55406407571687954</v>
      </c>
      <c r="AA3326">
        <f t="shared" si="676"/>
        <v>2.6199999999999974</v>
      </c>
    </row>
    <row r="3327" spans="1:27">
      <c r="A3327" s="1">
        <f t="shared" si="659"/>
        <v>1100412</v>
      </c>
      <c r="B3327" s="1">
        <v>-11</v>
      </c>
      <c r="C3327" s="1">
        <v>2</v>
      </c>
      <c r="D3327" s="2">
        <v>12</v>
      </c>
      <c r="E3327" s="5">
        <v>198.14</v>
      </c>
      <c r="F3327" s="5">
        <v>274.06</v>
      </c>
      <c r="G3327" s="5">
        <v>26.7</v>
      </c>
      <c r="H3327" s="5">
        <v>226.64</v>
      </c>
      <c r="I3327" s="5">
        <v>265.02999999999997</v>
      </c>
      <c r="J3327" s="5">
        <v>43.05</v>
      </c>
      <c r="K3327" s="6">
        <f t="shared" si="660"/>
        <v>212.39</v>
      </c>
      <c r="L3327" s="6">
        <f t="shared" si="661"/>
        <v>-28.5</v>
      </c>
      <c r="M3327" s="6">
        <f t="shared" si="662"/>
        <v>269.54499999999996</v>
      </c>
      <c r="N3327" s="5">
        <f t="shared" si="663"/>
        <v>25.328800307160225</v>
      </c>
      <c r="O3327" s="6">
        <f t="shared" si="664"/>
        <v>9.0300000000000296</v>
      </c>
      <c r="P3327" s="6">
        <f t="shared" si="665"/>
        <v>50.657600614320451</v>
      </c>
      <c r="Q3327" s="6">
        <f t="shared" si="666"/>
        <v>-0.44439865676483742</v>
      </c>
      <c r="R3327" s="5">
        <f t="shared" si="667"/>
        <v>0.74085624950406026</v>
      </c>
      <c r="S3327" s="5">
        <f t="shared" si="668"/>
        <v>37.53000000000003</v>
      </c>
      <c r="T3327" s="5">
        <f t="shared" si="669"/>
        <v>9.0300000000000296</v>
      </c>
      <c r="U3327" s="5">
        <f t="shared" si="670"/>
        <v>0.17825558041624517</v>
      </c>
      <c r="V3327" s="5">
        <f t="shared" si="671"/>
        <v>2.2565221924009866</v>
      </c>
      <c r="W3327" s="5">
        <f t="shared" si="672"/>
        <v>57.154999999999973</v>
      </c>
      <c r="X3327" s="5">
        <f t="shared" si="673"/>
        <v>269.54499999999996</v>
      </c>
      <c r="Y3327" s="5">
        <f t="shared" si="674"/>
        <v>10.641838410475446</v>
      </c>
      <c r="Z3327" s="10">
        <f t="shared" si="675"/>
        <v>0.55411641376158494</v>
      </c>
      <c r="AA3327">
        <f t="shared" si="676"/>
        <v>28.5</v>
      </c>
    </row>
    <row r="3328" spans="1:27">
      <c r="A3328" s="1">
        <f t="shared" si="659"/>
        <v>901601</v>
      </c>
      <c r="B3328" s="1">
        <v>-9</v>
      </c>
      <c r="C3328" s="1">
        <v>8</v>
      </c>
      <c r="D3328" s="2">
        <v>1</v>
      </c>
      <c r="E3328" s="5">
        <v>174.58</v>
      </c>
      <c r="F3328" s="5">
        <v>207.45</v>
      </c>
      <c r="G3328" s="5">
        <v>51.57</v>
      </c>
      <c r="H3328" s="5">
        <v>203.59</v>
      </c>
      <c r="I3328" s="5">
        <v>312.99</v>
      </c>
      <c r="J3328" s="5">
        <v>52.86</v>
      </c>
      <c r="K3328" s="6">
        <f t="shared" si="660"/>
        <v>189.08500000000001</v>
      </c>
      <c r="L3328" s="6">
        <f t="shared" si="661"/>
        <v>-29.009999999999991</v>
      </c>
      <c r="M3328" s="6">
        <f t="shared" si="662"/>
        <v>260.22000000000003</v>
      </c>
      <c r="N3328" s="5">
        <f t="shared" si="663"/>
        <v>36.924397422300615</v>
      </c>
      <c r="O3328" s="6">
        <f t="shared" si="664"/>
        <v>-105.54000000000002</v>
      </c>
      <c r="P3328" s="6">
        <f t="shared" si="665"/>
        <v>73.84879484460123</v>
      </c>
      <c r="Q3328" s="6">
        <f t="shared" si="666"/>
        <v>-2.4701775115704733E-2</v>
      </c>
      <c r="R3328" s="5">
        <f t="shared" si="667"/>
        <v>1.0363066880243721</v>
      </c>
      <c r="S3328" s="5">
        <f t="shared" si="668"/>
        <v>76.53000000000003</v>
      </c>
      <c r="T3328" s="5">
        <f t="shared" si="669"/>
        <v>105.54000000000002</v>
      </c>
      <c r="U3328" s="5">
        <f t="shared" si="670"/>
        <v>1.4291363890512507</v>
      </c>
      <c r="V3328" s="5">
        <f t="shared" si="671"/>
        <v>1.9265040181004496</v>
      </c>
      <c r="W3328" s="5">
        <f t="shared" si="672"/>
        <v>71.135000000000019</v>
      </c>
      <c r="X3328" s="5">
        <f t="shared" si="673"/>
        <v>260.22000000000003</v>
      </c>
      <c r="Y3328" s="5">
        <f t="shared" si="674"/>
        <v>7.0473729611316358</v>
      </c>
      <c r="Z3328" s="10">
        <f t="shared" si="675"/>
        <v>0.55414528780817041</v>
      </c>
      <c r="AA3328">
        <f t="shared" si="676"/>
        <v>29.009999999999991</v>
      </c>
    </row>
    <row r="3329" spans="1:27">
      <c r="A3329" s="1">
        <f t="shared" si="659"/>
        <v>102406</v>
      </c>
      <c r="B3329" s="1">
        <v>-1</v>
      </c>
      <c r="C3329" s="1">
        <v>12</v>
      </c>
      <c r="D3329" s="2">
        <v>6</v>
      </c>
      <c r="E3329" s="5">
        <v>1125.46</v>
      </c>
      <c r="F3329" s="5">
        <v>1099.78</v>
      </c>
      <c r="G3329" s="5">
        <v>57.61</v>
      </c>
      <c r="H3329" s="5">
        <v>1124.76</v>
      </c>
      <c r="I3329" s="5">
        <v>1157.24</v>
      </c>
      <c r="J3329" s="5">
        <v>62.03</v>
      </c>
      <c r="K3329" s="6">
        <f t="shared" si="660"/>
        <v>1125.1100000000001</v>
      </c>
      <c r="L3329" s="6">
        <f t="shared" si="661"/>
        <v>0.70000000000004547</v>
      </c>
      <c r="M3329" s="6">
        <f t="shared" si="662"/>
        <v>1128.51</v>
      </c>
      <c r="N3329" s="5">
        <f t="shared" si="663"/>
        <v>42.327984242106311</v>
      </c>
      <c r="O3329" s="6">
        <f t="shared" si="664"/>
        <v>-57.460000000000036</v>
      </c>
      <c r="P3329" s="6">
        <f t="shared" si="665"/>
        <v>84.655968484212622</v>
      </c>
      <c r="Q3329" s="6">
        <f t="shared" si="666"/>
        <v>-7.3787621048824498E-2</v>
      </c>
      <c r="R3329" s="5">
        <f t="shared" si="667"/>
        <v>0.68701594277840272</v>
      </c>
      <c r="S3329" s="5">
        <f t="shared" si="668"/>
        <v>58.160000000000082</v>
      </c>
      <c r="T3329" s="5">
        <f t="shared" si="669"/>
        <v>57.460000000000036</v>
      </c>
      <c r="U3329" s="5">
        <f t="shared" si="670"/>
        <v>0.67874718143134438</v>
      </c>
      <c r="V3329" s="5">
        <f t="shared" si="671"/>
        <v>8.0325110228558191E-2</v>
      </c>
      <c r="W3329" s="5">
        <f t="shared" si="672"/>
        <v>3.3999999999998636</v>
      </c>
      <c r="X3329" s="5">
        <f t="shared" si="673"/>
        <v>1128.51</v>
      </c>
      <c r="Y3329" s="5">
        <f t="shared" si="674"/>
        <v>26.661085336480543</v>
      </c>
      <c r="Z3329" s="10">
        <f t="shared" si="675"/>
        <v>0.5542174663433117</v>
      </c>
      <c r="AA3329">
        <f t="shared" si="676"/>
        <v>0.70000000000004547</v>
      </c>
    </row>
    <row r="3330" spans="1:27">
      <c r="A3330" s="1">
        <f t="shared" si="659"/>
        <v>801803</v>
      </c>
      <c r="B3330" s="1">
        <v>-8</v>
      </c>
      <c r="C3330" s="1">
        <v>9</v>
      </c>
      <c r="D3330" s="2">
        <v>3</v>
      </c>
      <c r="E3330" s="5">
        <v>232.08</v>
      </c>
      <c r="F3330" s="5">
        <v>274.70999999999998</v>
      </c>
      <c r="G3330" s="5">
        <v>54.8</v>
      </c>
      <c r="H3330" s="5">
        <v>232.87</v>
      </c>
      <c r="I3330" s="5">
        <v>200.03</v>
      </c>
      <c r="J3330" s="5">
        <v>51.31</v>
      </c>
      <c r="K3330" s="6">
        <f t="shared" si="660"/>
        <v>232.47500000000002</v>
      </c>
      <c r="L3330" s="6">
        <f t="shared" si="661"/>
        <v>-0.78999999999999204</v>
      </c>
      <c r="M3330" s="6">
        <f t="shared" si="662"/>
        <v>237.37</v>
      </c>
      <c r="N3330" s="5">
        <f t="shared" si="663"/>
        <v>37.535836543228925</v>
      </c>
      <c r="O3330" s="6">
        <f t="shared" si="664"/>
        <v>74.679999999999978</v>
      </c>
      <c r="P3330" s="6">
        <f t="shared" si="665"/>
        <v>75.071673086457849</v>
      </c>
      <c r="Q3330" s="6">
        <f t="shared" si="666"/>
        <v>6.5709710184228776E-2</v>
      </c>
      <c r="R3330" s="5">
        <f t="shared" si="667"/>
        <v>1.0053059549250138</v>
      </c>
      <c r="S3330" s="5">
        <f t="shared" si="668"/>
        <v>75.46999999999997</v>
      </c>
      <c r="T3330" s="5">
        <f t="shared" si="669"/>
        <v>74.679999999999978</v>
      </c>
      <c r="U3330" s="5">
        <f t="shared" si="670"/>
        <v>0.99478267806810705</v>
      </c>
      <c r="V3330" s="5">
        <f t="shared" si="671"/>
        <v>0.13040870940394664</v>
      </c>
      <c r="W3330" s="5">
        <f t="shared" si="672"/>
        <v>4.8949999999999818</v>
      </c>
      <c r="X3330" s="5">
        <f t="shared" si="673"/>
        <v>237.37</v>
      </c>
      <c r="Y3330" s="5">
        <f t="shared" si="674"/>
        <v>6.3238233608202101</v>
      </c>
      <c r="Z3330" s="10">
        <f t="shared" si="675"/>
        <v>0.55429053753424296</v>
      </c>
      <c r="AA3330">
        <f t="shared" si="676"/>
        <v>0.78999999999999204</v>
      </c>
    </row>
    <row r="3331" spans="1:27">
      <c r="A3331" s="1">
        <f t="shared" si="659"/>
        <v>1100213</v>
      </c>
      <c r="B3331" s="1">
        <v>-11</v>
      </c>
      <c r="C3331" s="1">
        <v>1</v>
      </c>
      <c r="D3331" s="2">
        <v>13</v>
      </c>
      <c r="E3331" s="5">
        <v>560.69000000000005</v>
      </c>
      <c r="F3331" s="5">
        <v>498.93</v>
      </c>
      <c r="G3331" s="5">
        <v>25.74</v>
      </c>
      <c r="H3331" s="5">
        <v>541.79999999999995</v>
      </c>
      <c r="I3331" s="5">
        <v>481.65</v>
      </c>
      <c r="J3331" s="5">
        <v>49.83</v>
      </c>
      <c r="K3331" s="6">
        <f t="shared" si="660"/>
        <v>551.245</v>
      </c>
      <c r="L3331" s="6">
        <f t="shared" si="661"/>
        <v>18.8900000000001</v>
      </c>
      <c r="M3331" s="6">
        <f t="shared" si="662"/>
        <v>490.28999999999996</v>
      </c>
      <c r="N3331" s="5">
        <f t="shared" si="663"/>
        <v>28.042719643429734</v>
      </c>
      <c r="O3331" s="6">
        <f t="shared" si="664"/>
        <v>17.28000000000003</v>
      </c>
      <c r="P3331" s="6">
        <f t="shared" si="665"/>
        <v>56.085439286859469</v>
      </c>
      <c r="Q3331" s="6">
        <f t="shared" si="666"/>
        <v>-0.57874329236628008</v>
      </c>
      <c r="R3331" s="5">
        <f t="shared" si="667"/>
        <v>2.8706202901709024E-2</v>
      </c>
      <c r="S3331" s="5">
        <f t="shared" si="668"/>
        <v>1.6100000000000705</v>
      </c>
      <c r="T3331" s="5">
        <f t="shared" si="669"/>
        <v>17.28000000000003</v>
      </c>
      <c r="U3331" s="5">
        <f t="shared" si="670"/>
        <v>0.30810135785187021</v>
      </c>
      <c r="V3331" s="5">
        <f t="shared" si="671"/>
        <v>2.1736479476690658</v>
      </c>
      <c r="W3331" s="5">
        <f t="shared" si="672"/>
        <v>60.955000000000041</v>
      </c>
      <c r="X3331" s="5">
        <f t="shared" si="673"/>
        <v>490.28999999999996</v>
      </c>
      <c r="Y3331" s="5">
        <f t="shared" si="674"/>
        <v>17.483682261712172</v>
      </c>
      <c r="Z3331" s="10">
        <f t="shared" si="675"/>
        <v>0.55433112847827692</v>
      </c>
      <c r="AA3331">
        <f t="shared" si="676"/>
        <v>18.8900000000001</v>
      </c>
    </row>
    <row r="3332" spans="1:27">
      <c r="A3332" s="1">
        <f t="shared" si="659"/>
        <v>202214</v>
      </c>
      <c r="B3332" s="1">
        <v>-2</v>
      </c>
      <c r="C3332" s="1">
        <v>11</v>
      </c>
      <c r="D3332" s="2">
        <v>14</v>
      </c>
      <c r="E3332" s="5">
        <v>13.2</v>
      </c>
      <c r="F3332" s="5">
        <v>2.41</v>
      </c>
      <c r="G3332" s="5">
        <v>27.84</v>
      </c>
      <c r="H3332" s="5">
        <v>3.46</v>
      </c>
      <c r="I3332" s="5">
        <v>7.55</v>
      </c>
      <c r="J3332" s="5">
        <v>42.86</v>
      </c>
      <c r="K3332" s="6">
        <f t="shared" si="660"/>
        <v>8.33</v>
      </c>
      <c r="L3332" s="6">
        <f t="shared" si="661"/>
        <v>9.7399999999999984</v>
      </c>
      <c r="M3332" s="6">
        <f t="shared" si="662"/>
        <v>4.9800000000000004</v>
      </c>
      <c r="N3332" s="5">
        <f t="shared" si="663"/>
        <v>25.554085778990412</v>
      </c>
      <c r="O3332" s="6">
        <f t="shared" si="664"/>
        <v>-5.14</v>
      </c>
      <c r="P3332" s="6">
        <f t="shared" si="665"/>
        <v>51.108171557980825</v>
      </c>
      <c r="Q3332" s="6">
        <f t="shared" si="666"/>
        <v>-0.40654503222226007</v>
      </c>
      <c r="R3332" s="5">
        <f t="shared" si="667"/>
        <v>0.29114717952918834</v>
      </c>
      <c r="S3332" s="5">
        <f t="shared" si="668"/>
        <v>14.879999999999999</v>
      </c>
      <c r="T3332" s="5">
        <f t="shared" si="669"/>
        <v>5.14</v>
      </c>
      <c r="U3332" s="5">
        <f t="shared" si="670"/>
        <v>0.10057100153091586</v>
      </c>
      <c r="V3332" s="5">
        <f t="shared" si="671"/>
        <v>0.13109449615897592</v>
      </c>
      <c r="W3332" s="5">
        <f t="shared" si="672"/>
        <v>3.3499999999999996</v>
      </c>
      <c r="X3332" s="5">
        <f t="shared" si="673"/>
        <v>4.9800000000000004</v>
      </c>
      <c r="Y3332" s="5">
        <f t="shared" si="674"/>
        <v>0.19488077339453735</v>
      </c>
      <c r="Z3332" s="10">
        <f t="shared" si="675"/>
        <v>0.55440959587655048</v>
      </c>
      <c r="AA3332">
        <f t="shared" si="676"/>
        <v>9.7399999999999984</v>
      </c>
    </row>
    <row r="3333" spans="1:27">
      <c r="A3333" s="1">
        <f t="shared" si="659"/>
        <v>1100807</v>
      </c>
      <c r="B3333" s="1">
        <v>-11</v>
      </c>
      <c r="C3333" s="1">
        <v>4</v>
      </c>
      <c r="D3333" s="2">
        <v>7</v>
      </c>
      <c r="E3333" s="5">
        <v>548.15</v>
      </c>
      <c r="F3333" s="5">
        <v>562.09</v>
      </c>
      <c r="G3333" s="5">
        <v>38.659999999999997</v>
      </c>
      <c r="H3333" s="5">
        <v>579</v>
      </c>
      <c r="I3333" s="5">
        <v>586.83000000000004</v>
      </c>
      <c r="J3333" s="5">
        <v>60.71</v>
      </c>
      <c r="K3333" s="6">
        <f t="shared" si="660"/>
        <v>563.57500000000005</v>
      </c>
      <c r="L3333" s="6">
        <f t="shared" si="661"/>
        <v>-30.850000000000023</v>
      </c>
      <c r="M3333" s="6">
        <f t="shared" si="662"/>
        <v>574.46</v>
      </c>
      <c r="N3333" s="5">
        <f t="shared" si="663"/>
        <v>35.987149442544066</v>
      </c>
      <c r="O3333" s="6">
        <f t="shared" si="664"/>
        <v>-24.740000000000009</v>
      </c>
      <c r="P3333" s="6">
        <f t="shared" si="665"/>
        <v>71.974298885088132</v>
      </c>
      <c r="Q3333" s="6">
        <f t="shared" si="666"/>
        <v>-0.42296944711519308</v>
      </c>
      <c r="R3333" s="5">
        <f t="shared" si="667"/>
        <v>8.489141394423369E-2</v>
      </c>
      <c r="S3333" s="5">
        <f t="shared" si="668"/>
        <v>6.1100000000000136</v>
      </c>
      <c r="T3333" s="5">
        <f t="shared" si="669"/>
        <v>24.740000000000009</v>
      </c>
      <c r="U3333" s="5">
        <f t="shared" si="670"/>
        <v>0.34373381030774752</v>
      </c>
      <c r="V3333" s="5">
        <f t="shared" si="671"/>
        <v>0.30246908045269422</v>
      </c>
      <c r="W3333" s="5">
        <f t="shared" si="672"/>
        <v>10.884999999999991</v>
      </c>
      <c r="X3333" s="5">
        <f t="shared" si="673"/>
        <v>574.46</v>
      </c>
      <c r="Y3333" s="5">
        <f t="shared" si="674"/>
        <v>15.962920345140549</v>
      </c>
      <c r="Z3333" s="10">
        <f t="shared" si="675"/>
        <v>0.55441230145082465</v>
      </c>
      <c r="AA3333">
        <f t="shared" si="676"/>
        <v>30.850000000000023</v>
      </c>
    </row>
    <row r="3334" spans="1:27">
      <c r="A3334" s="1">
        <f t="shared" si="659"/>
        <v>900422</v>
      </c>
      <c r="B3334" s="1">
        <v>-9</v>
      </c>
      <c r="C3334" s="1">
        <v>2</v>
      </c>
      <c r="D3334" s="2">
        <v>22</v>
      </c>
      <c r="E3334" s="5">
        <v>1240.82</v>
      </c>
      <c r="F3334" s="5">
        <v>1194.75</v>
      </c>
      <c r="G3334" s="5">
        <v>87.52</v>
      </c>
      <c r="H3334" s="5">
        <v>1089.71</v>
      </c>
      <c r="I3334" s="5">
        <v>1113.1600000000001</v>
      </c>
      <c r="J3334" s="5">
        <v>82.62</v>
      </c>
      <c r="K3334" s="6">
        <f t="shared" si="660"/>
        <v>1165.2649999999999</v>
      </c>
      <c r="L3334" s="6">
        <f t="shared" si="661"/>
        <v>151.1099999999999</v>
      </c>
      <c r="M3334" s="6">
        <f t="shared" si="662"/>
        <v>1153.9549999999999</v>
      </c>
      <c r="N3334" s="5">
        <f t="shared" si="663"/>
        <v>60.178515269155653</v>
      </c>
      <c r="O3334" s="6">
        <f t="shared" si="664"/>
        <v>81.589999999999918</v>
      </c>
      <c r="P3334" s="6">
        <f t="shared" si="665"/>
        <v>120.35703053831131</v>
      </c>
      <c r="Q3334" s="6">
        <f t="shared" si="666"/>
        <v>5.755188862417307E-2</v>
      </c>
      <c r="R3334" s="5">
        <f t="shared" si="667"/>
        <v>0.57761478236097563</v>
      </c>
      <c r="S3334" s="5">
        <f t="shared" si="668"/>
        <v>69.519999999999982</v>
      </c>
      <c r="T3334" s="5">
        <f t="shared" si="669"/>
        <v>81.589999999999918</v>
      </c>
      <c r="U3334" s="5">
        <f t="shared" si="670"/>
        <v>0.67789974241703055</v>
      </c>
      <c r="V3334" s="5">
        <f t="shared" si="671"/>
        <v>0.18794082820778493</v>
      </c>
      <c r="W3334" s="5">
        <f t="shared" si="672"/>
        <v>11.309999999999945</v>
      </c>
      <c r="X3334" s="5">
        <f t="shared" si="673"/>
        <v>1153.9549999999999</v>
      </c>
      <c r="Y3334" s="5">
        <f t="shared" si="674"/>
        <v>19.175531247967772</v>
      </c>
      <c r="Z3334" s="10">
        <f t="shared" si="675"/>
        <v>0.5545133001110073</v>
      </c>
      <c r="AA3334">
        <f t="shared" si="676"/>
        <v>151.1099999999999</v>
      </c>
    </row>
    <row r="3335" spans="1:27">
      <c r="A3335" s="1">
        <f t="shared" si="659"/>
        <v>1000418</v>
      </c>
      <c r="B3335" s="1">
        <v>-10</v>
      </c>
      <c r="C3335" s="1">
        <v>2</v>
      </c>
      <c r="D3335" s="2">
        <v>18</v>
      </c>
      <c r="E3335" s="5">
        <v>725.97</v>
      </c>
      <c r="F3335" s="5">
        <v>758.94</v>
      </c>
      <c r="G3335" s="5">
        <v>68.23</v>
      </c>
      <c r="H3335" s="5">
        <v>628.55999999999995</v>
      </c>
      <c r="I3335" s="5">
        <v>596.96</v>
      </c>
      <c r="J3335" s="5">
        <v>42.28</v>
      </c>
      <c r="K3335" s="6">
        <f t="shared" si="660"/>
        <v>677.26499999999999</v>
      </c>
      <c r="L3335" s="6">
        <f t="shared" si="661"/>
        <v>97.410000000000082</v>
      </c>
      <c r="M3335" s="6">
        <f t="shared" si="662"/>
        <v>677.95</v>
      </c>
      <c r="N3335" s="5">
        <f t="shared" si="663"/>
        <v>40.133936076592342</v>
      </c>
      <c r="O3335" s="6">
        <f t="shared" si="664"/>
        <v>161.98000000000002</v>
      </c>
      <c r="P3335" s="6">
        <f t="shared" si="665"/>
        <v>80.267872153184683</v>
      </c>
      <c r="Q3335" s="6">
        <f t="shared" si="666"/>
        <v>0.44509779267706928</v>
      </c>
      <c r="R3335" s="5">
        <f t="shared" si="667"/>
        <v>0.80443144022521684</v>
      </c>
      <c r="S3335" s="5">
        <f t="shared" si="668"/>
        <v>64.569999999999936</v>
      </c>
      <c r="T3335" s="5">
        <f t="shared" si="669"/>
        <v>161.98000000000002</v>
      </c>
      <c r="U3335" s="5">
        <f t="shared" si="670"/>
        <v>2.0179929485470152</v>
      </c>
      <c r="V3335" s="5">
        <f t="shared" si="671"/>
        <v>1.7067849978451965E-2</v>
      </c>
      <c r="W3335" s="5">
        <f t="shared" si="672"/>
        <v>0.68500000000005912</v>
      </c>
      <c r="X3335" s="5">
        <f t="shared" si="673"/>
        <v>677.95</v>
      </c>
      <c r="Y3335" s="5">
        <f t="shared" si="674"/>
        <v>16.892188164803667</v>
      </c>
      <c r="Z3335" s="10">
        <f t="shared" si="675"/>
        <v>0.554671073700441</v>
      </c>
      <c r="AA3335">
        <f t="shared" si="676"/>
        <v>97.410000000000082</v>
      </c>
    </row>
    <row r="3336" spans="1:27">
      <c r="A3336" s="1">
        <f t="shared" si="659"/>
        <v>302018</v>
      </c>
      <c r="B3336" s="1">
        <v>-3</v>
      </c>
      <c r="C3336" s="1">
        <v>10</v>
      </c>
      <c r="D3336" s="2">
        <v>18</v>
      </c>
      <c r="E3336" s="5">
        <v>10.38</v>
      </c>
      <c r="F3336" s="5">
        <v>14.08</v>
      </c>
      <c r="G3336" s="5">
        <v>29.5</v>
      </c>
      <c r="H3336" s="5">
        <v>7.87</v>
      </c>
      <c r="I3336" s="5">
        <v>9.0399999999999991</v>
      </c>
      <c r="J3336" s="5">
        <v>44.92</v>
      </c>
      <c r="K3336" s="6">
        <f t="shared" si="660"/>
        <v>9.125</v>
      </c>
      <c r="L3336" s="6">
        <f t="shared" si="661"/>
        <v>2.5100000000000007</v>
      </c>
      <c r="M3336" s="6">
        <f t="shared" si="662"/>
        <v>11.559999999999999</v>
      </c>
      <c r="N3336" s="5">
        <f t="shared" si="663"/>
        <v>26.870320057639805</v>
      </c>
      <c r="O3336" s="6">
        <f t="shared" si="664"/>
        <v>5.0400000000000009</v>
      </c>
      <c r="P3336" s="6">
        <f t="shared" si="665"/>
        <v>53.740640115279611</v>
      </c>
      <c r="Q3336" s="6">
        <f t="shared" si="666"/>
        <v>-0.39734556430407664</v>
      </c>
      <c r="R3336" s="5">
        <f t="shared" si="667"/>
        <v>4.7077965475901866E-2</v>
      </c>
      <c r="S3336" s="5">
        <f t="shared" si="668"/>
        <v>2.5300000000000002</v>
      </c>
      <c r="T3336" s="5">
        <f t="shared" si="669"/>
        <v>5.0400000000000009</v>
      </c>
      <c r="U3336" s="5">
        <f t="shared" si="670"/>
        <v>9.3783773121954711E-2</v>
      </c>
      <c r="V3336" s="5">
        <f t="shared" si="671"/>
        <v>9.0620431568237916E-2</v>
      </c>
      <c r="W3336" s="5">
        <f t="shared" si="672"/>
        <v>2.4349999999999987</v>
      </c>
      <c r="X3336" s="5">
        <f t="shared" si="673"/>
        <v>11.559999999999999</v>
      </c>
      <c r="Y3336" s="5">
        <f t="shared" si="674"/>
        <v>0.43021445130547464</v>
      </c>
      <c r="Z3336" s="10">
        <f t="shared" si="675"/>
        <v>0.554823395325035</v>
      </c>
      <c r="AA3336">
        <f t="shared" si="676"/>
        <v>2.5100000000000007</v>
      </c>
    </row>
    <row r="3337" spans="1:27">
      <c r="A3337" s="1">
        <f t="shared" si="659"/>
        <v>901602</v>
      </c>
      <c r="B3337" s="1">
        <v>-9</v>
      </c>
      <c r="C3337" s="1">
        <v>8</v>
      </c>
      <c r="D3337" s="2">
        <v>2</v>
      </c>
      <c r="E3337" s="5">
        <v>1204.18</v>
      </c>
      <c r="F3337" s="5">
        <v>1214.76</v>
      </c>
      <c r="G3337" s="5">
        <v>90.3</v>
      </c>
      <c r="H3337" s="5">
        <v>1239.5</v>
      </c>
      <c r="I3337" s="5">
        <v>1319.26</v>
      </c>
      <c r="J3337" s="5">
        <v>92.17</v>
      </c>
      <c r="K3337" s="6">
        <f t="shared" si="660"/>
        <v>1221.8400000000001</v>
      </c>
      <c r="L3337" s="6">
        <f t="shared" si="661"/>
        <v>-35.319999999999936</v>
      </c>
      <c r="M3337" s="6">
        <f t="shared" si="662"/>
        <v>1267.01</v>
      </c>
      <c r="N3337" s="5">
        <f t="shared" si="663"/>
        <v>64.516274884714164</v>
      </c>
      <c r="O3337" s="6">
        <f t="shared" si="664"/>
        <v>-104.5</v>
      </c>
      <c r="P3337" s="6">
        <f t="shared" si="665"/>
        <v>129.03254976942833</v>
      </c>
      <c r="Q3337" s="6">
        <f t="shared" si="666"/>
        <v>-2.0494367517376304E-2</v>
      </c>
      <c r="R3337" s="5">
        <f t="shared" si="667"/>
        <v>0.53614378793273199</v>
      </c>
      <c r="S3337" s="5">
        <f t="shared" si="668"/>
        <v>69.180000000000064</v>
      </c>
      <c r="T3337" s="5">
        <f t="shared" si="669"/>
        <v>104.5</v>
      </c>
      <c r="U3337" s="5">
        <f t="shared" si="670"/>
        <v>0.80987316910914187</v>
      </c>
      <c r="V3337" s="5">
        <f t="shared" si="671"/>
        <v>0.70013341719923095</v>
      </c>
      <c r="W3337" s="5">
        <f t="shared" si="672"/>
        <v>45.169999999999845</v>
      </c>
      <c r="X3337" s="5">
        <f t="shared" si="673"/>
        <v>1267.01</v>
      </c>
      <c r="Y3337" s="5">
        <f t="shared" si="674"/>
        <v>19.638610602736343</v>
      </c>
      <c r="Z3337" s="10">
        <f t="shared" si="675"/>
        <v>0.55483781414031252</v>
      </c>
      <c r="AA3337">
        <f t="shared" si="676"/>
        <v>35.319999999999936</v>
      </c>
    </row>
    <row r="3338" spans="1:27">
      <c r="A3338" s="1">
        <f t="shared" si="659"/>
        <v>102215</v>
      </c>
      <c r="B3338" s="1">
        <v>-1</v>
      </c>
      <c r="C3338" s="1">
        <v>11</v>
      </c>
      <c r="D3338" s="2">
        <v>15</v>
      </c>
      <c r="E3338" s="5">
        <v>673.71</v>
      </c>
      <c r="F3338" s="5">
        <v>727.93</v>
      </c>
      <c r="G3338" s="5">
        <v>49.24</v>
      </c>
      <c r="H3338" s="5">
        <v>711.85</v>
      </c>
      <c r="I3338" s="5">
        <v>706.65</v>
      </c>
      <c r="J3338" s="5">
        <v>47.97</v>
      </c>
      <c r="K3338" s="6">
        <f t="shared" si="660"/>
        <v>692.78</v>
      </c>
      <c r="L3338" s="6">
        <f t="shared" si="661"/>
        <v>-38.139999999999986</v>
      </c>
      <c r="M3338" s="6">
        <f t="shared" si="662"/>
        <v>717.29</v>
      </c>
      <c r="N3338" s="5">
        <f t="shared" si="663"/>
        <v>34.371858038226563</v>
      </c>
      <c r="O3338" s="6">
        <f t="shared" si="664"/>
        <v>21.279999999999973</v>
      </c>
      <c r="P3338" s="6">
        <f t="shared" si="665"/>
        <v>68.743716076453126</v>
      </c>
      <c r="Q3338" s="6">
        <f t="shared" si="666"/>
        <v>2.6124540107668775E-2</v>
      </c>
      <c r="R3338" s="5">
        <f t="shared" si="667"/>
        <v>0.86436991468305524</v>
      </c>
      <c r="S3338" s="5">
        <f t="shared" si="668"/>
        <v>59.419999999999959</v>
      </c>
      <c r="T3338" s="5">
        <f t="shared" si="669"/>
        <v>21.279999999999973</v>
      </c>
      <c r="U3338" s="5">
        <f t="shared" si="670"/>
        <v>0.30955556688750258</v>
      </c>
      <c r="V3338" s="5">
        <f t="shared" si="671"/>
        <v>0.7130833594372834</v>
      </c>
      <c r="W3338" s="5">
        <f t="shared" si="672"/>
        <v>24.509999999999991</v>
      </c>
      <c r="X3338" s="5">
        <f t="shared" si="673"/>
        <v>717.29</v>
      </c>
      <c r="Y3338" s="5">
        <f t="shared" si="674"/>
        <v>20.868525617738442</v>
      </c>
      <c r="Z3338" s="10">
        <f t="shared" si="675"/>
        <v>0.55524679197632465</v>
      </c>
      <c r="AA3338">
        <f t="shared" si="676"/>
        <v>38.139999999999986</v>
      </c>
    </row>
    <row r="3339" spans="1:27">
      <c r="A3339" s="1">
        <f t="shared" si="659"/>
        <v>401426</v>
      </c>
      <c r="B3339" s="1">
        <v>-4</v>
      </c>
      <c r="C3339" s="1">
        <v>7</v>
      </c>
      <c r="D3339" s="2">
        <v>26</v>
      </c>
      <c r="E3339" s="5">
        <v>552.16999999999996</v>
      </c>
      <c r="F3339" s="5">
        <v>538.32000000000005</v>
      </c>
      <c r="G3339" s="5">
        <v>81.17</v>
      </c>
      <c r="H3339" s="5">
        <v>521.11</v>
      </c>
      <c r="I3339" s="5">
        <v>560.59</v>
      </c>
      <c r="J3339" s="5">
        <v>67.709999999999994</v>
      </c>
      <c r="K3339" s="6">
        <f t="shared" si="660"/>
        <v>536.64</v>
      </c>
      <c r="L3339" s="6">
        <f t="shared" si="661"/>
        <v>31.059999999999945</v>
      </c>
      <c r="M3339" s="6">
        <f t="shared" si="662"/>
        <v>549.45500000000004</v>
      </c>
      <c r="N3339" s="5">
        <f t="shared" si="663"/>
        <v>52.851710000718043</v>
      </c>
      <c r="O3339" s="6">
        <f t="shared" si="664"/>
        <v>-22.269999999999982</v>
      </c>
      <c r="P3339" s="6">
        <f t="shared" si="665"/>
        <v>105.70342000143609</v>
      </c>
      <c r="Q3339" s="6">
        <f t="shared" si="666"/>
        <v>0.17935080983419904</v>
      </c>
      <c r="R3339" s="5">
        <f t="shared" si="667"/>
        <v>0.50452482993715231</v>
      </c>
      <c r="S3339" s="5">
        <f t="shared" si="668"/>
        <v>53.329999999999927</v>
      </c>
      <c r="T3339" s="5">
        <f t="shared" si="669"/>
        <v>22.269999999999982</v>
      </c>
      <c r="U3339" s="5">
        <f t="shared" si="670"/>
        <v>0.21068381703919722</v>
      </c>
      <c r="V3339" s="5">
        <f t="shared" si="671"/>
        <v>0.24247086801592513</v>
      </c>
      <c r="W3339" s="5">
        <f t="shared" si="672"/>
        <v>12.815000000000055</v>
      </c>
      <c r="X3339" s="5">
        <f t="shared" si="673"/>
        <v>549.45500000000004</v>
      </c>
      <c r="Y3339" s="5">
        <f t="shared" si="674"/>
        <v>10.396163151438905</v>
      </c>
      <c r="Z3339" s="10">
        <f t="shared" si="675"/>
        <v>0.55528551214667943</v>
      </c>
      <c r="AA3339">
        <f t="shared" si="676"/>
        <v>31.059999999999945</v>
      </c>
    </row>
    <row r="3340" spans="1:27">
      <c r="A3340" s="1">
        <f t="shared" si="659"/>
        <v>500431</v>
      </c>
      <c r="B3340" s="1">
        <v>-5</v>
      </c>
      <c r="C3340" s="1">
        <v>2</v>
      </c>
      <c r="D3340" s="2">
        <v>31</v>
      </c>
      <c r="E3340" s="5">
        <v>184.09</v>
      </c>
      <c r="F3340" s="5">
        <v>162.03</v>
      </c>
      <c r="G3340" s="5">
        <v>36.869999999999997</v>
      </c>
      <c r="H3340" s="5">
        <v>171.54</v>
      </c>
      <c r="I3340" s="5">
        <v>138.59</v>
      </c>
      <c r="J3340" s="5">
        <v>33.67</v>
      </c>
      <c r="K3340" s="6">
        <f t="shared" si="660"/>
        <v>177.815</v>
      </c>
      <c r="L3340" s="6">
        <f t="shared" si="661"/>
        <v>12.550000000000011</v>
      </c>
      <c r="M3340" s="6">
        <f t="shared" si="662"/>
        <v>150.31</v>
      </c>
      <c r="N3340" s="5">
        <f t="shared" si="663"/>
        <v>24.965304925035465</v>
      </c>
      <c r="O3340" s="6">
        <f t="shared" si="664"/>
        <v>23.439999999999998</v>
      </c>
      <c r="P3340" s="6">
        <f t="shared" si="665"/>
        <v>49.93060985007093</v>
      </c>
      <c r="Q3340" s="6">
        <f t="shared" si="666"/>
        <v>9.05423354650325E-2</v>
      </c>
      <c r="R3340" s="5">
        <f t="shared" si="667"/>
        <v>0.2181026835582405</v>
      </c>
      <c r="S3340" s="5">
        <f t="shared" si="668"/>
        <v>10.889999999999986</v>
      </c>
      <c r="T3340" s="5">
        <f t="shared" si="669"/>
        <v>23.439999999999998</v>
      </c>
      <c r="U3340" s="5">
        <f t="shared" si="670"/>
        <v>0.46945150620800397</v>
      </c>
      <c r="V3340" s="5">
        <f t="shared" si="671"/>
        <v>1.1017289827859342</v>
      </c>
      <c r="W3340" s="5">
        <f t="shared" si="672"/>
        <v>27.504999999999995</v>
      </c>
      <c r="X3340" s="5">
        <f t="shared" si="673"/>
        <v>150.31</v>
      </c>
      <c r="Y3340" s="5">
        <f t="shared" si="674"/>
        <v>6.0207556227069183</v>
      </c>
      <c r="Z3340" s="10">
        <f t="shared" si="675"/>
        <v>0.55529901854766495</v>
      </c>
      <c r="AA3340">
        <f t="shared" si="676"/>
        <v>12.550000000000011</v>
      </c>
    </row>
    <row r="3341" spans="1:27">
      <c r="A3341" s="1">
        <f t="shared" si="659"/>
        <v>202404</v>
      </c>
      <c r="B3341" s="1">
        <v>-2</v>
      </c>
      <c r="C3341" s="1">
        <v>12</v>
      </c>
      <c r="D3341" s="2">
        <v>4</v>
      </c>
      <c r="E3341" s="5">
        <v>166.15</v>
      </c>
      <c r="F3341" s="5">
        <v>183.22</v>
      </c>
      <c r="G3341" s="5">
        <v>33.56</v>
      </c>
      <c r="H3341" s="5">
        <v>143.79</v>
      </c>
      <c r="I3341" s="5">
        <v>116.12</v>
      </c>
      <c r="J3341" s="5">
        <v>45.05</v>
      </c>
      <c r="K3341" s="6">
        <f t="shared" si="660"/>
        <v>154.97</v>
      </c>
      <c r="L3341" s="6">
        <f t="shared" si="661"/>
        <v>22.360000000000014</v>
      </c>
      <c r="M3341" s="6">
        <f t="shared" si="662"/>
        <v>149.67000000000002</v>
      </c>
      <c r="N3341" s="5">
        <f t="shared" si="663"/>
        <v>28.088147411319245</v>
      </c>
      <c r="O3341" s="6">
        <f t="shared" si="664"/>
        <v>67.099999999999994</v>
      </c>
      <c r="P3341" s="6">
        <f t="shared" si="665"/>
        <v>56.176294822638489</v>
      </c>
      <c r="Q3341" s="6">
        <f t="shared" si="666"/>
        <v>-0.28621450678962923</v>
      </c>
      <c r="R3341" s="5">
        <f t="shared" si="667"/>
        <v>0.79642134001992249</v>
      </c>
      <c r="S3341" s="5">
        <f t="shared" si="668"/>
        <v>44.739999999999981</v>
      </c>
      <c r="T3341" s="5">
        <f t="shared" si="669"/>
        <v>67.099999999999994</v>
      </c>
      <c r="U3341" s="5">
        <f t="shared" si="670"/>
        <v>1.1944539990017171</v>
      </c>
      <c r="V3341" s="5">
        <f t="shared" si="671"/>
        <v>0.18869168985720061</v>
      </c>
      <c r="W3341" s="5">
        <f t="shared" si="672"/>
        <v>5.2999999999999829</v>
      </c>
      <c r="X3341" s="5">
        <f t="shared" si="673"/>
        <v>149.67000000000002</v>
      </c>
      <c r="Y3341" s="5">
        <f t="shared" si="674"/>
        <v>5.3285821171560963</v>
      </c>
      <c r="Z3341" s="10">
        <f t="shared" si="675"/>
        <v>0.55545656895926609</v>
      </c>
      <c r="AA3341">
        <f t="shared" si="676"/>
        <v>22.360000000000014</v>
      </c>
    </row>
    <row r="3342" spans="1:27">
      <c r="A3342" s="1">
        <f t="shared" si="659"/>
        <v>301229</v>
      </c>
      <c r="B3342" s="1">
        <v>-3</v>
      </c>
      <c r="C3342" s="1">
        <v>6</v>
      </c>
      <c r="D3342" s="2">
        <v>29</v>
      </c>
      <c r="E3342" s="5">
        <v>441.5</v>
      </c>
      <c r="F3342" s="5">
        <v>418.95</v>
      </c>
      <c r="G3342" s="5">
        <v>65.19</v>
      </c>
      <c r="H3342" s="5">
        <v>358.28</v>
      </c>
      <c r="I3342" s="5">
        <v>314.20999999999998</v>
      </c>
      <c r="J3342" s="5">
        <v>60.74</v>
      </c>
      <c r="K3342" s="6">
        <f t="shared" si="660"/>
        <v>399.89</v>
      </c>
      <c r="L3342" s="6">
        <f t="shared" si="661"/>
        <v>83.220000000000027</v>
      </c>
      <c r="M3342" s="6">
        <f t="shared" si="662"/>
        <v>366.58</v>
      </c>
      <c r="N3342" s="5">
        <f t="shared" si="663"/>
        <v>44.550767950732343</v>
      </c>
      <c r="O3342" s="6">
        <f t="shared" si="664"/>
        <v>104.74000000000001</v>
      </c>
      <c r="P3342" s="6">
        <f t="shared" si="665"/>
        <v>89.101535901464686</v>
      </c>
      <c r="Q3342" s="6">
        <f t="shared" si="666"/>
        <v>7.0586042568111476E-2</v>
      </c>
      <c r="R3342" s="5">
        <f t="shared" si="667"/>
        <v>0.24152221151157763</v>
      </c>
      <c r="S3342" s="5">
        <f t="shared" si="668"/>
        <v>21.519999999999982</v>
      </c>
      <c r="T3342" s="5">
        <f t="shared" si="669"/>
        <v>104.74000000000001</v>
      </c>
      <c r="U3342" s="5">
        <f t="shared" si="670"/>
        <v>1.1755128454332093</v>
      </c>
      <c r="V3342" s="5">
        <f t="shared" si="671"/>
        <v>0.74768632578537719</v>
      </c>
      <c r="W3342" s="5">
        <f t="shared" si="672"/>
        <v>33.31</v>
      </c>
      <c r="X3342" s="5">
        <f t="shared" si="673"/>
        <v>366.58</v>
      </c>
      <c r="Y3342" s="5">
        <f t="shared" si="674"/>
        <v>8.2283654550106125</v>
      </c>
      <c r="Z3342" s="10">
        <f t="shared" si="675"/>
        <v>0.55563027275338406</v>
      </c>
      <c r="AA3342">
        <f t="shared" si="676"/>
        <v>83.220000000000027</v>
      </c>
    </row>
    <row r="3343" spans="1:27">
      <c r="A3343" s="1">
        <f t="shared" si="659"/>
        <v>402210</v>
      </c>
      <c r="B3343" s="1">
        <v>-4</v>
      </c>
      <c r="C3343" s="1">
        <v>11</v>
      </c>
      <c r="D3343" s="2">
        <v>10</v>
      </c>
      <c r="E3343" s="5">
        <v>757.25</v>
      </c>
      <c r="F3343" s="5">
        <v>778.18</v>
      </c>
      <c r="G3343" s="5">
        <v>71.069999999999993</v>
      </c>
      <c r="H3343" s="5">
        <v>750.73</v>
      </c>
      <c r="I3343" s="5">
        <v>808.57</v>
      </c>
      <c r="J3343" s="5">
        <v>72.81</v>
      </c>
      <c r="K3343" s="6">
        <f t="shared" si="660"/>
        <v>753.99</v>
      </c>
      <c r="L3343" s="6">
        <f t="shared" si="661"/>
        <v>6.5199999999999818</v>
      </c>
      <c r="M3343" s="6">
        <f t="shared" si="662"/>
        <v>793.375</v>
      </c>
      <c r="N3343" s="5">
        <f t="shared" si="663"/>
        <v>50.872981532440178</v>
      </c>
      <c r="O3343" s="6">
        <f t="shared" si="664"/>
        <v>-30.3900000000001</v>
      </c>
      <c r="P3343" s="6">
        <f t="shared" si="665"/>
        <v>101.74596306488036</v>
      </c>
      <c r="Q3343" s="6">
        <f t="shared" si="666"/>
        <v>-2.4183285532089326E-2</v>
      </c>
      <c r="R3343" s="5">
        <f t="shared" si="667"/>
        <v>0.36276623551603399</v>
      </c>
      <c r="S3343" s="5">
        <f t="shared" si="668"/>
        <v>36.910000000000082</v>
      </c>
      <c r="T3343" s="5">
        <f t="shared" si="669"/>
        <v>30.3900000000001</v>
      </c>
      <c r="U3343" s="5">
        <f t="shared" si="670"/>
        <v>0.29868506901469205</v>
      </c>
      <c r="V3343" s="5">
        <f t="shared" si="671"/>
        <v>0.77418304989428144</v>
      </c>
      <c r="W3343" s="5">
        <f t="shared" si="672"/>
        <v>39.384999999999991</v>
      </c>
      <c r="X3343" s="5">
        <f t="shared" si="673"/>
        <v>793.375</v>
      </c>
      <c r="Y3343" s="5">
        <f t="shared" si="674"/>
        <v>15.595213335276771</v>
      </c>
      <c r="Z3343" s="10">
        <f t="shared" si="675"/>
        <v>0.55567436507364631</v>
      </c>
      <c r="AA3343">
        <f t="shared" si="676"/>
        <v>6.5199999999999818</v>
      </c>
    </row>
    <row r="3344" spans="1:27">
      <c r="A3344" s="1">
        <f t="shared" si="659"/>
        <v>700228</v>
      </c>
      <c r="B3344" s="1">
        <v>-7</v>
      </c>
      <c r="C3344" s="1">
        <v>1</v>
      </c>
      <c r="D3344" s="2">
        <v>28</v>
      </c>
      <c r="E3344" s="5">
        <v>280.73</v>
      </c>
      <c r="F3344" s="5">
        <v>378.5</v>
      </c>
      <c r="G3344" s="5">
        <v>61.06</v>
      </c>
      <c r="H3344" s="5">
        <v>236.08</v>
      </c>
      <c r="I3344" s="5">
        <v>241.21</v>
      </c>
      <c r="J3344" s="5">
        <v>35.35</v>
      </c>
      <c r="K3344" s="6">
        <f t="shared" si="660"/>
        <v>258.40500000000003</v>
      </c>
      <c r="L3344" s="6">
        <f t="shared" si="661"/>
        <v>44.650000000000006</v>
      </c>
      <c r="M3344" s="6">
        <f t="shared" si="662"/>
        <v>309.85500000000002</v>
      </c>
      <c r="N3344" s="5">
        <f t="shared" si="663"/>
        <v>35.277280578298551</v>
      </c>
      <c r="O3344" s="6">
        <f t="shared" si="664"/>
        <v>137.29</v>
      </c>
      <c r="P3344" s="6">
        <f t="shared" si="665"/>
        <v>70.554561156597103</v>
      </c>
      <c r="Q3344" s="6">
        <f t="shared" si="666"/>
        <v>0.49793650839248743</v>
      </c>
      <c r="R3344" s="5">
        <f t="shared" si="667"/>
        <v>1.3130263796040607</v>
      </c>
      <c r="S3344" s="5">
        <f t="shared" si="668"/>
        <v>92.639999999999986</v>
      </c>
      <c r="T3344" s="5">
        <f t="shared" si="669"/>
        <v>137.29</v>
      </c>
      <c r="U3344" s="5">
        <f t="shared" si="670"/>
        <v>1.9458699444715188</v>
      </c>
      <c r="V3344" s="5">
        <f t="shared" si="671"/>
        <v>1.458445751956583</v>
      </c>
      <c r="W3344" s="5">
        <f t="shared" si="672"/>
        <v>51.449999999999989</v>
      </c>
      <c r="X3344" s="5">
        <f t="shared" si="673"/>
        <v>309.85500000000002</v>
      </c>
      <c r="Y3344" s="5">
        <f t="shared" si="674"/>
        <v>8.7834151306609733</v>
      </c>
      <c r="Z3344" s="10">
        <f t="shared" si="675"/>
        <v>0.55573644832780222</v>
      </c>
      <c r="AA3344">
        <f t="shared" si="676"/>
        <v>44.650000000000006</v>
      </c>
    </row>
    <row r="3345" spans="1:27">
      <c r="A3345" s="1">
        <f t="shared" si="659"/>
        <v>602010</v>
      </c>
      <c r="B3345" s="1">
        <v>-6</v>
      </c>
      <c r="C3345" s="1">
        <v>10</v>
      </c>
      <c r="D3345" s="2">
        <v>10</v>
      </c>
      <c r="E3345" s="5">
        <v>3617.81</v>
      </c>
      <c r="F3345" s="5">
        <v>3479.57</v>
      </c>
      <c r="G3345" s="5">
        <v>175.05</v>
      </c>
      <c r="H3345" s="5">
        <v>3532.11</v>
      </c>
      <c r="I3345" s="5">
        <v>3403.53</v>
      </c>
      <c r="J3345" s="5">
        <v>174.47</v>
      </c>
      <c r="K3345" s="6">
        <f t="shared" si="660"/>
        <v>3574.96</v>
      </c>
      <c r="L3345" s="6">
        <f t="shared" si="661"/>
        <v>85.699999999999818</v>
      </c>
      <c r="M3345" s="6">
        <f t="shared" si="662"/>
        <v>3441.55</v>
      </c>
      <c r="N3345" s="5">
        <f t="shared" si="663"/>
        <v>123.57415122103814</v>
      </c>
      <c r="O3345" s="6">
        <f t="shared" si="664"/>
        <v>76.039999999999964</v>
      </c>
      <c r="P3345" s="6">
        <f t="shared" si="665"/>
        <v>247.14830244207627</v>
      </c>
      <c r="Q3345" s="6">
        <f t="shared" si="666"/>
        <v>3.3188281235734616E-3</v>
      </c>
      <c r="R3345" s="5">
        <f t="shared" si="667"/>
        <v>3.9085844023807742E-2</v>
      </c>
      <c r="S3345" s="5">
        <f t="shared" si="668"/>
        <v>9.6599999999998545</v>
      </c>
      <c r="T3345" s="5">
        <f t="shared" si="669"/>
        <v>76.039999999999964</v>
      </c>
      <c r="U3345" s="5">
        <f t="shared" si="670"/>
        <v>0.30766952169465672</v>
      </c>
      <c r="V3345" s="5">
        <f t="shared" si="671"/>
        <v>1.0795947103967418</v>
      </c>
      <c r="W3345" s="5">
        <f t="shared" si="672"/>
        <v>133.40999999999985</v>
      </c>
      <c r="X3345" s="5">
        <f t="shared" si="673"/>
        <v>3441.55</v>
      </c>
      <c r="Y3345" s="5">
        <f t="shared" si="674"/>
        <v>27.850080020732413</v>
      </c>
      <c r="Z3345" s="10">
        <f t="shared" si="675"/>
        <v>0.5558237130601752</v>
      </c>
      <c r="AA3345">
        <f t="shared" si="676"/>
        <v>85.699999999999818</v>
      </c>
    </row>
    <row r="3346" spans="1:27">
      <c r="A3346" s="1">
        <f t="shared" si="659"/>
        <v>1000617</v>
      </c>
      <c r="B3346" s="1">
        <v>-10</v>
      </c>
      <c r="C3346" s="1">
        <v>3</v>
      </c>
      <c r="D3346" s="2">
        <v>17</v>
      </c>
      <c r="E3346" s="5">
        <v>138.88999999999999</v>
      </c>
      <c r="F3346" s="5">
        <v>122.32</v>
      </c>
      <c r="G3346" s="5">
        <v>45.96</v>
      </c>
      <c r="H3346" s="5">
        <v>140.94999999999999</v>
      </c>
      <c r="I3346" s="5">
        <v>138.69</v>
      </c>
      <c r="J3346" s="5">
        <v>29.08</v>
      </c>
      <c r="K3346" s="6">
        <f t="shared" si="660"/>
        <v>139.91999999999999</v>
      </c>
      <c r="L3346" s="6">
        <f t="shared" si="661"/>
        <v>-2.0600000000000023</v>
      </c>
      <c r="M3346" s="6">
        <f t="shared" si="662"/>
        <v>130.505</v>
      </c>
      <c r="N3346" s="5">
        <f t="shared" si="663"/>
        <v>27.193602188750205</v>
      </c>
      <c r="O3346" s="6">
        <f t="shared" si="664"/>
        <v>-16.370000000000005</v>
      </c>
      <c r="P3346" s="6">
        <f t="shared" si="665"/>
        <v>54.38720437750041</v>
      </c>
      <c r="Q3346" s="6">
        <f t="shared" si="666"/>
        <v>0.42822478133637698</v>
      </c>
      <c r="R3346" s="5">
        <f t="shared" si="667"/>
        <v>0.26311335844134592</v>
      </c>
      <c r="S3346" s="5">
        <f t="shared" si="668"/>
        <v>14.310000000000002</v>
      </c>
      <c r="T3346" s="5">
        <f t="shared" si="669"/>
        <v>16.370000000000005</v>
      </c>
      <c r="U3346" s="5">
        <f t="shared" si="670"/>
        <v>0.30098991458314694</v>
      </c>
      <c r="V3346" s="5">
        <f t="shared" si="671"/>
        <v>0.34622114182044295</v>
      </c>
      <c r="W3346" s="5">
        <f t="shared" si="672"/>
        <v>9.414999999999992</v>
      </c>
      <c r="X3346" s="5">
        <f t="shared" si="673"/>
        <v>130.505</v>
      </c>
      <c r="Y3346" s="5">
        <f t="shared" si="674"/>
        <v>4.799106756588098</v>
      </c>
      <c r="Z3346" s="10">
        <f t="shared" si="675"/>
        <v>0.55585069937888898</v>
      </c>
      <c r="AA3346">
        <f t="shared" si="676"/>
        <v>2.0600000000000023</v>
      </c>
    </row>
    <row r="3347" spans="1:27">
      <c r="A3347" s="1">
        <f t="shared" si="659"/>
        <v>801804</v>
      </c>
      <c r="B3347" s="1">
        <v>-8</v>
      </c>
      <c r="C3347" s="1">
        <v>9</v>
      </c>
      <c r="D3347" s="2">
        <v>4</v>
      </c>
      <c r="E3347" s="5">
        <v>414.97</v>
      </c>
      <c r="F3347" s="5">
        <v>380.37</v>
      </c>
      <c r="G3347" s="5">
        <v>59.32</v>
      </c>
      <c r="H3347" s="5">
        <v>472.45</v>
      </c>
      <c r="I3347" s="5">
        <v>358.75</v>
      </c>
      <c r="J3347" s="5">
        <v>59.12</v>
      </c>
      <c r="K3347" s="6">
        <f t="shared" si="660"/>
        <v>443.71000000000004</v>
      </c>
      <c r="L3347" s="6">
        <f t="shared" si="661"/>
        <v>-57.479999999999961</v>
      </c>
      <c r="M3347" s="6">
        <f t="shared" si="662"/>
        <v>369.56</v>
      </c>
      <c r="N3347" s="5">
        <f t="shared" si="663"/>
        <v>41.874923283511812</v>
      </c>
      <c r="O3347" s="6">
        <f t="shared" si="664"/>
        <v>21.620000000000005</v>
      </c>
      <c r="P3347" s="6">
        <f t="shared" si="665"/>
        <v>83.749846567023624</v>
      </c>
      <c r="Q3347" s="6">
        <f t="shared" si="666"/>
        <v>3.3772277898513597E-3</v>
      </c>
      <c r="R3347" s="5">
        <f t="shared" si="667"/>
        <v>0.94447934226001884</v>
      </c>
      <c r="S3347" s="5">
        <f t="shared" si="668"/>
        <v>79.099999999999966</v>
      </c>
      <c r="T3347" s="5">
        <f t="shared" si="669"/>
        <v>21.620000000000005</v>
      </c>
      <c r="U3347" s="5">
        <f t="shared" si="670"/>
        <v>0.25814972667081693</v>
      </c>
      <c r="V3347" s="5">
        <f t="shared" si="671"/>
        <v>1.7707495127327548</v>
      </c>
      <c r="W3347" s="5">
        <f t="shared" si="672"/>
        <v>74.150000000000034</v>
      </c>
      <c r="X3347" s="5">
        <f t="shared" si="673"/>
        <v>369.56</v>
      </c>
      <c r="Y3347" s="5">
        <f t="shared" si="674"/>
        <v>8.8253296011532925</v>
      </c>
      <c r="Z3347" s="10">
        <f t="shared" si="675"/>
        <v>0.55590466808617467</v>
      </c>
      <c r="AA3347">
        <f t="shared" si="676"/>
        <v>57.479999999999961</v>
      </c>
    </row>
    <row r="3348" spans="1:27">
      <c r="A3348" s="1">
        <f t="shared" si="659"/>
        <v>502205</v>
      </c>
      <c r="B3348" s="1">
        <v>-5</v>
      </c>
      <c r="C3348" s="1">
        <v>11</v>
      </c>
      <c r="D3348" s="2">
        <v>5</v>
      </c>
      <c r="E3348" s="5">
        <v>327.41000000000003</v>
      </c>
      <c r="F3348" s="5">
        <v>259.93</v>
      </c>
      <c r="G3348" s="5">
        <v>54.48</v>
      </c>
      <c r="H3348" s="5">
        <v>336.65</v>
      </c>
      <c r="I3348" s="5">
        <v>343.84</v>
      </c>
      <c r="J3348" s="5">
        <v>57.38</v>
      </c>
      <c r="K3348" s="6">
        <f t="shared" si="660"/>
        <v>332.03</v>
      </c>
      <c r="L3348" s="6">
        <f t="shared" si="661"/>
        <v>-9.2399999999999523</v>
      </c>
      <c r="M3348" s="6">
        <f t="shared" si="662"/>
        <v>301.88499999999999</v>
      </c>
      <c r="N3348" s="5">
        <f t="shared" si="663"/>
        <v>39.56177068838047</v>
      </c>
      <c r="O3348" s="6">
        <f t="shared" si="664"/>
        <v>-83.909999999999968</v>
      </c>
      <c r="P3348" s="6">
        <f t="shared" si="665"/>
        <v>79.12354137676094</v>
      </c>
      <c r="Q3348" s="6">
        <f t="shared" si="666"/>
        <v>-5.1815701112307641E-2</v>
      </c>
      <c r="R3348" s="5">
        <f t="shared" si="667"/>
        <v>0.94371407928324913</v>
      </c>
      <c r="S3348" s="5">
        <f t="shared" si="668"/>
        <v>74.670000000000016</v>
      </c>
      <c r="T3348" s="5">
        <f t="shared" si="669"/>
        <v>83.909999999999968</v>
      </c>
      <c r="U3348" s="5">
        <f t="shared" si="670"/>
        <v>1.0604934832283031</v>
      </c>
      <c r="V3348" s="5">
        <f t="shared" si="671"/>
        <v>0.76197297227784977</v>
      </c>
      <c r="W3348" s="5">
        <f t="shared" si="672"/>
        <v>30.144999999999982</v>
      </c>
      <c r="X3348" s="5">
        <f t="shared" si="673"/>
        <v>301.88499999999999</v>
      </c>
      <c r="Y3348" s="5">
        <f t="shared" si="674"/>
        <v>7.6307251861369654</v>
      </c>
      <c r="Z3348" s="10">
        <f t="shared" si="675"/>
        <v>0.55593075108326218</v>
      </c>
      <c r="AA3348">
        <f t="shared" si="676"/>
        <v>9.2399999999999523</v>
      </c>
    </row>
    <row r="3349" spans="1:27">
      <c r="A3349" s="1">
        <f t="shared" si="659"/>
        <v>901603</v>
      </c>
      <c r="B3349" s="1">
        <v>-9</v>
      </c>
      <c r="C3349" s="1">
        <v>8</v>
      </c>
      <c r="D3349" s="2">
        <v>3</v>
      </c>
      <c r="E3349" s="5">
        <v>871</v>
      </c>
      <c r="F3349" s="5">
        <v>762.75</v>
      </c>
      <c r="G3349" s="5">
        <v>75.709999999999994</v>
      </c>
      <c r="H3349" s="5">
        <v>940.49</v>
      </c>
      <c r="I3349" s="5">
        <v>978.07</v>
      </c>
      <c r="J3349" s="5">
        <v>79.59</v>
      </c>
      <c r="K3349" s="6">
        <f t="shared" si="660"/>
        <v>905.745</v>
      </c>
      <c r="L3349" s="6">
        <f t="shared" si="661"/>
        <v>-69.490000000000009</v>
      </c>
      <c r="M3349" s="6">
        <f t="shared" si="662"/>
        <v>870.41000000000008</v>
      </c>
      <c r="N3349" s="5">
        <f t="shared" si="663"/>
        <v>54.923975183884856</v>
      </c>
      <c r="O3349" s="6">
        <f t="shared" si="664"/>
        <v>-215.32000000000005</v>
      </c>
      <c r="P3349" s="6">
        <f t="shared" si="665"/>
        <v>109.84795036776971</v>
      </c>
      <c r="Q3349" s="6">
        <f t="shared" si="666"/>
        <v>-4.9936634034311853E-2</v>
      </c>
      <c r="R3349" s="5">
        <f t="shared" si="667"/>
        <v>1.3275623214794889</v>
      </c>
      <c r="S3349" s="5">
        <f t="shared" si="668"/>
        <v>145.83000000000004</v>
      </c>
      <c r="T3349" s="5">
        <f t="shared" si="669"/>
        <v>215.32000000000005</v>
      </c>
      <c r="U3349" s="5">
        <f t="shared" si="670"/>
        <v>1.960164020167068</v>
      </c>
      <c r="V3349" s="5">
        <f t="shared" si="671"/>
        <v>0.64334381992014844</v>
      </c>
      <c r="W3349" s="5">
        <f t="shared" si="672"/>
        <v>35.334999999999923</v>
      </c>
      <c r="X3349" s="5">
        <f t="shared" si="673"/>
        <v>870.41000000000008</v>
      </c>
      <c r="Y3349" s="5">
        <f t="shared" si="674"/>
        <v>15.847541935664291</v>
      </c>
      <c r="Z3349" s="10">
        <f t="shared" si="675"/>
        <v>0.55599010782566982</v>
      </c>
      <c r="AA3349">
        <f t="shared" si="676"/>
        <v>69.490000000000009</v>
      </c>
    </row>
    <row r="3350" spans="1:27">
      <c r="A3350" s="1">
        <f t="shared" si="659"/>
        <v>701420</v>
      </c>
      <c r="B3350" s="1">
        <v>-7</v>
      </c>
      <c r="C3350" s="1">
        <v>7</v>
      </c>
      <c r="D3350" s="2">
        <v>20</v>
      </c>
      <c r="E3350" s="5">
        <v>257.83</v>
      </c>
      <c r="F3350" s="5">
        <v>272.14999999999998</v>
      </c>
      <c r="G3350" s="5">
        <v>35.99</v>
      </c>
      <c r="H3350" s="5">
        <v>311.37</v>
      </c>
      <c r="I3350" s="5">
        <v>310.77</v>
      </c>
      <c r="J3350" s="5">
        <v>35.39</v>
      </c>
      <c r="K3350" s="6">
        <f t="shared" si="660"/>
        <v>284.60000000000002</v>
      </c>
      <c r="L3350" s="6">
        <f t="shared" si="661"/>
        <v>-53.54000000000002</v>
      </c>
      <c r="M3350" s="6">
        <f t="shared" si="662"/>
        <v>291.45999999999998</v>
      </c>
      <c r="N3350" s="5">
        <f t="shared" si="663"/>
        <v>25.237532565605537</v>
      </c>
      <c r="O3350" s="6">
        <f t="shared" si="664"/>
        <v>-38.620000000000005</v>
      </c>
      <c r="P3350" s="6">
        <f t="shared" si="665"/>
        <v>50.475065131211075</v>
      </c>
      <c r="Q3350" s="6">
        <f t="shared" si="666"/>
        <v>1.6810244028002706E-2</v>
      </c>
      <c r="R3350" s="5">
        <f t="shared" si="667"/>
        <v>0.29559149574577342</v>
      </c>
      <c r="S3350" s="5">
        <f t="shared" si="668"/>
        <v>14.920000000000016</v>
      </c>
      <c r="T3350" s="5">
        <f t="shared" si="669"/>
        <v>38.620000000000005</v>
      </c>
      <c r="U3350" s="5">
        <f t="shared" si="670"/>
        <v>0.76513026579770504</v>
      </c>
      <c r="V3350" s="5">
        <f t="shared" si="671"/>
        <v>0.27181738080643308</v>
      </c>
      <c r="W3350" s="5">
        <f t="shared" si="672"/>
        <v>6.8599999999999568</v>
      </c>
      <c r="X3350" s="5">
        <f t="shared" si="673"/>
        <v>291.45999999999998</v>
      </c>
      <c r="Y3350" s="5">
        <f t="shared" si="674"/>
        <v>11.548672567032577</v>
      </c>
      <c r="Z3350" s="10">
        <f t="shared" si="675"/>
        <v>0.55599550357894079</v>
      </c>
      <c r="AA3350">
        <f t="shared" si="676"/>
        <v>53.54000000000002</v>
      </c>
    </row>
    <row r="3351" spans="1:27">
      <c r="A3351" s="1">
        <f t="shared" si="659"/>
        <v>401228</v>
      </c>
      <c r="B3351" s="1">
        <v>-4</v>
      </c>
      <c r="C3351" s="1">
        <v>6</v>
      </c>
      <c r="D3351" s="2">
        <v>28</v>
      </c>
      <c r="E3351" s="5">
        <v>200.07</v>
      </c>
      <c r="F3351" s="5">
        <v>132.05000000000001</v>
      </c>
      <c r="G3351" s="5">
        <v>34.799999999999997</v>
      </c>
      <c r="H3351" s="5">
        <v>154.44999999999999</v>
      </c>
      <c r="I3351" s="5">
        <v>119.93</v>
      </c>
      <c r="J3351" s="5">
        <v>49.31</v>
      </c>
      <c r="K3351" s="6">
        <f t="shared" si="660"/>
        <v>177.26</v>
      </c>
      <c r="L3351" s="6">
        <f t="shared" si="661"/>
        <v>45.620000000000005</v>
      </c>
      <c r="M3351" s="6">
        <f t="shared" si="662"/>
        <v>125.99000000000001</v>
      </c>
      <c r="N3351" s="5">
        <f t="shared" si="663"/>
        <v>30.17663044476636</v>
      </c>
      <c r="O3351" s="6">
        <f t="shared" si="664"/>
        <v>12.120000000000005</v>
      </c>
      <c r="P3351" s="6">
        <f t="shared" si="665"/>
        <v>60.35326088953272</v>
      </c>
      <c r="Q3351" s="6">
        <f t="shared" si="666"/>
        <v>-0.33505304204420694</v>
      </c>
      <c r="R3351" s="5">
        <f t="shared" si="667"/>
        <v>0.55506528572360903</v>
      </c>
      <c r="S3351" s="5">
        <f t="shared" si="668"/>
        <v>33.5</v>
      </c>
      <c r="T3351" s="5">
        <f t="shared" si="669"/>
        <v>12.120000000000005</v>
      </c>
      <c r="U3351" s="5">
        <f t="shared" si="670"/>
        <v>0.20081764964089985</v>
      </c>
      <c r="V3351" s="5">
        <f t="shared" si="671"/>
        <v>1.6989968477044435</v>
      </c>
      <c r="W3351" s="5">
        <f t="shared" si="672"/>
        <v>51.269999999999982</v>
      </c>
      <c r="X3351" s="5">
        <f t="shared" si="673"/>
        <v>125.99000000000001</v>
      </c>
      <c r="Y3351" s="5">
        <f t="shared" si="674"/>
        <v>4.1750850954219407</v>
      </c>
      <c r="Z3351" s="10">
        <f t="shared" si="675"/>
        <v>0.55613667384915377</v>
      </c>
      <c r="AA3351">
        <f t="shared" si="676"/>
        <v>45.620000000000005</v>
      </c>
    </row>
    <row r="3352" spans="1:27">
      <c r="A3352" s="1">
        <f t="shared" si="659"/>
        <v>701812</v>
      </c>
      <c r="B3352" s="1">
        <v>-7</v>
      </c>
      <c r="C3352" s="1">
        <v>9</v>
      </c>
      <c r="D3352" s="2">
        <v>12</v>
      </c>
      <c r="E3352" s="5">
        <v>350.06</v>
      </c>
      <c r="F3352" s="5">
        <v>446.73</v>
      </c>
      <c r="G3352" s="5">
        <v>61.19</v>
      </c>
      <c r="H3352" s="5">
        <v>397.41</v>
      </c>
      <c r="I3352" s="5">
        <v>384.76</v>
      </c>
      <c r="J3352" s="5">
        <v>60.22</v>
      </c>
      <c r="K3352" s="6">
        <f t="shared" si="660"/>
        <v>373.73500000000001</v>
      </c>
      <c r="L3352" s="6">
        <f t="shared" si="661"/>
        <v>-47.350000000000023</v>
      </c>
      <c r="M3352" s="6">
        <f t="shared" si="662"/>
        <v>415.745</v>
      </c>
      <c r="N3352" s="5">
        <f t="shared" si="663"/>
        <v>42.926287109415831</v>
      </c>
      <c r="O3352" s="6">
        <f t="shared" si="664"/>
        <v>61.970000000000027</v>
      </c>
      <c r="P3352" s="6">
        <f t="shared" si="665"/>
        <v>85.852574218831663</v>
      </c>
      <c r="Q3352" s="6">
        <f t="shared" si="666"/>
        <v>1.5977894530404945E-2</v>
      </c>
      <c r="R3352" s="5">
        <f t="shared" si="667"/>
        <v>1.2733456276028685</v>
      </c>
      <c r="S3352" s="5">
        <f t="shared" si="668"/>
        <v>109.32000000000005</v>
      </c>
      <c r="T3352" s="5">
        <f t="shared" si="669"/>
        <v>61.970000000000027</v>
      </c>
      <c r="U3352" s="5">
        <f t="shared" si="670"/>
        <v>0.72181877554472884</v>
      </c>
      <c r="V3352" s="5">
        <f t="shared" si="671"/>
        <v>0.97865440570063056</v>
      </c>
      <c r="W3352" s="5">
        <f t="shared" si="672"/>
        <v>42.009999999999991</v>
      </c>
      <c r="X3352" s="5">
        <f t="shared" si="673"/>
        <v>415.745</v>
      </c>
      <c r="Y3352" s="5">
        <f t="shared" si="674"/>
        <v>9.6850910711261307</v>
      </c>
      <c r="Z3352" s="10">
        <f t="shared" si="675"/>
        <v>0.55616814004399784</v>
      </c>
      <c r="AA3352">
        <f t="shared" si="676"/>
        <v>47.350000000000023</v>
      </c>
    </row>
    <row r="3353" spans="1:27">
      <c r="A3353" s="1">
        <f t="shared" si="659"/>
        <v>501622</v>
      </c>
      <c r="B3353" s="1">
        <v>-5</v>
      </c>
      <c r="C3353" s="1">
        <v>8</v>
      </c>
      <c r="D3353" s="2">
        <v>22</v>
      </c>
      <c r="E3353" s="5">
        <v>1066.8399999999999</v>
      </c>
      <c r="F3353" s="5">
        <v>1029.04</v>
      </c>
      <c r="G3353" s="5">
        <v>59</v>
      </c>
      <c r="H3353" s="5">
        <v>1138.76</v>
      </c>
      <c r="I3353" s="5">
        <v>1157.19</v>
      </c>
      <c r="J3353" s="5">
        <v>89.4</v>
      </c>
      <c r="K3353" s="6">
        <f t="shared" si="660"/>
        <v>1102.8</v>
      </c>
      <c r="L3353" s="6">
        <f t="shared" si="661"/>
        <v>-71.920000000000073</v>
      </c>
      <c r="M3353" s="6">
        <f t="shared" si="662"/>
        <v>1093.115</v>
      </c>
      <c r="N3353" s="5">
        <f t="shared" si="663"/>
        <v>53.55688564507836</v>
      </c>
      <c r="O3353" s="6">
        <f t="shared" si="664"/>
        <v>-128.15000000000009</v>
      </c>
      <c r="P3353" s="6">
        <f t="shared" si="665"/>
        <v>107.11377129015672</v>
      </c>
      <c r="Q3353" s="6">
        <f t="shared" si="666"/>
        <v>-0.39320303729683376</v>
      </c>
      <c r="R3353" s="5">
        <f t="shared" si="667"/>
        <v>0.52495584202408996</v>
      </c>
      <c r="S3353" s="5">
        <f t="shared" si="668"/>
        <v>56.230000000000018</v>
      </c>
      <c r="T3353" s="5">
        <f t="shared" si="669"/>
        <v>128.15000000000009</v>
      </c>
      <c r="U3353" s="5">
        <f t="shared" si="670"/>
        <v>1.1963914486108334</v>
      </c>
      <c r="V3353" s="5">
        <f t="shared" si="671"/>
        <v>0.18083575778066091</v>
      </c>
      <c r="W3353" s="5">
        <f t="shared" si="672"/>
        <v>9.6849999999999454</v>
      </c>
      <c r="X3353" s="5">
        <f t="shared" si="673"/>
        <v>1093.115</v>
      </c>
      <c r="Y3353" s="5">
        <f t="shared" si="674"/>
        <v>20.410354090491303</v>
      </c>
      <c r="Z3353" s="10">
        <f t="shared" si="675"/>
        <v>0.55631376039066305</v>
      </c>
      <c r="AA3353">
        <f t="shared" si="676"/>
        <v>71.920000000000073</v>
      </c>
    </row>
    <row r="3354" spans="1:27">
      <c r="A3354" s="1">
        <f t="shared" si="659"/>
        <v>901018</v>
      </c>
      <c r="B3354" s="1">
        <v>-9</v>
      </c>
      <c r="C3354" s="1">
        <v>5</v>
      </c>
      <c r="D3354" s="2">
        <v>18</v>
      </c>
      <c r="E3354" s="5">
        <v>717.57</v>
      </c>
      <c r="F3354" s="5">
        <v>618.87</v>
      </c>
      <c r="G3354" s="5">
        <v>69</v>
      </c>
      <c r="H3354" s="5">
        <v>693.7</v>
      </c>
      <c r="I3354" s="5">
        <v>694.27</v>
      </c>
      <c r="J3354" s="5">
        <v>87.36</v>
      </c>
      <c r="K3354" s="6">
        <f t="shared" si="660"/>
        <v>705.63499999999999</v>
      </c>
      <c r="L3354" s="6">
        <f t="shared" si="661"/>
        <v>23.870000000000005</v>
      </c>
      <c r="M3354" s="6">
        <f t="shared" si="662"/>
        <v>656.56999999999994</v>
      </c>
      <c r="N3354" s="5">
        <f t="shared" si="663"/>
        <v>55.661408534100175</v>
      </c>
      <c r="O3354" s="6">
        <f t="shared" si="664"/>
        <v>-75.399999999999977</v>
      </c>
      <c r="P3354" s="6">
        <f t="shared" si="665"/>
        <v>111.32281706820035</v>
      </c>
      <c r="Q3354" s="6">
        <f t="shared" si="666"/>
        <v>-0.23164875105884319</v>
      </c>
      <c r="R3354" s="5">
        <f t="shared" si="667"/>
        <v>0.89173093723619679</v>
      </c>
      <c r="S3354" s="5">
        <f t="shared" si="668"/>
        <v>99.269999999999982</v>
      </c>
      <c r="T3354" s="5">
        <f t="shared" si="669"/>
        <v>75.399999999999977</v>
      </c>
      <c r="U3354" s="5">
        <f t="shared" si="670"/>
        <v>0.67730948592333262</v>
      </c>
      <c r="V3354" s="5">
        <f t="shared" si="671"/>
        <v>0.88149044898748974</v>
      </c>
      <c r="W3354" s="5">
        <f t="shared" si="672"/>
        <v>49.065000000000055</v>
      </c>
      <c r="X3354" s="5">
        <f t="shared" si="673"/>
        <v>656.56999999999994</v>
      </c>
      <c r="Y3354" s="5">
        <f t="shared" si="674"/>
        <v>11.795784858691846</v>
      </c>
      <c r="Z3354" s="10">
        <f t="shared" si="675"/>
        <v>0.55647012498426185</v>
      </c>
      <c r="AA3354">
        <f t="shared" si="676"/>
        <v>23.870000000000005</v>
      </c>
    </row>
    <row r="3355" spans="1:27">
      <c r="A3355" s="1">
        <f t="shared" si="659"/>
        <v>502014</v>
      </c>
      <c r="B3355" s="1">
        <v>-5</v>
      </c>
      <c r="C3355" s="1">
        <v>10</v>
      </c>
      <c r="D3355" s="2">
        <v>14</v>
      </c>
      <c r="E3355" s="5">
        <v>4476.7</v>
      </c>
      <c r="F3355" s="5">
        <v>4598.82</v>
      </c>
      <c r="G3355" s="5">
        <v>147.63999999999999</v>
      </c>
      <c r="H3355" s="5">
        <v>4540.83</v>
      </c>
      <c r="I3355" s="5">
        <v>4199.78</v>
      </c>
      <c r="J3355" s="5">
        <v>212.62</v>
      </c>
      <c r="K3355" s="6">
        <f t="shared" si="660"/>
        <v>4508.7649999999994</v>
      </c>
      <c r="L3355" s="6">
        <f t="shared" si="661"/>
        <v>-64.130000000000109</v>
      </c>
      <c r="M3355" s="6">
        <f t="shared" si="662"/>
        <v>4399.2999999999993</v>
      </c>
      <c r="N3355" s="5">
        <f t="shared" si="663"/>
        <v>129.42645981405812</v>
      </c>
      <c r="O3355" s="6">
        <f t="shared" si="664"/>
        <v>399.03999999999996</v>
      </c>
      <c r="P3355" s="6">
        <f t="shared" si="665"/>
        <v>258.85291962811624</v>
      </c>
      <c r="Q3355" s="6">
        <f t="shared" si="666"/>
        <v>-0.34937322283344519</v>
      </c>
      <c r="R3355" s="5">
        <f t="shared" si="667"/>
        <v>1.7893172720068915</v>
      </c>
      <c r="S3355" s="5">
        <f t="shared" si="668"/>
        <v>463.17000000000007</v>
      </c>
      <c r="T3355" s="5">
        <f t="shared" si="669"/>
        <v>399.03999999999996</v>
      </c>
      <c r="U3355" s="5">
        <f t="shared" si="670"/>
        <v>1.5415704044338574</v>
      </c>
      <c r="V3355" s="5">
        <f t="shared" si="671"/>
        <v>0.84576986929306563</v>
      </c>
      <c r="W3355" s="5">
        <f t="shared" si="672"/>
        <v>109.46500000000015</v>
      </c>
      <c r="X3355" s="5">
        <f t="shared" si="673"/>
        <v>4399.2999999999993</v>
      </c>
      <c r="Y3355" s="5">
        <f t="shared" si="674"/>
        <v>33.990731155903511</v>
      </c>
      <c r="Z3355" s="10">
        <f t="shared" si="675"/>
        <v>0.55650786157969057</v>
      </c>
      <c r="AA3355">
        <f t="shared" si="676"/>
        <v>64.130000000000109</v>
      </c>
    </row>
    <row r="3356" spans="1:27">
      <c r="A3356" s="1">
        <f t="shared" si="659"/>
        <v>301822</v>
      </c>
      <c r="B3356" s="1">
        <v>-3</v>
      </c>
      <c r="C3356" s="1">
        <v>9</v>
      </c>
      <c r="D3356" s="2">
        <v>22</v>
      </c>
      <c r="E3356" s="5">
        <v>148.76</v>
      </c>
      <c r="F3356" s="5">
        <v>174.85</v>
      </c>
      <c r="G3356" s="5">
        <v>35.4</v>
      </c>
      <c r="H3356" s="5">
        <v>131.13</v>
      </c>
      <c r="I3356" s="5">
        <v>146.58000000000001</v>
      </c>
      <c r="J3356" s="5">
        <v>52.54</v>
      </c>
      <c r="K3356" s="6">
        <f t="shared" si="660"/>
        <v>139.94499999999999</v>
      </c>
      <c r="L3356" s="6">
        <f t="shared" si="661"/>
        <v>17.629999999999995</v>
      </c>
      <c r="M3356" s="6">
        <f t="shared" si="662"/>
        <v>160.715</v>
      </c>
      <c r="N3356" s="5">
        <f t="shared" si="663"/>
        <v>31.6765354797522</v>
      </c>
      <c r="O3356" s="6">
        <f t="shared" si="664"/>
        <v>28.269999999999982</v>
      </c>
      <c r="P3356" s="6">
        <f t="shared" si="665"/>
        <v>63.3530709595044</v>
      </c>
      <c r="Q3356" s="6">
        <f t="shared" si="666"/>
        <v>-0.37554495806221011</v>
      </c>
      <c r="R3356" s="5">
        <f t="shared" si="667"/>
        <v>0.16794765966122033</v>
      </c>
      <c r="S3356" s="5">
        <f t="shared" si="668"/>
        <v>10.639999999999986</v>
      </c>
      <c r="T3356" s="5">
        <f t="shared" si="669"/>
        <v>28.269999999999982</v>
      </c>
      <c r="U3356" s="5">
        <f t="shared" si="670"/>
        <v>0.44622935513371259</v>
      </c>
      <c r="V3356" s="5">
        <f t="shared" si="671"/>
        <v>0.65569039307585575</v>
      </c>
      <c r="W3356" s="5">
        <f t="shared" si="672"/>
        <v>20.77000000000001</v>
      </c>
      <c r="X3356" s="5">
        <f t="shared" si="673"/>
        <v>160.715</v>
      </c>
      <c r="Y3356" s="5">
        <f t="shared" si="674"/>
        <v>5.0736293463257631</v>
      </c>
      <c r="Z3356" s="10">
        <f t="shared" si="675"/>
        <v>0.55656356330611512</v>
      </c>
      <c r="AA3356">
        <f t="shared" si="676"/>
        <v>17.629999999999995</v>
      </c>
    </row>
    <row r="3357" spans="1:27">
      <c r="A3357" s="1">
        <f t="shared" si="659"/>
        <v>601816</v>
      </c>
      <c r="B3357" s="1">
        <v>-6</v>
      </c>
      <c r="C3357" s="1">
        <v>9</v>
      </c>
      <c r="D3357" s="2">
        <v>16</v>
      </c>
      <c r="E3357" s="5">
        <v>21.59</v>
      </c>
      <c r="F3357" s="5">
        <v>23.22</v>
      </c>
      <c r="G3357" s="5">
        <v>28.34</v>
      </c>
      <c r="H3357" s="5">
        <v>31.51</v>
      </c>
      <c r="I3357" s="5">
        <v>34.15</v>
      </c>
      <c r="J3357" s="5">
        <v>46.15</v>
      </c>
      <c r="K3357" s="6">
        <f t="shared" si="660"/>
        <v>26.55</v>
      </c>
      <c r="L3357" s="6">
        <f t="shared" si="661"/>
        <v>-9.9200000000000017</v>
      </c>
      <c r="M3357" s="6">
        <f t="shared" si="662"/>
        <v>28.684999999999999</v>
      </c>
      <c r="N3357" s="5">
        <f t="shared" si="663"/>
        <v>27.078488233282151</v>
      </c>
      <c r="O3357" s="6">
        <f t="shared" si="664"/>
        <v>-10.93</v>
      </c>
      <c r="P3357" s="6">
        <f t="shared" si="665"/>
        <v>54.156976466564302</v>
      </c>
      <c r="Q3357" s="6">
        <f t="shared" si="666"/>
        <v>-0.4523275847167082</v>
      </c>
      <c r="R3357" s="5">
        <f t="shared" si="667"/>
        <v>1.8649490165381678E-2</v>
      </c>
      <c r="S3357" s="5">
        <f t="shared" si="668"/>
        <v>1.009999999999998</v>
      </c>
      <c r="T3357" s="5">
        <f t="shared" si="669"/>
        <v>10.93</v>
      </c>
      <c r="U3357" s="5">
        <f t="shared" si="670"/>
        <v>0.2018207203045764</v>
      </c>
      <c r="V3357" s="5">
        <f t="shared" si="671"/>
        <v>7.8844874263544404E-2</v>
      </c>
      <c r="W3357" s="5">
        <f t="shared" si="672"/>
        <v>2.134999999999998</v>
      </c>
      <c r="X3357" s="5">
        <f t="shared" si="673"/>
        <v>28.684999999999999</v>
      </c>
      <c r="Y3357" s="5">
        <f t="shared" si="674"/>
        <v>1.0593279710771772</v>
      </c>
      <c r="Z3357" s="10">
        <f t="shared" si="675"/>
        <v>0.55664171600770274</v>
      </c>
      <c r="AA3357">
        <f t="shared" si="676"/>
        <v>9.9200000000000017</v>
      </c>
    </row>
    <row r="3358" spans="1:27">
      <c r="A3358" s="1">
        <f t="shared" si="659"/>
        <v>102020</v>
      </c>
      <c r="B3358" s="1">
        <v>-1</v>
      </c>
      <c r="C3358" s="1">
        <v>10</v>
      </c>
      <c r="D3358" s="2">
        <v>20</v>
      </c>
      <c r="E3358" s="5">
        <v>1036.7</v>
      </c>
      <c r="F3358" s="5">
        <v>1074.8599999999999</v>
      </c>
      <c r="G3358" s="5">
        <v>57.1</v>
      </c>
      <c r="H3358" s="5">
        <v>904.06</v>
      </c>
      <c r="I3358" s="5">
        <v>913.39</v>
      </c>
      <c r="J3358" s="5">
        <v>55.27</v>
      </c>
      <c r="K3358" s="6">
        <f t="shared" si="660"/>
        <v>970.38</v>
      </c>
      <c r="L3358" s="6">
        <f t="shared" si="661"/>
        <v>132.6400000000001</v>
      </c>
      <c r="M3358" s="6">
        <f t="shared" si="662"/>
        <v>994.125</v>
      </c>
      <c r="N3358" s="5">
        <f t="shared" si="663"/>
        <v>39.734062528264083</v>
      </c>
      <c r="O3358" s="6">
        <f t="shared" si="664"/>
        <v>161.46999999999991</v>
      </c>
      <c r="P3358" s="6">
        <f t="shared" si="665"/>
        <v>79.468125056528166</v>
      </c>
      <c r="Q3358" s="6">
        <f t="shared" si="666"/>
        <v>3.2562334813770778E-2</v>
      </c>
      <c r="R3358" s="5">
        <f t="shared" si="667"/>
        <v>0.36278696621434231</v>
      </c>
      <c r="S3358" s="5">
        <f t="shared" si="668"/>
        <v>28.829999999999814</v>
      </c>
      <c r="T3358" s="5">
        <f t="shared" si="669"/>
        <v>161.46999999999991</v>
      </c>
      <c r="U3358" s="5">
        <f t="shared" si="670"/>
        <v>2.0318838513572737</v>
      </c>
      <c r="V3358" s="5">
        <f t="shared" si="671"/>
        <v>0.5975980931501641</v>
      </c>
      <c r="W3358" s="5">
        <f t="shared" si="672"/>
        <v>23.745000000000005</v>
      </c>
      <c r="X3358" s="5">
        <f t="shared" si="673"/>
        <v>994.125</v>
      </c>
      <c r="Y3358" s="5">
        <f t="shared" si="674"/>
        <v>25.019465333876891</v>
      </c>
      <c r="Z3358" s="10">
        <f t="shared" si="675"/>
        <v>0.55674500446793418</v>
      </c>
      <c r="AA3358">
        <f t="shared" si="676"/>
        <v>132.6400000000001</v>
      </c>
    </row>
    <row r="3359" spans="1:27">
      <c r="A3359" s="1">
        <f t="shared" si="659"/>
        <v>201428</v>
      </c>
      <c r="B3359" s="1">
        <v>-2</v>
      </c>
      <c r="C3359" s="1">
        <v>7</v>
      </c>
      <c r="D3359" s="2">
        <v>28</v>
      </c>
      <c r="E3359" s="5">
        <v>49.72</v>
      </c>
      <c r="F3359" s="5">
        <v>56.88</v>
      </c>
      <c r="G3359" s="5">
        <v>31.39</v>
      </c>
      <c r="H3359" s="5">
        <v>44.68</v>
      </c>
      <c r="I3359" s="5">
        <v>31.35</v>
      </c>
      <c r="J3359" s="5">
        <v>29.65</v>
      </c>
      <c r="K3359" s="6">
        <f t="shared" si="660"/>
        <v>47.2</v>
      </c>
      <c r="L3359" s="6">
        <f t="shared" si="661"/>
        <v>5.0399999999999991</v>
      </c>
      <c r="M3359" s="6">
        <f t="shared" si="662"/>
        <v>44.115000000000002</v>
      </c>
      <c r="N3359" s="5">
        <f t="shared" si="663"/>
        <v>21.58966535173716</v>
      </c>
      <c r="O3359" s="6">
        <f t="shared" si="664"/>
        <v>25.53</v>
      </c>
      <c r="P3359" s="6">
        <f t="shared" si="665"/>
        <v>43.179330703474321</v>
      </c>
      <c r="Q3359" s="6">
        <f t="shared" si="666"/>
        <v>5.6965506159281185E-2</v>
      </c>
      <c r="R3359" s="5">
        <f t="shared" si="667"/>
        <v>0.47453259849512497</v>
      </c>
      <c r="S3359" s="5">
        <f t="shared" si="668"/>
        <v>20.490000000000002</v>
      </c>
      <c r="T3359" s="5">
        <f t="shared" si="669"/>
        <v>25.53</v>
      </c>
      <c r="U3359" s="5">
        <f t="shared" si="670"/>
        <v>0.59125511174136358</v>
      </c>
      <c r="V3359" s="5">
        <f t="shared" si="671"/>
        <v>0.14289244181136757</v>
      </c>
      <c r="W3359" s="5">
        <f t="shared" si="672"/>
        <v>3.0850000000000009</v>
      </c>
      <c r="X3359" s="5">
        <f t="shared" si="673"/>
        <v>44.115000000000002</v>
      </c>
      <c r="Y3359" s="5">
        <f t="shared" si="674"/>
        <v>2.043338758673737</v>
      </c>
      <c r="Z3359" s="10">
        <f t="shared" si="675"/>
        <v>0.55678541647568325</v>
      </c>
      <c r="AA3359">
        <f t="shared" si="676"/>
        <v>5.0399999999999991</v>
      </c>
    </row>
    <row r="3360" spans="1:27">
      <c r="A3360" s="1">
        <f t="shared" si="659"/>
        <v>600230</v>
      </c>
      <c r="B3360" s="1">
        <v>-6</v>
      </c>
      <c r="C3360" s="1">
        <v>1</v>
      </c>
      <c r="D3360" s="2">
        <v>30</v>
      </c>
      <c r="E3360" s="5">
        <v>992.79</v>
      </c>
      <c r="F3360" s="5">
        <v>865.12</v>
      </c>
      <c r="G3360" s="5">
        <v>84.3</v>
      </c>
      <c r="H3360" s="5">
        <v>1156.3499999999999</v>
      </c>
      <c r="I3360" s="5">
        <v>1128.4000000000001</v>
      </c>
      <c r="J3360" s="5">
        <v>59.37</v>
      </c>
      <c r="K3360" s="6">
        <f t="shared" si="660"/>
        <v>1074.57</v>
      </c>
      <c r="L3360" s="6">
        <f t="shared" si="661"/>
        <v>-163.55999999999995</v>
      </c>
      <c r="M3360" s="6">
        <f t="shared" si="662"/>
        <v>996.76</v>
      </c>
      <c r="N3360" s="5">
        <f t="shared" si="663"/>
        <v>51.554066037510559</v>
      </c>
      <c r="O3360" s="6">
        <f t="shared" si="664"/>
        <v>-263.28000000000009</v>
      </c>
      <c r="P3360" s="6">
        <f t="shared" si="665"/>
        <v>103.10813207502112</v>
      </c>
      <c r="Q3360" s="6">
        <f t="shared" si="666"/>
        <v>0.33690117985622231</v>
      </c>
      <c r="R3360" s="5">
        <f t="shared" si="667"/>
        <v>0.96714001110449965</v>
      </c>
      <c r="S3360" s="5">
        <f t="shared" si="668"/>
        <v>99.720000000000141</v>
      </c>
      <c r="T3360" s="5">
        <f t="shared" si="669"/>
        <v>263.28000000000009</v>
      </c>
      <c r="U3360" s="5">
        <f t="shared" si="670"/>
        <v>2.5534358415923828</v>
      </c>
      <c r="V3360" s="5">
        <f t="shared" si="671"/>
        <v>1.5092892953076806</v>
      </c>
      <c r="W3360" s="5">
        <f t="shared" si="672"/>
        <v>77.809999999999945</v>
      </c>
      <c r="X3360" s="5">
        <f t="shared" si="673"/>
        <v>996.76</v>
      </c>
      <c r="Y3360" s="5">
        <f t="shared" si="674"/>
        <v>19.334265492750095</v>
      </c>
      <c r="Z3360" s="10">
        <f t="shared" si="675"/>
        <v>0.55713014637515346</v>
      </c>
      <c r="AA3360">
        <f t="shared" si="676"/>
        <v>163.55999999999995</v>
      </c>
    </row>
    <row r="3361" spans="1:27">
      <c r="A3361" s="1">
        <f t="shared" si="659"/>
        <v>201823</v>
      </c>
      <c r="B3361" s="1">
        <v>-2</v>
      </c>
      <c r="C3361" s="1">
        <v>9</v>
      </c>
      <c r="D3361" s="2">
        <v>23</v>
      </c>
      <c r="E3361" s="5">
        <v>9.89</v>
      </c>
      <c r="F3361" s="5">
        <v>17.59</v>
      </c>
      <c r="G3361" s="5">
        <v>30.3</v>
      </c>
      <c r="H3361" s="5">
        <v>14.49</v>
      </c>
      <c r="I3361" s="5">
        <v>-21.95</v>
      </c>
      <c r="J3361" s="5">
        <v>42.73</v>
      </c>
      <c r="K3361" s="6">
        <f t="shared" si="660"/>
        <v>12.190000000000001</v>
      </c>
      <c r="L3361" s="6">
        <f t="shared" si="661"/>
        <v>-4.5999999999999996</v>
      </c>
      <c r="M3361" s="6">
        <f t="shared" si="662"/>
        <v>-2.1799999999999997</v>
      </c>
      <c r="N3361" s="5">
        <f t="shared" si="663"/>
        <v>26.191329194983592</v>
      </c>
      <c r="O3361" s="6">
        <f t="shared" si="664"/>
        <v>39.54</v>
      </c>
      <c r="P3361" s="6">
        <f t="shared" si="665"/>
        <v>52.382658389967183</v>
      </c>
      <c r="Q3361" s="6">
        <f t="shared" si="666"/>
        <v>-0.3308242675166454</v>
      </c>
      <c r="R3361" s="5">
        <f t="shared" si="667"/>
        <v>0.84264528293688334</v>
      </c>
      <c r="S3361" s="5">
        <f t="shared" si="668"/>
        <v>44.14</v>
      </c>
      <c r="T3361" s="5">
        <f t="shared" si="669"/>
        <v>39.54</v>
      </c>
      <c r="U3361" s="5">
        <f t="shared" si="670"/>
        <v>0.75482996119901147</v>
      </c>
      <c r="V3361" s="5">
        <f t="shared" si="671"/>
        <v>0.54865485798835589</v>
      </c>
      <c r="W3361" s="5">
        <f t="shared" si="672"/>
        <v>14.370000000000001</v>
      </c>
      <c r="X3361" s="5">
        <f t="shared" si="673"/>
        <v>2.1799999999999997</v>
      </c>
      <c r="Y3361" s="5">
        <f t="shared" si="674"/>
        <v>8.3233652777635045E-2</v>
      </c>
      <c r="Z3361" s="10">
        <f t="shared" si="675"/>
        <v>0.55718758062254048</v>
      </c>
      <c r="AA3361">
        <f t="shared" si="676"/>
        <v>4.5999999999999996</v>
      </c>
    </row>
    <row r="3362" spans="1:27">
      <c r="A3362" s="1">
        <f t="shared" si="659"/>
        <v>102407</v>
      </c>
      <c r="B3362" s="1">
        <v>-1</v>
      </c>
      <c r="C3362" s="1">
        <v>12</v>
      </c>
      <c r="D3362" s="2">
        <v>7</v>
      </c>
      <c r="E3362" s="5">
        <v>234.64</v>
      </c>
      <c r="F3362" s="5">
        <v>238.63</v>
      </c>
      <c r="G3362" s="5">
        <v>33.770000000000003</v>
      </c>
      <c r="H3362" s="5">
        <v>201</v>
      </c>
      <c r="I3362" s="5">
        <v>245.76</v>
      </c>
      <c r="J3362" s="5">
        <v>33.92</v>
      </c>
      <c r="K3362" s="6">
        <f t="shared" si="660"/>
        <v>217.82</v>
      </c>
      <c r="L3362" s="6">
        <f t="shared" si="661"/>
        <v>33.639999999999986</v>
      </c>
      <c r="M3362" s="6">
        <f t="shared" si="662"/>
        <v>242.19499999999999</v>
      </c>
      <c r="N3362" s="5">
        <f t="shared" si="663"/>
        <v>23.93208776935268</v>
      </c>
      <c r="O3362" s="6">
        <f t="shared" si="664"/>
        <v>-7.1299999999999955</v>
      </c>
      <c r="P3362" s="6">
        <f t="shared" si="665"/>
        <v>47.864175538705361</v>
      </c>
      <c r="Q3362" s="6">
        <f t="shared" si="666"/>
        <v>-4.431947508211834E-3</v>
      </c>
      <c r="R3362" s="5">
        <f t="shared" si="667"/>
        <v>0.85178527659024073</v>
      </c>
      <c r="S3362" s="5">
        <f t="shared" si="668"/>
        <v>40.769999999999982</v>
      </c>
      <c r="T3362" s="5">
        <f t="shared" si="669"/>
        <v>7.1299999999999955</v>
      </c>
      <c r="U3362" s="5">
        <f t="shared" si="670"/>
        <v>0.14896318425529595</v>
      </c>
      <c r="V3362" s="5">
        <f t="shared" si="671"/>
        <v>1.0185070452237983</v>
      </c>
      <c r="W3362" s="5">
        <f t="shared" si="672"/>
        <v>24.375</v>
      </c>
      <c r="X3362" s="5">
        <f t="shared" si="673"/>
        <v>242.19499999999999</v>
      </c>
      <c r="Y3362" s="5">
        <f t="shared" si="674"/>
        <v>10.120094925865757</v>
      </c>
      <c r="Z3362" s="10">
        <f t="shared" si="675"/>
        <v>0.55721180892009092</v>
      </c>
      <c r="AA3362">
        <f t="shared" si="676"/>
        <v>33.639999999999986</v>
      </c>
    </row>
    <row r="3363" spans="1:27">
      <c r="A3363" s="1">
        <f t="shared" si="659"/>
        <v>900820</v>
      </c>
      <c r="B3363" s="1">
        <v>-9</v>
      </c>
      <c r="C3363" s="1">
        <v>4</v>
      </c>
      <c r="D3363" s="2">
        <v>20</v>
      </c>
      <c r="E3363" s="5">
        <v>162.72</v>
      </c>
      <c r="F3363" s="5">
        <v>135.61000000000001</v>
      </c>
      <c r="G3363" s="5">
        <v>48.02</v>
      </c>
      <c r="H3363" s="5">
        <v>204.25</v>
      </c>
      <c r="I3363" s="5">
        <v>202.66</v>
      </c>
      <c r="J3363" s="5">
        <v>26.62</v>
      </c>
      <c r="K3363" s="6">
        <f t="shared" si="660"/>
        <v>183.48500000000001</v>
      </c>
      <c r="L3363" s="6">
        <f t="shared" si="661"/>
        <v>-41.53</v>
      </c>
      <c r="M3363" s="6">
        <f t="shared" si="662"/>
        <v>169.13499999999999</v>
      </c>
      <c r="N3363" s="5">
        <f t="shared" si="663"/>
        <v>27.452435228955558</v>
      </c>
      <c r="O3363" s="6">
        <f t="shared" si="664"/>
        <v>-67.049999999999983</v>
      </c>
      <c r="P3363" s="6">
        <f t="shared" si="665"/>
        <v>54.904870457911116</v>
      </c>
      <c r="Q3363" s="6">
        <f t="shared" si="666"/>
        <v>0.52986308247931824</v>
      </c>
      <c r="R3363" s="5">
        <f t="shared" si="667"/>
        <v>0.46480393792319502</v>
      </c>
      <c r="S3363" s="5">
        <f t="shared" si="668"/>
        <v>25.519999999999982</v>
      </c>
      <c r="T3363" s="5">
        <f t="shared" si="669"/>
        <v>67.049999999999983</v>
      </c>
      <c r="U3363" s="5">
        <f t="shared" si="670"/>
        <v>1.2212031362754796</v>
      </c>
      <c r="V3363" s="5">
        <f t="shared" si="671"/>
        <v>0.52272229695908023</v>
      </c>
      <c r="W3363" s="5">
        <f t="shared" si="672"/>
        <v>14.350000000000023</v>
      </c>
      <c r="X3363" s="5">
        <f t="shared" si="673"/>
        <v>169.13499999999999</v>
      </c>
      <c r="Y3363" s="5">
        <f t="shared" si="674"/>
        <v>6.1610199091410376</v>
      </c>
      <c r="Z3363" s="10">
        <f t="shared" si="675"/>
        <v>0.55734100871907855</v>
      </c>
      <c r="AA3363">
        <f t="shared" si="676"/>
        <v>41.53</v>
      </c>
    </row>
    <row r="3364" spans="1:27">
      <c r="A3364" s="1">
        <f t="shared" si="659"/>
        <v>202405</v>
      </c>
      <c r="B3364" s="1">
        <v>-2</v>
      </c>
      <c r="C3364" s="1">
        <v>12</v>
      </c>
      <c r="D3364" s="2">
        <v>5</v>
      </c>
      <c r="E3364" s="5">
        <v>27.69</v>
      </c>
      <c r="F3364" s="5">
        <v>8.86</v>
      </c>
      <c r="G3364" s="5">
        <v>26.45</v>
      </c>
      <c r="H3364" s="5">
        <v>32.1</v>
      </c>
      <c r="I3364" s="5">
        <v>14.52</v>
      </c>
      <c r="J3364" s="5">
        <v>38.340000000000003</v>
      </c>
      <c r="K3364" s="6">
        <f t="shared" si="660"/>
        <v>29.895000000000003</v>
      </c>
      <c r="L3364" s="6">
        <f t="shared" si="661"/>
        <v>-4.41</v>
      </c>
      <c r="M3364" s="6">
        <f t="shared" si="662"/>
        <v>11.69</v>
      </c>
      <c r="N3364" s="5">
        <f t="shared" si="663"/>
        <v>23.289257716810127</v>
      </c>
      <c r="O3364" s="6">
        <f t="shared" si="664"/>
        <v>-5.66</v>
      </c>
      <c r="P3364" s="6">
        <f t="shared" si="665"/>
        <v>46.578515433620254</v>
      </c>
      <c r="Q3364" s="6">
        <f t="shared" si="666"/>
        <v>-0.35507373598337844</v>
      </c>
      <c r="R3364" s="5">
        <f t="shared" si="667"/>
        <v>2.6836407050829989E-2</v>
      </c>
      <c r="S3364" s="5">
        <f t="shared" si="668"/>
        <v>1.25</v>
      </c>
      <c r="T3364" s="5">
        <f t="shared" si="669"/>
        <v>5.66</v>
      </c>
      <c r="U3364" s="5">
        <f t="shared" si="670"/>
        <v>0.12151525112615819</v>
      </c>
      <c r="V3364" s="5">
        <f t="shared" si="671"/>
        <v>0.78169086457657611</v>
      </c>
      <c r="W3364" s="5">
        <f t="shared" si="672"/>
        <v>18.205000000000005</v>
      </c>
      <c r="X3364" s="5">
        <f t="shared" si="673"/>
        <v>11.69</v>
      </c>
      <c r="Y3364" s="5">
        <f t="shared" si="674"/>
        <v>0.50194815747872412</v>
      </c>
      <c r="Z3364" s="10">
        <f t="shared" si="675"/>
        <v>0.5575266809758973</v>
      </c>
      <c r="AA3364">
        <f t="shared" si="676"/>
        <v>4.41</v>
      </c>
    </row>
    <row r="3365" spans="1:27">
      <c r="A3365" s="1">
        <f t="shared" si="659"/>
        <v>901604</v>
      </c>
      <c r="B3365" s="1">
        <v>-9</v>
      </c>
      <c r="C3365" s="1">
        <v>8</v>
      </c>
      <c r="D3365" s="2">
        <v>4</v>
      </c>
      <c r="E3365" s="5">
        <v>23.71</v>
      </c>
      <c r="F3365" s="5">
        <v>20.07</v>
      </c>
      <c r="G3365" s="5">
        <v>41.7</v>
      </c>
      <c r="H3365" s="5">
        <v>7.85</v>
      </c>
      <c r="I3365" s="5">
        <v>-0.52</v>
      </c>
      <c r="J3365" s="5">
        <v>41.37</v>
      </c>
      <c r="K3365" s="6">
        <f t="shared" si="660"/>
        <v>15.780000000000001</v>
      </c>
      <c r="L3365" s="6">
        <f t="shared" si="661"/>
        <v>15.860000000000001</v>
      </c>
      <c r="M3365" s="6">
        <f t="shared" si="662"/>
        <v>9.7750000000000004</v>
      </c>
      <c r="N3365" s="5">
        <f t="shared" si="663"/>
        <v>29.369911899765718</v>
      </c>
      <c r="O3365" s="6">
        <f t="shared" si="664"/>
        <v>20.59</v>
      </c>
      <c r="P3365" s="6">
        <f t="shared" si="665"/>
        <v>58.739823799531436</v>
      </c>
      <c r="Q3365" s="6">
        <f t="shared" si="666"/>
        <v>7.9449811554824622E-3</v>
      </c>
      <c r="R3365" s="5">
        <f t="shared" si="667"/>
        <v>8.0524586116271765E-2</v>
      </c>
      <c r="S3365" s="5">
        <f t="shared" si="668"/>
        <v>4.7299999999999986</v>
      </c>
      <c r="T3365" s="5">
        <f t="shared" si="669"/>
        <v>20.59</v>
      </c>
      <c r="U3365" s="5">
        <f t="shared" si="670"/>
        <v>0.3505288008740034</v>
      </c>
      <c r="V3365" s="5">
        <f t="shared" si="671"/>
        <v>0.2044609469886732</v>
      </c>
      <c r="W3365" s="5">
        <f t="shared" si="672"/>
        <v>6.0050000000000008</v>
      </c>
      <c r="X3365" s="5">
        <f t="shared" si="673"/>
        <v>9.7750000000000004</v>
      </c>
      <c r="Y3365" s="5">
        <f t="shared" si="674"/>
        <v>0.33282360646366033</v>
      </c>
      <c r="Z3365" s="10">
        <f t="shared" si="675"/>
        <v>0.55759931850747446</v>
      </c>
      <c r="AA3365">
        <f t="shared" si="676"/>
        <v>15.860000000000001</v>
      </c>
    </row>
    <row r="3366" spans="1:27">
      <c r="A3366" s="1">
        <f t="shared" si="659"/>
        <v>301625</v>
      </c>
      <c r="B3366" s="1">
        <v>-3</v>
      </c>
      <c r="C3366" s="1">
        <v>8</v>
      </c>
      <c r="D3366" s="2">
        <v>25</v>
      </c>
      <c r="E3366" s="5">
        <v>410.18</v>
      </c>
      <c r="F3366" s="5">
        <v>508.46</v>
      </c>
      <c r="G3366" s="5">
        <v>47.08</v>
      </c>
      <c r="H3366" s="5">
        <v>488.47</v>
      </c>
      <c r="I3366" s="5">
        <v>581.95000000000005</v>
      </c>
      <c r="J3366" s="5">
        <v>68.03</v>
      </c>
      <c r="K3366" s="6">
        <f t="shared" si="660"/>
        <v>449.32500000000005</v>
      </c>
      <c r="L3366" s="6">
        <f t="shared" si="661"/>
        <v>-78.29000000000002</v>
      </c>
      <c r="M3366" s="6">
        <f t="shared" si="662"/>
        <v>545.20500000000004</v>
      </c>
      <c r="N3366" s="5">
        <f t="shared" si="663"/>
        <v>41.366070939841507</v>
      </c>
      <c r="O3366" s="6">
        <f t="shared" si="664"/>
        <v>-73.490000000000066</v>
      </c>
      <c r="P3366" s="6">
        <f t="shared" si="665"/>
        <v>82.732141879683013</v>
      </c>
      <c r="Q3366" s="6">
        <f t="shared" si="666"/>
        <v>-0.35232912485717044</v>
      </c>
      <c r="R3366" s="5">
        <f t="shared" si="667"/>
        <v>5.8018563171984269E-2</v>
      </c>
      <c r="S3366" s="5">
        <f t="shared" si="668"/>
        <v>4.7999999999999545</v>
      </c>
      <c r="T3366" s="5">
        <f t="shared" si="669"/>
        <v>73.490000000000066</v>
      </c>
      <c r="U3366" s="5">
        <f t="shared" si="670"/>
        <v>0.88828837656441006</v>
      </c>
      <c r="V3366" s="5">
        <f t="shared" si="671"/>
        <v>2.3178415987207934</v>
      </c>
      <c r="W3366" s="5">
        <f t="shared" si="672"/>
        <v>95.88</v>
      </c>
      <c r="X3366" s="5">
        <f t="shared" si="673"/>
        <v>545.20500000000004</v>
      </c>
      <c r="Y3366" s="5">
        <f t="shared" si="674"/>
        <v>13.180004472575828</v>
      </c>
      <c r="Z3366" s="10">
        <f t="shared" si="675"/>
        <v>0.5576208389219327</v>
      </c>
      <c r="AA3366">
        <f t="shared" si="676"/>
        <v>78.29000000000002</v>
      </c>
    </row>
    <row r="3367" spans="1:27">
      <c r="A3367" s="1">
        <f t="shared" si="659"/>
        <v>1000219</v>
      </c>
      <c r="B3367" s="1">
        <v>-10</v>
      </c>
      <c r="C3367" s="1">
        <v>1</v>
      </c>
      <c r="D3367" s="2">
        <v>19</v>
      </c>
      <c r="E3367" s="5">
        <v>303.88</v>
      </c>
      <c r="F3367" s="5">
        <v>298.2</v>
      </c>
      <c r="G3367" s="5">
        <v>50.86</v>
      </c>
      <c r="H3367" s="5">
        <v>382.54</v>
      </c>
      <c r="I3367" s="5">
        <v>427.23</v>
      </c>
      <c r="J3367" s="5">
        <v>52.61</v>
      </c>
      <c r="K3367" s="6">
        <f t="shared" si="660"/>
        <v>343.21000000000004</v>
      </c>
      <c r="L3367" s="6">
        <f t="shared" si="661"/>
        <v>-78.660000000000025</v>
      </c>
      <c r="M3367" s="6">
        <f t="shared" si="662"/>
        <v>362.71500000000003</v>
      </c>
      <c r="N3367" s="5">
        <f t="shared" si="663"/>
        <v>36.587401178547786</v>
      </c>
      <c r="O3367" s="6">
        <f t="shared" si="664"/>
        <v>-129.03000000000003</v>
      </c>
      <c r="P3367" s="6">
        <f t="shared" si="665"/>
        <v>73.174802357095572</v>
      </c>
      <c r="Q3367" s="6">
        <f t="shared" si="666"/>
        <v>-3.381655648221684E-2</v>
      </c>
      <c r="R3367" s="5">
        <f t="shared" si="667"/>
        <v>0.68835170547086222</v>
      </c>
      <c r="S3367" s="5">
        <f t="shared" si="668"/>
        <v>50.370000000000005</v>
      </c>
      <c r="T3367" s="5">
        <f t="shared" si="669"/>
        <v>129.03000000000003</v>
      </c>
      <c r="U3367" s="5">
        <f t="shared" si="670"/>
        <v>1.7633119030554967</v>
      </c>
      <c r="V3367" s="5">
        <f t="shared" si="671"/>
        <v>0.53310700874366346</v>
      </c>
      <c r="W3367" s="5">
        <f t="shared" si="672"/>
        <v>19.504999999999995</v>
      </c>
      <c r="X3367" s="5">
        <f t="shared" si="673"/>
        <v>362.71500000000003</v>
      </c>
      <c r="Y3367" s="5">
        <f t="shared" si="674"/>
        <v>9.9136584812334245</v>
      </c>
      <c r="Z3367" s="10">
        <f t="shared" si="675"/>
        <v>0.55764684164800926</v>
      </c>
      <c r="AA3367">
        <f t="shared" si="676"/>
        <v>78.660000000000025</v>
      </c>
    </row>
    <row r="3368" spans="1:27">
      <c r="A3368" s="1">
        <f t="shared" si="659"/>
        <v>1001013</v>
      </c>
      <c r="B3368" s="1">
        <v>-10</v>
      </c>
      <c r="C3368" s="1">
        <v>5</v>
      </c>
      <c r="D3368" s="2">
        <v>13</v>
      </c>
      <c r="E3368" s="5">
        <v>392.64</v>
      </c>
      <c r="F3368" s="5">
        <v>367.33</v>
      </c>
      <c r="G3368" s="5">
        <v>55.64</v>
      </c>
      <c r="H3368" s="5">
        <v>343.87</v>
      </c>
      <c r="I3368" s="5">
        <v>358.13</v>
      </c>
      <c r="J3368" s="5">
        <v>36.200000000000003</v>
      </c>
      <c r="K3368" s="6">
        <f t="shared" si="660"/>
        <v>368.255</v>
      </c>
      <c r="L3368" s="6">
        <f t="shared" si="661"/>
        <v>48.769999999999982</v>
      </c>
      <c r="M3368" s="6">
        <f t="shared" si="662"/>
        <v>362.73</v>
      </c>
      <c r="N3368" s="5">
        <f t="shared" si="663"/>
        <v>33.189793611892199</v>
      </c>
      <c r="O3368" s="6">
        <f t="shared" si="664"/>
        <v>9.1999999999999886</v>
      </c>
      <c r="P3368" s="6">
        <f t="shared" si="665"/>
        <v>66.379587223784398</v>
      </c>
      <c r="Q3368" s="6">
        <f t="shared" si="666"/>
        <v>0.40519030061302014</v>
      </c>
      <c r="R3368" s="5">
        <f t="shared" si="667"/>
        <v>0.59611699401803009</v>
      </c>
      <c r="S3368" s="5">
        <f t="shared" si="668"/>
        <v>39.569999999999993</v>
      </c>
      <c r="T3368" s="5">
        <f t="shared" si="669"/>
        <v>9.1999999999999886</v>
      </c>
      <c r="U3368" s="5">
        <f t="shared" si="670"/>
        <v>0.13859682448738619</v>
      </c>
      <c r="V3368" s="5">
        <f t="shared" si="671"/>
        <v>0.16646683810713184</v>
      </c>
      <c r="W3368" s="5">
        <f t="shared" si="672"/>
        <v>5.5249999999999773</v>
      </c>
      <c r="X3368" s="5">
        <f t="shared" si="673"/>
        <v>362.73</v>
      </c>
      <c r="Y3368" s="5">
        <f t="shared" si="674"/>
        <v>10.92896220571949</v>
      </c>
      <c r="Z3368" s="10">
        <f t="shared" si="675"/>
        <v>0.55777594067869218</v>
      </c>
      <c r="AA3368">
        <f t="shared" si="676"/>
        <v>48.769999999999982</v>
      </c>
    </row>
    <row r="3369" spans="1:27">
      <c r="A3369" s="1">
        <f t="shared" si="659"/>
        <v>1001209</v>
      </c>
      <c r="B3369" s="1">
        <v>-10</v>
      </c>
      <c r="C3369" s="1">
        <v>6</v>
      </c>
      <c r="D3369" s="2">
        <v>9</v>
      </c>
      <c r="E3369" s="5">
        <v>138.96</v>
      </c>
      <c r="F3369" s="5">
        <v>152.59</v>
      </c>
      <c r="G3369" s="5">
        <v>46.73</v>
      </c>
      <c r="H3369" s="5">
        <v>148.47</v>
      </c>
      <c r="I3369" s="5">
        <v>133.01</v>
      </c>
      <c r="J3369" s="5">
        <v>30.18</v>
      </c>
      <c r="K3369" s="6">
        <f t="shared" si="660"/>
        <v>143.715</v>
      </c>
      <c r="L3369" s="6">
        <f t="shared" si="661"/>
        <v>-9.5099999999999909</v>
      </c>
      <c r="M3369" s="6">
        <f t="shared" si="662"/>
        <v>142.80000000000001</v>
      </c>
      <c r="N3369" s="5">
        <f t="shared" si="663"/>
        <v>27.814228822672757</v>
      </c>
      <c r="O3369" s="6">
        <f t="shared" si="664"/>
        <v>19.580000000000013</v>
      </c>
      <c r="P3369" s="6">
        <f t="shared" si="665"/>
        <v>55.628457645345513</v>
      </c>
      <c r="Q3369" s="6">
        <f t="shared" si="666"/>
        <v>0.41132657729442373</v>
      </c>
      <c r="R3369" s="5">
        <f t="shared" si="667"/>
        <v>0.5229337866144127</v>
      </c>
      <c r="S3369" s="5">
        <f t="shared" si="668"/>
        <v>29.090000000000003</v>
      </c>
      <c r="T3369" s="5">
        <f t="shared" si="669"/>
        <v>19.580000000000013</v>
      </c>
      <c r="U3369" s="5">
        <f t="shared" si="670"/>
        <v>0.3519781210694467</v>
      </c>
      <c r="V3369" s="5">
        <f t="shared" si="671"/>
        <v>3.2896831540198235E-2</v>
      </c>
      <c r="W3369" s="5">
        <f t="shared" si="672"/>
        <v>0.91499999999999204</v>
      </c>
      <c r="X3369" s="5">
        <f t="shared" si="673"/>
        <v>142.80000000000001</v>
      </c>
      <c r="Y3369" s="5">
        <f t="shared" si="674"/>
        <v>5.1340628895522951</v>
      </c>
      <c r="Z3369" s="10">
        <f t="shared" si="675"/>
        <v>0.55783510108274825</v>
      </c>
      <c r="AA3369">
        <f t="shared" si="676"/>
        <v>9.5099999999999909</v>
      </c>
    </row>
    <row r="3370" spans="1:27">
      <c r="A3370" s="1">
        <f t="shared" si="659"/>
        <v>700627</v>
      </c>
      <c r="B3370" s="1">
        <v>-7</v>
      </c>
      <c r="C3370" s="1">
        <v>3</v>
      </c>
      <c r="D3370" s="2">
        <v>27</v>
      </c>
      <c r="E3370" s="5">
        <v>24.58</v>
      </c>
      <c r="F3370" s="5">
        <v>24.98</v>
      </c>
      <c r="G3370" s="5">
        <v>30.59</v>
      </c>
      <c r="H3370" s="5">
        <v>42</v>
      </c>
      <c r="I3370" s="5">
        <v>38.61</v>
      </c>
      <c r="J3370" s="5">
        <v>24.71</v>
      </c>
      <c r="K3370" s="6">
        <f t="shared" si="660"/>
        <v>33.29</v>
      </c>
      <c r="L3370" s="6">
        <f t="shared" si="661"/>
        <v>-17.420000000000002</v>
      </c>
      <c r="M3370" s="6">
        <f t="shared" si="662"/>
        <v>31.795000000000002</v>
      </c>
      <c r="N3370" s="5">
        <f t="shared" si="663"/>
        <v>19.661715337172392</v>
      </c>
      <c r="O3370" s="6">
        <f t="shared" si="664"/>
        <v>-13.629999999999999</v>
      </c>
      <c r="P3370" s="6">
        <f t="shared" si="665"/>
        <v>39.323430674344785</v>
      </c>
      <c r="Q3370" s="6">
        <f t="shared" si="666"/>
        <v>0.21028081805449048</v>
      </c>
      <c r="R3370" s="5">
        <f t="shared" si="667"/>
        <v>9.6380197124373929E-2</v>
      </c>
      <c r="S3370" s="5">
        <f t="shared" si="668"/>
        <v>3.7900000000000027</v>
      </c>
      <c r="T3370" s="5">
        <f t="shared" si="669"/>
        <v>13.629999999999999</v>
      </c>
      <c r="U3370" s="5">
        <f t="shared" si="670"/>
        <v>0.34661268781140253</v>
      </c>
      <c r="V3370" s="5">
        <f t="shared" si="671"/>
        <v>7.603609219046896E-2</v>
      </c>
      <c r="W3370" s="5">
        <f t="shared" si="672"/>
        <v>1.4949999999999974</v>
      </c>
      <c r="X3370" s="5">
        <f t="shared" si="673"/>
        <v>31.795000000000002</v>
      </c>
      <c r="Y3370" s="5">
        <f t="shared" si="674"/>
        <v>1.6171020409337558</v>
      </c>
      <c r="Z3370" s="10">
        <f t="shared" si="675"/>
        <v>0.55784854575413212</v>
      </c>
      <c r="AA3370">
        <f t="shared" si="676"/>
        <v>17.420000000000002</v>
      </c>
    </row>
    <row r="3371" spans="1:27">
      <c r="A3371" s="1">
        <f t="shared" si="659"/>
        <v>1100808</v>
      </c>
      <c r="B3371" s="1">
        <v>-11</v>
      </c>
      <c r="C3371" s="1">
        <v>4</v>
      </c>
      <c r="D3371" s="2">
        <v>8</v>
      </c>
      <c r="E3371" s="5">
        <v>48.2</v>
      </c>
      <c r="F3371" s="5">
        <v>50.15</v>
      </c>
      <c r="G3371" s="5">
        <v>38.99</v>
      </c>
      <c r="H3371" s="5">
        <v>20.65</v>
      </c>
      <c r="I3371" s="5">
        <v>37.57</v>
      </c>
      <c r="J3371" s="5">
        <v>26.33</v>
      </c>
      <c r="K3371" s="6">
        <f t="shared" si="660"/>
        <v>34.424999999999997</v>
      </c>
      <c r="L3371" s="6">
        <f t="shared" si="661"/>
        <v>27.550000000000004</v>
      </c>
      <c r="M3371" s="6">
        <f t="shared" si="662"/>
        <v>43.86</v>
      </c>
      <c r="N3371" s="5">
        <f t="shared" si="663"/>
        <v>23.523865541190293</v>
      </c>
      <c r="O3371" s="6">
        <f t="shared" si="664"/>
        <v>12.579999999999998</v>
      </c>
      <c r="P3371" s="6">
        <f t="shared" si="665"/>
        <v>47.047731082380587</v>
      </c>
      <c r="Q3371" s="6">
        <f t="shared" si="666"/>
        <v>0.37359625460076845</v>
      </c>
      <c r="R3371" s="5">
        <f t="shared" si="667"/>
        <v>0.31818750140761376</v>
      </c>
      <c r="S3371" s="5">
        <f t="shared" si="668"/>
        <v>14.970000000000006</v>
      </c>
      <c r="T3371" s="5">
        <f t="shared" si="669"/>
        <v>12.579999999999998</v>
      </c>
      <c r="U3371" s="5">
        <f t="shared" si="670"/>
        <v>0.26738802723498856</v>
      </c>
      <c r="V3371" s="5">
        <f t="shared" si="671"/>
        <v>0.401082040852483</v>
      </c>
      <c r="W3371" s="5">
        <f t="shared" si="672"/>
        <v>9.4350000000000023</v>
      </c>
      <c r="X3371" s="5">
        <f t="shared" si="673"/>
        <v>43.86</v>
      </c>
      <c r="Y3371" s="5">
        <f t="shared" si="674"/>
        <v>1.8644894872061366</v>
      </c>
      <c r="Z3371" s="10">
        <f t="shared" si="675"/>
        <v>0.55786467893208658</v>
      </c>
      <c r="AA3371">
        <f t="shared" si="676"/>
        <v>27.550000000000004</v>
      </c>
    </row>
    <row r="3372" spans="1:27">
      <c r="A3372" s="1">
        <f t="shared" si="659"/>
        <v>302213</v>
      </c>
      <c r="B3372" s="1">
        <v>-3</v>
      </c>
      <c r="C3372" s="1">
        <v>11</v>
      </c>
      <c r="D3372" s="2">
        <v>13</v>
      </c>
      <c r="E3372" s="5">
        <v>45.27</v>
      </c>
      <c r="F3372" s="5">
        <v>58.32</v>
      </c>
      <c r="G3372" s="5">
        <v>28.42</v>
      </c>
      <c r="H3372" s="5">
        <v>36.83</v>
      </c>
      <c r="I3372" s="5">
        <v>31.5</v>
      </c>
      <c r="J3372" s="5">
        <v>43.96</v>
      </c>
      <c r="K3372" s="6">
        <f t="shared" si="660"/>
        <v>41.05</v>
      </c>
      <c r="L3372" s="6">
        <f t="shared" si="661"/>
        <v>8.4400000000000048</v>
      </c>
      <c r="M3372" s="6">
        <f t="shared" si="662"/>
        <v>44.91</v>
      </c>
      <c r="N3372" s="5">
        <f t="shared" si="663"/>
        <v>26.173354771599303</v>
      </c>
      <c r="O3372" s="6">
        <f t="shared" si="664"/>
        <v>26.82</v>
      </c>
      <c r="P3372" s="6">
        <f t="shared" si="665"/>
        <v>52.346709543198607</v>
      </c>
      <c r="Q3372" s="6">
        <f t="shared" si="666"/>
        <v>-0.41047888129895199</v>
      </c>
      <c r="R3372" s="5">
        <f t="shared" si="667"/>
        <v>0.35112044597248432</v>
      </c>
      <c r="S3372" s="5">
        <f t="shared" si="668"/>
        <v>18.379999999999995</v>
      </c>
      <c r="T3372" s="5">
        <f t="shared" si="669"/>
        <v>26.82</v>
      </c>
      <c r="U3372" s="5">
        <f t="shared" si="670"/>
        <v>0.51235312083688966</v>
      </c>
      <c r="V3372" s="5">
        <f t="shared" si="671"/>
        <v>0.14747822866744173</v>
      </c>
      <c r="W3372" s="5">
        <f t="shared" si="672"/>
        <v>3.8599999999999994</v>
      </c>
      <c r="X3372" s="5">
        <f t="shared" si="673"/>
        <v>44.91</v>
      </c>
      <c r="Y3372" s="5">
        <f t="shared" si="674"/>
        <v>1.7158671630711941</v>
      </c>
      <c r="Z3372" s="10">
        <f t="shared" si="675"/>
        <v>0.55792741463383921</v>
      </c>
      <c r="AA3372">
        <f t="shared" si="676"/>
        <v>8.4400000000000048</v>
      </c>
    </row>
    <row r="3373" spans="1:27">
      <c r="A3373" s="1">
        <f t="shared" si="659"/>
        <v>801805</v>
      </c>
      <c r="B3373" s="1">
        <v>-8</v>
      </c>
      <c r="C3373" s="1">
        <v>9</v>
      </c>
      <c r="D3373" s="2">
        <v>5</v>
      </c>
      <c r="E3373" s="5">
        <v>1008.56</v>
      </c>
      <c r="F3373" s="5">
        <v>1111.6199999999999</v>
      </c>
      <c r="G3373" s="5">
        <v>86.49</v>
      </c>
      <c r="H3373" s="5">
        <v>1014.89</v>
      </c>
      <c r="I3373" s="5">
        <v>1023.77</v>
      </c>
      <c r="J3373" s="5">
        <v>81.78</v>
      </c>
      <c r="K3373" s="6">
        <f t="shared" si="660"/>
        <v>1011.7249999999999</v>
      </c>
      <c r="L3373" s="6">
        <f t="shared" si="661"/>
        <v>-6.3300000000000409</v>
      </c>
      <c r="M3373" s="6">
        <f t="shared" si="662"/>
        <v>1067.6949999999999</v>
      </c>
      <c r="N3373" s="5">
        <f t="shared" si="663"/>
        <v>59.515730063572271</v>
      </c>
      <c r="O3373" s="6">
        <f t="shared" si="664"/>
        <v>87.849999999999909</v>
      </c>
      <c r="P3373" s="6">
        <f t="shared" si="665"/>
        <v>119.03146012714454</v>
      </c>
      <c r="Q3373" s="6">
        <f t="shared" si="666"/>
        <v>5.5937632302838734E-2</v>
      </c>
      <c r="R3373" s="5">
        <f t="shared" si="667"/>
        <v>0.79121939611091663</v>
      </c>
      <c r="S3373" s="5">
        <f t="shared" si="668"/>
        <v>94.17999999999995</v>
      </c>
      <c r="T3373" s="5">
        <f t="shared" si="669"/>
        <v>87.849999999999909</v>
      </c>
      <c r="U3373" s="5">
        <f t="shared" si="670"/>
        <v>0.73804017783334031</v>
      </c>
      <c r="V3373" s="5">
        <f t="shared" si="671"/>
        <v>0.94042364833994574</v>
      </c>
      <c r="W3373" s="5">
        <f t="shared" si="672"/>
        <v>55.970000000000027</v>
      </c>
      <c r="X3373" s="5">
        <f t="shared" si="673"/>
        <v>1067.6949999999999</v>
      </c>
      <c r="Y3373" s="5">
        <f t="shared" si="674"/>
        <v>17.939711045458601</v>
      </c>
      <c r="Z3373" s="10">
        <f t="shared" si="675"/>
        <v>0.55797311763202351</v>
      </c>
      <c r="AA3373">
        <f t="shared" si="676"/>
        <v>6.3300000000000409</v>
      </c>
    </row>
    <row r="3374" spans="1:27">
      <c r="A3374" s="1">
        <f t="shared" ref="A3374:A3437" si="677">100000*ABS(B3374)+200*C3374+D3374</f>
        <v>1100611</v>
      </c>
      <c r="B3374" s="1">
        <v>-11</v>
      </c>
      <c r="C3374" s="1">
        <v>3</v>
      </c>
      <c r="D3374" s="2">
        <v>11</v>
      </c>
      <c r="E3374" s="5">
        <v>464</v>
      </c>
      <c r="F3374" s="5">
        <v>496.04</v>
      </c>
      <c r="G3374" s="5">
        <v>56.41</v>
      </c>
      <c r="H3374" s="5">
        <v>383.03</v>
      </c>
      <c r="I3374" s="5">
        <v>346.36</v>
      </c>
      <c r="J3374" s="5">
        <v>48.47</v>
      </c>
      <c r="K3374" s="6">
        <f t="shared" ref="K3374:K3437" si="678" xml:space="preserve"> 0.5*(E3374+H3374)</f>
        <v>423.51499999999999</v>
      </c>
      <c r="L3374" s="6">
        <f t="shared" ref="L3374:L3437" si="679">E3374-H3374</f>
        <v>80.970000000000027</v>
      </c>
      <c r="M3374" s="6">
        <f t="shared" ref="M3374:M3437" si="680">0.5*(F3374+I3374)</f>
        <v>421.20000000000005</v>
      </c>
      <c r="N3374" s="5">
        <f t="shared" ref="N3374:N3437" si="681">0.5*P3374</f>
        <v>37.186788648658542</v>
      </c>
      <c r="O3374" s="6">
        <f t="shared" ref="O3374:O3437" si="682">F3374-I3374</f>
        <v>149.68</v>
      </c>
      <c r="P3374" s="6">
        <f t="shared" ref="P3374:P3437" si="683">SQRT(G3374*G3374+J3374*J3374)</f>
        <v>74.373577297317084</v>
      </c>
      <c r="Q3374" s="6">
        <f t="shared" ref="Q3374:Q3437" si="684">(G3374*G3374-J3374*J3374)/(G3374*G3374+J3374*J3374)</f>
        <v>0.15054829412074167</v>
      </c>
      <c r="R3374" s="5">
        <f t="shared" ref="R3374:R3437" si="685">ABS(O3374-L3374)/P3374</f>
        <v>0.92384960488486001</v>
      </c>
      <c r="S3374" s="5">
        <f t="shared" ref="S3374:S3437" si="686">ABS(O3374-L3374)</f>
        <v>68.70999999999998</v>
      </c>
      <c r="T3374" s="5">
        <f t="shared" ref="T3374:T3437" si="687">ABS(O3374)</f>
        <v>149.68</v>
      </c>
      <c r="U3374" s="5">
        <f t="shared" ref="U3374:U3437" si="688">ABS(O3374)/P3374</f>
        <v>2.0125426991582867</v>
      </c>
      <c r="V3374" s="5">
        <f t="shared" ref="V3374:V3437" si="689">ABS(M3374-K3374)/N3374</f>
        <v>6.2253291669579297E-2</v>
      </c>
      <c r="W3374" s="5">
        <f t="shared" ref="W3374:W3437" si="690">ABS(M3374-K3374)</f>
        <v>2.3149999999999409</v>
      </c>
      <c r="X3374" s="5">
        <f t="shared" ref="X3374:X3437" si="691">ABS(M3374)</f>
        <v>421.20000000000005</v>
      </c>
      <c r="Y3374" s="5">
        <f t="shared" ref="Y3374:Y3437" si="692">ABS(M3374)/N3374</f>
        <v>11.326603218672775</v>
      </c>
      <c r="Z3374" s="10">
        <f t="shared" ref="Z3374:Z3437" si="693">SQRT(0.002165*B3374*B3374+0.002054*C3374*C3374+0.000256*D3374*D3374)</f>
        <v>0.55805644875765037</v>
      </c>
      <c r="AA3374">
        <f t="shared" si="676"/>
        <v>80.970000000000027</v>
      </c>
    </row>
    <row r="3375" spans="1:27">
      <c r="A3375" s="1">
        <f t="shared" si="677"/>
        <v>600828</v>
      </c>
      <c r="B3375" s="1">
        <v>-6</v>
      </c>
      <c r="C3375" s="1">
        <v>4</v>
      </c>
      <c r="D3375" s="2">
        <v>28</v>
      </c>
      <c r="E3375" s="5">
        <v>490.94</v>
      </c>
      <c r="F3375" s="5">
        <v>509.52</v>
      </c>
      <c r="G3375" s="5">
        <v>47.1</v>
      </c>
      <c r="H3375" s="5">
        <v>491.19</v>
      </c>
      <c r="I3375" s="5">
        <v>538.73</v>
      </c>
      <c r="J3375" s="5">
        <v>45.59</v>
      </c>
      <c r="K3375" s="6">
        <f t="shared" si="678"/>
        <v>491.065</v>
      </c>
      <c r="L3375" s="6">
        <f t="shared" si="679"/>
        <v>-0.25</v>
      </c>
      <c r="M3375" s="6">
        <f t="shared" si="680"/>
        <v>524.125</v>
      </c>
      <c r="N3375" s="5">
        <f t="shared" si="681"/>
        <v>32.775212051182834</v>
      </c>
      <c r="O3375" s="6">
        <f t="shared" si="682"/>
        <v>-29.210000000000036</v>
      </c>
      <c r="P3375" s="6">
        <f t="shared" si="683"/>
        <v>65.550424102365668</v>
      </c>
      <c r="Q3375" s="6">
        <f t="shared" si="684"/>
        <v>3.2573079385609625E-2</v>
      </c>
      <c r="R3375" s="5">
        <f t="shared" si="685"/>
        <v>0.44179729416815305</v>
      </c>
      <c r="S3375" s="5">
        <f t="shared" si="686"/>
        <v>28.960000000000036</v>
      </c>
      <c r="T3375" s="5">
        <f t="shared" si="687"/>
        <v>29.210000000000036</v>
      </c>
      <c r="U3375" s="5">
        <f t="shared" si="688"/>
        <v>0.44561115202526763</v>
      </c>
      <c r="V3375" s="5">
        <f t="shared" si="689"/>
        <v>1.0086891260496633</v>
      </c>
      <c r="W3375" s="5">
        <f t="shared" si="690"/>
        <v>33.06</v>
      </c>
      <c r="X3375" s="5">
        <f t="shared" si="691"/>
        <v>524.125</v>
      </c>
      <c r="Y3375" s="5">
        <f t="shared" si="692"/>
        <v>15.991505994881418</v>
      </c>
      <c r="Z3375" s="10">
        <f t="shared" si="693"/>
        <v>0.55812901734276454</v>
      </c>
      <c r="AA3375">
        <f t="shared" ref="AA3375:AA3438" si="694">ABS(L3375)</f>
        <v>0.25</v>
      </c>
    </row>
    <row r="3376" spans="1:27">
      <c r="A3376" s="1">
        <f t="shared" si="677"/>
        <v>701617</v>
      </c>
      <c r="B3376" s="1">
        <v>-7</v>
      </c>
      <c r="C3376" s="1">
        <v>8</v>
      </c>
      <c r="D3376" s="2">
        <v>17</v>
      </c>
      <c r="E3376" s="5">
        <v>49.75</v>
      </c>
      <c r="F3376" s="5">
        <v>41.76</v>
      </c>
      <c r="G3376" s="5">
        <v>44.54</v>
      </c>
      <c r="H3376" s="5">
        <v>48.33</v>
      </c>
      <c r="I3376" s="5">
        <v>58.61</v>
      </c>
      <c r="J3376" s="5">
        <v>45.89</v>
      </c>
      <c r="K3376" s="6">
        <f t="shared" si="678"/>
        <v>49.04</v>
      </c>
      <c r="L3376" s="6">
        <f t="shared" si="679"/>
        <v>1.4200000000000017</v>
      </c>
      <c r="M3376" s="6">
        <f t="shared" si="680"/>
        <v>50.185000000000002</v>
      </c>
      <c r="N3376" s="5">
        <f t="shared" si="681"/>
        <v>31.975395619131909</v>
      </c>
      <c r="O3376" s="6">
        <f t="shared" si="682"/>
        <v>-16.850000000000001</v>
      </c>
      <c r="P3376" s="6">
        <f t="shared" si="683"/>
        <v>63.950791238263818</v>
      </c>
      <c r="Q3376" s="6">
        <f t="shared" si="684"/>
        <v>-2.9850695540608485E-2</v>
      </c>
      <c r="R3376" s="5">
        <f t="shared" si="685"/>
        <v>0.28568841207813661</v>
      </c>
      <c r="S3376" s="5">
        <f t="shared" si="686"/>
        <v>18.270000000000003</v>
      </c>
      <c r="T3376" s="5">
        <f t="shared" si="687"/>
        <v>16.850000000000001</v>
      </c>
      <c r="U3376" s="5">
        <f t="shared" si="688"/>
        <v>0.26348383927293934</v>
      </c>
      <c r="V3376" s="5">
        <f t="shared" si="689"/>
        <v>3.580878290415624E-2</v>
      </c>
      <c r="W3376" s="5">
        <f t="shared" si="690"/>
        <v>1.1450000000000031</v>
      </c>
      <c r="X3376" s="5">
        <f t="shared" si="691"/>
        <v>50.185000000000002</v>
      </c>
      <c r="Y3376" s="5">
        <f t="shared" si="692"/>
        <v>1.5694880087729923</v>
      </c>
      <c r="Z3376" s="10">
        <f t="shared" si="693"/>
        <v>0.55814424658863948</v>
      </c>
      <c r="AA3376">
        <f t="shared" si="694"/>
        <v>1.4200000000000017</v>
      </c>
    </row>
    <row r="3377" spans="1:27">
      <c r="A3377" s="1">
        <f t="shared" si="677"/>
        <v>600629</v>
      </c>
      <c r="B3377" s="1">
        <v>-6</v>
      </c>
      <c r="C3377" s="1">
        <v>3</v>
      </c>
      <c r="D3377" s="2">
        <v>29</v>
      </c>
      <c r="E3377" s="5">
        <v>114.64</v>
      </c>
      <c r="F3377" s="5">
        <v>120.39</v>
      </c>
      <c r="G3377" s="5">
        <v>39.79</v>
      </c>
      <c r="H3377" s="5">
        <v>136.63999999999999</v>
      </c>
      <c r="I3377" s="5">
        <v>160.59</v>
      </c>
      <c r="J3377" s="5">
        <v>27.58</v>
      </c>
      <c r="K3377" s="6">
        <f t="shared" si="678"/>
        <v>125.63999999999999</v>
      </c>
      <c r="L3377" s="6">
        <f t="shared" si="679"/>
        <v>-21.999999999999986</v>
      </c>
      <c r="M3377" s="6">
        <f t="shared" si="680"/>
        <v>140.49</v>
      </c>
      <c r="N3377" s="5">
        <f t="shared" si="681"/>
        <v>24.206923079978587</v>
      </c>
      <c r="O3377" s="6">
        <f t="shared" si="682"/>
        <v>-40.200000000000003</v>
      </c>
      <c r="P3377" s="6">
        <f t="shared" si="683"/>
        <v>48.413846159957174</v>
      </c>
      <c r="Q3377" s="6">
        <f t="shared" si="684"/>
        <v>0.35094821644519469</v>
      </c>
      <c r="R3377" s="5">
        <f t="shared" si="685"/>
        <v>0.37592551395045198</v>
      </c>
      <c r="S3377" s="5">
        <f t="shared" si="686"/>
        <v>18.200000000000017</v>
      </c>
      <c r="T3377" s="5">
        <f t="shared" si="687"/>
        <v>40.200000000000003</v>
      </c>
      <c r="U3377" s="5">
        <f t="shared" si="688"/>
        <v>0.83034097037407451</v>
      </c>
      <c r="V3377" s="5">
        <f t="shared" si="689"/>
        <v>0.61346086617189177</v>
      </c>
      <c r="W3377" s="5">
        <f t="shared" si="690"/>
        <v>14.850000000000023</v>
      </c>
      <c r="X3377" s="5">
        <f t="shared" si="691"/>
        <v>140.49</v>
      </c>
      <c r="Y3377" s="5">
        <f t="shared" si="692"/>
        <v>5.8037115884504349</v>
      </c>
      <c r="Z3377" s="10">
        <f t="shared" si="693"/>
        <v>0.55832069637440451</v>
      </c>
      <c r="AA3377">
        <f t="shared" si="694"/>
        <v>21.999999999999986</v>
      </c>
    </row>
    <row r="3378" spans="1:27">
      <c r="A3378" s="1">
        <f t="shared" si="677"/>
        <v>702001</v>
      </c>
      <c r="B3378" s="1">
        <v>-7</v>
      </c>
      <c r="C3378" s="1">
        <v>10</v>
      </c>
      <c r="D3378" s="2">
        <v>1</v>
      </c>
      <c r="E3378" s="5">
        <v>736.25</v>
      </c>
      <c r="F3378" s="5">
        <v>635.46</v>
      </c>
      <c r="G3378" s="5">
        <v>69.709999999999994</v>
      </c>
      <c r="H3378" s="5">
        <v>828.07</v>
      </c>
      <c r="I3378" s="5">
        <v>719.11</v>
      </c>
      <c r="J3378" s="5">
        <v>70.680000000000007</v>
      </c>
      <c r="K3378" s="6">
        <f t="shared" si="678"/>
        <v>782.16000000000008</v>
      </c>
      <c r="L3378" s="6">
        <f t="shared" si="679"/>
        <v>-91.82000000000005</v>
      </c>
      <c r="M3378" s="6">
        <f t="shared" si="680"/>
        <v>677.28500000000008</v>
      </c>
      <c r="N3378" s="5">
        <f t="shared" si="681"/>
        <v>49.63654525649423</v>
      </c>
      <c r="O3378" s="6">
        <f t="shared" si="682"/>
        <v>-83.649999999999977</v>
      </c>
      <c r="P3378" s="6">
        <f t="shared" si="683"/>
        <v>99.27309051298846</v>
      </c>
      <c r="Q3378" s="6">
        <f t="shared" si="684"/>
        <v>-1.3817988398244748E-2</v>
      </c>
      <c r="R3378" s="5">
        <f t="shared" si="685"/>
        <v>8.2298233668177637E-2</v>
      </c>
      <c r="S3378" s="5">
        <f t="shared" si="686"/>
        <v>8.1700000000000728</v>
      </c>
      <c r="T3378" s="5">
        <f t="shared" si="687"/>
        <v>83.649999999999977</v>
      </c>
      <c r="U3378" s="5">
        <f t="shared" si="688"/>
        <v>0.84262512195140715</v>
      </c>
      <c r="V3378" s="5">
        <f t="shared" si="689"/>
        <v>2.1128585693880177</v>
      </c>
      <c r="W3378" s="5">
        <f t="shared" si="690"/>
        <v>104.875</v>
      </c>
      <c r="X3378" s="5">
        <f t="shared" si="691"/>
        <v>677.28500000000008</v>
      </c>
      <c r="Y3378" s="5">
        <f t="shared" si="692"/>
        <v>13.64488597061229</v>
      </c>
      <c r="Z3378" s="10">
        <f t="shared" si="693"/>
        <v>0.55833771142562094</v>
      </c>
      <c r="AA3378">
        <f t="shared" si="694"/>
        <v>91.82000000000005</v>
      </c>
    </row>
    <row r="3379" spans="1:27">
      <c r="A3379" s="1">
        <f t="shared" si="677"/>
        <v>601620</v>
      </c>
      <c r="B3379" s="1">
        <v>-6</v>
      </c>
      <c r="C3379" s="1">
        <v>8</v>
      </c>
      <c r="D3379" s="2">
        <v>20</v>
      </c>
      <c r="E3379" s="5">
        <v>1549.22</v>
      </c>
      <c r="F3379" s="5">
        <v>1571.69</v>
      </c>
      <c r="G3379" s="5">
        <v>70.98</v>
      </c>
      <c r="H3379" s="5">
        <v>1433.02</v>
      </c>
      <c r="I3379" s="5">
        <v>1453.65</v>
      </c>
      <c r="J3379" s="5">
        <v>100.69</v>
      </c>
      <c r="K3379" s="6">
        <f t="shared" si="678"/>
        <v>1491.12</v>
      </c>
      <c r="L3379" s="6">
        <f t="shared" si="679"/>
        <v>116.20000000000005</v>
      </c>
      <c r="M3379" s="6">
        <f t="shared" si="680"/>
        <v>1512.67</v>
      </c>
      <c r="N3379" s="5">
        <f t="shared" si="681"/>
        <v>61.596746058537867</v>
      </c>
      <c r="O3379" s="6">
        <f t="shared" si="682"/>
        <v>118.03999999999996</v>
      </c>
      <c r="P3379" s="6">
        <f t="shared" si="683"/>
        <v>123.19349211707573</v>
      </c>
      <c r="Q3379" s="6">
        <f t="shared" si="684"/>
        <v>-0.33606363966086944</v>
      </c>
      <c r="R3379" s="5">
        <f t="shared" si="685"/>
        <v>1.4935853902503973E-2</v>
      </c>
      <c r="S3379" s="5">
        <f t="shared" si="686"/>
        <v>1.8399999999999181</v>
      </c>
      <c r="T3379" s="5">
        <f t="shared" si="687"/>
        <v>118.03999999999996</v>
      </c>
      <c r="U3379" s="5">
        <f t="shared" si="688"/>
        <v>0.95816749709328641</v>
      </c>
      <c r="V3379" s="5">
        <f t="shared" si="689"/>
        <v>0.34985614304236701</v>
      </c>
      <c r="W3379" s="5">
        <f t="shared" si="690"/>
        <v>21.550000000000182</v>
      </c>
      <c r="X3379" s="5">
        <f t="shared" si="691"/>
        <v>1512.67</v>
      </c>
      <c r="Y3379" s="5">
        <f t="shared" si="692"/>
        <v>24.557628394240968</v>
      </c>
      <c r="Z3379" s="10">
        <f t="shared" si="693"/>
        <v>0.55838696259851905</v>
      </c>
      <c r="AA3379">
        <f t="shared" si="694"/>
        <v>116.20000000000005</v>
      </c>
    </row>
    <row r="3380" spans="1:27">
      <c r="A3380" s="1">
        <f t="shared" si="677"/>
        <v>502206</v>
      </c>
      <c r="B3380" s="1">
        <v>-5</v>
      </c>
      <c r="C3380" s="1">
        <v>11</v>
      </c>
      <c r="D3380" s="2">
        <v>6</v>
      </c>
      <c r="E3380" s="5">
        <v>1016.18</v>
      </c>
      <c r="F3380" s="5">
        <v>894.48</v>
      </c>
      <c r="G3380" s="5">
        <v>77.459999999999994</v>
      </c>
      <c r="H3380" s="5">
        <v>935.09</v>
      </c>
      <c r="I3380" s="5">
        <v>868.09</v>
      </c>
      <c r="J3380" s="5">
        <v>76.36</v>
      </c>
      <c r="K3380" s="6">
        <f t="shared" si="678"/>
        <v>975.63499999999999</v>
      </c>
      <c r="L3380" s="6">
        <f t="shared" si="679"/>
        <v>81.089999999999918</v>
      </c>
      <c r="M3380" s="6">
        <f t="shared" si="680"/>
        <v>881.28500000000008</v>
      </c>
      <c r="N3380" s="5">
        <f t="shared" si="681"/>
        <v>54.384973108387207</v>
      </c>
      <c r="O3380" s="6">
        <f t="shared" si="682"/>
        <v>26.389999999999986</v>
      </c>
      <c r="P3380" s="6">
        <f t="shared" si="683"/>
        <v>108.76994621677441</v>
      </c>
      <c r="Q3380" s="6">
        <f t="shared" si="684"/>
        <v>1.4301700026030083E-2</v>
      </c>
      <c r="R3380" s="5">
        <f t="shared" si="685"/>
        <v>0.50289626778875929</v>
      </c>
      <c r="S3380" s="5">
        <f t="shared" si="686"/>
        <v>54.699999999999932</v>
      </c>
      <c r="T3380" s="5">
        <f t="shared" si="687"/>
        <v>26.389999999999986</v>
      </c>
      <c r="U3380" s="5">
        <f t="shared" si="688"/>
        <v>0.24262216648894638</v>
      </c>
      <c r="V3380" s="5">
        <f t="shared" si="689"/>
        <v>1.7348542181305102</v>
      </c>
      <c r="W3380" s="5">
        <f t="shared" si="690"/>
        <v>94.349999999999909</v>
      </c>
      <c r="X3380" s="5">
        <f t="shared" si="691"/>
        <v>881.28500000000008</v>
      </c>
      <c r="Y3380" s="5">
        <f t="shared" si="692"/>
        <v>16.204568093536281</v>
      </c>
      <c r="Z3380" s="10">
        <f t="shared" si="693"/>
        <v>0.55845769759221697</v>
      </c>
      <c r="AA3380">
        <f t="shared" si="694"/>
        <v>81.089999999999918</v>
      </c>
    </row>
    <row r="3381" spans="1:27">
      <c r="A3381" s="1">
        <f t="shared" si="677"/>
        <v>601225</v>
      </c>
      <c r="B3381" s="1">
        <v>-6</v>
      </c>
      <c r="C3381" s="1">
        <v>6</v>
      </c>
      <c r="D3381" s="2">
        <v>25</v>
      </c>
      <c r="E3381" s="5">
        <v>20.48</v>
      </c>
      <c r="F3381" s="5">
        <v>24.02</v>
      </c>
      <c r="G3381" s="5">
        <v>29.53</v>
      </c>
      <c r="H3381" s="5">
        <v>36.35</v>
      </c>
      <c r="I3381" s="5">
        <v>50.24</v>
      </c>
      <c r="J3381" s="5">
        <v>29.19</v>
      </c>
      <c r="K3381" s="6">
        <f t="shared" si="678"/>
        <v>28.414999999999999</v>
      </c>
      <c r="L3381" s="6">
        <f t="shared" si="679"/>
        <v>-15.870000000000001</v>
      </c>
      <c r="M3381" s="6">
        <f t="shared" si="680"/>
        <v>37.130000000000003</v>
      </c>
      <c r="N3381" s="5">
        <f t="shared" si="681"/>
        <v>20.761003106786532</v>
      </c>
      <c r="O3381" s="6">
        <f t="shared" si="682"/>
        <v>-26.220000000000002</v>
      </c>
      <c r="P3381" s="6">
        <f t="shared" si="683"/>
        <v>41.522006213573064</v>
      </c>
      <c r="Q3381" s="6">
        <f t="shared" si="684"/>
        <v>1.1579993236960974E-2</v>
      </c>
      <c r="R3381" s="5">
        <f t="shared" si="685"/>
        <v>0.24926541233975119</v>
      </c>
      <c r="S3381" s="5">
        <f t="shared" si="686"/>
        <v>10.350000000000001</v>
      </c>
      <c r="T3381" s="5">
        <f t="shared" si="687"/>
        <v>26.220000000000002</v>
      </c>
      <c r="U3381" s="5">
        <f t="shared" si="688"/>
        <v>0.63147237792736965</v>
      </c>
      <c r="V3381" s="5">
        <f t="shared" si="689"/>
        <v>0.41977740454897244</v>
      </c>
      <c r="W3381" s="5">
        <f t="shared" si="690"/>
        <v>8.7150000000000034</v>
      </c>
      <c r="X3381" s="5">
        <f t="shared" si="691"/>
        <v>37.130000000000003</v>
      </c>
      <c r="Y3381" s="5">
        <f t="shared" si="692"/>
        <v>1.7884492290193161</v>
      </c>
      <c r="Z3381" s="10">
        <f t="shared" si="693"/>
        <v>0.55846575544074317</v>
      </c>
      <c r="AA3381">
        <f t="shared" si="694"/>
        <v>15.870000000000001</v>
      </c>
    </row>
    <row r="3382" spans="1:27">
      <c r="A3382" s="1">
        <f t="shared" si="677"/>
        <v>700826</v>
      </c>
      <c r="B3382" s="1">
        <v>-7</v>
      </c>
      <c r="C3382" s="1">
        <v>4</v>
      </c>
      <c r="D3382" s="2">
        <v>26</v>
      </c>
      <c r="E3382" s="5">
        <v>1562.54</v>
      </c>
      <c r="F3382" s="5">
        <v>1455.97</v>
      </c>
      <c r="G3382" s="5">
        <v>100.63</v>
      </c>
      <c r="H3382" s="5">
        <v>1600.04</v>
      </c>
      <c r="I3382" s="5">
        <v>1498.31</v>
      </c>
      <c r="J3382" s="5">
        <v>59.36</v>
      </c>
      <c r="K3382" s="6">
        <f t="shared" si="678"/>
        <v>1581.29</v>
      </c>
      <c r="L3382" s="6">
        <f t="shared" si="679"/>
        <v>-37.5</v>
      </c>
      <c r="M3382" s="6">
        <f t="shared" si="680"/>
        <v>1477.1399999999999</v>
      </c>
      <c r="N3382" s="5">
        <f t="shared" si="681"/>
        <v>58.416621136453962</v>
      </c>
      <c r="O3382" s="6">
        <f t="shared" si="682"/>
        <v>-42.339999999999918</v>
      </c>
      <c r="P3382" s="6">
        <f t="shared" si="683"/>
        <v>116.83324227290792</v>
      </c>
      <c r="Q3382" s="6">
        <f t="shared" si="684"/>
        <v>0.48372045097560945</v>
      </c>
      <c r="R3382" s="5">
        <f t="shared" si="685"/>
        <v>4.1426565811588795E-2</v>
      </c>
      <c r="S3382" s="5">
        <f t="shared" si="686"/>
        <v>4.8399999999999181</v>
      </c>
      <c r="T3382" s="5">
        <f t="shared" si="687"/>
        <v>42.339999999999918</v>
      </c>
      <c r="U3382" s="5">
        <f t="shared" si="688"/>
        <v>0.36239685877328426</v>
      </c>
      <c r="V3382" s="5">
        <f t="shared" si="689"/>
        <v>1.782882987304566</v>
      </c>
      <c r="W3382" s="5">
        <f t="shared" si="690"/>
        <v>104.15000000000009</v>
      </c>
      <c r="X3382" s="5">
        <f t="shared" si="691"/>
        <v>1477.1399999999999</v>
      </c>
      <c r="Y3382" s="5">
        <f t="shared" si="692"/>
        <v>25.286296455756737</v>
      </c>
      <c r="Z3382" s="10">
        <f t="shared" si="693"/>
        <v>0.55857407745078891</v>
      </c>
      <c r="AA3382">
        <f t="shared" si="694"/>
        <v>37.5</v>
      </c>
    </row>
    <row r="3383" spans="1:27">
      <c r="A3383" s="1">
        <f t="shared" si="677"/>
        <v>702002</v>
      </c>
      <c r="B3383" s="1">
        <v>-7</v>
      </c>
      <c r="C3383" s="1">
        <v>10</v>
      </c>
      <c r="D3383" s="2">
        <v>2</v>
      </c>
      <c r="E3383" s="5">
        <v>447.09</v>
      </c>
      <c r="F3383" s="5">
        <v>516.44000000000005</v>
      </c>
      <c r="G3383" s="5">
        <v>65.709999999999994</v>
      </c>
      <c r="H3383" s="5">
        <v>438.86</v>
      </c>
      <c r="I3383" s="5">
        <v>483.9</v>
      </c>
      <c r="J3383" s="5">
        <v>63.84</v>
      </c>
      <c r="K3383" s="6">
        <f t="shared" si="678"/>
        <v>442.97500000000002</v>
      </c>
      <c r="L3383" s="6">
        <f t="shared" si="679"/>
        <v>8.2299999999999613</v>
      </c>
      <c r="M3383" s="6">
        <f t="shared" si="680"/>
        <v>500.17</v>
      </c>
      <c r="N3383" s="5">
        <f t="shared" si="681"/>
        <v>45.807613177287458</v>
      </c>
      <c r="O3383" s="6">
        <f t="shared" si="682"/>
        <v>32.540000000000077</v>
      </c>
      <c r="P3383" s="6">
        <f t="shared" si="683"/>
        <v>91.615226354574915</v>
      </c>
      <c r="Q3383" s="6">
        <f t="shared" si="684"/>
        <v>2.8863148642549595E-2</v>
      </c>
      <c r="R3383" s="5">
        <f t="shared" si="685"/>
        <v>0.26534890505988656</v>
      </c>
      <c r="S3383" s="5">
        <f t="shared" si="686"/>
        <v>24.310000000000116</v>
      </c>
      <c r="T3383" s="5">
        <f t="shared" si="687"/>
        <v>32.540000000000077</v>
      </c>
      <c r="U3383" s="5">
        <f t="shared" si="688"/>
        <v>0.35518113412787694</v>
      </c>
      <c r="V3383" s="5">
        <f t="shared" si="689"/>
        <v>1.2485915775318912</v>
      </c>
      <c r="W3383" s="5">
        <f t="shared" si="690"/>
        <v>57.194999999999993</v>
      </c>
      <c r="X3383" s="5">
        <f t="shared" si="691"/>
        <v>500.17</v>
      </c>
      <c r="Y3383" s="5">
        <f t="shared" si="692"/>
        <v>10.918927342147498</v>
      </c>
      <c r="Z3383" s="10">
        <f t="shared" si="693"/>
        <v>0.5590250441617084</v>
      </c>
      <c r="AA3383">
        <f t="shared" si="694"/>
        <v>8.2299999999999613</v>
      </c>
    </row>
    <row r="3384" spans="1:27">
      <c r="A3384" s="1">
        <f t="shared" si="677"/>
        <v>200434</v>
      </c>
      <c r="B3384" s="1">
        <v>-2</v>
      </c>
      <c r="C3384" s="1">
        <v>2</v>
      </c>
      <c r="D3384" s="2">
        <v>34</v>
      </c>
      <c r="E3384" s="5">
        <v>784.29</v>
      </c>
      <c r="F3384" s="5">
        <v>752.5</v>
      </c>
      <c r="G3384" s="5">
        <v>42.63</v>
      </c>
      <c r="H3384" s="5">
        <v>760.3</v>
      </c>
      <c r="I3384" s="5">
        <v>630.59</v>
      </c>
      <c r="J3384" s="5">
        <v>40.33</v>
      </c>
      <c r="K3384" s="6">
        <f t="shared" si="678"/>
        <v>772.29499999999996</v>
      </c>
      <c r="L3384" s="6">
        <f t="shared" si="679"/>
        <v>23.990000000000009</v>
      </c>
      <c r="M3384" s="6">
        <f t="shared" si="680"/>
        <v>691.54500000000007</v>
      </c>
      <c r="N3384" s="5">
        <f t="shared" si="681"/>
        <v>29.342059402843557</v>
      </c>
      <c r="O3384" s="6">
        <f t="shared" si="682"/>
        <v>121.90999999999997</v>
      </c>
      <c r="P3384" s="6">
        <f t="shared" si="683"/>
        <v>58.684118805687113</v>
      </c>
      <c r="Q3384" s="6">
        <f t="shared" si="684"/>
        <v>5.5405822210868053E-2</v>
      </c>
      <c r="R3384" s="5">
        <f t="shared" si="685"/>
        <v>1.6685945361849834</v>
      </c>
      <c r="S3384" s="5">
        <f t="shared" si="686"/>
        <v>97.919999999999959</v>
      </c>
      <c r="T3384" s="5">
        <f t="shared" si="687"/>
        <v>121.90999999999997</v>
      </c>
      <c r="U3384" s="5">
        <f t="shared" si="688"/>
        <v>2.0773933813961536</v>
      </c>
      <c r="V3384" s="5">
        <f t="shared" si="689"/>
        <v>2.7520222384995363</v>
      </c>
      <c r="W3384" s="5">
        <f t="shared" si="690"/>
        <v>80.749999999999886</v>
      </c>
      <c r="X3384" s="5">
        <f t="shared" si="691"/>
        <v>691.54500000000007</v>
      </c>
      <c r="Y3384" s="5">
        <f t="shared" si="692"/>
        <v>23.568386612051572</v>
      </c>
      <c r="Z3384" s="10">
        <f t="shared" si="693"/>
        <v>0.55929598603959241</v>
      </c>
      <c r="AA3384">
        <f t="shared" si="694"/>
        <v>23.990000000000009</v>
      </c>
    </row>
    <row r="3385" spans="1:27">
      <c r="A3385" s="1">
        <f t="shared" si="677"/>
        <v>900223</v>
      </c>
      <c r="B3385" s="1">
        <v>-9</v>
      </c>
      <c r="C3385" s="1">
        <v>1</v>
      </c>
      <c r="D3385" s="2">
        <v>23</v>
      </c>
      <c r="E3385" s="5">
        <v>289.72000000000003</v>
      </c>
      <c r="F3385" s="5">
        <v>350.04</v>
      </c>
      <c r="G3385" s="5">
        <v>55.64</v>
      </c>
      <c r="H3385" s="5">
        <v>242.55</v>
      </c>
      <c r="I3385" s="5">
        <v>286.58999999999997</v>
      </c>
      <c r="J3385" s="5">
        <v>53.44</v>
      </c>
      <c r="K3385" s="6">
        <f t="shared" si="678"/>
        <v>266.13499999999999</v>
      </c>
      <c r="L3385" s="6">
        <f t="shared" si="679"/>
        <v>47.170000000000016</v>
      </c>
      <c r="M3385" s="6">
        <f t="shared" si="680"/>
        <v>318.315</v>
      </c>
      <c r="N3385" s="5">
        <f t="shared" si="681"/>
        <v>38.573446825504199</v>
      </c>
      <c r="O3385" s="6">
        <f t="shared" si="682"/>
        <v>63.450000000000045</v>
      </c>
      <c r="P3385" s="6">
        <f t="shared" si="683"/>
        <v>77.146893651008398</v>
      </c>
      <c r="Q3385" s="6">
        <f t="shared" si="684"/>
        <v>4.0320965477231581E-2</v>
      </c>
      <c r="R3385" s="5">
        <f t="shared" si="685"/>
        <v>0.21102599507954695</v>
      </c>
      <c r="S3385" s="5">
        <f t="shared" si="686"/>
        <v>16.28000000000003</v>
      </c>
      <c r="T3385" s="5">
        <f t="shared" si="687"/>
        <v>63.450000000000045</v>
      </c>
      <c r="U3385" s="5">
        <f t="shared" si="688"/>
        <v>0.82245696485241027</v>
      </c>
      <c r="V3385" s="5">
        <f t="shared" si="689"/>
        <v>1.3527440323403859</v>
      </c>
      <c r="W3385" s="5">
        <f t="shared" si="690"/>
        <v>52.180000000000007</v>
      </c>
      <c r="X3385" s="5">
        <f t="shared" si="691"/>
        <v>318.315</v>
      </c>
      <c r="Y3385" s="5">
        <f t="shared" si="692"/>
        <v>8.2521793149564946</v>
      </c>
      <c r="Z3385" s="10">
        <f t="shared" si="693"/>
        <v>0.55932369876485655</v>
      </c>
      <c r="AA3385">
        <f t="shared" si="694"/>
        <v>47.170000000000016</v>
      </c>
    </row>
    <row r="3386" spans="1:27">
      <c r="A3386" s="1">
        <f t="shared" si="677"/>
        <v>901412</v>
      </c>
      <c r="B3386" s="1">
        <v>-9</v>
      </c>
      <c r="C3386" s="1">
        <v>7</v>
      </c>
      <c r="D3386" s="2">
        <v>12</v>
      </c>
      <c r="E3386" s="5">
        <v>1248.48</v>
      </c>
      <c r="F3386" s="5">
        <v>1228.19</v>
      </c>
      <c r="G3386" s="5">
        <v>91.53</v>
      </c>
      <c r="H3386" s="5">
        <v>1118.76</v>
      </c>
      <c r="I3386" s="5">
        <v>1210.55</v>
      </c>
      <c r="J3386" s="5">
        <v>75.52</v>
      </c>
      <c r="K3386" s="6">
        <f t="shared" si="678"/>
        <v>1183.6199999999999</v>
      </c>
      <c r="L3386" s="6">
        <f t="shared" si="679"/>
        <v>129.72000000000003</v>
      </c>
      <c r="M3386" s="6">
        <f t="shared" si="680"/>
        <v>1219.3699999999999</v>
      </c>
      <c r="N3386" s="5">
        <f t="shared" si="681"/>
        <v>59.331718540760306</v>
      </c>
      <c r="O3386" s="6">
        <f t="shared" si="682"/>
        <v>17.6400000000001</v>
      </c>
      <c r="P3386" s="6">
        <f t="shared" si="683"/>
        <v>118.66343708152061</v>
      </c>
      <c r="Q3386" s="6">
        <f t="shared" si="684"/>
        <v>0.18993454681767077</v>
      </c>
      <c r="R3386" s="5">
        <f t="shared" si="685"/>
        <v>0.94452008770824725</v>
      </c>
      <c r="S3386" s="5">
        <f t="shared" si="686"/>
        <v>112.07999999999993</v>
      </c>
      <c r="T3386" s="5">
        <f t="shared" si="687"/>
        <v>17.6400000000001</v>
      </c>
      <c r="U3386" s="5">
        <f t="shared" si="688"/>
        <v>0.14865573114894348</v>
      </c>
      <c r="V3386" s="5">
        <f t="shared" si="689"/>
        <v>0.60254448850053288</v>
      </c>
      <c r="W3386" s="5">
        <f t="shared" si="690"/>
        <v>35.75</v>
      </c>
      <c r="X3386" s="5">
        <f t="shared" si="691"/>
        <v>1219.3699999999999</v>
      </c>
      <c r="Y3386" s="5">
        <f t="shared" si="692"/>
        <v>20.551739103297752</v>
      </c>
      <c r="Z3386" s="10">
        <f t="shared" si="693"/>
        <v>0.55935230400884206</v>
      </c>
      <c r="AA3386">
        <f t="shared" si="694"/>
        <v>129.72000000000003</v>
      </c>
    </row>
    <row r="3387" spans="1:27">
      <c r="A3387" s="1">
        <f t="shared" si="677"/>
        <v>501819</v>
      </c>
      <c r="B3387" s="1">
        <v>-5</v>
      </c>
      <c r="C3387" s="1">
        <v>9</v>
      </c>
      <c r="D3387" s="2">
        <v>19</v>
      </c>
      <c r="E3387" s="5">
        <v>543.15</v>
      </c>
      <c r="F3387" s="5">
        <v>566.17999999999995</v>
      </c>
      <c r="G3387" s="5">
        <v>46.35</v>
      </c>
      <c r="H3387" s="5">
        <v>582.14</v>
      </c>
      <c r="I3387" s="5">
        <v>624.94000000000005</v>
      </c>
      <c r="J3387" s="5">
        <v>66.55</v>
      </c>
      <c r="K3387" s="6">
        <f t="shared" si="678"/>
        <v>562.64499999999998</v>
      </c>
      <c r="L3387" s="6">
        <f t="shared" si="679"/>
        <v>-38.990000000000009</v>
      </c>
      <c r="M3387" s="6">
        <f t="shared" si="680"/>
        <v>595.55999999999995</v>
      </c>
      <c r="N3387" s="5">
        <f t="shared" si="681"/>
        <v>40.550046239184489</v>
      </c>
      <c r="O3387" s="6">
        <f t="shared" si="682"/>
        <v>-58.760000000000105</v>
      </c>
      <c r="P3387" s="6">
        <f t="shared" si="683"/>
        <v>81.100092478368978</v>
      </c>
      <c r="Q3387" s="6">
        <f t="shared" si="684"/>
        <v>-0.34673893625351104</v>
      </c>
      <c r="R3387" s="5">
        <f t="shared" si="685"/>
        <v>0.2437728416311381</v>
      </c>
      <c r="S3387" s="5">
        <f t="shared" si="686"/>
        <v>19.770000000000095</v>
      </c>
      <c r="T3387" s="5">
        <f t="shared" si="687"/>
        <v>58.760000000000105</v>
      </c>
      <c r="U3387" s="5">
        <f t="shared" si="688"/>
        <v>0.72453678170185287</v>
      </c>
      <c r="V3387" s="5">
        <f t="shared" si="689"/>
        <v>0.81171300781880251</v>
      </c>
      <c r="W3387" s="5">
        <f t="shared" si="690"/>
        <v>32.914999999999964</v>
      </c>
      <c r="X3387" s="5">
        <f t="shared" si="691"/>
        <v>595.55999999999995</v>
      </c>
      <c r="Y3387" s="5">
        <f t="shared" si="692"/>
        <v>14.687036273327253</v>
      </c>
      <c r="Z3387" s="10">
        <f t="shared" si="693"/>
        <v>0.55938805850679363</v>
      </c>
      <c r="AA3387">
        <f t="shared" si="694"/>
        <v>38.990000000000009</v>
      </c>
    </row>
    <row r="3388" spans="1:27">
      <c r="A3388" s="1">
        <f t="shared" si="677"/>
        <v>201230</v>
      </c>
      <c r="B3388" s="1">
        <v>-2</v>
      </c>
      <c r="C3388" s="1">
        <v>6</v>
      </c>
      <c r="D3388" s="2">
        <v>30</v>
      </c>
      <c r="E3388" s="5">
        <v>1068.95</v>
      </c>
      <c r="F3388" s="5">
        <v>1134.02</v>
      </c>
      <c r="G3388" s="5">
        <v>62.03</v>
      </c>
      <c r="H3388" s="5">
        <v>948.3</v>
      </c>
      <c r="I3388" s="5">
        <v>947.93</v>
      </c>
      <c r="J3388" s="5">
        <v>58.08</v>
      </c>
      <c r="K3388" s="6">
        <f t="shared" si="678"/>
        <v>1008.625</v>
      </c>
      <c r="L3388" s="6">
        <f t="shared" si="679"/>
        <v>120.65000000000009</v>
      </c>
      <c r="M3388" s="6">
        <f t="shared" si="680"/>
        <v>1040.9749999999999</v>
      </c>
      <c r="N3388" s="5">
        <f t="shared" si="681"/>
        <v>42.488255141862439</v>
      </c>
      <c r="O3388" s="6">
        <f t="shared" si="682"/>
        <v>186.09000000000003</v>
      </c>
      <c r="P3388" s="6">
        <f t="shared" si="683"/>
        <v>84.976510283724878</v>
      </c>
      <c r="Q3388" s="6">
        <f t="shared" si="684"/>
        <v>6.5701983156837451E-2</v>
      </c>
      <c r="R3388" s="5">
        <f t="shared" si="685"/>
        <v>0.77009516843542747</v>
      </c>
      <c r="S3388" s="5">
        <f t="shared" si="686"/>
        <v>65.439999999999941</v>
      </c>
      <c r="T3388" s="5">
        <f t="shared" si="687"/>
        <v>186.09000000000003</v>
      </c>
      <c r="U3388" s="5">
        <f t="shared" si="688"/>
        <v>2.1898992954484848</v>
      </c>
      <c r="V3388" s="5">
        <f t="shared" si="689"/>
        <v>0.76138687955030648</v>
      </c>
      <c r="W3388" s="5">
        <f t="shared" si="690"/>
        <v>32.349999999999909</v>
      </c>
      <c r="X3388" s="5">
        <f t="shared" si="691"/>
        <v>1040.9749999999999</v>
      </c>
      <c r="Y3388" s="5">
        <f t="shared" si="692"/>
        <v>24.500300059965458</v>
      </c>
      <c r="Z3388" s="10">
        <f t="shared" si="693"/>
        <v>0.55946760406658036</v>
      </c>
      <c r="AA3388">
        <f t="shared" si="694"/>
        <v>120.65000000000009</v>
      </c>
    </row>
    <row r="3389" spans="1:27">
      <c r="A3389" s="1">
        <f t="shared" si="677"/>
        <v>201626</v>
      </c>
      <c r="B3389" s="1">
        <v>-2</v>
      </c>
      <c r="C3389" s="1">
        <v>8</v>
      </c>
      <c r="D3389" s="2">
        <v>26</v>
      </c>
      <c r="E3389" s="5">
        <v>669.34</v>
      </c>
      <c r="F3389" s="5">
        <v>690.09</v>
      </c>
      <c r="G3389" s="5">
        <v>51.46</v>
      </c>
      <c r="H3389" s="5">
        <v>834.52</v>
      </c>
      <c r="I3389" s="5">
        <v>785.85</v>
      </c>
      <c r="J3389" s="5">
        <v>75.91</v>
      </c>
      <c r="K3389" s="6">
        <f t="shared" si="678"/>
        <v>751.93000000000006</v>
      </c>
      <c r="L3389" s="6">
        <f t="shared" si="679"/>
        <v>-165.17999999999995</v>
      </c>
      <c r="M3389" s="6">
        <f t="shared" si="680"/>
        <v>737.97</v>
      </c>
      <c r="N3389" s="5">
        <f t="shared" si="681"/>
        <v>45.854279244144706</v>
      </c>
      <c r="O3389" s="6">
        <f t="shared" si="682"/>
        <v>-95.759999999999991</v>
      </c>
      <c r="P3389" s="6">
        <f t="shared" si="683"/>
        <v>91.708558488289412</v>
      </c>
      <c r="Q3389" s="6">
        <f t="shared" si="684"/>
        <v>-0.37027660925597206</v>
      </c>
      <c r="R3389" s="5">
        <f t="shared" si="685"/>
        <v>0.75696315746653509</v>
      </c>
      <c r="S3389" s="5">
        <f t="shared" si="686"/>
        <v>69.419999999999959</v>
      </c>
      <c r="T3389" s="5">
        <f t="shared" si="687"/>
        <v>95.759999999999991</v>
      </c>
      <c r="U3389" s="5">
        <f t="shared" si="688"/>
        <v>1.044177354638367</v>
      </c>
      <c r="V3389" s="5">
        <f t="shared" si="689"/>
        <v>0.30444268735905683</v>
      </c>
      <c r="W3389" s="5">
        <f t="shared" si="690"/>
        <v>13.960000000000036</v>
      </c>
      <c r="X3389" s="5">
        <f t="shared" si="691"/>
        <v>737.97</v>
      </c>
      <c r="Y3389" s="5">
        <f t="shared" si="692"/>
        <v>16.093808738564658</v>
      </c>
      <c r="Z3389" s="10">
        <f t="shared" si="693"/>
        <v>0.55961772666705256</v>
      </c>
      <c r="AA3389">
        <f t="shared" si="694"/>
        <v>165.17999999999995</v>
      </c>
    </row>
    <row r="3390" spans="1:27">
      <c r="A3390" s="1">
        <f t="shared" si="677"/>
        <v>801417</v>
      </c>
      <c r="B3390" s="1">
        <v>-8</v>
      </c>
      <c r="C3390" s="1">
        <v>7</v>
      </c>
      <c r="D3390" s="2">
        <v>17</v>
      </c>
      <c r="E3390" s="5">
        <v>300.64999999999998</v>
      </c>
      <c r="F3390" s="5">
        <v>294.27</v>
      </c>
      <c r="G3390" s="5">
        <v>55.32</v>
      </c>
      <c r="H3390" s="5">
        <v>216.14</v>
      </c>
      <c r="I3390" s="5">
        <v>197.31</v>
      </c>
      <c r="J3390" s="5">
        <v>35.36</v>
      </c>
      <c r="K3390" s="6">
        <f t="shared" si="678"/>
        <v>258.39499999999998</v>
      </c>
      <c r="L3390" s="6">
        <f t="shared" si="679"/>
        <v>84.509999999999991</v>
      </c>
      <c r="M3390" s="6">
        <f t="shared" si="680"/>
        <v>245.79</v>
      </c>
      <c r="N3390" s="5">
        <f t="shared" si="681"/>
        <v>32.827701716690434</v>
      </c>
      <c r="O3390" s="6">
        <f t="shared" si="682"/>
        <v>96.95999999999998</v>
      </c>
      <c r="P3390" s="6">
        <f t="shared" si="683"/>
        <v>65.655403433380869</v>
      </c>
      <c r="Q3390" s="6">
        <f t="shared" si="684"/>
        <v>0.41988571513411493</v>
      </c>
      <c r="R3390" s="5">
        <f t="shared" si="685"/>
        <v>0.18962643360546458</v>
      </c>
      <c r="S3390" s="5">
        <f t="shared" si="686"/>
        <v>12.449999999999989</v>
      </c>
      <c r="T3390" s="5">
        <f t="shared" si="687"/>
        <v>96.95999999999998</v>
      </c>
      <c r="U3390" s="5">
        <f t="shared" si="688"/>
        <v>1.476801526296053</v>
      </c>
      <c r="V3390" s="5">
        <f t="shared" si="689"/>
        <v>0.38397448925251104</v>
      </c>
      <c r="W3390" s="5">
        <f t="shared" si="690"/>
        <v>12.60499999999999</v>
      </c>
      <c r="X3390" s="5">
        <f t="shared" si="691"/>
        <v>245.79</v>
      </c>
      <c r="Y3390" s="5">
        <f t="shared" si="692"/>
        <v>7.4872740748413138</v>
      </c>
      <c r="Z3390" s="10">
        <f t="shared" si="693"/>
        <v>0.55963380884288971</v>
      </c>
      <c r="AA3390">
        <f t="shared" si="694"/>
        <v>84.509999999999991</v>
      </c>
    </row>
    <row r="3391" spans="1:27">
      <c r="A3391" s="1">
        <f t="shared" si="677"/>
        <v>901605</v>
      </c>
      <c r="B3391" s="1">
        <v>-9</v>
      </c>
      <c r="C3391" s="1">
        <v>8</v>
      </c>
      <c r="D3391" s="2">
        <v>5</v>
      </c>
      <c r="E3391" s="5">
        <v>319.04000000000002</v>
      </c>
      <c r="F3391" s="5">
        <v>287.43</v>
      </c>
      <c r="G3391" s="5">
        <v>54.48</v>
      </c>
      <c r="H3391" s="5">
        <v>411.69</v>
      </c>
      <c r="I3391" s="5">
        <v>370.37</v>
      </c>
      <c r="J3391" s="5">
        <v>38.729999999999997</v>
      </c>
      <c r="K3391" s="6">
        <f t="shared" si="678"/>
        <v>365.36500000000001</v>
      </c>
      <c r="L3391" s="6">
        <f t="shared" si="679"/>
        <v>-92.649999999999977</v>
      </c>
      <c r="M3391" s="6">
        <f t="shared" si="680"/>
        <v>328.9</v>
      </c>
      <c r="N3391" s="5">
        <f t="shared" si="681"/>
        <v>33.421861483166971</v>
      </c>
      <c r="O3391" s="6">
        <f t="shared" si="682"/>
        <v>-82.94</v>
      </c>
      <c r="P3391" s="6">
        <f t="shared" si="683"/>
        <v>66.843722966333942</v>
      </c>
      <c r="Q3391" s="6">
        <f t="shared" si="684"/>
        <v>0.32856538283429049</v>
      </c>
      <c r="R3391" s="5">
        <f t="shared" si="685"/>
        <v>0.14526420087179245</v>
      </c>
      <c r="S3391" s="5">
        <f t="shared" si="686"/>
        <v>9.7099999999999795</v>
      </c>
      <c r="T3391" s="5">
        <f t="shared" si="687"/>
        <v>82.94</v>
      </c>
      <c r="U3391" s="5">
        <f t="shared" si="688"/>
        <v>1.2408046158915027</v>
      </c>
      <c r="V3391" s="5">
        <f t="shared" si="689"/>
        <v>1.0910523346632188</v>
      </c>
      <c r="W3391" s="5">
        <f t="shared" si="690"/>
        <v>36.465000000000032</v>
      </c>
      <c r="X3391" s="5">
        <f t="shared" si="691"/>
        <v>328.9</v>
      </c>
      <c r="Y3391" s="5">
        <f t="shared" si="692"/>
        <v>9.8408641950015721</v>
      </c>
      <c r="Z3391" s="10">
        <f t="shared" si="693"/>
        <v>0.5596615048402025</v>
      </c>
      <c r="AA3391">
        <f t="shared" si="694"/>
        <v>92.649999999999977</v>
      </c>
    </row>
    <row r="3392" spans="1:27">
      <c r="A3392" s="1">
        <f t="shared" si="677"/>
        <v>801613</v>
      </c>
      <c r="B3392" s="1">
        <v>-8</v>
      </c>
      <c r="C3392" s="1">
        <v>8</v>
      </c>
      <c r="D3392" s="2">
        <v>13</v>
      </c>
      <c r="E3392" s="5">
        <v>381.71</v>
      </c>
      <c r="F3392" s="5">
        <v>389.15</v>
      </c>
      <c r="G3392" s="5">
        <v>59.32</v>
      </c>
      <c r="H3392" s="5">
        <v>285.02</v>
      </c>
      <c r="I3392" s="5">
        <v>301.8</v>
      </c>
      <c r="J3392" s="5">
        <v>38.770000000000003</v>
      </c>
      <c r="K3392" s="6">
        <f t="shared" si="678"/>
        <v>333.36500000000001</v>
      </c>
      <c r="L3392" s="6">
        <f t="shared" si="679"/>
        <v>96.69</v>
      </c>
      <c r="M3392" s="6">
        <f t="shared" si="680"/>
        <v>345.47500000000002</v>
      </c>
      <c r="N3392" s="5">
        <f t="shared" si="681"/>
        <v>35.43294829674776</v>
      </c>
      <c r="O3392" s="6">
        <f t="shared" si="682"/>
        <v>87.349999999999966</v>
      </c>
      <c r="P3392" s="6">
        <f t="shared" si="683"/>
        <v>70.865896593495521</v>
      </c>
      <c r="Q3392" s="6">
        <f t="shared" si="684"/>
        <v>0.40138578539006348</v>
      </c>
      <c r="R3392" s="5">
        <f t="shared" si="685"/>
        <v>0.13179823369168112</v>
      </c>
      <c r="S3392" s="5">
        <f t="shared" si="686"/>
        <v>9.3400000000000318</v>
      </c>
      <c r="T3392" s="5">
        <f t="shared" si="687"/>
        <v>87.349999999999966</v>
      </c>
      <c r="U3392" s="5">
        <f t="shared" si="688"/>
        <v>1.2326098193756212</v>
      </c>
      <c r="V3392" s="5">
        <f t="shared" si="689"/>
        <v>0.34177229336322373</v>
      </c>
      <c r="W3392" s="5">
        <f t="shared" si="690"/>
        <v>12.110000000000014</v>
      </c>
      <c r="X3392" s="5">
        <f t="shared" si="691"/>
        <v>345.47500000000002</v>
      </c>
      <c r="Y3392" s="5">
        <f t="shared" si="692"/>
        <v>9.7501059496002966</v>
      </c>
      <c r="Z3392" s="10">
        <f t="shared" si="693"/>
        <v>0.55971421279077771</v>
      </c>
      <c r="AA3392">
        <f t="shared" si="694"/>
        <v>96.69</v>
      </c>
    </row>
    <row r="3393" spans="1:27">
      <c r="A3393" s="1">
        <f t="shared" si="677"/>
        <v>1100413</v>
      </c>
      <c r="B3393" s="1">
        <v>-11</v>
      </c>
      <c r="C3393" s="1">
        <v>2</v>
      </c>
      <c r="D3393" s="2">
        <v>13</v>
      </c>
      <c r="E3393" s="5">
        <v>116.01</v>
      </c>
      <c r="F3393" s="5">
        <v>162.02000000000001</v>
      </c>
      <c r="G3393" s="5">
        <v>30.37</v>
      </c>
      <c r="H3393" s="5">
        <v>119.97</v>
      </c>
      <c r="I3393" s="5">
        <v>98.24</v>
      </c>
      <c r="J3393" s="5">
        <v>38.409999999999997</v>
      </c>
      <c r="K3393" s="6">
        <f t="shared" si="678"/>
        <v>117.99000000000001</v>
      </c>
      <c r="L3393" s="6">
        <f t="shared" si="679"/>
        <v>-3.9599999999999937</v>
      </c>
      <c r="M3393" s="6">
        <f t="shared" si="680"/>
        <v>130.13</v>
      </c>
      <c r="N3393" s="5">
        <f t="shared" si="681"/>
        <v>24.482978781185921</v>
      </c>
      <c r="O3393" s="6">
        <f t="shared" si="682"/>
        <v>63.780000000000015</v>
      </c>
      <c r="P3393" s="6">
        <f t="shared" si="683"/>
        <v>48.965957562371841</v>
      </c>
      <c r="Q3393" s="6">
        <f t="shared" si="684"/>
        <v>-0.23063739096162297</v>
      </c>
      <c r="R3393" s="5">
        <f t="shared" si="685"/>
        <v>1.3834100949361436</v>
      </c>
      <c r="S3393" s="5">
        <f t="shared" si="686"/>
        <v>67.740000000000009</v>
      </c>
      <c r="T3393" s="5">
        <f t="shared" si="687"/>
        <v>63.780000000000015</v>
      </c>
      <c r="U3393" s="5">
        <f t="shared" si="688"/>
        <v>1.3025375827432426</v>
      </c>
      <c r="V3393" s="5">
        <f t="shared" si="689"/>
        <v>0.49585469597061599</v>
      </c>
      <c r="W3393" s="5">
        <f t="shared" si="690"/>
        <v>12.139999999999986</v>
      </c>
      <c r="X3393" s="5">
        <f t="shared" si="691"/>
        <v>130.13</v>
      </c>
      <c r="Y3393" s="5">
        <f t="shared" si="692"/>
        <v>5.3151212180112291</v>
      </c>
      <c r="Z3393" s="10">
        <f t="shared" si="693"/>
        <v>0.55986159003810931</v>
      </c>
      <c r="AA3393">
        <f t="shared" si="694"/>
        <v>3.9599999999999937</v>
      </c>
    </row>
    <row r="3394" spans="1:27">
      <c r="A3394" s="1">
        <f t="shared" si="677"/>
        <v>400831</v>
      </c>
      <c r="B3394" s="1">
        <v>-4</v>
      </c>
      <c r="C3394" s="1">
        <v>4</v>
      </c>
      <c r="D3394" s="2">
        <v>31</v>
      </c>
      <c r="E3394" s="5">
        <v>320.42</v>
      </c>
      <c r="F3394" s="5">
        <v>334.47</v>
      </c>
      <c r="G3394" s="5">
        <v>63.77</v>
      </c>
      <c r="H3394" s="5">
        <v>332.55</v>
      </c>
      <c r="I3394" s="5">
        <v>343.7</v>
      </c>
      <c r="J3394" s="5">
        <v>41.76</v>
      </c>
      <c r="K3394" s="6">
        <f t="shared" si="678"/>
        <v>326.48500000000001</v>
      </c>
      <c r="L3394" s="6">
        <f t="shared" si="679"/>
        <v>-12.129999999999995</v>
      </c>
      <c r="M3394" s="6">
        <f t="shared" si="680"/>
        <v>339.08500000000004</v>
      </c>
      <c r="N3394" s="5">
        <f t="shared" si="681"/>
        <v>38.113352319102027</v>
      </c>
      <c r="O3394" s="6">
        <f t="shared" si="682"/>
        <v>-9.2299999999999613</v>
      </c>
      <c r="P3394" s="6">
        <f t="shared" si="683"/>
        <v>76.226704638204055</v>
      </c>
      <c r="Q3394" s="6">
        <f t="shared" si="684"/>
        <v>0.39974375745470225</v>
      </c>
      <c r="R3394" s="5">
        <f t="shared" si="685"/>
        <v>3.8044409944839506E-2</v>
      </c>
      <c r="S3394" s="5">
        <f t="shared" si="686"/>
        <v>2.9000000000000341</v>
      </c>
      <c r="T3394" s="5">
        <f t="shared" si="687"/>
        <v>9.2299999999999613</v>
      </c>
      <c r="U3394" s="5">
        <f t="shared" si="688"/>
        <v>0.12108617372098726</v>
      </c>
      <c r="V3394" s="5">
        <f t="shared" si="689"/>
        <v>0.33059280365860205</v>
      </c>
      <c r="W3394" s="5">
        <f t="shared" si="690"/>
        <v>12.600000000000023</v>
      </c>
      <c r="X3394" s="5">
        <f t="shared" si="691"/>
        <v>339.08500000000004</v>
      </c>
      <c r="Y3394" s="5">
        <f t="shared" si="692"/>
        <v>8.8967508594108651</v>
      </c>
      <c r="Z3394" s="10">
        <f t="shared" si="693"/>
        <v>0.55992856687259673</v>
      </c>
      <c r="AA3394">
        <f t="shared" si="694"/>
        <v>12.129999999999995</v>
      </c>
    </row>
    <row r="3395" spans="1:27">
      <c r="A3395" s="1">
        <f t="shared" si="677"/>
        <v>401624</v>
      </c>
      <c r="B3395" s="1">
        <v>-4</v>
      </c>
      <c r="C3395" s="1">
        <v>8</v>
      </c>
      <c r="D3395" s="2">
        <v>24</v>
      </c>
      <c r="E3395" s="5">
        <v>655.81</v>
      </c>
      <c r="F3395" s="5">
        <v>555.54999999999995</v>
      </c>
      <c r="G3395" s="5">
        <v>101.31</v>
      </c>
      <c r="H3395" s="5">
        <v>640.5</v>
      </c>
      <c r="I3395" s="5">
        <v>556.84</v>
      </c>
      <c r="J3395" s="5">
        <v>69.19</v>
      </c>
      <c r="K3395" s="6">
        <f t="shared" si="678"/>
        <v>648.15499999999997</v>
      </c>
      <c r="L3395" s="6">
        <f t="shared" si="679"/>
        <v>15.309999999999945</v>
      </c>
      <c r="M3395" s="6">
        <f t="shared" si="680"/>
        <v>556.19499999999994</v>
      </c>
      <c r="N3395" s="5">
        <f t="shared" si="681"/>
        <v>61.341201895626405</v>
      </c>
      <c r="O3395" s="6">
        <f t="shared" si="682"/>
        <v>-1.2900000000000773</v>
      </c>
      <c r="P3395" s="6">
        <f t="shared" si="683"/>
        <v>122.68240379125281</v>
      </c>
      <c r="Q3395" s="6">
        <f t="shared" si="684"/>
        <v>0.36386088069447103</v>
      </c>
      <c r="R3395" s="5">
        <f t="shared" si="685"/>
        <v>0.13530872795943369</v>
      </c>
      <c r="S3395" s="5">
        <f t="shared" si="686"/>
        <v>16.600000000000023</v>
      </c>
      <c r="T3395" s="5">
        <f t="shared" si="687"/>
        <v>1.2900000000000773</v>
      </c>
      <c r="U3395" s="5">
        <f t="shared" si="688"/>
        <v>1.0514955365522872E-2</v>
      </c>
      <c r="V3395" s="5">
        <f t="shared" si="689"/>
        <v>1.4991554967650011</v>
      </c>
      <c r="W3395" s="5">
        <f t="shared" si="690"/>
        <v>91.960000000000036</v>
      </c>
      <c r="X3395" s="5">
        <f t="shared" si="691"/>
        <v>556.19499999999994</v>
      </c>
      <c r="Y3395" s="5">
        <f t="shared" si="692"/>
        <v>9.0672334876382052</v>
      </c>
      <c r="Z3395" s="10">
        <f t="shared" si="693"/>
        <v>0.55995714121707563</v>
      </c>
      <c r="AA3395">
        <f t="shared" si="694"/>
        <v>15.309999999999945</v>
      </c>
    </row>
    <row r="3396" spans="1:27">
      <c r="A3396" s="1">
        <f t="shared" si="677"/>
        <v>1101001</v>
      </c>
      <c r="B3396" s="1">
        <v>-11</v>
      </c>
      <c r="C3396" s="1">
        <v>5</v>
      </c>
      <c r="D3396" s="2">
        <v>1</v>
      </c>
      <c r="E3396" s="5">
        <v>628.91999999999996</v>
      </c>
      <c r="F3396" s="5">
        <v>627.29999999999995</v>
      </c>
      <c r="G3396" s="5">
        <v>41.28</v>
      </c>
      <c r="H3396" s="5">
        <v>661.17</v>
      </c>
      <c r="I3396" s="5">
        <v>630.09</v>
      </c>
      <c r="J3396" s="5">
        <v>42.71</v>
      </c>
      <c r="K3396" s="6">
        <f t="shared" si="678"/>
        <v>645.04499999999996</v>
      </c>
      <c r="L3396" s="6">
        <f t="shared" si="679"/>
        <v>-32.25</v>
      </c>
      <c r="M3396" s="6">
        <f t="shared" si="680"/>
        <v>628.69499999999994</v>
      </c>
      <c r="N3396" s="5">
        <f t="shared" si="681"/>
        <v>29.699252936732265</v>
      </c>
      <c r="O3396" s="6">
        <f t="shared" si="682"/>
        <v>-2.7900000000000773</v>
      </c>
      <c r="P3396" s="6">
        <f t="shared" si="683"/>
        <v>59.398505873464529</v>
      </c>
      <c r="Q3396" s="6">
        <f t="shared" si="684"/>
        <v>-3.4041804810267001E-2</v>
      </c>
      <c r="R3396" s="5">
        <f t="shared" si="685"/>
        <v>0.49597207146519784</v>
      </c>
      <c r="S3396" s="5">
        <f t="shared" si="686"/>
        <v>29.459999999999923</v>
      </c>
      <c r="T3396" s="5">
        <f t="shared" si="687"/>
        <v>2.7900000000000773</v>
      </c>
      <c r="U3396" s="5">
        <f t="shared" si="688"/>
        <v>4.6970878458518127E-2</v>
      </c>
      <c r="V3396" s="5">
        <f t="shared" si="689"/>
        <v>0.55051889806218712</v>
      </c>
      <c r="W3396" s="5">
        <f t="shared" si="690"/>
        <v>16.350000000000023</v>
      </c>
      <c r="X3396" s="5">
        <f t="shared" si="691"/>
        <v>628.69499999999994</v>
      </c>
      <c r="Y3396" s="5">
        <f t="shared" si="692"/>
        <v>21.168714288514145</v>
      </c>
      <c r="Z3396" s="10">
        <f t="shared" si="693"/>
        <v>0.55997410654422231</v>
      </c>
      <c r="AA3396">
        <f t="shared" si="694"/>
        <v>32.25</v>
      </c>
    </row>
    <row r="3397" spans="1:27">
      <c r="A3397" s="1">
        <f t="shared" si="677"/>
        <v>202406</v>
      </c>
      <c r="B3397" s="1">
        <v>-2</v>
      </c>
      <c r="C3397" s="1">
        <v>12</v>
      </c>
      <c r="D3397" s="2">
        <v>6</v>
      </c>
      <c r="E3397" s="5">
        <v>3.58</v>
      </c>
      <c r="F3397" s="5">
        <v>-16.649999999999999</v>
      </c>
      <c r="G3397" s="5">
        <v>25.44</v>
      </c>
      <c r="H3397" s="5">
        <v>7.89</v>
      </c>
      <c r="I3397" s="5">
        <v>-5.68</v>
      </c>
      <c r="J3397" s="5">
        <v>40.99</v>
      </c>
      <c r="K3397" s="6">
        <f t="shared" si="678"/>
        <v>5.7349999999999994</v>
      </c>
      <c r="L3397" s="6">
        <f t="shared" si="679"/>
        <v>-4.3099999999999996</v>
      </c>
      <c r="M3397" s="6">
        <f t="shared" si="680"/>
        <v>-11.164999999999999</v>
      </c>
      <c r="N3397" s="5">
        <f t="shared" si="681"/>
        <v>24.121430824061825</v>
      </c>
      <c r="O3397" s="6">
        <f t="shared" si="682"/>
        <v>-10.969999999999999</v>
      </c>
      <c r="P3397" s="6">
        <f t="shared" si="683"/>
        <v>48.24286164812365</v>
      </c>
      <c r="Q3397" s="6">
        <f t="shared" si="684"/>
        <v>-0.44384212986509219</v>
      </c>
      <c r="R3397" s="5">
        <f t="shared" si="685"/>
        <v>0.13805151212996156</v>
      </c>
      <c r="S3397" s="5">
        <f t="shared" si="686"/>
        <v>6.6599999999999993</v>
      </c>
      <c r="T3397" s="5">
        <f t="shared" si="687"/>
        <v>10.969999999999999</v>
      </c>
      <c r="U3397" s="5">
        <f t="shared" si="688"/>
        <v>0.22739115436421595</v>
      </c>
      <c r="V3397" s="5">
        <f t="shared" si="689"/>
        <v>0.70062178828719235</v>
      </c>
      <c r="W3397" s="5">
        <f t="shared" si="690"/>
        <v>16.899999999999999</v>
      </c>
      <c r="X3397" s="5">
        <f t="shared" si="691"/>
        <v>11.164999999999999</v>
      </c>
      <c r="Y3397" s="5">
        <f t="shared" si="692"/>
        <v>0.46286640628559184</v>
      </c>
      <c r="Z3397" s="10">
        <f t="shared" si="693"/>
        <v>0.56004642664693427</v>
      </c>
      <c r="AA3397">
        <f t="shared" si="694"/>
        <v>4.3099999999999996</v>
      </c>
    </row>
    <row r="3398" spans="1:27">
      <c r="A3398" s="1">
        <f t="shared" si="677"/>
        <v>800226</v>
      </c>
      <c r="B3398" s="1">
        <v>-8</v>
      </c>
      <c r="C3398" s="1">
        <v>1</v>
      </c>
      <c r="D3398" s="2">
        <v>26</v>
      </c>
      <c r="E3398" s="5">
        <v>170.34</v>
      </c>
      <c r="F3398" s="5">
        <v>257.02</v>
      </c>
      <c r="G3398" s="5">
        <v>56.09</v>
      </c>
      <c r="H3398" s="5">
        <v>185.37</v>
      </c>
      <c r="I3398" s="5">
        <v>189.06</v>
      </c>
      <c r="J3398" s="5">
        <v>48.73</v>
      </c>
      <c r="K3398" s="6">
        <f t="shared" si="678"/>
        <v>177.85500000000002</v>
      </c>
      <c r="L3398" s="6">
        <f t="shared" si="679"/>
        <v>-15.030000000000001</v>
      </c>
      <c r="M3398" s="6">
        <f t="shared" si="680"/>
        <v>223.04</v>
      </c>
      <c r="N3398" s="5">
        <f t="shared" si="681"/>
        <v>37.150709952839392</v>
      </c>
      <c r="O3398" s="6">
        <f t="shared" si="682"/>
        <v>67.95999999999998</v>
      </c>
      <c r="P3398" s="6">
        <f t="shared" si="683"/>
        <v>74.301419905678785</v>
      </c>
      <c r="Q3398" s="6">
        <f t="shared" si="684"/>
        <v>0.13974225374639937</v>
      </c>
      <c r="R3398" s="5">
        <f t="shared" si="685"/>
        <v>1.116936932098348</v>
      </c>
      <c r="S3398" s="5">
        <f t="shared" si="686"/>
        <v>82.989999999999981</v>
      </c>
      <c r="T3398" s="5">
        <f t="shared" si="687"/>
        <v>67.95999999999998</v>
      </c>
      <c r="U3398" s="5">
        <f t="shared" si="688"/>
        <v>0.91465277630321384</v>
      </c>
      <c r="V3398" s="5">
        <f t="shared" si="689"/>
        <v>1.2162620864408684</v>
      </c>
      <c r="W3398" s="5">
        <f t="shared" si="690"/>
        <v>45.184999999999974</v>
      </c>
      <c r="X3398" s="5">
        <f t="shared" si="691"/>
        <v>223.04</v>
      </c>
      <c r="Y3398" s="5">
        <f t="shared" si="692"/>
        <v>6.0036537735923741</v>
      </c>
      <c r="Z3398" s="10">
        <f t="shared" si="693"/>
        <v>0.56006249651266604</v>
      </c>
      <c r="AA3398">
        <f t="shared" si="694"/>
        <v>15.030000000000001</v>
      </c>
    </row>
    <row r="3399" spans="1:27">
      <c r="A3399" s="1">
        <f t="shared" si="677"/>
        <v>702003</v>
      </c>
      <c r="B3399" s="1">
        <v>-7</v>
      </c>
      <c r="C3399" s="1">
        <v>10</v>
      </c>
      <c r="D3399" s="2">
        <v>3</v>
      </c>
      <c r="E3399" s="5">
        <v>1493.92</v>
      </c>
      <c r="F3399" s="5">
        <v>1465.91</v>
      </c>
      <c r="G3399" s="5">
        <v>98.89</v>
      </c>
      <c r="H3399" s="5">
        <v>1408.54</v>
      </c>
      <c r="I3399" s="5">
        <v>1329.01</v>
      </c>
      <c r="J3399" s="5">
        <v>96.76</v>
      </c>
      <c r="K3399" s="6">
        <f t="shared" si="678"/>
        <v>1451.23</v>
      </c>
      <c r="L3399" s="6">
        <f t="shared" si="679"/>
        <v>85.380000000000109</v>
      </c>
      <c r="M3399" s="6">
        <f t="shared" si="680"/>
        <v>1397.46</v>
      </c>
      <c r="N3399" s="5">
        <f t="shared" si="681"/>
        <v>69.176819997742015</v>
      </c>
      <c r="O3399" s="6">
        <f t="shared" si="682"/>
        <v>136.90000000000009</v>
      </c>
      <c r="P3399" s="6">
        <f t="shared" si="683"/>
        <v>138.35363999548403</v>
      </c>
      <c r="Q3399" s="6">
        <f t="shared" si="684"/>
        <v>2.1770994916932646E-2</v>
      </c>
      <c r="R3399" s="5">
        <f t="shared" si="685"/>
        <v>0.37237907149881733</v>
      </c>
      <c r="S3399" s="5">
        <f t="shared" si="686"/>
        <v>51.519999999999982</v>
      </c>
      <c r="T3399" s="5">
        <f t="shared" si="687"/>
        <v>136.90000000000009</v>
      </c>
      <c r="U3399" s="5">
        <f t="shared" si="688"/>
        <v>0.98949330140116742</v>
      </c>
      <c r="V3399" s="5">
        <f t="shared" si="689"/>
        <v>0.77728348891659194</v>
      </c>
      <c r="W3399" s="5">
        <f t="shared" si="690"/>
        <v>53.769999999999982</v>
      </c>
      <c r="X3399" s="5">
        <f t="shared" si="691"/>
        <v>1397.46</v>
      </c>
      <c r="Y3399" s="5">
        <f t="shared" si="692"/>
        <v>20.201275514624903</v>
      </c>
      <c r="Z3399" s="10">
        <f t="shared" si="693"/>
        <v>0.56016872458215661</v>
      </c>
      <c r="AA3399">
        <f t="shared" si="694"/>
        <v>85.380000000000109</v>
      </c>
    </row>
    <row r="3400" spans="1:27">
      <c r="A3400" s="1">
        <f t="shared" si="677"/>
        <v>100833</v>
      </c>
      <c r="B3400" s="1">
        <v>-1</v>
      </c>
      <c r="C3400" s="1">
        <v>4</v>
      </c>
      <c r="D3400" s="2">
        <v>33</v>
      </c>
      <c r="E3400" s="5">
        <v>584.84</v>
      </c>
      <c r="F3400" s="5">
        <v>591.16</v>
      </c>
      <c r="G3400" s="5">
        <v>49.46</v>
      </c>
      <c r="H3400" s="5">
        <v>610.11</v>
      </c>
      <c r="I3400" s="5">
        <v>668.85</v>
      </c>
      <c r="J3400" s="5">
        <v>92.91</v>
      </c>
      <c r="K3400" s="6">
        <f t="shared" si="678"/>
        <v>597.47500000000002</v>
      </c>
      <c r="L3400" s="6">
        <f t="shared" si="679"/>
        <v>-25.269999999999982</v>
      </c>
      <c r="M3400" s="6">
        <f t="shared" si="680"/>
        <v>630.005</v>
      </c>
      <c r="N3400" s="5">
        <f t="shared" si="681"/>
        <v>52.627368592776897</v>
      </c>
      <c r="O3400" s="6">
        <f t="shared" si="682"/>
        <v>-77.690000000000055</v>
      </c>
      <c r="P3400" s="6">
        <f t="shared" si="683"/>
        <v>105.25473718555379</v>
      </c>
      <c r="Q3400" s="6">
        <f t="shared" si="684"/>
        <v>-0.55837371170189198</v>
      </c>
      <c r="R3400" s="5">
        <f t="shared" si="685"/>
        <v>0.49802984076230933</v>
      </c>
      <c r="S3400" s="5">
        <f t="shared" si="686"/>
        <v>52.420000000000073</v>
      </c>
      <c r="T3400" s="5">
        <f t="shared" si="687"/>
        <v>77.690000000000055</v>
      </c>
      <c r="U3400" s="5">
        <f t="shared" si="688"/>
        <v>0.738114046715448</v>
      </c>
      <c r="V3400" s="5">
        <f t="shared" si="689"/>
        <v>0.61811944753902659</v>
      </c>
      <c r="W3400" s="5">
        <f t="shared" si="690"/>
        <v>32.529999999999973</v>
      </c>
      <c r="X3400" s="5">
        <f t="shared" si="691"/>
        <v>630.005</v>
      </c>
      <c r="Y3400" s="5">
        <f t="shared" si="692"/>
        <v>11.971052645152929</v>
      </c>
      <c r="Z3400" s="10">
        <f t="shared" si="693"/>
        <v>0.5601901462896326</v>
      </c>
      <c r="AA3400">
        <f t="shared" si="694"/>
        <v>25.269999999999982</v>
      </c>
    </row>
    <row r="3401" spans="1:27">
      <c r="A3401" s="1">
        <f t="shared" si="677"/>
        <v>801022</v>
      </c>
      <c r="B3401" s="1">
        <v>-8</v>
      </c>
      <c r="C3401" s="1">
        <v>5</v>
      </c>
      <c r="D3401" s="2">
        <v>22</v>
      </c>
      <c r="E3401" s="5">
        <v>207.42</v>
      </c>
      <c r="F3401" s="5">
        <v>229.34</v>
      </c>
      <c r="G3401" s="5">
        <v>47.02</v>
      </c>
      <c r="H3401" s="5">
        <v>280.10000000000002</v>
      </c>
      <c r="I3401" s="5">
        <v>278.75</v>
      </c>
      <c r="J3401" s="5">
        <v>30.15</v>
      </c>
      <c r="K3401" s="6">
        <f t="shared" si="678"/>
        <v>243.76</v>
      </c>
      <c r="L3401" s="6">
        <f t="shared" si="679"/>
        <v>-72.680000000000035</v>
      </c>
      <c r="M3401" s="6">
        <f t="shared" si="680"/>
        <v>254.04500000000002</v>
      </c>
      <c r="N3401" s="5">
        <f t="shared" si="681"/>
        <v>27.928045491942328</v>
      </c>
      <c r="O3401" s="6">
        <f t="shared" si="682"/>
        <v>-49.41</v>
      </c>
      <c r="P3401" s="6">
        <f t="shared" si="683"/>
        <v>55.856090983884656</v>
      </c>
      <c r="Q3401" s="6">
        <f t="shared" si="684"/>
        <v>0.41727513378701631</v>
      </c>
      <c r="R3401" s="5">
        <f t="shared" si="685"/>
        <v>0.41660631079095373</v>
      </c>
      <c r="S3401" s="5">
        <f t="shared" si="686"/>
        <v>23.270000000000039</v>
      </c>
      <c r="T3401" s="5">
        <f t="shared" si="687"/>
        <v>49.41</v>
      </c>
      <c r="U3401" s="5">
        <f t="shared" si="688"/>
        <v>0.88459466335113823</v>
      </c>
      <c r="V3401" s="5">
        <f t="shared" si="689"/>
        <v>0.36826780459690267</v>
      </c>
      <c r="W3401" s="5">
        <f t="shared" si="690"/>
        <v>10.285000000000025</v>
      </c>
      <c r="X3401" s="5">
        <f t="shared" si="691"/>
        <v>254.04500000000002</v>
      </c>
      <c r="Y3401" s="5">
        <f t="shared" si="692"/>
        <v>9.0964117081983389</v>
      </c>
      <c r="Z3401" s="10">
        <f t="shared" si="693"/>
        <v>0.56019103884300037</v>
      </c>
      <c r="AA3401">
        <f t="shared" si="694"/>
        <v>72.680000000000035</v>
      </c>
    </row>
    <row r="3402" spans="1:27">
      <c r="A3402" s="1">
        <f t="shared" si="677"/>
        <v>401821</v>
      </c>
      <c r="B3402" s="1">
        <v>-4</v>
      </c>
      <c r="C3402" s="1">
        <v>9</v>
      </c>
      <c r="D3402" s="2">
        <v>21</v>
      </c>
      <c r="E3402" s="5">
        <v>108.35</v>
      </c>
      <c r="F3402" s="5">
        <v>141.77000000000001</v>
      </c>
      <c r="G3402" s="5">
        <v>33.630000000000003</v>
      </c>
      <c r="H3402" s="5">
        <v>105.95</v>
      </c>
      <c r="I3402" s="5">
        <v>136.32</v>
      </c>
      <c r="J3402" s="5">
        <v>49.57</v>
      </c>
      <c r="K3402" s="6">
        <f t="shared" si="678"/>
        <v>107.15</v>
      </c>
      <c r="L3402" s="6">
        <f t="shared" si="679"/>
        <v>2.3999999999999915</v>
      </c>
      <c r="M3402" s="6">
        <f t="shared" si="680"/>
        <v>139.04500000000002</v>
      </c>
      <c r="N3402" s="5">
        <f t="shared" si="681"/>
        <v>29.950633549225632</v>
      </c>
      <c r="O3402" s="6">
        <f t="shared" si="682"/>
        <v>5.4500000000000171</v>
      </c>
      <c r="P3402" s="6">
        <f t="shared" si="683"/>
        <v>59.901267098451264</v>
      </c>
      <c r="Q3402" s="6">
        <f t="shared" si="684"/>
        <v>-0.36960652108831882</v>
      </c>
      <c r="R3402" s="5">
        <f t="shared" si="685"/>
        <v>5.091711991646472E-2</v>
      </c>
      <c r="S3402" s="5">
        <f t="shared" si="686"/>
        <v>3.0500000000000256</v>
      </c>
      <c r="T3402" s="5">
        <f t="shared" si="687"/>
        <v>5.4500000000000171</v>
      </c>
      <c r="U3402" s="5">
        <f t="shared" si="688"/>
        <v>9.0983050342534844E-2</v>
      </c>
      <c r="V3402" s="5">
        <f t="shared" si="689"/>
        <v>1.0649190424495929</v>
      </c>
      <c r="W3402" s="5">
        <f t="shared" si="690"/>
        <v>31.89500000000001</v>
      </c>
      <c r="X3402" s="5">
        <f t="shared" si="691"/>
        <v>139.04500000000002</v>
      </c>
      <c r="Y3402" s="5">
        <f t="shared" si="692"/>
        <v>4.6424727467441169</v>
      </c>
      <c r="Z3402" s="10">
        <f t="shared" si="693"/>
        <v>0.56027671734599149</v>
      </c>
      <c r="AA3402">
        <f t="shared" si="694"/>
        <v>2.3999999999999915</v>
      </c>
    </row>
    <row r="3403" spans="1:27">
      <c r="A3403" s="1">
        <f t="shared" si="677"/>
        <v>601423</v>
      </c>
      <c r="B3403" s="1">
        <v>-6</v>
      </c>
      <c r="C3403" s="1">
        <v>7</v>
      </c>
      <c r="D3403" s="2">
        <v>23</v>
      </c>
      <c r="E3403" s="5">
        <v>171.82</v>
      </c>
      <c r="F3403" s="5">
        <v>183.57</v>
      </c>
      <c r="G3403" s="5">
        <v>36.200000000000003</v>
      </c>
      <c r="H3403" s="5">
        <v>198.54</v>
      </c>
      <c r="I3403" s="5">
        <v>252.76</v>
      </c>
      <c r="J3403" s="5">
        <v>52.8</v>
      </c>
      <c r="K3403" s="6">
        <f t="shared" si="678"/>
        <v>185.18</v>
      </c>
      <c r="L3403" s="6">
        <f t="shared" si="679"/>
        <v>-26.72</v>
      </c>
      <c r="M3403" s="6">
        <f t="shared" si="680"/>
        <v>218.16499999999999</v>
      </c>
      <c r="N3403" s="5">
        <f t="shared" si="681"/>
        <v>32.00890501094969</v>
      </c>
      <c r="O3403" s="6">
        <f t="shared" si="682"/>
        <v>-69.19</v>
      </c>
      <c r="P3403" s="6">
        <f t="shared" si="683"/>
        <v>64.017810021899379</v>
      </c>
      <c r="Q3403" s="6">
        <f t="shared" si="684"/>
        <v>-0.36049269449622756</v>
      </c>
      <c r="R3403" s="5">
        <f t="shared" si="685"/>
        <v>0.66340913544952185</v>
      </c>
      <c r="S3403" s="5">
        <f t="shared" si="686"/>
        <v>42.47</v>
      </c>
      <c r="T3403" s="5">
        <f t="shared" si="687"/>
        <v>69.19</v>
      </c>
      <c r="U3403" s="5">
        <f t="shared" si="688"/>
        <v>1.080792985207262</v>
      </c>
      <c r="V3403" s="5">
        <f t="shared" si="689"/>
        <v>1.0304944823547195</v>
      </c>
      <c r="W3403" s="5">
        <f t="shared" si="690"/>
        <v>32.984999999999985</v>
      </c>
      <c r="X3403" s="5">
        <f t="shared" si="691"/>
        <v>218.16499999999999</v>
      </c>
      <c r="Y3403" s="5">
        <f t="shared" si="692"/>
        <v>6.8157595495806413</v>
      </c>
      <c r="Z3403" s="10">
        <f t="shared" si="693"/>
        <v>0.5603659518564631</v>
      </c>
      <c r="AA3403">
        <f t="shared" si="694"/>
        <v>26.72</v>
      </c>
    </row>
    <row r="3404" spans="1:27">
      <c r="A3404" s="1">
        <f t="shared" si="677"/>
        <v>402017</v>
      </c>
      <c r="B3404" s="1">
        <v>-4</v>
      </c>
      <c r="C3404" s="1">
        <v>10</v>
      </c>
      <c r="D3404" s="2">
        <v>17</v>
      </c>
      <c r="E3404" s="5">
        <v>561.05999999999995</v>
      </c>
      <c r="F3404" s="5">
        <v>584.72</v>
      </c>
      <c r="G3404" s="5">
        <v>46.46</v>
      </c>
      <c r="H3404" s="5">
        <v>635.58000000000004</v>
      </c>
      <c r="I3404" s="5">
        <v>687.1</v>
      </c>
      <c r="J3404" s="5">
        <v>68.61</v>
      </c>
      <c r="K3404" s="6">
        <f t="shared" si="678"/>
        <v>598.31999999999994</v>
      </c>
      <c r="L3404" s="6">
        <f t="shared" si="679"/>
        <v>-74.520000000000095</v>
      </c>
      <c r="M3404" s="6">
        <f t="shared" si="680"/>
        <v>635.91000000000008</v>
      </c>
      <c r="N3404" s="5">
        <f t="shared" si="681"/>
        <v>41.430253740473276</v>
      </c>
      <c r="O3404" s="6">
        <f t="shared" si="682"/>
        <v>-102.38</v>
      </c>
      <c r="P3404" s="6">
        <f t="shared" si="683"/>
        <v>82.860507480946552</v>
      </c>
      <c r="Q3404" s="6">
        <f t="shared" si="684"/>
        <v>-0.37122794907798701</v>
      </c>
      <c r="R3404" s="5">
        <f t="shared" si="685"/>
        <v>0.33622772593332473</v>
      </c>
      <c r="S3404" s="5">
        <f t="shared" si="686"/>
        <v>27.8599999999999</v>
      </c>
      <c r="T3404" s="5">
        <f t="shared" si="687"/>
        <v>102.38</v>
      </c>
      <c r="U3404" s="5">
        <f t="shared" si="688"/>
        <v>1.2355705161900181</v>
      </c>
      <c r="V3404" s="5">
        <f t="shared" si="689"/>
        <v>0.9073079840512398</v>
      </c>
      <c r="W3404" s="5">
        <f t="shared" si="690"/>
        <v>37.590000000000146</v>
      </c>
      <c r="X3404" s="5">
        <f t="shared" si="691"/>
        <v>635.91000000000008</v>
      </c>
      <c r="Y3404" s="5">
        <f t="shared" si="692"/>
        <v>15.34892844208624</v>
      </c>
      <c r="Z3404" s="10">
        <f t="shared" si="693"/>
        <v>0.5603784435539968</v>
      </c>
      <c r="AA3404">
        <f t="shared" si="694"/>
        <v>74.520000000000095</v>
      </c>
    </row>
    <row r="3405" spans="1:27">
      <c r="A3405" s="1">
        <f t="shared" si="677"/>
        <v>1200201</v>
      </c>
      <c r="B3405" s="1">
        <v>-12</v>
      </c>
      <c r="C3405" s="1">
        <v>1</v>
      </c>
      <c r="D3405" s="2">
        <v>1</v>
      </c>
      <c r="E3405" s="5">
        <v>520.13</v>
      </c>
      <c r="F3405" s="5">
        <v>543.48</v>
      </c>
      <c r="G3405" s="5">
        <v>42.15</v>
      </c>
      <c r="H3405" s="5">
        <v>596.34</v>
      </c>
      <c r="I3405" s="5">
        <v>643.72</v>
      </c>
      <c r="J3405" s="5">
        <v>45.63</v>
      </c>
      <c r="K3405" s="6">
        <f t="shared" si="678"/>
        <v>558.23500000000001</v>
      </c>
      <c r="L3405" s="6">
        <f t="shared" si="679"/>
        <v>-76.210000000000036</v>
      </c>
      <c r="M3405" s="6">
        <f t="shared" si="680"/>
        <v>593.6</v>
      </c>
      <c r="N3405" s="5">
        <f t="shared" si="681"/>
        <v>31.05929570998029</v>
      </c>
      <c r="O3405" s="6">
        <f t="shared" si="682"/>
        <v>-100.24000000000001</v>
      </c>
      <c r="P3405" s="6">
        <f t="shared" si="683"/>
        <v>62.11859141996058</v>
      </c>
      <c r="Q3405" s="6">
        <f t="shared" si="684"/>
        <v>-7.9164709411106829E-2</v>
      </c>
      <c r="R3405" s="5">
        <f t="shared" si="685"/>
        <v>0.38684070985354646</v>
      </c>
      <c r="S3405" s="5">
        <f t="shared" si="686"/>
        <v>24.029999999999973</v>
      </c>
      <c r="T3405" s="5">
        <f t="shared" si="687"/>
        <v>100.24000000000001</v>
      </c>
      <c r="U3405" s="5">
        <f t="shared" si="688"/>
        <v>1.6136875886691446</v>
      </c>
      <c r="V3405" s="5">
        <f t="shared" si="689"/>
        <v>1.1386285230104611</v>
      </c>
      <c r="W3405" s="5">
        <f t="shared" si="690"/>
        <v>35.365000000000009</v>
      </c>
      <c r="X3405" s="5">
        <f t="shared" si="691"/>
        <v>593.6</v>
      </c>
      <c r="Y3405" s="5">
        <f t="shared" si="692"/>
        <v>19.111830659098249</v>
      </c>
      <c r="Z3405" s="10">
        <f t="shared" si="693"/>
        <v>0.5604194857425997</v>
      </c>
      <c r="AA3405">
        <f t="shared" si="694"/>
        <v>76.210000000000036</v>
      </c>
    </row>
    <row r="3406" spans="1:27">
      <c r="A3406" s="1">
        <f t="shared" si="677"/>
        <v>402211</v>
      </c>
      <c r="B3406" s="1">
        <v>-4</v>
      </c>
      <c r="C3406" s="1">
        <v>11</v>
      </c>
      <c r="D3406" s="2">
        <v>11</v>
      </c>
      <c r="E3406" s="5">
        <v>189.98</v>
      </c>
      <c r="F3406" s="5">
        <v>202.98</v>
      </c>
      <c r="G3406" s="5">
        <v>33.26</v>
      </c>
      <c r="H3406" s="5">
        <v>220.93</v>
      </c>
      <c r="I3406" s="5">
        <v>274</v>
      </c>
      <c r="J3406" s="5">
        <v>55.9</v>
      </c>
      <c r="K3406" s="6">
        <f t="shared" si="678"/>
        <v>205.45499999999998</v>
      </c>
      <c r="L3406" s="6">
        <f t="shared" si="679"/>
        <v>-30.950000000000017</v>
      </c>
      <c r="M3406" s="6">
        <f t="shared" si="680"/>
        <v>238.49</v>
      </c>
      <c r="N3406" s="5">
        <f t="shared" si="681"/>
        <v>32.523213248386142</v>
      </c>
      <c r="O3406" s="6">
        <f t="shared" si="682"/>
        <v>-71.02000000000001</v>
      </c>
      <c r="P3406" s="6">
        <f t="shared" si="683"/>
        <v>65.046426496772284</v>
      </c>
      <c r="Q3406" s="6">
        <f t="shared" si="684"/>
        <v>-0.47708921329368481</v>
      </c>
      <c r="R3406" s="5">
        <f t="shared" si="685"/>
        <v>0.61602154273591547</v>
      </c>
      <c r="S3406" s="5">
        <f t="shared" si="686"/>
        <v>40.069999999999993</v>
      </c>
      <c r="T3406" s="5">
        <f t="shared" si="687"/>
        <v>71.02000000000001</v>
      </c>
      <c r="U3406" s="5">
        <f t="shared" si="688"/>
        <v>1.0918355369379769</v>
      </c>
      <c r="V3406" s="5">
        <f t="shared" si="689"/>
        <v>1.015736045135063</v>
      </c>
      <c r="W3406" s="5">
        <f t="shared" si="690"/>
        <v>33.035000000000025</v>
      </c>
      <c r="X3406" s="5">
        <f t="shared" si="691"/>
        <v>238.49</v>
      </c>
      <c r="Y3406" s="5">
        <f t="shared" si="692"/>
        <v>7.3329162828594221</v>
      </c>
      <c r="Z3406" s="10">
        <f t="shared" si="693"/>
        <v>0.56049085630365103</v>
      </c>
      <c r="AA3406">
        <f t="shared" si="694"/>
        <v>30.950000000000017</v>
      </c>
    </row>
    <row r="3407" spans="1:27">
      <c r="A3407" s="1">
        <f t="shared" si="677"/>
        <v>801806</v>
      </c>
      <c r="B3407" s="1">
        <v>-8</v>
      </c>
      <c r="C3407" s="1">
        <v>9</v>
      </c>
      <c r="D3407" s="2">
        <v>6</v>
      </c>
      <c r="E3407" s="5">
        <v>429.02</v>
      </c>
      <c r="F3407" s="5">
        <v>475.26</v>
      </c>
      <c r="G3407" s="5">
        <v>63.64</v>
      </c>
      <c r="H3407" s="5">
        <v>450.62</v>
      </c>
      <c r="I3407" s="5">
        <v>501.4</v>
      </c>
      <c r="J3407" s="5">
        <v>63.26</v>
      </c>
      <c r="K3407" s="6">
        <f t="shared" si="678"/>
        <v>439.82</v>
      </c>
      <c r="L3407" s="6">
        <f t="shared" si="679"/>
        <v>-21.600000000000023</v>
      </c>
      <c r="M3407" s="6">
        <f t="shared" si="680"/>
        <v>488.33</v>
      </c>
      <c r="N3407" s="5">
        <f t="shared" si="681"/>
        <v>44.866126420719674</v>
      </c>
      <c r="O3407" s="6">
        <f t="shared" si="682"/>
        <v>-26.139999999999986</v>
      </c>
      <c r="P3407" s="6">
        <f t="shared" si="683"/>
        <v>89.732252841439347</v>
      </c>
      <c r="Q3407" s="6">
        <f t="shared" si="684"/>
        <v>5.9889139889019501E-3</v>
      </c>
      <c r="R3407" s="5">
        <f t="shared" si="685"/>
        <v>5.0594962861595975E-2</v>
      </c>
      <c r="S3407" s="5">
        <f t="shared" si="686"/>
        <v>4.5399999999999636</v>
      </c>
      <c r="T3407" s="5">
        <f t="shared" si="687"/>
        <v>26.139999999999986</v>
      </c>
      <c r="U3407" s="5">
        <f t="shared" si="688"/>
        <v>0.2913110857273411</v>
      </c>
      <c r="V3407" s="5">
        <f t="shared" si="689"/>
        <v>1.0812165852053039</v>
      </c>
      <c r="W3407" s="5">
        <f t="shared" si="690"/>
        <v>48.509999999999991</v>
      </c>
      <c r="X3407" s="5">
        <f t="shared" si="691"/>
        <v>488.33</v>
      </c>
      <c r="Y3407" s="5">
        <f t="shared" si="692"/>
        <v>10.884157803613814</v>
      </c>
      <c r="Z3407" s="10">
        <f t="shared" si="693"/>
        <v>0.56049085630365103</v>
      </c>
      <c r="AA3407">
        <f t="shared" si="694"/>
        <v>21.600000000000023</v>
      </c>
    </row>
    <row r="3408" spans="1:27">
      <c r="A3408" s="1">
        <f t="shared" si="677"/>
        <v>602011</v>
      </c>
      <c r="B3408" s="1">
        <v>-6</v>
      </c>
      <c r="C3408" s="1">
        <v>10</v>
      </c>
      <c r="D3408" s="2">
        <v>11</v>
      </c>
      <c r="E3408" s="5">
        <v>64.75</v>
      </c>
      <c r="F3408" s="5">
        <v>139.74</v>
      </c>
      <c r="G3408" s="5">
        <v>47.38</v>
      </c>
      <c r="H3408" s="5">
        <v>41.75</v>
      </c>
      <c r="I3408" s="5">
        <v>105.28</v>
      </c>
      <c r="J3408" s="5">
        <v>48.67</v>
      </c>
      <c r="K3408" s="6">
        <f t="shared" si="678"/>
        <v>53.25</v>
      </c>
      <c r="L3408" s="6">
        <f t="shared" si="679"/>
        <v>23</v>
      </c>
      <c r="M3408" s="6">
        <f t="shared" si="680"/>
        <v>122.51</v>
      </c>
      <c r="N3408" s="5">
        <f t="shared" si="681"/>
        <v>33.961865746746014</v>
      </c>
      <c r="O3408" s="6">
        <f t="shared" si="682"/>
        <v>34.460000000000008</v>
      </c>
      <c r="P3408" s="6">
        <f t="shared" si="683"/>
        <v>67.923731493492028</v>
      </c>
      <c r="Q3408" s="6">
        <f t="shared" si="684"/>
        <v>-2.6856165616803492E-2</v>
      </c>
      <c r="R3408" s="5">
        <f t="shared" si="685"/>
        <v>0.1687186458697138</v>
      </c>
      <c r="S3408" s="5">
        <f t="shared" si="686"/>
        <v>11.460000000000008</v>
      </c>
      <c r="T3408" s="5">
        <f t="shared" si="687"/>
        <v>34.460000000000008</v>
      </c>
      <c r="U3408" s="5">
        <f t="shared" si="688"/>
        <v>0.50733372920334507</v>
      </c>
      <c r="V3408" s="5">
        <f t="shared" si="689"/>
        <v>2.0393461453641137</v>
      </c>
      <c r="W3408" s="5">
        <f t="shared" si="690"/>
        <v>69.260000000000005</v>
      </c>
      <c r="X3408" s="5">
        <f t="shared" si="691"/>
        <v>122.51</v>
      </c>
      <c r="Y3408" s="5">
        <f t="shared" si="692"/>
        <v>3.607281205148102</v>
      </c>
      <c r="Z3408" s="10">
        <f t="shared" si="693"/>
        <v>0.56063892123183878</v>
      </c>
      <c r="AA3408">
        <f t="shared" si="694"/>
        <v>23</v>
      </c>
    </row>
    <row r="3409" spans="1:27">
      <c r="A3409" s="1">
        <f t="shared" si="677"/>
        <v>102408</v>
      </c>
      <c r="B3409" s="1">
        <v>-1</v>
      </c>
      <c r="C3409" s="1">
        <v>12</v>
      </c>
      <c r="D3409" s="2">
        <v>8</v>
      </c>
      <c r="E3409" s="5">
        <v>318.27</v>
      </c>
      <c r="F3409" s="5">
        <v>262.49</v>
      </c>
      <c r="G3409" s="5">
        <v>36.369999999999997</v>
      </c>
      <c r="H3409" s="5">
        <v>328.56</v>
      </c>
      <c r="I3409" s="5">
        <v>343.92</v>
      </c>
      <c r="J3409" s="5">
        <v>37.479999999999997</v>
      </c>
      <c r="K3409" s="6">
        <f t="shared" si="678"/>
        <v>323.41499999999996</v>
      </c>
      <c r="L3409" s="6">
        <f t="shared" si="679"/>
        <v>-10.29000000000002</v>
      </c>
      <c r="M3409" s="6">
        <f t="shared" si="680"/>
        <v>303.20500000000004</v>
      </c>
      <c r="N3409" s="5">
        <f t="shared" si="681"/>
        <v>26.112867039067158</v>
      </c>
      <c r="O3409" s="6">
        <f t="shared" si="682"/>
        <v>-81.430000000000007</v>
      </c>
      <c r="P3409" s="6">
        <f t="shared" si="683"/>
        <v>52.225734078134316</v>
      </c>
      <c r="Q3409" s="6">
        <f t="shared" si="684"/>
        <v>-3.0054144645958205E-2</v>
      </c>
      <c r="R3409" s="5">
        <f t="shared" si="685"/>
        <v>1.3621637159483151</v>
      </c>
      <c r="S3409" s="5">
        <f t="shared" si="686"/>
        <v>71.139999999999986</v>
      </c>
      <c r="T3409" s="5">
        <f t="shared" si="687"/>
        <v>81.430000000000007</v>
      </c>
      <c r="U3409" s="5">
        <f t="shared" si="688"/>
        <v>1.5591930192531813</v>
      </c>
      <c r="V3409" s="5">
        <f t="shared" si="689"/>
        <v>0.773947953312211</v>
      </c>
      <c r="W3409" s="5">
        <f t="shared" si="690"/>
        <v>20.209999999999923</v>
      </c>
      <c r="X3409" s="5">
        <f t="shared" si="691"/>
        <v>303.20500000000004</v>
      </c>
      <c r="Y3409" s="5">
        <f t="shared" si="692"/>
        <v>11.611325541020776</v>
      </c>
      <c r="Z3409" s="10">
        <f t="shared" si="693"/>
        <v>0.56064694773092261</v>
      </c>
      <c r="AA3409">
        <f t="shared" si="694"/>
        <v>10.29000000000002</v>
      </c>
    </row>
    <row r="3410" spans="1:27">
      <c r="A3410" s="1">
        <f t="shared" si="677"/>
        <v>1101002</v>
      </c>
      <c r="B3410" s="1">
        <v>-11</v>
      </c>
      <c r="C3410" s="1">
        <v>5</v>
      </c>
      <c r="D3410" s="2">
        <v>2</v>
      </c>
      <c r="E3410" s="5">
        <v>42.4</v>
      </c>
      <c r="F3410" s="5">
        <v>59.64</v>
      </c>
      <c r="G3410" s="5">
        <v>27.26</v>
      </c>
      <c r="H3410" s="5">
        <v>41.8</v>
      </c>
      <c r="I3410" s="5">
        <v>66.709999999999994</v>
      </c>
      <c r="J3410" s="5">
        <v>27.09</v>
      </c>
      <c r="K3410" s="6">
        <f t="shared" si="678"/>
        <v>42.099999999999994</v>
      </c>
      <c r="L3410" s="6">
        <f t="shared" si="679"/>
        <v>0.60000000000000142</v>
      </c>
      <c r="M3410" s="6">
        <f t="shared" si="680"/>
        <v>63.174999999999997</v>
      </c>
      <c r="N3410" s="5">
        <f t="shared" si="681"/>
        <v>19.215720777530048</v>
      </c>
      <c r="O3410" s="6">
        <f t="shared" si="682"/>
        <v>-7.0699999999999932</v>
      </c>
      <c r="P3410" s="6">
        <f t="shared" si="683"/>
        <v>38.431441555060097</v>
      </c>
      <c r="Q3410" s="6">
        <f t="shared" si="684"/>
        <v>6.2556885668464427E-3</v>
      </c>
      <c r="R3410" s="5">
        <f t="shared" si="685"/>
        <v>0.19957617226018731</v>
      </c>
      <c r="S3410" s="5">
        <f t="shared" si="686"/>
        <v>7.6699999999999946</v>
      </c>
      <c r="T3410" s="5">
        <f t="shared" si="687"/>
        <v>7.0699999999999932</v>
      </c>
      <c r="U3410" s="5">
        <f t="shared" si="688"/>
        <v>0.18396395539498356</v>
      </c>
      <c r="V3410" s="5">
        <f t="shared" si="689"/>
        <v>1.0967582347805609</v>
      </c>
      <c r="W3410" s="5">
        <f t="shared" si="690"/>
        <v>21.075000000000003</v>
      </c>
      <c r="X3410" s="5">
        <f t="shared" si="691"/>
        <v>63.174999999999997</v>
      </c>
      <c r="Y3410" s="5">
        <f t="shared" si="692"/>
        <v>3.2876726681974815</v>
      </c>
      <c r="Z3410" s="10">
        <f t="shared" si="693"/>
        <v>0.56065943316776545</v>
      </c>
      <c r="AA3410">
        <f t="shared" si="694"/>
        <v>0.60000000000000142</v>
      </c>
    </row>
    <row r="3411" spans="1:27">
      <c r="A3411" s="1">
        <f t="shared" si="677"/>
        <v>300832</v>
      </c>
      <c r="B3411" s="1">
        <v>-3</v>
      </c>
      <c r="C3411" s="1">
        <v>4</v>
      </c>
      <c r="D3411" s="2">
        <v>32</v>
      </c>
      <c r="E3411" s="5">
        <v>376.01</v>
      </c>
      <c r="F3411" s="5">
        <v>365.25</v>
      </c>
      <c r="G3411" s="5">
        <v>44.36</v>
      </c>
      <c r="H3411" s="5">
        <v>440.87</v>
      </c>
      <c r="I3411" s="5">
        <v>492.43</v>
      </c>
      <c r="J3411" s="5">
        <v>43.23</v>
      </c>
      <c r="K3411" s="6">
        <f t="shared" si="678"/>
        <v>408.44</v>
      </c>
      <c r="L3411" s="6">
        <f t="shared" si="679"/>
        <v>-64.860000000000014</v>
      </c>
      <c r="M3411" s="6">
        <f t="shared" si="680"/>
        <v>428.84000000000003</v>
      </c>
      <c r="N3411" s="5">
        <f t="shared" si="681"/>
        <v>30.970318451704689</v>
      </c>
      <c r="O3411" s="6">
        <f t="shared" si="682"/>
        <v>-127.18</v>
      </c>
      <c r="P3411" s="6">
        <f t="shared" si="683"/>
        <v>61.940636903409377</v>
      </c>
      <c r="Q3411" s="6">
        <f t="shared" si="684"/>
        <v>2.5797738517466872E-2</v>
      </c>
      <c r="R3411" s="5">
        <f t="shared" si="685"/>
        <v>1.0061246237616541</v>
      </c>
      <c r="S3411" s="5">
        <f t="shared" si="686"/>
        <v>62.319999999999993</v>
      </c>
      <c r="T3411" s="5">
        <f t="shared" si="687"/>
        <v>127.18</v>
      </c>
      <c r="U3411" s="5">
        <f t="shared" si="688"/>
        <v>2.0532562524070475</v>
      </c>
      <c r="V3411" s="5">
        <f t="shared" si="689"/>
        <v>0.65869519655769515</v>
      </c>
      <c r="W3411" s="5">
        <f t="shared" si="690"/>
        <v>20.400000000000034</v>
      </c>
      <c r="X3411" s="5">
        <f t="shared" si="691"/>
        <v>428.84000000000003</v>
      </c>
      <c r="Y3411" s="5">
        <f t="shared" si="692"/>
        <v>13.846806279009881</v>
      </c>
      <c r="Z3411" s="10">
        <f t="shared" si="693"/>
        <v>0.56079675462684342</v>
      </c>
      <c r="AA3411">
        <f t="shared" si="694"/>
        <v>64.860000000000014</v>
      </c>
    </row>
    <row r="3412" spans="1:27">
      <c r="A3412" s="1">
        <f t="shared" si="677"/>
        <v>501227</v>
      </c>
      <c r="B3412" s="1">
        <v>-5</v>
      </c>
      <c r="C3412" s="1">
        <v>6</v>
      </c>
      <c r="D3412" s="2">
        <v>27</v>
      </c>
      <c r="E3412" s="5">
        <v>264.83999999999997</v>
      </c>
      <c r="F3412" s="5">
        <v>303.67</v>
      </c>
      <c r="G3412" s="5">
        <v>39.58</v>
      </c>
      <c r="H3412" s="5">
        <v>333.77</v>
      </c>
      <c r="I3412" s="5">
        <v>423.1</v>
      </c>
      <c r="J3412" s="5">
        <v>61.25</v>
      </c>
      <c r="K3412" s="6">
        <f t="shared" si="678"/>
        <v>299.30499999999995</v>
      </c>
      <c r="L3412" s="6">
        <f t="shared" si="679"/>
        <v>-68.930000000000007</v>
      </c>
      <c r="M3412" s="6">
        <f t="shared" si="680"/>
        <v>363.38499999999999</v>
      </c>
      <c r="N3412" s="5">
        <f t="shared" si="681"/>
        <v>36.462785480541662</v>
      </c>
      <c r="O3412" s="6">
        <f t="shared" si="682"/>
        <v>-119.43</v>
      </c>
      <c r="P3412" s="6">
        <f t="shared" si="683"/>
        <v>72.925570961083324</v>
      </c>
      <c r="Q3412" s="6">
        <f t="shared" si="684"/>
        <v>-0.41085540281770377</v>
      </c>
      <c r="R3412" s="5">
        <f t="shared" si="685"/>
        <v>0.69248686481932775</v>
      </c>
      <c r="S3412" s="5">
        <f t="shared" si="686"/>
        <v>50.5</v>
      </c>
      <c r="T3412" s="5">
        <f t="shared" si="687"/>
        <v>119.43</v>
      </c>
      <c r="U3412" s="5">
        <f t="shared" si="688"/>
        <v>1.6376971537697489</v>
      </c>
      <c r="V3412" s="5">
        <f t="shared" si="689"/>
        <v>1.7574082494107941</v>
      </c>
      <c r="W3412" s="5">
        <f t="shared" si="690"/>
        <v>64.080000000000041</v>
      </c>
      <c r="X3412" s="5">
        <f t="shared" si="691"/>
        <v>363.38499999999999</v>
      </c>
      <c r="Y3412" s="5">
        <f t="shared" si="692"/>
        <v>9.9659144305889669</v>
      </c>
      <c r="Z3412" s="10">
        <f t="shared" si="693"/>
        <v>0.56097504400819831</v>
      </c>
      <c r="AA3412">
        <f t="shared" si="694"/>
        <v>68.930000000000007</v>
      </c>
    </row>
    <row r="3413" spans="1:27">
      <c r="A3413" s="1">
        <f t="shared" si="677"/>
        <v>501425</v>
      </c>
      <c r="B3413" s="1">
        <v>-5</v>
      </c>
      <c r="C3413" s="1">
        <v>7</v>
      </c>
      <c r="D3413" s="2">
        <v>25</v>
      </c>
      <c r="E3413" s="5">
        <v>69.88</v>
      </c>
      <c r="F3413" s="5">
        <v>103.81</v>
      </c>
      <c r="G3413" s="5">
        <v>34.15</v>
      </c>
      <c r="H3413" s="5">
        <v>58.15</v>
      </c>
      <c r="I3413" s="5">
        <v>90.3</v>
      </c>
      <c r="J3413" s="5">
        <v>45.63</v>
      </c>
      <c r="K3413" s="6">
        <f t="shared" si="678"/>
        <v>64.015000000000001</v>
      </c>
      <c r="L3413" s="6">
        <f t="shared" si="679"/>
        <v>11.729999999999997</v>
      </c>
      <c r="M3413" s="6">
        <f t="shared" si="680"/>
        <v>97.055000000000007</v>
      </c>
      <c r="N3413" s="5">
        <f t="shared" si="681"/>
        <v>28.497014755935403</v>
      </c>
      <c r="O3413" s="6">
        <f t="shared" si="682"/>
        <v>13.510000000000005</v>
      </c>
      <c r="P3413" s="6">
        <f t="shared" si="683"/>
        <v>56.994029511870806</v>
      </c>
      <c r="Q3413" s="6">
        <f t="shared" si="684"/>
        <v>-0.2819533079167032</v>
      </c>
      <c r="R3413" s="5">
        <f t="shared" si="685"/>
        <v>3.1231341514978635E-2</v>
      </c>
      <c r="S3413" s="5">
        <f t="shared" si="686"/>
        <v>1.7800000000000082</v>
      </c>
      <c r="T3413" s="5">
        <f t="shared" si="687"/>
        <v>13.510000000000005</v>
      </c>
      <c r="U3413" s="5">
        <f t="shared" si="688"/>
        <v>0.23704237295919076</v>
      </c>
      <c r="V3413" s="5">
        <f t="shared" si="689"/>
        <v>1.1594196894998758</v>
      </c>
      <c r="W3413" s="5">
        <f t="shared" si="690"/>
        <v>33.040000000000006</v>
      </c>
      <c r="X3413" s="5">
        <f t="shared" si="691"/>
        <v>97.055000000000007</v>
      </c>
      <c r="Y3413" s="5">
        <f t="shared" si="692"/>
        <v>3.405795337905885</v>
      </c>
      <c r="Z3413" s="10">
        <f t="shared" si="693"/>
        <v>0.56104456151004611</v>
      </c>
      <c r="AA3413">
        <f t="shared" si="694"/>
        <v>11.729999999999997</v>
      </c>
    </row>
    <row r="3414" spans="1:27">
      <c r="A3414" s="1">
        <f t="shared" si="677"/>
        <v>202215</v>
      </c>
      <c r="B3414" s="1">
        <v>-2</v>
      </c>
      <c r="C3414" s="1">
        <v>11</v>
      </c>
      <c r="D3414" s="2">
        <v>15</v>
      </c>
      <c r="E3414" s="5">
        <v>1959.96</v>
      </c>
      <c r="F3414" s="5">
        <v>1984.69</v>
      </c>
      <c r="G3414" s="5">
        <v>81.12</v>
      </c>
      <c r="H3414" s="5">
        <v>1940.71</v>
      </c>
      <c r="I3414" s="5">
        <v>1958.4</v>
      </c>
      <c r="J3414" s="5">
        <v>118.31</v>
      </c>
      <c r="K3414" s="6">
        <f t="shared" si="678"/>
        <v>1950.335</v>
      </c>
      <c r="L3414" s="6">
        <f t="shared" si="679"/>
        <v>19.25</v>
      </c>
      <c r="M3414" s="6">
        <f t="shared" si="680"/>
        <v>1971.5450000000001</v>
      </c>
      <c r="N3414" s="5">
        <f t="shared" si="681"/>
        <v>71.724665387856646</v>
      </c>
      <c r="O3414" s="6">
        <f t="shared" si="682"/>
        <v>26.289999999999964</v>
      </c>
      <c r="P3414" s="6">
        <f t="shared" si="683"/>
        <v>143.44933077571329</v>
      </c>
      <c r="Q3414" s="6">
        <f t="shared" si="684"/>
        <v>-0.36042890680185241</v>
      </c>
      <c r="R3414" s="5">
        <f t="shared" si="685"/>
        <v>4.907656216958714E-2</v>
      </c>
      <c r="S3414" s="5">
        <f t="shared" si="686"/>
        <v>7.0399999999999636</v>
      </c>
      <c r="T3414" s="5">
        <f t="shared" si="687"/>
        <v>26.289999999999964</v>
      </c>
      <c r="U3414" s="5">
        <f t="shared" si="688"/>
        <v>0.18327028685205268</v>
      </c>
      <c r="V3414" s="5">
        <f t="shared" si="689"/>
        <v>0.29571417148208817</v>
      </c>
      <c r="W3414" s="5">
        <f t="shared" si="690"/>
        <v>21.210000000000036</v>
      </c>
      <c r="X3414" s="5">
        <f t="shared" si="691"/>
        <v>1971.5450000000001</v>
      </c>
      <c r="Y3414" s="5">
        <f t="shared" si="692"/>
        <v>27.487684875749768</v>
      </c>
      <c r="Z3414" s="10">
        <f t="shared" si="693"/>
        <v>0.56106505861620004</v>
      </c>
      <c r="AA3414">
        <f t="shared" si="694"/>
        <v>19.25</v>
      </c>
    </row>
    <row r="3415" spans="1:27">
      <c r="A3415" s="1">
        <f t="shared" si="677"/>
        <v>1200202</v>
      </c>
      <c r="B3415" s="1">
        <v>-12</v>
      </c>
      <c r="C3415" s="1">
        <v>1</v>
      </c>
      <c r="D3415" s="2">
        <v>2</v>
      </c>
      <c r="E3415" s="5">
        <v>1144.0999999999999</v>
      </c>
      <c r="F3415" s="5">
        <v>1191.8499999999999</v>
      </c>
      <c r="G3415" s="5">
        <v>56.54</v>
      </c>
      <c r="H3415" s="5">
        <v>1023.94</v>
      </c>
      <c r="I3415" s="5">
        <v>995.44</v>
      </c>
      <c r="J3415" s="5">
        <v>59.9</v>
      </c>
      <c r="K3415" s="6">
        <f t="shared" si="678"/>
        <v>1084.02</v>
      </c>
      <c r="L3415" s="6">
        <f t="shared" si="679"/>
        <v>120.15999999999985</v>
      </c>
      <c r="M3415" s="6">
        <f t="shared" si="680"/>
        <v>1093.645</v>
      </c>
      <c r="N3415" s="5">
        <f t="shared" si="681"/>
        <v>41.184892861339343</v>
      </c>
      <c r="O3415" s="6">
        <f t="shared" si="682"/>
        <v>196.40999999999985</v>
      </c>
      <c r="P3415" s="6">
        <f t="shared" si="683"/>
        <v>82.369785722678685</v>
      </c>
      <c r="Q3415" s="6">
        <f t="shared" si="684"/>
        <v>-5.7664111104180522E-2</v>
      </c>
      <c r="R3415" s="5">
        <f t="shared" si="685"/>
        <v>0.92570351289631025</v>
      </c>
      <c r="S3415" s="5">
        <f t="shared" si="686"/>
        <v>76.25</v>
      </c>
      <c r="T3415" s="5">
        <f t="shared" si="687"/>
        <v>196.40999999999985</v>
      </c>
      <c r="U3415" s="5">
        <f t="shared" si="688"/>
        <v>2.3844908454814973</v>
      </c>
      <c r="V3415" s="5">
        <f t="shared" si="689"/>
        <v>0.23370219833775702</v>
      </c>
      <c r="W3415" s="5">
        <f t="shared" si="690"/>
        <v>9.625</v>
      </c>
      <c r="X3415" s="5">
        <f t="shared" si="691"/>
        <v>1093.645</v>
      </c>
      <c r="Y3415" s="5">
        <f t="shared" si="692"/>
        <v>26.554518514399611</v>
      </c>
      <c r="Z3415" s="10">
        <f t="shared" si="693"/>
        <v>0.56110426838511929</v>
      </c>
      <c r="AA3415">
        <f t="shared" si="694"/>
        <v>120.15999999999985</v>
      </c>
    </row>
    <row r="3416" spans="1:27">
      <c r="A3416" s="1">
        <f t="shared" si="677"/>
        <v>901216</v>
      </c>
      <c r="B3416" s="1">
        <v>-9</v>
      </c>
      <c r="C3416" s="1">
        <v>6</v>
      </c>
      <c r="D3416" s="2">
        <v>16</v>
      </c>
      <c r="E3416" s="5">
        <v>411.82</v>
      </c>
      <c r="F3416" s="5">
        <v>397.09</v>
      </c>
      <c r="G3416" s="5">
        <v>59.96</v>
      </c>
      <c r="H3416" s="5">
        <v>376.36</v>
      </c>
      <c r="I3416" s="5">
        <v>354.13</v>
      </c>
      <c r="J3416" s="5">
        <v>38.33</v>
      </c>
      <c r="K3416" s="6">
        <f t="shared" si="678"/>
        <v>394.09000000000003</v>
      </c>
      <c r="L3416" s="6">
        <f t="shared" si="679"/>
        <v>35.45999999999998</v>
      </c>
      <c r="M3416" s="6">
        <f t="shared" si="680"/>
        <v>375.61</v>
      </c>
      <c r="N3416" s="5">
        <f t="shared" si="681"/>
        <v>35.582265596782904</v>
      </c>
      <c r="O3416" s="6">
        <f t="shared" si="682"/>
        <v>42.95999999999998</v>
      </c>
      <c r="P3416" s="6">
        <f t="shared" si="683"/>
        <v>71.164531193565807</v>
      </c>
      <c r="Q3416" s="6">
        <f t="shared" si="684"/>
        <v>0.4197963604899741</v>
      </c>
      <c r="R3416" s="5">
        <f t="shared" si="685"/>
        <v>0.1053895792498117</v>
      </c>
      <c r="S3416" s="5">
        <f t="shared" si="686"/>
        <v>7.5</v>
      </c>
      <c r="T3416" s="5">
        <f t="shared" si="687"/>
        <v>42.95999999999998</v>
      </c>
      <c r="U3416" s="5">
        <f t="shared" si="688"/>
        <v>0.60367150994292107</v>
      </c>
      <c r="V3416" s="5">
        <f t="shared" si="689"/>
        <v>0.51935984654307255</v>
      </c>
      <c r="W3416" s="5">
        <f t="shared" si="690"/>
        <v>18.480000000000018</v>
      </c>
      <c r="X3416" s="5">
        <f t="shared" si="691"/>
        <v>375.61</v>
      </c>
      <c r="Y3416" s="5">
        <f t="shared" si="692"/>
        <v>10.55610129653914</v>
      </c>
      <c r="Z3416" s="10">
        <f t="shared" si="693"/>
        <v>0.56111050605027879</v>
      </c>
      <c r="AA3416">
        <f t="shared" si="694"/>
        <v>35.45999999999998</v>
      </c>
    </row>
    <row r="3417" spans="1:27">
      <c r="A3417" s="1">
        <f t="shared" si="677"/>
        <v>1000816</v>
      </c>
      <c r="B3417" s="1">
        <v>-10</v>
      </c>
      <c r="C3417" s="1">
        <v>4</v>
      </c>
      <c r="D3417" s="2">
        <v>16</v>
      </c>
      <c r="E3417" s="5">
        <v>401.46</v>
      </c>
      <c r="F3417" s="5">
        <v>371.46</v>
      </c>
      <c r="G3417" s="5">
        <v>56.48</v>
      </c>
      <c r="H3417" s="5">
        <v>329.65</v>
      </c>
      <c r="I3417" s="5">
        <v>350.02</v>
      </c>
      <c r="J3417" s="5">
        <v>35.6</v>
      </c>
      <c r="K3417" s="6">
        <f t="shared" si="678"/>
        <v>365.55499999999995</v>
      </c>
      <c r="L3417" s="6">
        <f t="shared" si="679"/>
        <v>71.81</v>
      </c>
      <c r="M3417" s="6">
        <f t="shared" si="680"/>
        <v>360.74</v>
      </c>
      <c r="N3417" s="5">
        <f t="shared" si="681"/>
        <v>33.381695583058686</v>
      </c>
      <c r="O3417" s="6">
        <f t="shared" si="682"/>
        <v>21.439999999999998</v>
      </c>
      <c r="P3417" s="6">
        <f t="shared" si="683"/>
        <v>66.763391166117373</v>
      </c>
      <c r="Q3417" s="6">
        <f t="shared" si="684"/>
        <v>0.431339299687994</v>
      </c>
      <c r="R3417" s="5">
        <f t="shared" si="685"/>
        <v>0.75445538520761857</v>
      </c>
      <c r="S3417" s="5">
        <f t="shared" si="686"/>
        <v>50.370000000000005</v>
      </c>
      <c r="T3417" s="5">
        <f t="shared" si="687"/>
        <v>21.439999999999998</v>
      </c>
      <c r="U3417" s="5">
        <f t="shared" si="688"/>
        <v>0.32113407700717372</v>
      </c>
      <c r="V3417" s="5">
        <f t="shared" si="689"/>
        <v>0.14424072581991815</v>
      </c>
      <c r="W3417" s="5">
        <f t="shared" si="690"/>
        <v>4.8149999999999409</v>
      </c>
      <c r="X3417" s="5">
        <f t="shared" si="691"/>
        <v>360.74</v>
      </c>
      <c r="Y3417" s="5">
        <f t="shared" si="692"/>
        <v>10.806521169735808</v>
      </c>
      <c r="Z3417" s="10">
        <f t="shared" si="693"/>
        <v>0.56115951386392804</v>
      </c>
      <c r="AA3417">
        <f t="shared" si="694"/>
        <v>71.81</v>
      </c>
    </row>
    <row r="3418" spans="1:27">
      <c r="A3418" s="1">
        <f t="shared" si="677"/>
        <v>801220</v>
      </c>
      <c r="B3418" s="1">
        <v>-8</v>
      </c>
      <c r="C3418" s="1">
        <v>6</v>
      </c>
      <c r="D3418" s="2">
        <v>20</v>
      </c>
      <c r="E3418" s="5">
        <v>393.84</v>
      </c>
      <c r="F3418" s="5">
        <v>416.79</v>
      </c>
      <c r="G3418" s="5">
        <v>40.4</v>
      </c>
      <c r="H3418" s="5">
        <v>400.57</v>
      </c>
      <c r="I3418" s="5">
        <v>408.57</v>
      </c>
      <c r="J3418" s="5">
        <v>31.68</v>
      </c>
      <c r="K3418" s="6">
        <f t="shared" si="678"/>
        <v>397.20499999999998</v>
      </c>
      <c r="L3418" s="6">
        <f t="shared" si="679"/>
        <v>-6.7300000000000182</v>
      </c>
      <c r="M3418" s="6">
        <f t="shared" si="680"/>
        <v>412.68</v>
      </c>
      <c r="N3418" s="5">
        <f t="shared" si="681"/>
        <v>25.66993572255295</v>
      </c>
      <c r="O3418" s="6">
        <f t="shared" si="682"/>
        <v>8.2200000000000273</v>
      </c>
      <c r="P3418" s="6">
        <f t="shared" si="683"/>
        <v>51.339871445105899</v>
      </c>
      <c r="Q3418" s="6">
        <f t="shared" si="684"/>
        <v>0.23846338756947458</v>
      </c>
      <c r="R3418" s="5">
        <f t="shared" si="685"/>
        <v>0.29119667773194613</v>
      </c>
      <c r="S3418" s="5">
        <f t="shared" si="686"/>
        <v>14.950000000000045</v>
      </c>
      <c r="T3418" s="5">
        <f t="shared" si="687"/>
        <v>8.2200000000000273</v>
      </c>
      <c r="U3418" s="5">
        <f t="shared" si="688"/>
        <v>0.1601094776559597</v>
      </c>
      <c r="V3418" s="5">
        <f t="shared" si="689"/>
        <v>0.60284529604038251</v>
      </c>
      <c r="W3418" s="5">
        <f t="shared" si="690"/>
        <v>15.475000000000023</v>
      </c>
      <c r="X3418" s="5">
        <f t="shared" si="691"/>
        <v>412.68</v>
      </c>
      <c r="Y3418" s="5">
        <f t="shared" si="692"/>
        <v>16.076393975440691</v>
      </c>
      <c r="Z3418" s="10">
        <f t="shared" si="693"/>
        <v>0.56116307790160247</v>
      </c>
      <c r="AA3418">
        <f t="shared" si="694"/>
        <v>6.7300000000000182</v>
      </c>
    </row>
    <row r="3419" spans="1:27">
      <c r="A3419" s="1">
        <f t="shared" si="677"/>
        <v>700428</v>
      </c>
      <c r="B3419" s="1">
        <v>-7</v>
      </c>
      <c r="C3419" s="1">
        <v>2</v>
      </c>
      <c r="D3419" s="2">
        <v>28</v>
      </c>
      <c r="E3419" s="5">
        <v>434.57</v>
      </c>
      <c r="F3419" s="5">
        <v>428.46</v>
      </c>
      <c r="G3419" s="5">
        <v>62.03</v>
      </c>
      <c r="H3419" s="5">
        <v>383.87</v>
      </c>
      <c r="I3419" s="5">
        <v>446.43</v>
      </c>
      <c r="J3419" s="5">
        <v>42.72</v>
      </c>
      <c r="K3419" s="6">
        <f t="shared" si="678"/>
        <v>409.22</v>
      </c>
      <c r="L3419" s="6">
        <f t="shared" si="679"/>
        <v>50.699999999999989</v>
      </c>
      <c r="M3419" s="6">
        <f t="shared" si="680"/>
        <v>437.44499999999999</v>
      </c>
      <c r="N3419" s="5">
        <f t="shared" si="681"/>
        <v>37.658728403917202</v>
      </c>
      <c r="O3419" s="6">
        <f t="shared" si="682"/>
        <v>-17.970000000000027</v>
      </c>
      <c r="P3419" s="6">
        <f t="shared" si="683"/>
        <v>75.317456807834404</v>
      </c>
      <c r="Q3419" s="6">
        <f t="shared" si="684"/>
        <v>0.35657017261545093</v>
      </c>
      <c r="R3419" s="5">
        <f t="shared" si="685"/>
        <v>0.91174082225326902</v>
      </c>
      <c r="S3419" s="5">
        <f t="shared" si="686"/>
        <v>68.670000000000016</v>
      </c>
      <c r="T3419" s="5">
        <f t="shared" si="687"/>
        <v>17.970000000000027</v>
      </c>
      <c r="U3419" s="5">
        <f t="shared" si="688"/>
        <v>0.23859010595443811</v>
      </c>
      <c r="V3419" s="5">
        <f t="shared" si="689"/>
        <v>0.74949423935047277</v>
      </c>
      <c r="W3419" s="5">
        <f t="shared" si="690"/>
        <v>28.224999999999966</v>
      </c>
      <c r="X3419" s="5">
        <f t="shared" si="691"/>
        <v>437.44499999999999</v>
      </c>
      <c r="Y3419" s="5">
        <f t="shared" si="692"/>
        <v>11.616032153504621</v>
      </c>
      <c r="Z3419" s="10">
        <f t="shared" si="693"/>
        <v>0.56125306235244721</v>
      </c>
      <c r="AA3419">
        <f t="shared" si="694"/>
        <v>50.699999999999989</v>
      </c>
    </row>
    <row r="3420" spans="1:27">
      <c r="A3420" s="1">
        <f t="shared" si="677"/>
        <v>502207</v>
      </c>
      <c r="B3420" s="1">
        <v>-5</v>
      </c>
      <c r="C3420" s="1">
        <v>11</v>
      </c>
      <c r="D3420" s="2">
        <v>7</v>
      </c>
      <c r="E3420" s="5">
        <v>226.56</v>
      </c>
      <c r="F3420" s="5">
        <v>213.71</v>
      </c>
      <c r="G3420" s="5">
        <v>52.22</v>
      </c>
      <c r="H3420" s="5">
        <v>197.12</v>
      </c>
      <c r="I3420" s="5">
        <v>235.47</v>
      </c>
      <c r="J3420" s="5">
        <v>52.99</v>
      </c>
      <c r="K3420" s="6">
        <f t="shared" si="678"/>
        <v>211.84</v>
      </c>
      <c r="L3420" s="6">
        <f t="shared" si="679"/>
        <v>29.439999999999998</v>
      </c>
      <c r="M3420" s="6">
        <f t="shared" si="680"/>
        <v>224.59</v>
      </c>
      <c r="N3420" s="5">
        <f t="shared" si="681"/>
        <v>37.198348417638115</v>
      </c>
      <c r="O3420" s="6">
        <f t="shared" si="682"/>
        <v>-21.759999999999991</v>
      </c>
      <c r="P3420" s="6">
        <f t="shared" si="683"/>
        <v>74.396696835276231</v>
      </c>
      <c r="Q3420" s="6">
        <f t="shared" si="684"/>
        <v>-1.4636607897730627E-2</v>
      </c>
      <c r="R3420" s="5">
        <f t="shared" si="685"/>
        <v>0.68820259739976508</v>
      </c>
      <c r="S3420" s="5">
        <f t="shared" si="686"/>
        <v>51.199999999999989</v>
      </c>
      <c r="T3420" s="5">
        <f t="shared" si="687"/>
        <v>21.759999999999991</v>
      </c>
      <c r="U3420" s="5">
        <f t="shared" si="688"/>
        <v>0.29248610389490015</v>
      </c>
      <c r="V3420" s="5">
        <f t="shared" si="689"/>
        <v>0.34275715300183623</v>
      </c>
      <c r="W3420" s="5">
        <f t="shared" si="690"/>
        <v>12.75</v>
      </c>
      <c r="X3420" s="5">
        <f t="shared" si="691"/>
        <v>224.59</v>
      </c>
      <c r="Y3420" s="5">
        <f t="shared" si="692"/>
        <v>6.0376336464848936</v>
      </c>
      <c r="Z3420" s="10">
        <f t="shared" si="693"/>
        <v>0.56142942566274523</v>
      </c>
      <c r="AA3420">
        <f t="shared" si="694"/>
        <v>29.439999999999998</v>
      </c>
    </row>
    <row r="3421" spans="1:27">
      <c r="A3421" s="1">
        <f t="shared" si="677"/>
        <v>400632</v>
      </c>
      <c r="B3421" s="1">
        <v>-4</v>
      </c>
      <c r="C3421" s="1">
        <v>3</v>
      </c>
      <c r="D3421" s="2">
        <v>32</v>
      </c>
      <c r="E3421" s="5">
        <v>929.17</v>
      </c>
      <c r="F3421" s="5">
        <v>904.25</v>
      </c>
      <c r="G3421" s="5">
        <v>46.14</v>
      </c>
      <c r="H3421" s="5">
        <v>946.94</v>
      </c>
      <c r="I3421" s="5">
        <v>941.06</v>
      </c>
      <c r="J3421" s="5">
        <v>45.25</v>
      </c>
      <c r="K3421" s="6">
        <f t="shared" si="678"/>
        <v>938.05500000000006</v>
      </c>
      <c r="L3421" s="6">
        <f t="shared" si="679"/>
        <v>-17.770000000000095</v>
      </c>
      <c r="M3421" s="6">
        <f t="shared" si="680"/>
        <v>922.65499999999997</v>
      </c>
      <c r="N3421" s="5">
        <f t="shared" si="681"/>
        <v>32.312776497849889</v>
      </c>
      <c r="O3421" s="6">
        <f t="shared" si="682"/>
        <v>-36.809999999999945</v>
      </c>
      <c r="P3421" s="6">
        <f t="shared" si="683"/>
        <v>64.625552995699778</v>
      </c>
      <c r="Q3421" s="6">
        <f t="shared" si="684"/>
        <v>1.9475119862814073E-2</v>
      </c>
      <c r="R3421" s="5">
        <f t="shared" si="685"/>
        <v>0.29462030292053026</v>
      </c>
      <c r="S3421" s="5">
        <f t="shared" si="686"/>
        <v>19.03999999999985</v>
      </c>
      <c r="T3421" s="5">
        <f t="shared" si="687"/>
        <v>36.809999999999945</v>
      </c>
      <c r="U3421" s="5">
        <f t="shared" si="688"/>
        <v>0.56958893647609177</v>
      </c>
      <c r="V3421" s="5">
        <f t="shared" si="689"/>
        <v>0.47659166648909962</v>
      </c>
      <c r="W3421" s="5">
        <f t="shared" si="690"/>
        <v>15.400000000000091</v>
      </c>
      <c r="X3421" s="5">
        <f t="shared" si="691"/>
        <v>922.65499999999997</v>
      </c>
      <c r="Y3421" s="5">
        <f t="shared" si="692"/>
        <v>28.55387558730504</v>
      </c>
      <c r="Z3421" s="10">
        <f t="shared" si="693"/>
        <v>0.56148909161265104</v>
      </c>
      <c r="AA3421">
        <f t="shared" si="694"/>
        <v>17.770000000000095</v>
      </c>
    </row>
    <row r="3422" spans="1:27">
      <c r="A3422" s="1">
        <f t="shared" si="677"/>
        <v>701223</v>
      </c>
      <c r="B3422" s="1">
        <v>-7</v>
      </c>
      <c r="C3422" s="1">
        <v>6</v>
      </c>
      <c r="D3422" s="2">
        <v>23</v>
      </c>
      <c r="E3422" s="5">
        <v>119.16</v>
      </c>
      <c r="F3422" s="5">
        <v>151.25</v>
      </c>
      <c r="G3422" s="5">
        <v>34.32</v>
      </c>
      <c r="H3422" s="5">
        <v>116.34</v>
      </c>
      <c r="I3422" s="5">
        <v>101.84</v>
      </c>
      <c r="J3422" s="5">
        <v>33.659999999999997</v>
      </c>
      <c r="K3422" s="6">
        <f t="shared" si="678"/>
        <v>117.75</v>
      </c>
      <c r="L3422" s="6">
        <f t="shared" si="679"/>
        <v>2.8199999999999932</v>
      </c>
      <c r="M3422" s="6">
        <f t="shared" si="680"/>
        <v>126.545</v>
      </c>
      <c r="N3422" s="5">
        <f t="shared" si="681"/>
        <v>24.035692209711787</v>
      </c>
      <c r="O3422" s="6">
        <f t="shared" si="682"/>
        <v>49.41</v>
      </c>
      <c r="P3422" s="6">
        <f t="shared" si="683"/>
        <v>48.071384419423573</v>
      </c>
      <c r="Q3422" s="6">
        <f t="shared" si="684"/>
        <v>1.9415645617342235E-2</v>
      </c>
      <c r="R3422" s="5">
        <f t="shared" si="685"/>
        <v>0.96918365390731276</v>
      </c>
      <c r="S3422" s="5">
        <f t="shared" si="686"/>
        <v>46.59</v>
      </c>
      <c r="T3422" s="5">
        <f t="shared" si="687"/>
        <v>49.41</v>
      </c>
      <c r="U3422" s="5">
        <f t="shared" si="688"/>
        <v>1.0278464120961648</v>
      </c>
      <c r="V3422" s="5">
        <f t="shared" si="689"/>
        <v>0.3659141548020956</v>
      </c>
      <c r="W3422" s="5">
        <f t="shared" si="690"/>
        <v>8.7950000000000017</v>
      </c>
      <c r="X3422" s="5">
        <f t="shared" si="691"/>
        <v>126.545</v>
      </c>
      <c r="Y3422" s="5">
        <f t="shared" si="692"/>
        <v>5.2648785354668766</v>
      </c>
      <c r="Z3422" s="10">
        <f t="shared" si="693"/>
        <v>0.5616520275045751</v>
      </c>
      <c r="AA3422">
        <f t="shared" si="694"/>
        <v>2.8199999999999932</v>
      </c>
    </row>
    <row r="3423" spans="1:27">
      <c r="A3423" s="1">
        <f t="shared" si="677"/>
        <v>400233</v>
      </c>
      <c r="B3423" s="1">
        <v>-4</v>
      </c>
      <c r="C3423" s="1">
        <v>1</v>
      </c>
      <c r="D3423" s="2">
        <v>33</v>
      </c>
      <c r="E3423" s="5">
        <v>404.61</v>
      </c>
      <c r="F3423" s="5">
        <v>351.51</v>
      </c>
      <c r="G3423" s="5">
        <v>33.78</v>
      </c>
      <c r="H3423" s="5">
        <v>453.45</v>
      </c>
      <c r="I3423" s="5">
        <v>441.94</v>
      </c>
      <c r="J3423" s="5">
        <v>33.369999999999997</v>
      </c>
      <c r="K3423" s="6">
        <f t="shared" si="678"/>
        <v>429.03</v>
      </c>
      <c r="L3423" s="6">
        <f t="shared" si="679"/>
        <v>-48.839999999999975</v>
      </c>
      <c r="M3423" s="6">
        <f t="shared" si="680"/>
        <v>396.72500000000002</v>
      </c>
      <c r="N3423" s="5">
        <f t="shared" si="681"/>
        <v>23.741552708279212</v>
      </c>
      <c r="O3423" s="6">
        <f t="shared" si="682"/>
        <v>-90.43</v>
      </c>
      <c r="P3423" s="6">
        <f t="shared" si="683"/>
        <v>47.483105416558423</v>
      </c>
      <c r="Q3423" s="6">
        <f t="shared" si="684"/>
        <v>1.2211011638948386E-2</v>
      </c>
      <c r="R3423" s="5">
        <f t="shared" si="685"/>
        <v>0.87589048010109016</v>
      </c>
      <c r="S3423" s="5">
        <f t="shared" si="686"/>
        <v>41.590000000000032</v>
      </c>
      <c r="T3423" s="5">
        <f t="shared" si="687"/>
        <v>90.43</v>
      </c>
      <c r="U3423" s="5">
        <f t="shared" si="688"/>
        <v>1.904466845769212</v>
      </c>
      <c r="V3423" s="5">
        <f t="shared" si="689"/>
        <v>1.3606944919291009</v>
      </c>
      <c r="W3423" s="5">
        <f t="shared" si="690"/>
        <v>32.30499999999995</v>
      </c>
      <c r="X3423" s="5">
        <f t="shared" si="691"/>
        <v>396.72500000000002</v>
      </c>
      <c r="Y3423" s="5">
        <f t="shared" si="692"/>
        <v>16.710153917677555</v>
      </c>
      <c r="Z3423" s="10">
        <f t="shared" si="693"/>
        <v>0.56167428283659204</v>
      </c>
      <c r="AA3423">
        <f t="shared" si="694"/>
        <v>48.839999999999975</v>
      </c>
    </row>
    <row r="3424" spans="1:27">
      <c r="A3424" s="1">
        <f t="shared" si="677"/>
        <v>302401</v>
      </c>
      <c r="B3424" s="1">
        <v>-3</v>
      </c>
      <c r="C3424" s="1">
        <v>12</v>
      </c>
      <c r="D3424" s="2">
        <v>1</v>
      </c>
      <c r="E3424" s="5">
        <v>290.89</v>
      </c>
      <c r="F3424" s="5">
        <v>276.58</v>
      </c>
      <c r="G3424" s="5">
        <v>53.9</v>
      </c>
      <c r="H3424" s="5">
        <v>269.42</v>
      </c>
      <c r="I3424" s="5">
        <v>255.99</v>
      </c>
      <c r="J3424" s="5">
        <v>52.93</v>
      </c>
      <c r="K3424" s="6">
        <f t="shared" si="678"/>
        <v>280.15499999999997</v>
      </c>
      <c r="L3424" s="6">
        <f t="shared" si="679"/>
        <v>21.46999999999997</v>
      </c>
      <c r="M3424" s="6">
        <f t="shared" si="680"/>
        <v>266.28499999999997</v>
      </c>
      <c r="N3424" s="5">
        <f t="shared" si="681"/>
        <v>37.77166563708834</v>
      </c>
      <c r="O3424" s="6">
        <f t="shared" si="682"/>
        <v>20.589999999999975</v>
      </c>
      <c r="P3424" s="6">
        <f t="shared" si="683"/>
        <v>75.54333127417668</v>
      </c>
      <c r="Q3424" s="6">
        <f t="shared" si="684"/>
        <v>1.8158195942875082E-2</v>
      </c>
      <c r="R3424" s="5">
        <f t="shared" si="685"/>
        <v>1.1648943528928143E-2</v>
      </c>
      <c r="S3424" s="5">
        <f t="shared" si="686"/>
        <v>0.87999999999999545</v>
      </c>
      <c r="T3424" s="5">
        <f t="shared" si="687"/>
        <v>20.589999999999975</v>
      </c>
      <c r="U3424" s="5">
        <f t="shared" si="688"/>
        <v>0.27255880370526298</v>
      </c>
      <c r="V3424" s="5">
        <f t="shared" si="689"/>
        <v>0.36720646987780509</v>
      </c>
      <c r="W3424" s="5">
        <f t="shared" si="690"/>
        <v>13.870000000000005</v>
      </c>
      <c r="X3424" s="5">
        <f t="shared" si="691"/>
        <v>266.28499999999997</v>
      </c>
      <c r="Y3424" s="5">
        <f t="shared" si="692"/>
        <v>7.0498611990923781</v>
      </c>
      <c r="Z3424" s="10">
        <f t="shared" si="693"/>
        <v>0.56170899939381413</v>
      </c>
      <c r="AA3424">
        <f t="shared" si="694"/>
        <v>21.46999999999997</v>
      </c>
    </row>
    <row r="3425" spans="1:27">
      <c r="A3425" s="1">
        <f t="shared" si="677"/>
        <v>1100809</v>
      </c>
      <c r="B3425" s="1">
        <v>-11</v>
      </c>
      <c r="C3425" s="1">
        <v>4</v>
      </c>
      <c r="D3425" s="2">
        <v>9</v>
      </c>
      <c r="E3425" s="5">
        <v>1399.38</v>
      </c>
      <c r="F3425" s="5">
        <v>1391.88</v>
      </c>
      <c r="G3425" s="5">
        <v>94.24</v>
      </c>
      <c r="H3425" s="5">
        <v>1477.21</v>
      </c>
      <c r="I3425" s="5">
        <v>1469.86</v>
      </c>
      <c r="J3425" s="5">
        <v>61.68</v>
      </c>
      <c r="K3425" s="6">
        <f t="shared" si="678"/>
        <v>1438.2950000000001</v>
      </c>
      <c r="L3425" s="6">
        <f t="shared" si="679"/>
        <v>-77.829999999999927</v>
      </c>
      <c r="M3425" s="6">
        <f t="shared" si="680"/>
        <v>1430.87</v>
      </c>
      <c r="N3425" s="5">
        <f t="shared" si="681"/>
        <v>56.315184453218293</v>
      </c>
      <c r="O3425" s="6">
        <f t="shared" si="682"/>
        <v>-77.979999999999791</v>
      </c>
      <c r="P3425" s="6">
        <f t="shared" si="683"/>
        <v>112.63036890643659</v>
      </c>
      <c r="Q3425" s="6">
        <f t="shared" si="684"/>
        <v>0.40019827205650504</v>
      </c>
      <c r="R3425" s="5">
        <f t="shared" si="685"/>
        <v>1.3317900088249768E-3</v>
      </c>
      <c r="S3425" s="5">
        <f t="shared" si="686"/>
        <v>0.14999999999986358</v>
      </c>
      <c r="T3425" s="5">
        <f t="shared" si="687"/>
        <v>77.979999999999791</v>
      </c>
      <c r="U3425" s="5">
        <f t="shared" si="688"/>
        <v>0.69235323258843906</v>
      </c>
      <c r="V3425" s="5">
        <f t="shared" si="689"/>
        <v>0.13184721087379586</v>
      </c>
      <c r="W3425" s="5">
        <f t="shared" si="690"/>
        <v>7.4250000000001819</v>
      </c>
      <c r="X3425" s="5">
        <f t="shared" si="691"/>
        <v>1430.87</v>
      </c>
      <c r="Y3425" s="5">
        <f t="shared" si="692"/>
        <v>25.408244932388367</v>
      </c>
      <c r="Z3425" s="10">
        <f t="shared" si="693"/>
        <v>0.56175172451893729</v>
      </c>
      <c r="AA3425">
        <f t="shared" si="694"/>
        <v>77.829999999999927</v>
      </c>
    </row>
    <row r="3426" spans="1:27">
      <c r="A3426" s="1">
        <f t="shared" si="677"/>
        <v>702004</v>
      </c>
      <c r="B3426" s="1">
        <v>-7</v>
      </c>
      <c r="C3426" s="1">
        <v>10</v>
      </c>
      <c r="D3426" s="2">
        <v>4</v>
      </c>
      <c r="E3426" s="5">
        <v>76.81</v>
      </c>
      <c r="F3426" s="5">
        <v>125.28</v>
      </c>
      <c r="G3426" s="5">
        <v>47.76</v>
      </c>
      <c r="H3426" s="5">
        <v>105.18</v>
      </c>
      <c r="I3426" s="5">
        <v>148.07</v>
      </c>
      <c r="J3426" s="5">
        <v>45.76</v>
      </c>
      <c r="K3426" s="6">
        <f t="shared" si="678"/>
        <v>90.995000000000005</v>
      </c>
      <c r="L3426" s="6">
        <f t="shared" si="679"/>
        <v>-28.370000000000005</v>
      </c>
      <c r="M3426" s="6">
        <f t="shared" si="680"/>
        <v>136.67500000000001</v>
      </c>
      <c r="N3426" s="5">
        <f t="shared" si="681"/>
        <v>33.071873246007698</v>
      </c>
      <c r="O3426" s="6">
        <f t="shared" si="682"/>
        <v>-22.789999999999992</v>
      </c>
      <c r="P3426" s="6">
        <f t="shared" si="683"/>
        <v>66.143746492015396</v>
      </c>
      <c r="Q3426" s="6">
        <f t="shared" si="684"/>
        <v>4.275204690510289E-2</v>
      </c>
      <c r="R3426" s="5">
        <f t="shared" si="685"/>
        <v>8.4361716654099833E-2</v>
      </c>
      <c r="S3426" s="5">
        <f t="shared" si="686"/>
        <v>5.5800000000000125</v>
      </c>
      <c r="T3426" s="5">
        <f t="shared" si="687"/>
        <v>22.789999999999992</v>
      </c>
      <c r="U3426" s="5">
        <f t="shared" si="688"/>
        <v>0.34455260260697673</v>
      </c>
      <c r="V3426" s="5">
        <f t="shared" si="689"/>
        <v>1.381234127870707</v>
      </c>
      <c r="W3426" s="5">
        <f t="shared" si="690"/>
        <v>45.680000000000007</v>
      </c>
      <c r="X3426" s="5">
        <f t="shared" si="691"/>
        <v>136.67500000000001</v>
      </c>
      <c r="Y3426" s="5">
        <f t="shared" si="692"/>
        <v>4.132665814945903</v>
      </c>
      <c r="Z3426" s="10">
        <f t="shared" si="693"/>
        <v>0.5617659655052093</v>
      </c>
      <c r="AA3426">
        <f t="shared" si="694"/>
        <v>28.370000000000005</v>
      </c>
    </row>
    <row r="3427" spans="1:27">
      <c r="A3427" s="1">
        <f t="shared" si="677"/>
        <v>1101003</v>
      </c>
      <c r="B3427" s="1">
        <v>-11</v>
      </c>
      <c r="C3427" s="1">
        <v>5</v>
      </c>
      <c r="D3427" s="2">
        <v>3</v>
      </c>
      <c r="E3427" s="5">
        <v>239.25</v>
      </c>
      <c r="F3427" s="5">
        <v>230.16</v>
      </c>
      <c r="G3427" s="5">
        <v>31.4</v>
      </c>
      <c r="H3427" s="5">
        <v>256.81</v>
      </c>
      <c r="I3427" s="5">
        <v>243.97</v>
      </c>
      <c r="J3427" s="5">
        <v>32.78</v>
      </c>
      <c r="K3427" s="6">
        <f t="shared" si="678"/>
        <v>248.03</v>
      </c>
      <c r="L3427" s="6">
        <f t="shared" si="679"/>
        <v>-17.560000000000002</v>
      </c>
      <c r="M3427" s="6">
        <f t="shared" si="680"/>
        <v>237.065</v>
      </c>
      <c r="N3427" s="5">
        <f t="shared" si="681"/>
        <v>22.696301460810748</v>
      </c>
      <c r="O3427" s="6">
        <f t="shared" si="682"/>
        <v>-13.810000000000002</v>
      </c>
      <c r="P3427" s="6">
        <f t="shared" si="683"/>
        <v>45.392602921621496</v>
      </c>
      <c r="Q3427" s="6">
        <f t="shared" si="684"/>
        <v>-4.2984177925971444E-2</v>
      </c>
      <c r="R3427" s="5">
        <f t="shared" si="685"/>
        <v>8.2612579112835857E-2</v>
      </c>
      <c r="S3427" s="5">
        <f t="shared" si="686"/>
        <v>3.75</v>
      </c>
      <c r="T3427" s="5">
        <f t="shared" si="687"/>
        <v>13.810000000000002</v>
      </c>
      <c r="U3427" s="5">
        <f t="shared" si="688"/>
        <v>0.30423459134620356</v>
      </c>
      <c r="V3427" s="5">
        <f t="shared" si="689"/>
        <v>0.48311836265186425</v>
      </c>
      <c r="W3427" s="5">
        <f t="shared" si="690"/>
        <v>10.965000000000003</v>
      </c>
      <c r="X3427" s="5">
        <f t="shared" si="691"/>
        <v>237.065</v>
      </c>
      <c r="Y3427" s="5">
        <f t="shared" si="692"/>
        <v>10.445093902605031</v>
      </c>
      <c r="Z3427" s="10">
        <f t="shared" si="693"/>
        <v>0.56179978640081374</v>
      </c>
      <c r="AA3427">
        <f t="shared" si="694"/>
        <v>17.560000000000002</v>
      </c>
    </row>
    <row r="3428" spans="1:27">
      <c r="A3428" s="1">
        <f t="shared" si="677"/>
        <v>101032</v>
      </c>
      <c r="B3428" s="1">
        <v>-1</v>
      </c>
      <c r="C3428" s="1">
        <v>5</v>
      </c>
      <c r="D3428" s="2">
        <v>32</v>
      </c>
      <c r="E3428" s="5">
        <v>70.97</v>
      </c>
      <c r="F3428" s="5">
        <v>53.58</v>
      </c>
      <c r="G3428" s="5">
        <v>33.5</v>
      </c>
      <c r="H3428" s="5">
        <v>68.28</v>
      </c>
      <c r="I3428" s="5">
        <v>68.5</v>
      </c>
      <c r="J3428" s="5">
        <v>67.87</v>
      </c>
      <c r="K3428" s="6">
        <f t="shared" si="678"/>
        <v>69.625</v>
      </c>
      <c r="L3428" s="6">
        <f t="shared" si="679"/>
        <v>2.6899999999999977</v>
      </c>
      <c r="M3428" s="6">
        <f t="shared" si="680"/>
        <v>61.04</v>
      </c>
      <c r="N3428" s="5">
        <f t="shared" si="681"/>
        <v>37.843714471494472</v>
      </c>
      <c r="O3428" s="6">
        <f t="shared" si="682"/>
        <v>-14.920000000000002</v>
      </c>
      <c r="P3428" s="6">
        <f t="shared" si="683"/>
        <v>75.687428942988944</v>
      </c>
      <c r="Q3428" s="6">
        <f t="shared" si="684"/>
        <v>-0.60819307812193613</v>
      </c>
      <c r="R3428" s="5">
        <f t="shared" si="685"/>
        <v>0.23266743560895187</v>
      </c>
      <c r="S3428" s="5">
        <f t="shared" si="686"/>
        <v>17.61</v>
      </c>
      <c r="T3428" s="5">
        <f t="shared" si="687"/>
        <v>14.920000000000002</v>
      </c>
      <c r="U3428" s="5">
        <f t="shared" si="688"/>
        <v>0.1971265269327406</v>
      </c>
      <c r="V3428" s="5">
        <f t="shared" si="689"/>
        <v>0.22685405277715526</v>
      </c>
      <c r="W3428" s="5">
        <f t="shared" si="690"/>
        <v>8.5850000000000009</v>
      </c>
      <c r="X3428" s="5">
        <f t="shared" si="691"/>
        <v>61.04</v>
      </c>
      <c r="Y3428" s="5">
        <f t="shared" si="692"/>
        <v>1.6129494911493949</v>
      </c>
      <c r="Z3428" s="10">
        <f t="shared" si="693"/>
        <v>0.56183538514408293</v>
      </c>
      <c r="AA3428">
        <f t="shared" si="694"/>
        <v>2.6899999999999977</v>
      </c>
    </row>
    <row r="3429" spans="1:27">
      <c r="A3429" s="1">
        <f t="shared" si="677"/>
        <v>701813</v>
      </c>
      <c r="B3429" s="1">
        <v>-7</v>
      </c>
      <c r="C3429" s="1">
        <v>9</v>
      </c>
      <c r="D3429" s="2">
        <v>13</v>
      </c>
      <c r="E3429" s="5">
        <v>376.13</v>
      </c>
      <c r="F3429" s="5">
        <v>372.56</v>
      </c>
      <c r="G3429" s="5">
        <v>57.58</v>
      </c>
      <c r="H3429" s="5">
        <v>365.71</v>
      </c>
      <c r="I3429" s="5">
        <v>337.51</v>
      </c>
      <c r="J3429" s="5">
        <v>58.74</v>
      </c>
      <c r="K3429" s="6">
        <f t="shared" si="678"/>
        <v>370.91999999999996</v>
      </c>
      <c r="L3429" s="6">
        <f t="shared" si="679"/>
        <v>10.420000000000016</v>
      </c>
      <c r="M3429" s="6">
        <f t="shared" si="680"/>
        <v>355.03499999999997</v>
      </c>
      <c r="N3429" s="5">
        <f t="shared" si="681"/>
        <v>41.127375311342199</v>
      </c>
      <c r="O3429" s="6">
        <f t="shared" si="682"/>
        <v>35.050000000000011</v>
      </c>
      <c r="P3429" s="6">
        <f t="shared" si="683"/>
        <v>82.254750622684398</v>
      </c>
      <c r="Q3429" s="6">
        <f t="shared" si="684"/>
        <v>-1.994299602532958E-2</v>
      </c>
      <c r="R3429" s="5">
        <f t="shared" si="685"/>
        <v>0.29943559263806802</v>
      </c>
      <c r="S3429" s="5">
        <f t="shared" si="686"/>
        <v>24.629999999999995</v>
      </c>
      <c r="T3429" s="5">
        <f t="shared" si="687"/>
        <v>35.050000000000011</v>
      </c>
      <c r="U3429" s="5">
        <f t="shared" si="688"/>
        <v>0.42611520592628049</v>
      </c>
      <c r="V3429" s="5">
        <f t="shared" si="689"/>
        <v>0.38623908965129583</v>
      </c>
      <c r="W3429" s="5">
        <f t="shared" si="690"/>
        <v>15.884999999999991</v>
      </c>
      <c r="X3429" s="5">
        <f t="shared" si="691"/>
        <v>355.03499999999997</v>
      </c>
      <c r="Y3429" s="5">
        <f t="shared" si="692"/>
        <v>8.6325713059079572</v>
      </c>
      <c r="Z3429" s="10">
        <f t="shared" si="693"/>
        <v>0.56189233844216102</v>
      </c>
      <c r="AA3429">
        <f t="shared" si="694"/>
        <v>10.420000000000016</v>
      </c>
    </row>
    <row r="3430" spans="1:27">
      <c r="A3430" s="1">
        <f t="shared" si="677"/>
        <v>601027</v>
      </c>
      <c r="B3430" s="1">
        <v>-6</v>
      </c>
      <c r="C3430" s="1">
        <v>5</v>
      </c>
      <c r="D3430" s="2">
        <v>27</v>
      </c>
      <c r="E3430" s="5">
        <v>11.64</v>
      </c>
      <c r="F3430" s="5">
        <v>39.29</v>
      </c>
      <c r="G3430" s="5">
        <v>31.37</v>
      </c>
      <c r="H3430" s="5">
        <v>3.84</v>
      </c>
      <c r="I3430" s="5">
        <v>6.57</v>
      </c>
      <c r="J3430" s="5">
        <v>29.12</v>
      </c>
      <c r="K3430" s="6">
        <f t="shared" si="678"/>
        <v>7.74</v>
      </c>
      <c r="L3430" s="6">
        <f t="shared" si="679"/>
        <v>7.8000000000000007</v>
      </c>
      <c r="M3430" s="6">
        <f t="shared" si="680"/>
        <v>22.93</v>
      </c>
      <c r="N3430" s="5">
        <f t="shared" si="681"/>
        <v>21.4012341933824</v>
      </c>
      <c r="O3430" s="6">
        <f t="shared" si="682"/>
        <v>32.72</v>
      </c>
      <c r="P3430" s="6">
        <f t="shared" si="683"/>
        <v>42.802468386764801</v>
      </c>
      <c r="Q3430" s="6">
        <f t="shared" si="684"/>
        <v>7.4289677368750515E-2</v>
      </c>
      <c r="R3430" s="5">
        <f t="shared" si="685"/>
        <v>0.58220941313061414</v>
      </c>
      <c r="S3430" s="5">
        <f t="shared" si="686"/>
        <v>24.919999999999998</v>
      </c>
      <c r="T3430" s="5">
        <f t="shared" si="687"/>
        <v>32.72</v>
      </c>
      <c r="U3430" s="5">
        <f t="shared" si="688"/>
        <v>0.76444189396603912</v>
      </c>
      <c r="V3430" s="5">
        <f t="shared" si="689"/>
        <v>0.70977214971541158</v>
      </c>
      <c r="W3430" s="5">
        <f t="shared" si="690"/>
        <v>15.19</v>
      </c>
      <c r="X3430" s="5">
        <f t="shared" si="691"/>
        <v>22.93</v>
      </c>
      <c r="Y3430" s="5">
        <f t="shared" si="692"/>
        <v>1.0714335347580242</v>
      </c>
      <c r="Z3430" s="10">
        <f t="shared" si="693"/>
        <v>0.56206227412983334</v>
      </c>
      <c r="AA3430">
        <f t="shared" si="694"/>
        <v>7.8000000000000007</v>
      </c>
    </row>
    <row r="3431" spans="1:27">
      <c r="A3431" s="1">
        <f t="shared" si="677"/>
        <v>101824</v>
      </c>
      <c r="B3431" s="1">
        <v>-1</v>
      </c>
      <c r="C3431" s="1">
        <v>9</v>
      </c>
      <c r="D3431" s="2">
        <v>24</v>
      </c>
      <c r="E3431" s="5">
        <v>230.78</v>
      </c>
      <c r="F3431" s="5">
        <v>293.49</v>
      </c>
      <c r="G3431" s="5">
        <v>38.19</v>
      </c>
      <c r="H3431" s="5">
        <v>261.72000000000003</v>
      </c>
      <c r="I3431" s="5">
        <v>246.12</v>
      </c>
      <c r="J3431" s="5">
        <v>36.65</v>
      </c>
      <c r="K3431" s="6">
        <f t="shared" si="678"/>
        <v>246.25</v>
      </c>
      <c r="L3431" s="6">
        <f t="shared" si="679"/>
        <v>-30.940000000000026</v>
      </c>
      <c r="M3431" s="6">
        <f t="shared" si="680"/>
        <v>269.80500000000001</v>
      </c>
      <c r="N3431" s="5">
        <f t="shared" si="681"/>
        <v>26.465537024591054</v>
      </c>
      <c r="O3431" s="6">
        <f t="shared" si="682"/>
        <v>47.370000000000005</v>
      </c>
      <c r="P3431" s="6">
        <f t="shared" si="683"/>
        <v>52.931074049182108</v>
      </c>
      <c r="Q3431" s="6">
        <f t="shared" si="684"/>
        <v>4.1137044505786605E-2</v>
      </c>
      <c r="R3431" s="5">
        <f t="shared" si="685"/>
        <v>1.479471206785574</v>
      </c>
      <c r="S3431" s="5">
        <f t="shared" si="686"/>
        <v>78.310000000000031</v>
      </c>
      <c r="T3431" s="5">
        <f t="shared" si="687"/>
        <v>47.370000000000005</v>
      </c>
      <c r="U3431" s="5">
        <f t="shared" si="688"/>
        <v>0.89493744177541334</v>
      </c>
      <c r="V3431" s="5">
        <f t="shared" si="689"/>
        <v>0.89002539332995001</v>
      </c>
      <c r="W3431" s="5">
        <f t="shared" si="690"/>
        <v>23.555000000000007</v>
      </c>
      <c r="X3431" s="5">
        <f t="shared" si="691"/>
        <v>269.80500000000001</v>
      </c>
      <c r="Y3431" s="5">
        <f t="shared" si="692"/>
        <v>10.194578698679138</v>
      </c>
      <c r="Z3431" s="10">
        <f t="shared" si="693"/>
        <v>0.56213432558419707</v>
      </c>
      <c r="AA3431">
        <f t="shared" si="694"/>
        <v>30.940000000000026</v>
      </c>
    </row>
    <row r="3432" spans="1:27">
      <c r="A3432" s="1">
        <f t="shared" si="677"/>
        <v>901606</v>
      </c>
      <c r="B3432" s="1">
        <v>-9</v>
      </c>
      <c r="C3432" s="1">
        <v>8</v>
      </c>
      <c r="D3432" s="2">
        <v>6</v>
      </c>
      <c r="E3432" s="5">
        <v>369.04</v>
      </c>
      <c r="F3432" s="5">
        <v>301.11</v>
      </c>
      <c r="G3432" s="5">
        <v>56.09</v>
      </c>
      <c r="H3432" s="5">
        <v>458.19</v>
      </c>
      <c r="I3432" s="5">
        <v>432.23</v>
      </c>
      <c r="J3432" s="5">
        <v>40.01</v>
      </c>
      <c r="K3432" s="6">
        <f t="shared" si="678"/>
        <v>413.61500000000001</v>
      </c>
      <c r="L3432" s="6">
        <f t="shared" si="679"/>
        <v>-89.149999999999977</v>
      </c>
      <c r="M3432" s="6">
        <f t="shared" si="680"/>
        <v>366.67</v>
      </c>
      <c r="N3432" s="5">
        <f t="shared" si="681"/>
        <v>34.448832345959133</v>
      </c>
      <c r="O3432" s="6">
        <f t="shared" si="682"/>
        <v>-131.12</v>
      </c>
      <c r="P3432" s="6">
        <f t="shared" si="683"/>
        <v>68.897664691918266</v>
      </c>
      <c r="Q3432" s="6">
        <f t="shared" si="684"/>
        <v>0.32553705393777765</v>
      </c>
      <c r="R3432" s="5">
        <f t="shared" si="685"/>
        <v>0.60916433361961442</v>
      </c>
      <c r="S3432" s="5">
        <f t="shared" si="686"/>
        <v>41.970000000000027</v>
      </c>
      <c r="T3432" s="5">
        <f t="shared" si="687"/>
        <v>131.12</v>
      </c>
      <c r="U3432" s="5">
        <f t="shared" si="688"/>
        <v>1.9031123999095496</v>
      </c>
      <c r="V3432" s="5">
        <f t="shared" si="689"/>
        <v>1.3627457537180261</v>
      </c>
      <c r="W3432" s="5">
        <f t="shared" si="690"/>
        <v>46.944999999999993</v>
      </c>
      <c r="X3432" s="5">
        <f t="shared" si="691"/>
        <v>366.67</v>
      </c>
      <c r="Y3432" s="5">
        <f t="shared" si="692"/>
        <v>10.643902130488629</v>
      </c>
      <c r="Z3432" s="10">
        <f t="shared" si="693"/>
        <v>0.56217168196201417</v>
      </c>
      <c r="AA3432">
        <f t="shared" si="694"/>
        <v>89.149999999999977</v>
      </c>
    </row>
    <row r="3433" spans="1:27">
      <c r="A3433" s="1">
        <f t="shared" si="677"/>
        <v>1001210</v>
      </c>
      <c r="B3433" s="1">
        <v>-10</v>
      </c>
      <c r="C3433" s="1">
        <v>6</v>
      </c>
      <c r="D3433" s="2">
        <v>10</v>
      </c>
      <c r="E3433" s="5">
        <v>624.09</v>
      </c>
      <c r="F3433" s="5">
        <v>639.98</v>
      </c>
      <c r="G3433" s="5">
        <v>68.61</v>
      </c>
      <c r="H3433" s="5">
        <v>653.04999999999995</v>
      </c>
      <c r="I3433" s="5">
        <v>687.18</v>
      </c>
      <c r="J3433" s="5">
        <v>45.75</v>
      </c>
      <c r="K3433" s="6">
        <f t="shared" si="678"/>
        <v>638.56999999999994</v>
      </c>
      <c r="L3433" s="6">
        <f t="shared" si="679"/>
        <v>-28.959999999999923</v>
      </c>
      <c r="M3433" s="6">
        <f t="shared" si="680"/>
        <v>663.57999999999993</v>
      </c>
      <c r="N3433" s="5">
        <f t="shared" si="681"/>
        <v>41.232252545792349</v>
      </c>
      <c r="O3433" s="6">
        <f t="shared" si="682"/>
        <v>-47.199999999999932</v>
      </c>
      <c r="P3433" s="6">
        <f t="shared" si="683"/>
        <v>82.464505091584698</v>
      </c>
      <c r="Q3433" s="6">
        <f t="shared" si="684"/>
        <v>0.38442910356996046</v>
      </c>
      <c r="R3433" s="5">
        <f t="shared" si="685"/>
        <v>0.22118607247739799</v>
      </c>
      <c r="S3433" s="5">
        <f t="shared" si="686"/>
        <v>18.240000000000009</v>
      </c>
      <c r="T3433" s="5">
        <f t="shared" si="687"/>
        <v>47.199999999999932</v>
      </c>
      <c r="U3433" s="5">
        <f t="shared" si="688"/>
        <v>0.57236746825291474</v>
      </c>
      <c r="V3433" s="5">
        <f t="shared" si="689"/>
        <v>0.60656399919514459</v>
      </c>
      <c r="W3433" s="5">
        <f t="shared" si="690"/>
        <v>25.009999999999991</v>
      </c>
      <c r="X3433" s="5">
        <f t="shared" si="691"/>
        <v>663.57999999999993</v>
      </c>
      <c r="Y3433" s="5">
        <f t="shared" si="692"/>
        <v>16.093712058613121</v>
      </c>
      <c r="Z3433" s="10">
        <f t="shared" si="693"/>
        <v>0.56217790778364818</v>
      </c>
      <c r="AA3433">
        <f t="shared" si="694"/>
        <v>28.959999999999923</v>
      </c>
    </row>
    <row r="3434" spans="1:27">
      <c r="A3434" s="1">
        <f t="shared" si="677"/>
        <v>1200203</v>
      </c>
      <c r="B3434" s="1">
        <v>-12</v>
      </c>
      <c r="C3434" s="1">
        <v>1</v>
      </c>
      <c r="D3434" s="2">
        <v>3</v>
      </c>
      <c r="E3434" s="5">
        <v>421.5</v>
      </c>
      <c r="F3434" s="5">
        <v>402.06</v>
      </c>
      <c r="G3434" s="5">
        <v>35.44</v>
      </c>
      <c r="H3434" s="5">
        <v>403.71</v>
      </c>
      <c r="I3434" s="5">
        <v>437.3</v>
      </c>
      <c r="J3434" s="5">
        <v>39.630000000000003</v>
      </c>
      <c r="K3434" s="6">
        <f t="shared" si="678"/>
        <v>412.60500000000002</v>
      </c>
      <c r="L3434" s="6">
        <f t="shared" si="679"/>
        <v>17.79000000000002</v>
      </c>
      <c r="M3434" s="6">
        <f t="shared" si="680"/>
        <v>419.68</v>
      </c>
      <c r="N3434" s="5">
        <f t="shared" si="681"/>
        <v>26.58256242351365</v>
      </c>
      <c r="O3434" s="6">
        <f t="shared" si="682"/>
        <v>-35.240000000000009</v>
      </c>
      <c r="P3434" s="6">
        <f t="shared" si="683"/>
        <v>53.1651248470273</v>
      </c>
      <c r="Q3434" s="6">
        <f t="shared" si="684"/>
        <v>-0.11128247156717415</v>
      </c>
      <c r="R3434" s="5">
        <f t="shared" si="685"/>
        <v>0.99745839312112838</v>
      </c>
      <c r="S3434" s="5">
        <f t="shared" si="686"/>
        <v>53.03000000000003</v>
      </c>
      <c r="T3434" s="5">
        <f t="shared" si="687"/>
        <v>35.240000000000009</v>
      </c>
      <c r="U3434" s="5">
        <f t="shared" si="688"/>
        <v>0.66284053881932026</v>
      </c>
      <c r="V3434" s="5">
        <f t="shared" si="689"/>
        <v>0.26615191896405688</v>
      </c>
      <c r="W3434" s="5">
        <f t="shared" si="690"/>
        <v>7.0749999999999886</v>
      </c>
      <c r="X3434" s="5">
        <f t="shared" si="691"/>
        <v>419.68</v>
      </c>
      <c r="Y3434" s="5">
        <f t="shared" si="692"/>
        <v>15.78779326513577</v>
      </c>
      <c r="Z3434" s="10">
        <f t="shared" si="693"/>
        <v>0.56224371939577933</v>
      </c>
      <c r="AA3434">
        <f t="shared" si="694"/>
        <v>17.79000000000002</v>
      </c>
    </row>
    <row r="3435" spans="1:27">
      <c r="A3435" s="1">
        <f t="shared" si="677"/>
        <v>102216</v>
      </c>
      <c r="B3435" s="1">
        <v>-1</v>
      </c>
      <c r="C3435" s="1">
        <v>11</v>
      </c>
      <c r="D3435" s="2">
        <v>16</v>
      </c>
      <c r="E3435" s="5">
        <v>428.14</v>
      </c>
      <c r="F3435" s="5">
        <v>395.66</v>
      </c>
      <c r="G3435" s="5">
        <v>40.57</v>
      </c>
      <c r="H3435" s="5">
        <v>424.61</v>
      </c>
      <c r="I3435" s="5">
        <v>446.27</v>
      </c>
      <c r="J3435" s="5">
        <v>62.42</v>
      </c>
      <c r="K3435" s="6">
        <f t="shared" si="678"/>
        <v>426.375</v>
      </c>
      <c r="L3435" s="6">
        <f t="shared" si="679"/>
        <v>3.5299999999999727</v>
      </c>
      <c r="M3435" s="6">
        <f t="shared" si="680"/>
        <v>420.96500000000003</v>
      </c>
      <c r="N3435" s="5">
        <f t="shared" si="681"/>
        <v>37.222913977817484</v>
      </c>
      <c r="O3435" s="6">
        <f t="shared" si="682"/>
        <v>-50.609999999999957</v>
      </c>
      <c r="P3435" s="6">
        <f t="shared" si="683"/>
        <v>74.445827955634968</v>
      </c>
      <c r="Q3435" s="6">
        <f t="shared" si="684"/>
        <v>-0.40603715002971846</v>
      </c>
      <c r="R3435" s="5">
        <f t="shared" si="685"/>
        <v>0.72724021596299482</v>
      </c>
      <c r="S3435" s="5">
        <f t="shared" si="686"/>
        <v>54.13999999999993</v>
      </c>
      <c r="T3435" s="5">
        <f t="shared" si="687"/>
        <v>50.609999999999957</v>
      </c>
      <c r="U3435" s="5">
        <f t="shared" si="688"/>
        <v>0.67982318673600262</v>
      </c>
      <c r="V3435" s="5">
        <f t="shared" si="689"/>
        <v>0.14534058250313203</v>
      </c>
      <c r="W3435" s="5">
        <f t="shared" si="690"/>
        <v>5.4099999999999682</v>
      </c>
      <c r="X3435" s="5">
        <f t="shared" si="691"/>
        <v>420.96500000000003</v>
      </c>
      <c r="Y3435" s="5">
        <f t="shared" si="692"/>
        <v>11.309297285292299</v>
      </c>
      <c r="Z3435" s="10">
        <f t="shared" si="693"/>
        <v>0.56234775717521979</v>
      </c>
      <c r="AA3435">
        <f t="shared" si="694"/>
        <v>3.5299999999999727</v>
      </c>
    </row>
    <row r="3436" spans="1:27">
      <c r="A3436" s="1">
        <f t="shared" si="677"/>
        <v>302402</v>
      </c>
      <c r="B3436" s="1">
        <v>-3</v>
      </c>
      <c r="C3436" s="1">
        <v>12</v>
      </c>
      <c r="D3436" s="2">
        <v>2</v>
      </c>
      <c r="E3436" s="5">
        <v>177.22</v>
      </c>
      <c r="F3436" s="5">
        <v>136.63999999999999</v>
      </c>
      <c r="G3436" s="5">
        <v>46.54</v>
      </c>
      <c r="H3436" s="5">
        <v>132.68</v>
      </c>
      <c r="I3436" s="5">
        <v>48.6</v>
      </c>
      <c r="J3436" s="5">
        <v>41.18</v>
      </c>
      <c r="K3436" s="6">
        <f t="shared" si="678"/>
        <v>154.94999999999999</v>
      </c>
      <c r="L3436" s="6">
        <f t="shared" si="679"/>
        <v>44.539999999999992</v>
      </c>
      <c r="M3436" s="6">
        <f t="shared" si="680"/>
        <v>92.61999999999999</v>
      </c>
      <c r="N3436" s="5">
        <f t="shared" si="681"/>
        <v>31.071546469398655</v>
      </c>
      <c r="O3436" s="6">
        <f t="shared" si="682"/>
        <v>88.039999999999992</v>
      </c>
      <c r="P3436" s="6">
        <f t="shared" si="683"/>
        <v>62.143092938797309</v>
      </c>
      <c r="Q3436" s="6">
        <f t="shared" si="684"/>
        <v>0.12175244266609761</v>
      </c>
      <c r="R3436" s="5">
        <f t="shared" si="685"/>
        <v>0.69999734391787871</v>
      </c>
      <c r="S3436" s="5">
        <f t="shared" si="686"/>
        <v>43.5</v>
      </c>
      <c r="T3436" s="5">
        <f t="shared" si="687"/>
        <v>88.039999999999992</v>
      </c>
      <c r="U3436" s="5">
        <f t="shared" si="688"/>
        <v>1.4167302565179318</v>
      </c>
      <c r="V3436" s="5">
        <f t="shared" si="689"/>
        <v>2.0060153768460403</v>
      </c>
      <c r="W3436" s="5">
        <f t="shared" si="690"/>
        <v>62.33</v>
      </c>
      <c r="X3436" s="5">
        <f t="shared" si="691"/>
        <v>92.61999999999999</v>
      </c>
      <c r="Y3436" s="5">
        <f t="shared" si="692"/>
        <v>2.9808622525827091</v>
      </c>
      <c r="Z3436" s="10">
        <f t="shared" si="693"/>
        <v>0.5623922118948661</v>
      </c>
      <c r="AA3436">
        <f t="shared" si="694"/>
        <v>44.539999999999992</v>
      </c>
    </row>
    <row r="3437" spans="1:27">
      <c r="A3437" s="1">
        <f t="shared" si="677"/>
        <v>401030</v>
      </c>
      <c r="B3437" s="1">
        <v>-4</v>
      </c>
      <c r="C3437" s="1">
        <v>5</v>
      </c>
      <c r="D3437" s="2">
        <v>30</v>
      </c>
      <c r="E3437" s="5">
        <v>1334.64</v>
      </c>
      <c r="F3437" s="5">
        <v>1323.66</v>
      </c>
      <c r="G3437" s="5">
        <v>86.75</v>
      </c>
      <c r="H3437" s="5">
        <v>1387.01</v>
      </c>
      <c r="I3437" s="5">
        <v>1356.57</v>
      </c>
      <c r="J3437" s="5">
        <v>98.37</v>
      </c>
      <c r="K3437" s="6">
        <f t="shared" si="678"/>
        <v>1360.825</v>
      </c>
      <c r="L3437" s="6">
        <f t="shared" si="679"/>
        <v>-52.369999999999891</v>
      </c>
      <c r="M3437" s="6">
        <f t="shared" si="680"/>
        <v>1340.115</v>
      </c>
      <c r="N3437" s="5">
        <f t="shared" si="681"/>
        <v>65.578615798139566</v>
      </c>
      <c r="O3437" s="6">
        <f t="shared" si="682"/>
        <v>-32.909999999999854</v>
      </c>
      <c r="P3437" s="6">
        <f t="shared" si="683"/>
        <v>131.15723159627913</v>
      </c>
      <c r="Q3437" s="6">
        <f t="shared" si="684"/>
        <v>-0.12504749241833304</v>
      </c>
      <c r="R3437" s="5">
        <f t="shared" si="685"/>
        <v>0.14837153669041081</v>
      </c>
      <c r="S3437" s="5">
        <f t="shared" si="686"/>
        <v>19.460000000000036</v>
      </c>
      <c r="T3437" s="5">
        <f t="shared" si="687"/>
        <v>32.909999999999854</v>
      </c>
      <c r="U3437" s="5">
        <f t="shared" si="688"/>
        <v>0.25092020927448039</v>
      </c>
      <c r="V3437" s="5">
        <f t="shared" si="689"/>
        <v>0.31580416493919911</v>
      </c>
      <c r="W3437" s="5">
        <f t="shared" si="690"/>
        <v>20.710000000000036</v>
      </c>
      <c r="X3437" s="5">
        <f t="shared" si="691"/>
        <v>1340.115</v>
      </c>
      <c r="Y3437" s="5">
        <f t="shared" si="692"/>
        <v>20.43524377100406</v>
      </c>
      <c r="Z3437" s="10">
        <f t="shared" si="693"/>
        <v>0.56248555537009126</v>
      </c>
      <c r="AA3437">
        <f t="shared" si="694"/>
        <v>52.369999999999891</v>
      </c>
    </row>
    <row r="3438" spans="1:27">
      <c r="A3438" s="1">
        <f t="shared" ref="A3438:A3501" si="695">100000*ABS(B3438)+200*C3438+D3438</f>
        <v>202020</v>
      </c>
      <c r="B3438" s="1">
        <v>-2</v>
      </c>
      <c r="C3438" s="1">
        <v>10</v>
      </c>
      <c r="D3438" s="2">
        <v>20</v>
      </c>
      <c r="E3438" s="5">
        <v>1044.97</v>
      </c>
      <c r="F3438" s="5">
        <v>1037.25</v>
      </c>
      <c r="G3438" s="5">
        <v>100.72</v>
      </c>
      <c r="H3438" s="5">
        <v>902.57</v>
      </c>
      <c r="I3438" s="5">
        <v>843.23</v>
      </c>
      <c r="J3438" s="5">
        <v>80.75</v>
      </c>
      <c r="K3438" s="6">
        <f t="shared" ref="K3438:K3501" si="696" xml:space="preserve"> 0.5*(E3438+H3438)</f>
        <v>973.77</v>
      </c>
      <c r="L3438" s="6">
        <f t="shared" ref="L3438:L3501" si="697">E3438-H3438</f>
        <v>142.39999999999998</v>
      </c>
      <c r="M3438" s="6">
        <f t="shared" ref="M3438:M3501" si="698">0.5*(F3438+I3438)</f>
        <v>940.24</v>
      </c>
      <c r="N3438" s="5">
        <f t="shared" ref="N3438:N3501" si="699">0.5*P3438</f>
        <v>64.546651539797168</v>
      </c>
      <c r="O3438" s="6">
        <f t="shared" ref="O3438:O3501" si="700">F3438-I3438</f>
        <v>194.01999999999998</v>
      </c>
      <c r="P3438" s="6">
        <f t="shared" ref="P3438:P3501" si="701">SQRT(G3438*G3438+J3438*J3438)</f>
        <v>129.09330307959434</v>
      </c>
      <c r="Q3438" s="6">
        <f t="shared" ref="Q3438:Q3501" si="702">(G3438*G3438-J3438*J3438)/(G3438*G3438+J3438*J3438)</f>
        <v>0.21745804426307938</v>
      </c>
      <c r="R3438" s="5">
        <f t="shared" ref="R3438:R3501" si="703">ABS(O3438-L3438)/P3438</f>
        <v>0.39986582393180342</v>
      </c>
      <c r="S3438" s="5">
        <f t="shared" ref="S3438:S3501" si="704">ABS(O3438-L3438)</f>
        <v>51.620000000000005</v>
      </c>
      <c r="T3438" s="5">
        <f t="shared" ref="T3438:T3501" si="705">ABS(O3438)</f>
        <v>194.01999999999998</v>
      </c>
      <c r="U3438" s="5">
        <f t="shared" ref="U3438:U3501" si="706">ABS(O3438)/P3438</f>
        <v>1.5029439589160885</v>
      </c>
      <c r="V3438" s="5">
        <f t="shared" ref="V3438:V3501" si="707">ABS(M3438-K3438)/N3438</f>
        <v>0.51946923969133496</v>
      </c>
      <c r="W3438" s="5">
        <f t="shared" ref="W3438:W3501" si="708">ABS(M3438-K3438)</f>
        <v>33.529999999999973</v>
      </c>
      <c r="X3438" s="5">
        <f t="shared" ref="X3438:X3501" si="709">ABS(M3438)</f>
        <v>940.24</v>
      </c>
      <c r="Y3438" s="5">
        <f t="shared" ref="Y3438:Y3501" si="710">ABS(M3438)/N3438</f>
        <v>14.566828449966634</v>
      </c>
      <c r="Z3438" s="10">
        <f t="shared" ref="Z3438:Z3501" si="711">SQRT(0.002165*B3438*B3438+0.002054*C3438*C3438+0.000256*D3438*D3438)</f>
        <v>0.56254777574886916</v>
      </c>
      <c r="AA3438">
        <f t="shared" si="694"/>
        <v>142.39999999999998</v>
      </c>
    </row>
    <row r="3439" spans="1:27">
      <c r="A3439" s="1">
        <f t="shared" si="695"/>
        <v>600430</v>
      </c>
      <c r="B3439" s="1">
        <v>-6</v>
      </c>
      <c r="C3439" s="1">
        <v>2</v>
      </c>
      <c r="D3439" s="2">
        <v>30</v>
      </c>
      <c r="E3439" s="5">
        <v>798.7</v>
      </c>
      <c r="F3439" s="5">
        <v>740.82</v>
      </c>
      <c r="G3439" s="5">
        <v>54.49</v>
      </c>
      <c r="H3439" s="5">
        <v>708.49</v>
      </c>
      <c r="I3439" s="5">
        <v>725.45</v>
      </c>
      <c r="J3439" s="5">
        <v>51.56</v>
      </c>
      <c r="K3439" s="6">
        <f t="shared" si="696"/>
        <v>753.59500000000003</v>
      </c>
      <c r="L3439" s="6">
        <f t="shared" si="697"/>
        <v>90.210000000000036</v>
      </c>
      <c r="M3439" s="6">
        <f t="shared" si="698"/>
        <v>733.13499999999999</v>
      </c>
      <c r="N3439" s="5">
        <f t="shared" si="699"/>
        <v>37.508644670262349</v>
      </c>
      <c r="O3439" s="6">
        <f t="shared" si="700"/>
        <v>15.370000000000005</v>
      </c>
      <c r="P3439" s="6">
        <f t="shared" si="701"/>
        <v>75.017289340524698</v>
      </c>
      <c r="Q3439" s="6">
        <f t="shared" si="702"/>
        <v>5.5214806996460981E-2</v>
      </c>
      <c r="R3439" s="5">
        <f t="shared" si="703"/>
        <v>0.99763668692799734</v>
      </c>
      <c r="S3439" s="5">
        <f t="shared" si="704"/>
        <v>74.840000000000032</v>
      </c>
      <c r="T3439" s="5">
        <f t="shared" si="705"/>
        <v>15.370000000000005</v>
      </c>
      <c r="U3439" s="5">
        <f t="shared" si="706"/>
        <v>0.20488610205883642</v>
      </c>
      <c r="V3439" s="5">
        <f t="shared" si="707"/>
        <v>0.54547425479815215</v>
      </c>
      <c r="W3439" s="5">
        <f t="shared" si="708"/>
        <v>20.460000000000036</v>
      </c>
      <c r="X3439" s="5">
        <f t="shared" si="709"/>
        <v>733.13499999999999</v>
      </c>
      <c r="Y3439" s="5">
        <f t="shared" si="710"/>
        <v>19.545760889122317</v>
      </c>
      <c r="Z3439" s="10">
        <f t="shared" si="711"/>
        <v>0.56263309536499895</v>
      </c>
      <c r="AA3439">
        <f t="shared" ref="AA3439:AA3502" si="712">ABS(L3439)</f>
        <v>90.210000000000036</v>
      </c>
    </row>
    <row r="3440" spans="1:27">
      <c r="A3440" s="1">
        <f t="shared" si="695"/>
        <v>100634</v>
      </c>
      <c r="B3440" s="1">
        <v>-1</v>
      </c>
      <c r="C3440" s="1">
        <v>3</v>
      </c>
      <c r="D3440" s="2">
        <v>34</v>
      </c>
      <c r="E3440" s="5">
        <v>571.54</v>
      </c>
      <c r="F3440" s="5">
        <v>634.69000000000005</v>
      </c>
      <c r="G3440" s="5">
        <v>51.6</v>
      </c>
      <c r="H3440" s="5">
        <v>694.59</v>
      </c>
      <c r="I3440" s="5">
        <v>786.08</v>
      </c>
      <c r="J3440" s="5">
        <v>52.72</v>
      </c>
      <c r="K3440" s="6">
        <f t="shared" si="696"/>
        <v>633.06500000000005</v>
      </c>
      <c r="L3440" s="6">
        <f t="shared" si="697"/>
        <v>-123.05000000000007</v>
      </c>
      <c r="M3440" s="6">
        <f t="shared" si="698"/>
        <v>710.38499999999999</v>
      </c>
      <c r="N3440" s="5">
        <f t="shared" si="699"/>
        <v>36.884815303861828</v>
      </c>
      <c r="O3440" s="6">
        <f t="shared" si="700"/>
        <v>-151.38999999999999</v>
      </c>
      <c r="P3440" s="6">
        <f t="shared" si="701"/>
        <v>73.769630607723656</v>
      </c>
      <c r="Q3440" s="6">
        <f t="shared" si="702"/>
        <v>-2.1469917888383729E-2</v>
      </c>
      <c r="R3440" s="5">
        <f t="shared" si="703"/>
        <v>0.38416892922644957</v>
      </c>
      <c r="S3440" s="5">
        <f t="shared" si="704"/>
        <v>28.339999999999918</v>
      </c>
      <c r="T3440" s="5">
        <f t="shared" si="705"/>
        <v>151.38999999999999</v>
      </c>
      <c r="U3440" s="5">
        <f t="shared" si="706"/>
        <v>2.0521995129002244</v>
      </c>
      <c r="V3440" s="5">
        <f t="shared" si="707"/>
        <v>2.0962555827656417</v>
      </c>
      <c r="W3440" s="5">
        <f t="shared" si="708"/>
        <v>77.319999999999936</v>
      </c>
      <c r="X3440" s="5">
        <f t="shared" si="709"/>
        <v>710.38499999999999</v>
      </c>
      <c r="Y3440" s="5">
        <f t="shared" si="710"/>
        <v>19.259551502366421</v>
      </c>
      <c r="Z3440" s="10">
        <f t="shared" si="711"/>
        <v>0.56266064372763802</v>
      </c>
      <c r="AA3440">
        <f t="shared" si="712"/>
        <v>123.05000000000007</v>
      </c>
    </row>
    <row r="3441" spans="1:27">
      <c r="A3441" s="1">
        <f t="shared" si="695"/>
        <v>300633</v>
      </c>
      <c r="B3441" s="1">
        <v>-3</v>
      </c>
      <c r="C3441" s="1">
        <v>3</v>
      </c>
      <c r="D3441" s="2">
        <v>33</v>
      </c>
      <c r="E3441" s="5">
        <v>603.42999999999995</v>
      </c>
      <c r="F3441" s="5">
        <v>595.57000000000005</v>
      </c>
      <c r="G3441" s="5">
        <v>50.39</v>
      </c>
      <c r="H3441" s="5">
        <v>581.48</v>
      </c>
      <c r="I3441" s="5">
        <v>607.28</v>
      </c>
      <c r="J3441" s="5">
        <v>39.26</v>
      </c>
      <c r="K3441" s="6">
        <f t="shared" si="696"/>
        <v>592.45499999999993</v>
      </c>
      <c r="L3441" s="6">
        <f t="shared" si="697"/>
        <v>21.949999999999932</v>
      </c>
      <c r="M3441" s="6">
        <f t="shared" si="698"/>
        <v>601.42499999999995</v>
      </c>
      <c r="N3441" s="5">
        <f t="shared" si="699"/>
        <v>31.939394562201709</v>
      </c>
      <c r="O3441" s="6">
        <f t="shared" si="700"/>
        <v>-11.709999999999923</v>
      </c>
      <c r="P3441" s="6">
        <f t="shared" si="701"/>
        <v>63.878789124403418</v>
      </c>
      <c r="Q3441" s="6">
        <f t="shared" si="702"/>
        <v>0.24452997754172126</v>
      </c>
      <c r="R3441" s="5">
        <f t="shared" si="703"/>
        <v>0.52693547359589554</v>
      </c>
      <c r="S3441" s="5">
        <f t="shared" si="704"/>
        <v>33.659999999999854</v>
      </c>
      <c r="T3441" s="5">
        <f t="shared" si="705"/>
        <v>11.709999999999923</v>
      </c>
      <c r="U3441" s="5">
        <f t="shared" si="706"/>
        <v>0.18331593570433519</v>
      </c>
      <c r="V3441" s="5">
        <f t="shared" si="707"/>
        <v>0.28084439680066653</v>
      </c>
      <c r="W3441" s="5">
        <f t="shared" si="708"/>
        <v>8.9700000000000273</v>
      </c>
      <c r="X3441" s="5">
        <f t="shared" si="709"/>
        <v>601.42499999999995</v>
      </c>
      <c r="Y3441" s="5">
        <f t="shared" si="710"/>
        <v>18.830194129971051</v>
      </c>
      <c r="Z3441" s="10">
        <f t="shared" si="711"/>
        <v>0.56280991462482244</v>
      </c>
      <c r="AA3441">
        <f t="shared" si="712"/>
        <v>21.949999999999932</v>
      </c>
    </row>
    <row r="3442" spans="1:27">
      <c r="A3442" s="1">
        <f t="shared" si="695"/>
        <v>301031</v>
      </c>
      <c r="B3442" s="1">
        <v>-3</v>
      </c>
      <c r="C3442" s="1">
        <v>5</v>
      </c>
      <c r="D3442" s="2">
        <v>31</v>
      </c>
      <c r="E3442" s="5">
        <v>2814.18</v>
      </c>
      <c r="F3442" s="5">
        <v>2799.74</v>
      </c>
      <c r="G3442" s="5">
        <v>109.41</v>
      </c>
      <c r="H3442" s="5">
        <v>2784.03</v>
      </c>
      <c r="I3442" s="5">
        <v>2882.57</v>
      </c>
      <c r="J3442" s="5">
        <v>105.41</v>
      </c>
      <c r="K3442" s="6">
        <f t="shared" si="696"/>
        <v>2799.105</v>
      </c>
      <c r="L3442" s="6">
        <f t="shared" si="697"/>
        <v>30.149999999999636</v>
      </c>
      <c r="M3442" s="6">
        <f t="shared" si="698"/>
        <v>2841.1549999999997</v>
      </c>
      <c r="N3442" s="5">
        <f t="shared" si="699"/>
        <v>75.963504724308237</v>
      </c>
      <c r="O3442" s="6">
        <f t="shared" si="700"/>
        <v>-82.830000000000382</v>
      </c>
      <c r="P3442" s="6">
        <f t="shared" si="701"/>
        <v>151.92700944861647</v>
      </c>
      <c r="Q3442" s="6">
        <f t="shared" si="702"/>
        <v>3.7227573105794012E-2</v>
      </c>
      <c r="R3442" s="5">
        <f t="shared" si="703"/>
        <v>0.74364657350944041</v>
      </c>
      <c r="S3442" s="5">
        <f t="shared" si="704"/>
        <v>112.98000000000002</v>
      </c>
      <c r="T3442" s="5">
        <f t="shared" si="705"/>
        <v>82.830000000000382</v>
      </c>
      <c r="U3442" s="5">
        <f t="shared" si="706"/>
        <v>0.54519601419531971</v>
      </c>
      <c r="V3442" s="5">
        <f t="shared" si="707"/>
        <v>0.55355529148648897</v>
      </c>
      <c r="W3442" s="5">
        <f t="shared" si="708"/>
        <v>42.049999999999727</v>
      </c>
      <c r="X3442" s="5">
        <f t="shared" si="709"/>
        <v>2841.1549999999997</v>
      </c>
      <c r="Y3442" s="5">
        <f t="shared" si="710"/>
        <v>37.401578696392527</v>
      </c>
      <c r="Z3442" s="10">
        <f t="shared" si="711"/>
        <v>0.5628951945078231</v>
      </c>
      <c r="AA3442">
        <f t="shared" si="712"/>
        <v>30.149999999999636</v>
      </c>
    </row>
    <row r="3443" spans="1:27">
      <c r="A3443" s="1">
        <f t="shared" si="695"/>
        <v>202407</v>
      </c>
      <c r="B3443" s="1">
        <v>-2</v>
      </c>
      <c r="C3443" s="1">
        <v>12</v>
      </c>
      <c r="D3443" s="2">
        <v>7</v>
      </c>
      <c r="E3443" s="5">
        <v>642.5</v>
      </c>
      <c r="F3443" s="5">
        <v>636.94000000000005</v>
      </c>
      <c r="G3443" s="5">
        <v>46.48</v>
      </c>
      <c r="H3443" s="5">
        <v>539.28</v>
      </c>
      <c r="I3443" s="5">
        <v>601.19000000000005</v>
      </c>
      <c r="J3443" s="5">
        <v>66.22</v>
      </c>
      <c r="K3443" s="6">
        <f t="shared" si="696"/>
        <v>590.89</v>
      </c>
      <c r="L3443" s="6">
        <f t="shared" si="697"/>
        <v>103.22000000000003</v>
      </c>
      <c r="M3443" s="6">
        <f t="shared" si="698"/>
        <v>619.06500000000005</v>
      </c>
      <c r="N3443" s="5">
        <f t="shared" si="699"/>
        <v>40.452066696276468</v>
      </c>
      <c r="O3443" s="6">
        <f t="shared" si="700"/>
        <v>35.75</v>
      </c>
      <c r="P3443" s="6">
        <f t="shared" si="701"/>
        <v>80.904133392552936</v>
      </c>
      <c r="Q3443" s="6">
        <f t="shared" si="702"/>
        <v>-0.33988315721074525</v>
      </c>
      <c r="R3443" s="5">
        <f t="shared" si="703"/>
        <v>0.83394997475135813</v>
      </c>
      <c r="S3443" s="5">
        <f t="shared" si="704"/>
        <v>67.470000000000027</v>
      </c>
      <c r="T3443" s="5">
        <f t="shared" si="705"/>
        <v>35.75</v>
      </c>
      <c r="U3443" s="5">
        <f t="shared" si="706"/>
        <v>0.44188100781623002</v>
      </c>
      <c r="V3443" s="5">
        <f t="shared" si="707"/>
        <v>0.6965033507816677</v>
      </c>
      <c r="W3443" s="5">
        <f t="shared" si="708"/>
        <v>28.175000000000068</v>
      </c>
      <c r="X3443" s="5">
        <f t="shared" si="709"/>
        <v>619.06500000000005</v>
      </c>
      <c r="Y3443" s="5">
        <f t="shared" si="710"/>
        <v>15.303668033776473</v>
      </c>
      <c r="Z3443" s="10">
        <f t="shared" si="711"/>
        <v>0.56300976900938404</v>
      </c>
      <c r="AA3443">
        <f t="shared" si="712"/>
        <v>103.22000000000003</v>
      </c>
    </row>
    <row r="3444" spans="1:27">
      <c r="A3444" s="1">
        <f t="shared" si="695"/>
        <v>800625</v>
      </c>
      <c r="B3444" s="1">
        <v>-8</v>
      </c>
      <c r="C3444" s="1">
        <v>3</v>
      </c>
      <c r="D3444" s="2">
        <v>25</v>
      </c>
      <c r="E3444" s="5">
        <v>2056.75</v>
      </c>
      <c r="F3444" s="5">
        <v>2040.05</v>
      </c>
      <c r="G3444" s="5">
        <v>120.38</v>
      </c>
      <c r="H3444" s="5">
        <v>1982.55</v>
      </c>
      <c r="I3444" s="5">
        <v>1908.95</v>
      </c>
      <c r="J3444" s="5">
        <v>70.41</v>
      </c>
      <c r="K3444" s="6">
        <f t="shared" si="696"/>
        <v>2019.65</v>
      </c>
      <c r="L3444" s="6">
        <f t="shared" si="697"/>
        <v>74.200000000000045</v>
      </c>
      <c r="M3444" s="6">
        <f t="shared" si="698"/>
        <v>1974.5</v>
      </c>
      <c r="N3444" s="5">
        <f t="shared" si="699"/>
        <v>69.729678939458765</v>
      </c>
      <c r="O3444" s="6">
        <f t="shared" si="700"/>
        <v>131.09999999999991</v>
      </c>
      <c r="P3444" s="6">
        <f t="shared" si="701"/>
        <v>139.45935787891753</v>
      </c>
      <c r="Q3444" s="6">
        <f t="shared" si="702"/>
        <v>0.4901958554237929</v>
      </c>
      <c r="R3444" s="5">
        <f t="shared" si="703"/>
        <v>0.40800417315417453</v>
      </c>
      <c r="S3444" s="5">
        <f t="shared" si="704"/>
        <v>56.899999999999864</v>
      </c>
      <c r="T3444" s="5">
        <f t="shared" si="705"/>
        <v>131.09999999999991</v>
      </c>
      <c r="U3444" s="5">
        <f t="shared" si="706"/>
        <v>0.94005882426208043</v>
      </c>
      <c r="V3444" s="5">
        <f t="shared" si="707"/>
        <v>0.6475004716313203</v>
      </c>
      <c r="W3444" s="5">
        <f t="shared" si="708"/>
        <v>45.150000000000091</v>
      </c>
      <c r="X3444" s="5">
        <f t="shared" si="709"/>
        <v>1974.5</v>
      </c>
      <c r="Y3444" s="5">
        <f t="shared" si="710"/>
        <v>28.316493493599985</v>
      </c>
      <c r="Z3444" s="10">
        <f t="shared" si="711"/>
        <v>0.56306837950643251</v>
      </c>
      <c r="AA3444">
        <f t="shared" si="712"/>
        <v>74.200000000000045</v>
      </c>
    </row>
    <row r="3445" spans="1:27">
      <c r="A3445" s="1">
        <f t="shared" si="695"/>
        <v>502015</v>
      </c>
      <c r="B3445" s="1">
        <v>-5</v>
      </c>
      <c r="C3445" s="1">
        <v>10</v>
      </c>
      <c r="D3445" s="2">
        <v>15</v>
      </c>
      <c r="E3445" s="5">
        <v>165.59</v>
      </c>
      <c r="F3445" s="5">
        <v>173.46</v>
      </c>
      <c r="G3445" s="5">
        <v>33.08</v>
      </c>
      <c r="H3445" s="5">
        <v>157.09</v>
      </c>
      <c r="I3445" s="5">
        <v>147.75</v>
      </c>
      <c r="J3445" s="5">
        <v>50.73</v>
      </c>
      <c r="K3445" s="6">
        <f t="shared" si="696"/>
        <v>161.34</v>
      </c>
      <c r="L3445" s="6">
        <f t="shared" si="697"/>
        <v>8.5</v>
      </c>
      <c r="M3445" s="6">
        <f t="shared" si="698"/>
        <v>160.60500000000002</v>
      </c>
      <c r="N3445" s="5">
        <f t="shared" si="699"/>
        <v>30.281261945302081</v>
      </c>
      <c r="O3445" s="6">
        <f t="shared" si="700"/>
        <v>25.710000000000008</v>
      </c>
      <c r="P3445" s="6">
        <f t="shared" si="701"/>
        <v>60.562523890604162</v>
      </c>
      <c r="Q3445" s="6">
        <f t="shared" si="702"/>
        <v>-0.40330408316462041</v>
      </c>
      <c r="R3445" s="5">
        <f t="shared" si="703"/>
        <v>0.28416913454741299</v>
      </c>
      <c r="S3445" s="5">
        <f t="shared" si="704"/>
        <v>17.210000000000008</v>
      </c>
      <c r="T3445" s="5">
        <f t="shared" si="705"/>
        <v>25.710000000000008</v>
      </c>
      <c r="U3445" s="5">
        <f t="shared" si="706"/>
        <v>0.42451995637501377</v>
      </c>
      <c r="V3445" s="5">
        <f t="shared" si="707"/>
        <v>2.4272436245478705E-2</v>
      </c>
      <c r="W3445" s="5">
        <f t="shared" si="708"/>
        <v>0.73499999999998522</v>
      </c>
      <c r="X3445" s="5">
        <f t="shared" si="709"/>
        <v>160.60500000000002</v>
      </c>
      <c r="Y3445" s="5">
        <f t="shared" si="710"/>
        <v>5.3037749975580768</v>
      </c>
      <c r="Z3445" s="10">
        <f t="shared" si="711"/>
        <v>0.56313852647461438</v>
      </c>
      <c r="AA3445">
        <f t="shared" si="712"/>
        <v>8.5</v>
      </c>
    </row>
    <row r="3446" spans="1:27">
      <c r="A3446" s="1">
        <f t="shared" si="695"/>
        <v>1000419</v>
      </c>
      <c r="B3446" s="1">
        <v>-10</v>
      </c>
      <c r="C3446" s="1">
        <v>2</v>
      </c>
      <c r="D3446" s="2">
        <v>19</v>
      </c>
      <c r="E3446" s="5">
        <v>134.30000000000001</v>
      </c>
      <c r="F3446" s="5">
        <v>127.16</v>
      </c>
      <c r="G3446" s="5">
        <v>45.25</v>
      </c>
      <c r="H3446" s="5">
        <v>104.33</v>
      </c>
      <c r="I3446" s="5">
        <v>112.76</v>
      </c>
      <c r="J3446" s="5">
        <v>29.23</v>
      </c>
      <c r="K3446" s="6">
        <f t="shared" si="696"/>
        <v>119.315</v>
      </c>
      <c r="L3446" s="6">
        <f t="shared" si="697"/>
        <v>29.970000000000013</v>
      </c>
      <c r="M3446" s="6">
        <f t="shared" si="698"/>
        <v>119.96000000000001</v>
      </c>
      <c r="N3446" s="5">
        <f t="shared" si="699"/>
        <v>26.934900222573685</v>
      </c>
      <c r="O3446" s="6">
        <f t="shared" si="700"/>
        <v>14.399999999999991</v>
      </c>
      <c r="P3446" s="6">
        <f t="shared" si="701"/>
        <v>53.869800445147369</v>
      </c>
      <c r="Q3446" s="6">
        <f t="shared" si="702"/>
        <v>0.41116055746411539</v>
      </c>
      <c r="R3446" s="5">
        <f t="shared" si="703"/>
        <v>0.2890302149133463</v>
      </c>
      <c r="S3446" s="5">
        <f t="shared" si="704"/>
        <v>15.570000000000022</v>
      </c>
      <c r="T3446" s="5">
        <f t="shared" si="705"/>
        <v>14.399999999999991</v>
      </c>
      <c r="U3446" s="5">
        <f t="shared" si="706"/>
        <v>0.26731118142274746</v>
      </c>
      <c r="V3446" s="5">
        <f t="shared" si="707"/>
        <v>2.3946626669121524E-2</v>
      </c>
      <c r="W3446" s="5">
        <f t="shared" si="708"/>
        <v>0.64500000000001023</v>
      </c>
      <c r="X3446" s="5">
        <f t="shared" si="709"/>
        <v>119.96000000000001</v>
      </c>
      <c r="Y3446" s="5">
        <f t="shared" si="710"/>
        <v>4.4537012949267787</v>
      </c>
      <c r="Z3446" s="10">
        <f t="shared" si="711"/>
        <v>0.56314474160734196</v>
      </c>
      <c r="AA3446">
        <f t="shared" si="712"/>
        <v>29.970000000000013</v>
      </c>
    </row>
    <row r="3447" spans="1:27">
      <c r="A3447" s="1">
        <f t="shared" si="695"/>
        <v>302019</v>
      </c>
      <c r="B3447" s="1">
        <v>-3</v>
      </c>
      <c r="C3447" s="1">
        <v>10</v>
      </c>
      <c r="D3447" s="2">
        <v>19</v>
      </c>
      <c r="E3447" s="5">
        <v>1303.52</v>
      </c>
      <c r="F3447" s="5">
        <v>1386.62</v>
      </c>
      <c r="G3447" s="5">
        <v>81.430000000000007</v>
      </c>
      <c r="H3447" s="5">
        <v>1308.6400000000001</v>
      </c>
      <c r="I3447" s="5">
        <v>1366.19</v>
      </c>
      <c r="J3447" s="5">
        <v>99.01</v>
      </c>
      <c r="K3447" s="6">
        <f t="shared" si="696"/>
        <v>1306.08</v>
      </c>
      <c r="L3447" s="6">
        <f t="shared" si="697"/>
        <v>-5.1200000000001182</v>
      </c>
      <c r="M3447" s="6">
        <f t="shared" si="698"/>
        <v>1376.405</v>
      </c>
      <c r="N3447" s="5">
        <f t="shared" si="699"/>
        <v>64.097240580230917</v>
      </c>
      <c r="O3447" s="6">
        <f t="shared" si="700"/>
        <v>20.429999999999836</v>
      </c>
      <c r="P3447" s="6">
        <f t="shared" si="701"/>
        <v>128.19448116046183</v>
      </c>
      <c r="Q3447" s="6">
        <f t="shared" si="702"/>
        <v>-0.19302476447205685</v>
      </c>
      <c r="R3447" s="5">
        <f t="shared" si="703"/>
        <v>0.19930655180092238</v>
      </c>
      <c r="S3447" s="5">
        <f t="shared" si="704"/>
        <v>25.549999999999955</v>
      </c>
      <c r="T3447" s="5">
        <f t="shared" si="705"/>
        <v>20.429999999999836</v>
      </c>
      <c r="U3447" s="5">
        <f t="shared" si="706"/>
        <v>0.15936723496253694</v>
      </c>
      <c r="V3447" s="5">
        <f t="shared" si="707"/>
        <v>1.0971611158825754</v>
      </c>
      <c r="W3447" s="5">
        <f t="shared" si="708"/>
        <v>70.325000000000045</v>
      </c>
      <c r="X3447" s="5">
        <f t="shared" si="709"/>
        <v>1376.405</v>
      </c>
      <c r="Y3447" s="5">
        <f t="shared" si="710"/>
        <v>21.473701325365873</v>
      </c>
      <c r="Z3447" s="10">
        <f t="shared" si="711"/>
        <v>0.56329477185573096</v>
      </c>
      <c r="AA3447">
        <f t="shared" si="712"/>
        <v>5.1200000000001182</v>
      </c>
    </row>
    <row r="3448" spans="1:27">
      <c r="A3448" s="1">
        <f t="shared" si="695"/>
        <v>1100612</v>
      </c>
      <c r="B3448" s="1">
        <v>-11</v>
      </c>
      <c r="C3448" s="1">
        <v>3</v>
      </c>
      <c r="D3448" s="2">
        <v>12</v>
      </c>
      <c r="E3448" s="5">
        <v>529.57000000000005</v>
      </c>
      <c r="F3448" s="5">
        <v>615.32000000000005</v>
      </c>
      <c r="G3448" s="5">
        <v>64.55</v>
      </c>
      <c r="H3448" s="5">
        <v>513.95000000000005</v>
      </c>
      <c r="I3448" s="5">
        <v>605.64</v>
      </c>
      <c r="J3448" s="5">
        <v>58.29</v>
      </c>
      <c r="K3448" s="6">
        <f t="shared" si="696"/>
        <v>521.76</v>
      </c>
      <c r="L3448" s="6">
        <f t="shared" si="697"/>
        <v>15.620000000000005</v>
      </c>
      <c r="M3448" s="6">
        <f t="shared" si="698"/>
        <v>610.48</v>
      </c>
      <c r="N3448" s="5">
        <f t="shared" si="699"/>
        <v>43.486856060193631</v>
      </c>
      <c r="O3448" s="6">
        <f t="shared" si="700"/>
        <v>9.6800000000000637</v>
      </c>
      <c r="P3448" s="6">
        <f t="shared" si="701"/>
        <v>86.973712120387262</v>
      </c>
      <c r="Q3448" s="6">
        <f t="shared" si="702"/>
        <v>0.10165719632999012</v>
      </c>
      <c r="R3448" s="5">
        <f t="shared" si="703"/>
        <v>6.8296498507249087E-2</v>
      </c>
      <c r="S3448" s="5">
        <f t="shared" si="704"/>
        <v>5.9399999999999409</v>
      </c>
      <c r="T3448" s="5">
        <f t="shared" si="705"/>
        <v>9.6800000000000637</v>
      </c>
      <c r="U3448" s="5">
        <f t="shared" si="706"/>
        <v>0.11129799756737073</v>
      </c>
      <c r="V3448" s="5">
        <f t="shared" si="707"/>
        <v>2.0401566826812125</v>
      </c>
      <c r="W3448" s="5">
        <f t="shared" si="708"/>
        <v>88.720000000000027</v>
      </c>
      <c r="X3448" s="5">
        <f t="shared" si="709"/>
        <v>610.48</v>
      </c>
      <c r="Y3448" s="5">
        <f t="shared" si="710"/>
        <v>14.038264784076041</v>
      </c>
      <c r="Z3448" s="10">
        <f t="shared" si="711"/>
        <v>0.56330719860481104</v>
      </c>
      <c r="AA3448">
        <f t="shared" si="712"/>
        <v>15.620000000000005</v>
      </c>
    </row>
    <row r="3449" spans="1:27">
      <c r="A3449" s="1">
        <f t="shared" si="695"/>
        <v>500830</v>
      </c>
      <c r="B3449" s="1">
        <v>-5</v>
      </c>
      <c r="C3449" s="1">
        <v>4</v>
      </c>
      <c r="D3449" s="2">
        <v>30</v>
      </c>
      <c r="E3449" s="5">
        <v>13.03</v>
      </c>
      <c r="F3449" s="5">
        <v>40.06</v>
      </c>
      <c r="G3449" s="5">
        <v>32.15</v>
      </c>
      <c r="H3449" s="5">
        <v>27.61</v>
      </c>
      <c r="I3449" s="5">
        <v>61.27</v>
      </c>
      <c r="J3449" s="5">
        <v>35.729999999999997</v>
      </c>
      <c r="K3449" s="6">
        <f t="shared" si="696"/>
        <v>20.32</v>
      </c>
      <c r="L3449" s="6">
        <f t="shared" si="697"/>
        <v>-14.58</v>
      </c>
      <c r="M3449" s="6">
        <f t="shared" si="698"/>
        <v>50.665000000000006</v>
      </c>
      <c r="N3449" s="5">
        <f t="shared" si="699"/>
        <v>24.032558124344565</v>
      </c>
      <c r="O3449" s="6">
        <f t="shared" si="700"/>
        <v>-21.21</v>
      </c>
      <c r="P3449" s="6">
        <f t="shared" si="701"/>
        <v>48.065116248689129</v>
      </c>
      <c r="Q3449" s="6">
        <f t="shared" si="702"/>
        <v>-0.10518767751825182</v>
      </c>
      <c r="R3449" s="5">
        <f t="shared" si="703"/>
        <v>0.13793787506299476</v>
      </c>
      <c r="S3449" s="5">
        <f t="shared" si="704"/>
        <v>6.6300000000000008</v>
      </c>
      <c r="T3449" s="5">
        <f t="shared" si="705"/>
        <v>21.21</v>
      </c>
      <c r="U3449" s="5">
        <f t="shared" si="706"/>
        <v>0.4412763695454176</v>
      </c>
      <c r="V3449" s="5">
        <f t="shared" si="707"/>
        <v>1.262662087115106</v>
      </c>
      <c r="W3449" s="5">
        <f t="shared" si="708"/>
        <v>30.345000000000006</v>
      </c>
      <c r="X3449" s="5">
        <f t="shared" si="709"/>
        <v>50.665000000000006</v>
      </c>
      <c r="Y3449" s="5">
        <f t="shared" si="710"/>
        <v>2.1081817315434779</v>
      </c>
      <c r="Z3449" s="10">
        <f t="shared" si="711"/>
        <v>0.56337287829642635</v>
      </c>
      <c r="AA3449">
        <f t="shared" si="712"/>
        <v>14.58</v>
      </c>
    </row>
    <row r="3450" spans="1:27">
      <c r="A3450" s="1">
        <f t="shared" si="695"/>
        <v>1001401</v>
      </c>
      <c r="B3450" s="1">
        <v>-10</v>
      </c>
      <c r="C3450" s="1">
        <v>7</v>
      </c>
      <c r="D3450" s="2">
        <v>1</v>
      </c>
      <c r="E3450" s="5">
        <v>854.01</v>
      </c>
      <c r="F3450" s="5">
        <v>878.54</v>
      </c>
      <c r="G3450" s="5">
        <v>74.87</v>
      </c>
      <c r="H3450" s="5">
        <v>741.75</v>
      </c>
      <c r="I3450" s="5">
        <v>728.08</v>
      </c>
      <c r="J3450" s="5">
        <v>72.87</v>
      </c>
      <c r="K3450" s="6">
        <f t="shared" si="696"/>
        <v>797.88</v>
      </c>
      <c r="L3450" s="6">
        <f t="shared" si="697"/>
        <v>112.25999999999999</v>
      </c>
      <c r="M3450" s="6">
        <f t="shared" si="698"/>
        <v>803.31</v>
      </c>
      <c r="N3450" s="5">
        <f t="shared" si="699"/>
        <v>52.238763863629089</v>
      </c>
      <c r="O3450" s="6">
        <f t="shared" si="700"/>
        <v>150.45999999999992</v>
      </c>
      <c r="P3450" s="6">
        <f t="shared" si="701"/>
        <v>104.47752772725818</v>
      </c>
      <c r="Q3450" s="6">
        <f t="shared" si="702"/>
        <v>2.7069629760791386E-2</v>
      </c>
      <c r="R3450" s="5">
        <f t="shared" si="703"/>
        <v>0.36562886613973311</v>
      </c>
      <c r="S3450" s="5">
        <f t="shared" si="704"/>
        <v>38.199999999999932</v>
      </c>
      <c r="T3450" s="5">
        <f t="shared" si="705"/>
        <v>150.45999999999992</v>
      </c>
      <c r="U3450" s="5">
        <f t="shared" si="706"/>
        <v>1.4401183036488039</v>
      </c>
      <c r="V3450" s="5">
        <f t="shared" si="707"/>
        <v>0.10394579807009088</v>
      </c>
      <c r="W3450" s="5">
        <f t="shared" si="708"/>
        <v>5.42999999999995</v>
      </c>
      <c r="X3450" s="5">
        <f t="shared" si="709"/>
        <v>803.31</v>
      </c>
      <c r="Y3450" s="5">
        <f t="shared" si="710"/>
        <v>15.37766096642458</v>
      </c>
      <c r="Z3450" s="10">
        <f t="shared" si="711"/>
        <v>0.56338441582990206</v>
      </c>
      <c r="AA3450">
        <f t="shared" si="712"/>
        <v>112.25999999999999</v>
      </c>
    </row>
    <row r="3451" spans="1:27">
      <c r="A3451" s="1">
        <f t="shared" si="695"/>
        <v>1101004</v>
      </c>
      <c r="B3451" s="1">
        <v>-11</v>
      </c>
      <c r="C3451" s="1">
        <v>5</v>
      </c>
      <c r="D3451" s="2">
        <v>4</v>
      </c>
      <c r="E3451" s="5">
        <v>327.5</v>
      </c>
      <c r="F3451" s="5">
        <v>333</v>
      </c>
      <c r="G3451" s="5">
        <v>34.08</v>
      </c>
      <c r="H3451" s="5">
        <v>288.5</v>
      </c>
      <c r="I3451" s="5">
        <v>263.08999999999997</v>
      </c>
      <c r="J3451" s="5">
        <v>32.54</v>
      </c>
      <c r="K3451" s="6">
        <f t="shared" si="696"/>
        <v>308</v>
      </c>
      <c r="L3451" s="6">
        <f t="shared" si="697"/>
        <v>39</v>
      </c>
      <c r="M3451" s="6">
        <f t="shared" si="698"/>
        <v>298.04499999999996</v>
      </c>
      <c r="N3451" s="5">
        <f t="shared" si="699"/>
        <v>23.560019100162037</v>
      </c>
      <c r="O3451" s="6">
        <f t="shared" si="700"/>
        <v>69.910000000000025</v>
      </c>
      <c r="P3451" s="6">
        <f t="shared" si="701"/>
        <v>47.120038200324075</v>
      </c>
      <c r="Q3451" s="6">
        <f t="shared" si="702"/>
        <v>4.6207671222511508E-2</v>
      </c>
      <c r="R3451" s="5">
        <f t="shared" si="703"/>
        <v>0.6559841880558458</v>
      </c>
      <c r="S3451" s="5">
        <f t="shared" si="704"/>
        <v>30.910000000000025</v>
      </c>
      <c r="T3451" s="5">
        <f t="shared" si="705"/>
        <v>69.910000000000025</v>
      </c>
      <c r="U3451" s="5">
        <f t="shared" si="706"/>
        <v>1.4836575408276984</v>
      </c>
      <c r="V3451" s="5">
        <f t="shared" si="707"/>
        <v>0.42253785778686292</v>
      </c>
      <c r="W3451" s="5">
        <f t="shared" si="708"/>
        <v>9.9550000000000409</v>
      </c>
      <c r="X3451" s="5">
        <f t="shared" si="709"/>
        <v>298.04499999999996</v>
      </c>
      <c r="Y3451" s="5">
        <f t="shared" si="710"/>
        <v>12.650456637276246</v>
      </c>
      <c r="Z3451" s="10">
        <f t="shared" si="711"/>
        <v>0.56339240321466888</v>
      </c>
      <c r="AA3451">
        <f t="shared" si="712"/>
        <v>39</v>
      </c>
    </row>
    <row r="3452" spans="1:27">
      <c r="A3452" s="1">
        <f t="shared" si="695"/>
        <v>701025</v>
      </c>
      <c r="B3452" s="1">
        <v>-7</v>
      </c>
      <c r="C3452" s="1">
        <v>5</v>
      </c>
      <c r="D3452" s="2">
        <v>25</v>
      </c>
      <c r="E3452" s="5">
        <v>1027.23</v>
      </c>
      <c r="F3452" s="5">
        <v>963.17</v>
      </c>
      <c r="G3452" s="5">
        <v>56.96</v>
      </c>
      <c r="H3452" s="5">
        <v>935.49</v>
      </c>
      <c r="I3452" s="5">
        <v>897.29</v>
      </c>
      <c r="J3452" s="5">
        <v>44.37</v>
      </c>
      <c r="K3452" s="6">
        <f t="shared" si="696"/>
        <v>981.36</v>
      </c>
      <c r="L3452" s="6">
        <f t="shared" si="697"/>
        <v>91.740000000000009</v>
      </c>
      <c r="M3452" s="6">
        <f t="shared" si="698"/>
        <v>930.23</v>
      </c>
      <c r="N3452" s="5">
        <f t="shared" si="699"/>
        <v>36.101033572461603</v>
      </c>
      <c r="O3452" s="6">
        <f t="shared" si="700"/>
        <v>65.88</v>
      </c>
      <c r="P3452" s="6">
        <f t="shared" si="701"/>
        <v>72.202067144923205</v>
      </c>
      <c r="Q3452" s="6">
        <f t="shared" si="702"/>
        <v>0.24471720826139579</v>
      </c>
      <c r="R3452" s="5">
        <f t="shared" si="703"/>
        <v>0.3581614906965766</v>
      </c>
      <c r="S3452" s="5">
        <f t="shared" si="704"/>
        <v>25.860000000000014</v>
      </c>
      <c r="T3452" s="5">
        <f t="shared" si="705"/>
        <v>65.88</v>
      </c>
      <c r="U3452" s="5">
        <f t="shared" si="706"/>
        <v>0.91243925008083737</v>
      </c>
      <c r="V3452" s="5">
        <f t="shared" si="707"/>
        <v>1.4163029403956653</v>
      </c>
      <c r="W3452" s="5">
        <f t="shared" si="708"/>
        <v>51.129999999999995</v>
      </c>
      <c r="X3452" s="5">
        <f t="shared" si="709"/>
        <v>930.23</v>
      </c>
      <c r="Y3452" s="5">
        <f t="shared" si="710"/>
        <v>25.767406302449832</v>
      </c>
      <c r="Z3452" s="10">
        <f t="shared" si="711"/>
        <v>0.56341370235378552</v>
      </c>
      <c r="AA3452">
        <f t="shared" si="712"/>
        <v>91.740000000000009</v>
      </c>
    </row>
    <row r="3453" spans="1:27">
      <c r="A3453" s="1">
        <f t="shared" si="695"/>
        <v>300234</v>
      </c>
      <c r="B3453" s="1">
        <v>-3</v>
      </c>
      <c r="C3453" s="1">
        <v>1</v>
      </c>
      <c r="D3453" s="2">
        <v>34</v>
      </c>
      <c r="E3453" s="5">
        <v>313.36</v>
      </c>
      <c r="F3453" s="5">
        <v>327.24</v>
      </c>
      <c r="G3453" s="5">
        <v>33.72</v>
      </c>
      <c r="H3453" s="5">
        <v>348.16</v>
      </c>
      <c r="I3453" s="5">
        <v>315.58999999999997</v>
      </c>
      <c r="J3453" s="5">
        <v>32.979999999999997</v>
      </c>
      <c r="K3453" s="6">
        <f t="shared" si="696"/>
        <v>330.76</v>
      </c>
      <c r="L3453" s="6">
        <f t="shared" si="697"/>
        <v>-34.800000000000011</v>
      </c>
      <c r="M3453" s="6">
        <f t="shared" si="698"/>
        <v>321.41499999999996</v>
      </c>
      <c r="N3453" s="5">
        <f t="shared" si="699"/>
        <v>23.58346242603066</v>
      </c>
      <c r="O3453" s="6">
        <f t="shared" si="700"/>
        <v>11.650000000000034</v>
      </c>
      <c r="P3453" s="6">
        <f t="shared" si="701"/>
        <v>47.166924852061321</v>
      </c>
      <c r="Q3453" s="6">
        <f t="shared" si="702"/>
        <v>2.2186174720148985E-2</v>
      </c>
      <c r="R3453" s="5">
        <f t="shared" si="703"/>
        <v>0.98480026301672396</v>
      </c>
      <c r="S3453" s="5">
        <f t="shared" si="704"/>
        <v>46.450000000000045</v>
      </c>
      <c r="T3453" s="5">
        <f t="shared" si="705"/>
        <v>11.650000000000034</v>
      </c>
      <c r="U3453" s="5">
        <f t="shared" si="706"/>
        <v>0.24699511440570199</v>
      </c>
      <c r="V3453" s="5">
        <f t="shared" si="707"/>
        <v>0.39625224791781716</v>
      </c>
      <c r="W3453" s="5">
        <f t="shared" si="708"/>
        <v>9.3450000000000273</v>
      </c>
      <c r="X3453" s="5">
        <f t="shared" si="709"/>
        <v>321.41499999999996</v>
      </c>
      <c r="Y3453" s="5">
        <f t="shared" si="710"/>
        <v>13.628829990851239</v>
      </c>
      <c r="Z3453" s="10">
        <f t="shared" si="711"/>
        <v>0.56344919912978841</v>
      </c>
      <c r="AA3453">
        <f t="shared" si="712"/>
        <v>34.800000000000011</v>
      </c>
    </row>
    <row r="3454" spans="1:27">
      <c r="A3454" s="1">
        <f t="shared" si="695"/>
        <v>801807</v>
      </c>
      <c r="B3454" s="1">
        <v>-8</v>
      </c>
      <c r="C3454" s="1">
        <v>9</v>
      </c>
      <c r="D3454" s="2">
        <v>7</v>
      </c>
      <c r="E3454" s="5">
        <v>784.2</v>
      </c>
      <c r="F3454" s="5">
        <v>736.8</v>
      </c>
      <c r="G3454" s="5">
        <v>70.55</v>
      </c>
      <c r="H3454" s="5">
        <v>672.93</v>
      </c>
      <c r="I3454" s="5">
        <v>436.98</v>
      </c>
      <c r="J3454" s="5">
        <v>63.64</v>
      </c>
      <c r="K3454" s="6">
        <f t="shared" si="696"/>
        <v>728.56500000000005</v>
      </c>
      <c r="L3454" s="6">
        <f t="shared" si="697"/>
        <v>111.2700000000001</v>
      </c>
      <c r="M3454" s="6">
        <f t="shared" si="698"/>
        <v>586.89</v>
      </c>
      <c r="N3454" s="5">
        <f t="shared" si="699"/>
        <v>47.506189333601576</v>
      </c>
      <c r="O3454" s="6">
        <f t="shared" si="700"/>
        <v>299.81999999999994</v>
      </c>
      <c r="P3454" s="6">
        <f t="shared" si="701"/>
        <v>95.012378667203151</v>
      </c>
      <c r="Q3454" s="6">
        <f t="shared" si="702"/>
        <v>0.10271593372324532</v>
      </c>
      <c r="R3454" s="5">
        <f t="shared" si="703"/>
        <v>1.9844782610950933</v>
      </c>
      <c r="S3454" s="5">
        <f t="shared" si="704"/>
        <v>188.54999999999984</v>
      </c>
      <c r="T3454" s="5">
        <f t="shared" si="705"/>
        <v>299.81999999999994</v>
      </c>
      <c r="U3454" s="5">
        <f t="shared" si="706"/>
        <v>3.1555888212226528</v>
      </c>
      <c r="V3454" s="5">
        <f t="shared" si="707"/>
        <v>2.9822429874372602</v>
      </c>
      <c r="W3454" s="5">
        <f t="shared" si="708"/>
        <v>141.67500000000007</v>
      </c>
      <c r="X3454" s="5">
        <f t="shared" si="709"/>
        <v>586.89</v>
      </c>
      <c r="Y3454" s="5">
        <f t="shared" si="710"/>
        <v>12.353969203437817</v>
      </c>
      <c r="Z3454" s="10">
        <f t="shared" si="711"/>
        <v>0.56345186129783964</v>
      </c>
      <c r="AA3454">
        <f t="shared" si="712"/>
        <v>111.2700000000001</v>
      </c>
    </row>
    <row r="3455" spans="1:27">
      <c r="A3455" s="1">
        <f t="shared" si="695"/>
        <v>302403</v>
      </c>
      <c r="B3455" s="1">
        <v>-3</v>
      </c>
      <c r="C3455" s="1">
        <v>12</v>
      </c>
      <c r="D3455" s="2">
        <v>3</v>
      </c>
      <c r="E3455" s="5">
        <v>55.71</v>
      </c>
      <c r="F3455" s="5">
        <v>34.15</v>
      </c>
      <c r="G3455" s="5">
        <v>42.41</v>
      </c>
      <c r="H3455" s="5">
        <v>45.43</v>
      </c>
      <c r="I3455" s="5">
        <v>33.24</v>
      </c>
      <c r="J3455" s="5">
        <v>42.86</v>
      </c>
      <c r="K3455" s="6">
        <f t="shared" si="696"/>
        <v>50.57</v>
      </c>
      <c r="L3455" s="6">
        <f t="shared" si="697"/>
        <v>10.280000000000001</v>
      </c>
      <c r="M3455" s="6">
        <f t="shared" si="698"/>
        <v>33.695</v>
      </c>
      <c r="N3455" s="5">
        <f t="shared" si="699"/>
        <v>30.147917423928305</v>
      </c>
      <c r="O3455" s="6">
        <f t="shared" si="700"/>
        <v>0.90999999999999659</v>
      </c>
      <c r="P3455" s="6">
        <f t="shared" si="701"/>
        <v>60.295834847856611</v>
      </c>
      <c r="Q3455" s="6">
        <f t="shared" si="702"/>
        <v>-1.0554414627379282E-2</v>
      </c>
      <c r="R3455" s="5">
        <f t="shared" si="703"/>
        <v>0.15540045218120216</v>
      </c>
      <c r="S3455" s="5">
        <f t="shared" si="704"/>
        <v>9.3700000000000045</v>
      </c>
      <c r="T3455" s="5">
        <f t="shared" si="705"/>
        <v>0.90999999999999659</v>
      </c>
      <c r="U3455" s="5">
        <f t="shared" si="706"/>
        <v>1.5092253093371758E-2</v>
      </c>
      <c r="V3455" s="5">
        <f t="shared" si="707"/>
        <v>0.55974015593549309</v>
      </c>
      <c r="W3455" s="5">
        <f t="shared" si="708"/>
        <v>16.875</v>
      </c>
      <c r="X3455" s="5">
        <f t="shared" si="709"/>
        <v>33.695</v>
      </c>
      <c r="Y3455" s="5">
        <f t="shared" si="710"/>
        <v>1.1176559735849743</v>
      </c>
      <c r="Z3455" s="10">
        <f t="shared" si="711"/>
        <v>0.56352905870061387</v>
      </c>
      <c r="AA3455">
        <f t="shared" si="712"/>
        <v>10.280000000000001</v>
      </c>
    </row>
    <row r="3456" spans="1:27">
      <c r="A3456" s="1">
        <f t="shared" si="695"/>
        <v>900622</v>
      </c>
      <c r="B3456" s="1">
        <v>-9</v>
      </c>
      <c r="C3456" s="1">
        <v>3</v>
      </c>
      <c r="D3456" s="2">
        <v>22</v>
      </c>
      <c r="E3456" s="5">
        <v>18.55</v>
      </c>
      <c r="F3456" s="5">
        <v>36.86</v>
      </c>
      <c r="G3456" s="5">
        <v>41.96</v>
      </c>
      <c r="H3456" s="5">
        <v>45.47</v>
      </c>
      <c r="I3456" s="5">
        <v>38.86</v>
      </c>
      <c r="J3456" s="5">
        <v>22.65</v>
      </c>
      <c r="K3456" s="6">
        <f t="shared" si="696"/>
        <v>32.01</v>
      </c>
      <c r="L3456" s="6">
        <f t="shared" si="697"/>
        <v>-26.919999999999998</v>
      </c>
      <c r="M3456" s="6">
        <f t="shared" si="698"/>
        <v>37.86</v>
      </c>
      <c r="N3456" s="5">
        <f t="shared" si="699"/>
        <v>23.841476988643134</v>
      </c>
      <c r="O3456" s="6">
        <f t="shared" si="700"/>
        <v>-2</v>
      </c>
      <c r="P3456" s="6">
        <f t="shared" si="701"/>
        <v>47.682953977286267</v>
      </c>
      <c r="Q3456" s="6">
        <f t="shared" si="702"/>
        <v>0.5487262168585062</v>
      </c>
      <c r="R3456" s="5">
        <f t="shared" si="703"/>
        <v>0.5226186282810964</v>
      </c>
      <c r="S3456" s="5">
        <f t="shared" si="704"/>
        <v>24.919999999999998</v>
      </c>
      <c r="T3456" s="5">
        <f t="shared" si="705"/>
        <v>2</v>
      </c>
      <c r="U3456" s="5">
        <f t="shared" si="706"/>
        <v>4.1943710134919453E-2</v>
      </c>
      <c r="V3456" s="5">
        <f t="shared" si="707"/>
        <v>0.24537070428927887</v>
      </c>
      <c r="W3456" s="5">
        <f t="shared" si="708"/>
        <v>5.8500000000000014</v>
      </c>
      <c r="X3456" s="5">
        <f t="shared" si="709"/>
        <v>37.86</v>
      </c>
      <c r="Y3456" s="5">
        <f t="shared" si="710"/>
        <v>1.5879888657080505</v>
      </c>
      <c r="Z3456" s="10">
        <f t="shared" si="711"/>
        <v>0.56369761397401708</v>
      </c>
      <c r="AA3456">
        <f t="shared" si="712"/>
        <v>26.919999999999998</v>
      </c>
    </row>
    <row r="3457" spans="1:27">
      <c r="A3457" s="1">
        <f t="shared" si="695"/>
        <v>100235</v>
      </c>
      <c r="B3457" s="1">
        <v>-1</v>
      </c>
      <c r="C3457" s="1">
        <v>1</v>
      </c>
      <c r="D3457" s="2">
        <v>35</v>
      </c>
      <c r="E3457" s="5">
        <v>186.82</v>
      </c>
      <c r="F3457" s="5">
        <v>194.23</v>
      </c>
      <c r="G3457" s="5">
        <v>25.87</v>
      </c>
      <c r="H3457" s="5">
        <v>258.48</v>
      </c>
      <c r="I3457" s="5">
        <v>248.02</v>
      </c>
      <c r="J3457" s="5">
        <v>26.93</v>
      </c>
      <c r="K3457" s="6">
        <f t="shared" si="696"/>
        <v>222.65</v>
      </c>
      <c r="L3457" s="6">
        <f t="shared" si="697"/>
        <v>-71.660000000000025</v>
      </c>
      <c r="M3457" s="6">
        <f t="shared" si="698"/>
        <v>221.125</v>
      </c>
      <c r="N3457" s="5">
        <f t="shared" si="699"/>
        <v>18.671380506004368</v>
      </c>
      <c r="O3457" s="6">
        <f t="shared" si="700"/>
        <v>-53.79000000000002</v>
      </c>
      <c r="P3457" s="6">
        <f t="shared" si="701"/>
        <v>37.342761012008737</v>
      </c>
      <c r="Q3457" s="6">
        <f t="shared" si="702"/>
        <v>-4.0135339163264692E-2</v>
      </c>
      <c r="R3457" s="5">
        <f t="shared" si="703"/>
        <v>0.47853986999657966</v>
      </c>
      <c r="S3457" s="5">
        <f t="shared" si="704"/>
        <v>17.870000000000005</v>
      </c>
      <c r="T3457" s="5">
        <f t="shared" si="705"/>
        <v>53.79000000000002</v>
      </c>
      <c r="U3457" s="5">
        <f t="shared" si="706"/>
        <v>1.4404398213271419</v>
      </c>
      <c r="V3457" s="5">
        <f t="shared" si="707"/>
        <v>8.1675803217099774E-2</v>
      </c>
      <c r="W3457" s="5">
        <f t="shared" si="708"/>
        <v>1.5250000000000057</v>
      </c>
      <c r="X3457" s="5">
        <f t="shared" si="709"/>
        <v>221.125</v>
      </c>
      <c r="Y3457" s="5">
        <f t="shared" si="710"/>
        <v>11.842991466479424</v>
      </c>
      <c r="Z3457" s="10">
        <f t="shared" si="711"/>
        <v>0.56375437914041959</v>
      </c>
      <c r="AA3457">
        <f t="shared" si="712"/>
        <v>71.660000000000025</v>
      </c>
    </row>
    <row r="3458" spans="1:27">
      <c r="A3458" s="1">
        <f t="shared" si="695"/>
        <v>702005</v>
      </c>
      <c r="B3458" s="1">
        <v>-7</v>
      </c>
      <c r="C3458" s="1">
        <v>10</v>
      </c>
      <c r="D3458" s="2">
        <v>5</v>
      </c>
      <c r="E3458" s="5">
        <v>189.31</v>
      </c>
      <c r="F3458" s="5">
        <v>133.35</v>
      </c>
      <c r="G3458" s="5">
        <v>48.41</v>
      </c>
      <c r="H3458" s="5">
        <v>208.45</v>
      </c>
      <c r="I3458" s="5">
        <v>198.67</v>
      </c>
      <c r="J3458" s="5">
        <v>51.96</v>
      </c>
      <c r="K3458" s="6">
        <f t="shared" si="696"/>
        <v>198.88</v>
      </c>
      <c r="L3458" s="6">
        <f t="shared" si="697"/>
        <v>-19.139999999999986</v>
      </c>
      <c r="M3458" s="6">
        <f t="shared" si="698"/>
        <v>166.01</v>
      </c>
      <c r="N3458" s="5">
        <f t="shared" si="699"/>
        <v>35.508343033715327</v>
      </c>
      <c r="O3458" s="6">
        <f t="shared" si="700"/>
        <v>-65.319999999999993</v>
      </c>
      <c r="P3458" s="6">
        <f t="shared" si="701"/>
        <v>71.016686067430655</v>
      </c>
      <c r="Q3458" s="6">
        <f t="shared" si="702"/>
        <v>-7.0649887118130708E-2</v>
      </c>
      <c r="R3458" s="5">
        <f t="shared" si="703"/>
        <v>0.65026971205262796</v>
      </c>
      <c r="S3458" s="5">
        <f t="shared" si="704"/>
        <v>46.180000000000007</v>
      </c>
      <c r="T3458" s="5">
        <f t="shared" si="705"/>
        <v>65.319999999999993</v>
      </c>
      <c r="U3458" s="5">
        <f t="shared" si="706"/>
        <v>0.91978383697006594</v>
      </c>
      <c r="V3458" s="5">
        <f t="shared" si="707"/>
        <v>0.92569794002468087</v>
      </c>
      <c r="W3458" s="5">
        <f t="shared" si="708"/>
        <v>32.870000000000005</v>
      </c>
      <c r="X3458" s="5">
        <f t="shared" si="709"/>
        <v>166.01</v>
      </c>
      <c r="Y3458" s="5">
        <f t="shared" si="710"/>
        <v>4.6752392766503572</v>
      </c>
      <c r="Z3458" s="10">
        <f t="shared" si="711"/>
        <v>0.56381291223241781</v>
      </c>
      <c r="AA3458">
        <f t="shared" si="712"/>
        <v>19.139999999999986</v>
      </c>
    </row>
    <row r="3459" spans="1:27">
      <c r="A3459" s="1">
        <f t="shared" si="695"/>
        <v>1200204</v>
      </c>
      <c r="B3459" s="1">
        <v>-12</v>
      </c>
      <c r="C3459" s="1">
        <v>1</v>
      </c>
      <c r="D3459" s="2">
        <v>4</v>
      </c>
      <c r="E3459" s="5">
        <v>419.4</v>
      </c>
      <c r="F3459" s="5">
        <v>449.44</v>
      </c>
      <c r="G3459" s="5">
        <v>34.4</v>
      </c>
      <c r="H3459" s="5">
        <v>361.17</v>
      </c>
      <c r="I3459" s="5">
        <v>428.27</v>
      </c>
      <c r="J3459" s="5">
        <v>41.25</v>
      </c>
      <c r="K3459" s="6">
        <f t="shared" si="696"/>
        <v>390.28499999999997</v>
      </c>
      <c r="L3459" s="6">
        <f t="shared" si="697"/>
        <v>58.229999999999961</v>
      </c>
      <c r="M3459" s="6">
        <f t="shared" si="698"/>
        <v>438.85500000000002</v>
      </c>
      <c r="N3459" s="5">
        <f t="shared" si="699"/>
        <v>26.855737282748354</v>
      </c>
      <c r="O3459" s="6">
        <f t="shared" si="700"/>
        <v>21.170000000000016</v>
      </c>
      <c r="P3459" s="6">
        <f t="shared" si="701"/>
        <v>53.711474565496708</v>
      </c>
      <c r="Q3459" s="6">
        <f t="shared" si="702"/>
        <v>-0.17962440932122098</v>
      </c>
      <c r="R3459" s="5">
        <f t="shared" si="703"/>
        <v>0.68998291891629848</v>
      </c>
      <c r="S3459" s="5">
        <f t="shared" si="704"/>
        <v>37.059999999999945</v>
      </c>
      <c r="T3459" s="5">
        <f t="shared" si="705"/>
        <v>21.170000000000016</v>
      </c>
      <c r="U3459" s="5">
        <f t="shared" si="706"/>
        <v>0.39414296798321835</v>
      </c>
      <c r="V3459" s="5">
        <f t="shared" si="707"/>
        <v>1.8085520977746736</v>
      </c>
      <c r="W3459" s="5">
        <f t="shared" si="708"/>
        <v>48.57000000000005</v>
      </c>
      <c r="X3459" s="5">
        <f t="shared" si="709"/>
        <v>438.85500000000002</v>
      </c>
      <c r="Y3459" s="5">
        <f t="shared" si="710"/>
        <v>16.341200964976398</v>
      </c>
      <c r="Z3459" s="10">
        <f t="shared" si="711"/>
        <v>0.56383508227140311</v>
      </c>
      <c r="AA3459">
        <f t="shared" si="712"/>
        <v>58.229999999999961</v>
      </c>
    </row>
    <row r="3460" spans="1:27">
      <c r="A3460" s="1">
        <f t="shared" si="695"/>
        <v>1000618</v>
      </c>
      <c r="B3460" s="1">
        <v>-10</v>
      </c>
      <c r="C3460" s="1">
        <v>3</v>
      </c>
      <c r="D3460" s="2">
        <v>18</v>
      </c>
      <c r="E3460" s="5">
        <v>317.07</v>
      </c>
      <c r="F3460" s="5">
        <v>341.32</v>
      </c>
      <c r="G3460" s="5">
        <v>57.32</v>
      </c>
      <c r="H3460" s="5">
        <v>308.73</v>
      </c>
      <c r="I3460" s="5">
        <v>325.02999999999997</v>
      </c>
      <c r="J3460" s="5">
        <v>35.5</v>
      </c>
      <c r="K3460" s="6">
        <f t="shared" si="696"/>
        <v>312.89999999999998</v>
      </c>
      <c r="L3460" s="6">
        <f t="shared" si="697"/>
        <v>8.339999999999975</v>
      </c>
      <c r="M3460" s="6">
        <f t="shared" si="698"/>
        <v>333.17499999999995</v>
      </c>
      <c r="N3460" s="5">
        <f t="shared" si="699"/>
        <v>33.711394216199366</v>
      </c>
      <c r="O3460" s="6">
        <f t="shared" si="700"/>
        <v>16.29000000000002</v>
      </c>
      <c r="P3460" s="6">
        <f t="shared" si="701"/>
        <v>67.422788432398733</v>
      </c>
      <c r="Q3460" s="6">
        <f t="shared" si="702"/>
        <v>0.44553609147578782</v>
      </c>
      <c r="R3460" s="5">
        <f t="shared" si="703"/>
        <v>0.11791265512507081</v>
      </c>
      <c r="S3460" s="5">
        <f t="shared" si="704"/>
        <v>7.9500000000000455</v>
      </c>
      <c r="T3460" s="5">
        <f t="shared" si="705"/>
        <v>16.29000000000002</v>
      </c>
      <c r="U3460" s="5">
        <f t="shared" si="706"/>
        <v>0.2416097046525025</v>
      </c>
      <c r="V3460" s="5">
        <f t="shared" si="707"/>
        <v>0.60142870004045146</v>
      </c>
      <c r="W3460" s="5">
        <f t="shared" si="708"/>
        <v>20.274999999999977</v>
      </c>
      <c r="X3460" s="5">
        <f t="shared" si="709"/>
        <v>333.17499999999995</v>
      </c>
      <c r="Y3460" s="5">
        <f t="shared" si="710"/>
        <v>9.8831569487535198</v>
      </c>
      <c r="Z3460" s="10">
        <f t="shared" si="711"/>
        <v>0.56385281767496731</v>
      </c>
      <c r="AA3460">
        <f t="shared" si="712"/>
        <v>8.339999999999975</v>
      </c>
    </row>
    <row r="3461" spans="1:27">
      <c r="A3461" s="1">
        <f t="shared" si="695"/>
        <v>1001014</v>
      </c>
      <c r="B3461" s="1">
        <v>-10</v>
      </c>
      <c r="C3461" s="1">
        <v>5</v>
      </c>
      <c r="D3461" s="2">
        <v>14</v>
      </c>
      <c r="E3461" s="5">
        <v>267.39</v>
      </c>
      <c r="F3461" s="5">
        <v>382.18</v>
      </c>
      <c r="G3461" s="5">
        <v>58.41</v>
      </c>
      <c r="H3461" s="5">
        <v>264.60000000000002</v>
      </c>
      <c r="I3461" s="5">
        <v>298.51</v>
      </c>
      <c r="J3461" s="5">
        <v>35.979999999999997</v>
      </c>
      <c r="K3461" s="6">
        <f t="shared" si="696"/>
        <v>265.995</v>
      </c>
      <c r="L3461" s="6">
        <f t="shared" si="697"/>
        <v>2.7899999999999636</v>
      </c>
      <c r="M3461" s="6">
        <f t="shared" si="698"/>
        <v>340.34500000000003</v>
      </c>
      <c r="N3461" s="5">
        <f t="shared" si="699"/>
        <v>34.301197136543209</v>
      </c>
      <c r="O3461" s="6">
        <f t="shared" si="700"/>
        <v>83.670000000000016</v>
      </c>
      <c r="P3461" s="6">
        <f t="shared" si="701"/>
        <v>68.602394273086418</v>
      </c>
      <c r="Q3461" s="6">
        <f t="shared" si="702"/>
        <v>0.44985931057987627</v>
      </c>
      <c r="R3461" s="5">
        <f t="shared" si="703"/>
        <v>1.1789675980992735</v>
      </c>
      <c r="S3461" s="5">
        <f t="shared" si="704"/>
        <v>80.880000000000052</v>
      </c>
      <c r="T3461" s="5">
        <f t="shared" si="705"/>
        <v>83.670000000000016</v>
      </c>
      <c r="U3461" s="5">
        <f t="shared" si="706"/>
        <v>1.2196367326034394</v>
      </c>
      <c r="V3461" s="5">
        <f t="shared" si="707"/>
        <v>2.1675628318170364</v>
      </c>
      <c r="W3461" s="5">
        <f t="shared" si="708"/>
        <v>74.350000000000023</v>
      </c>
      <c r="X3461" s="5">
        <f t="shared" si="709"/>
        <v>340.34500000000003</v>
      </c>
      <c r="Y3461" s="5">
        <f t="shared" si="710"/>
        <v>9.9222484464662966</v>
      </c>
      <c r="Z3461" s="10">
        <f t="shared" si="711"/>
        <v>0.56393793984799423</v>
      </c>
      <c r="AA3461">
        <f t="shared" si="712"/>
        <v>2.7899999999999636</v>
      </c>
    </row>
    <row r="3462" spans="1:27">
      <c r="A3462" s="1">
        <f t="shared" si="695"/>
        <v>101429</v>
      </c>
      <c r="B3462" s="1">
        <v>-1</v>
      </c>
      <c r="C3462" s="1">
        <v>7</v>
      </c>
      <c r="D3462" s="2">
        <v>29</v>
      </c>
      <c r="E3462" s="5">
        <v>155.74</v>
      </c>
      <c r="F3462" s="5">
        <v>205.09</v>
      </c>
      <c r="G3462" s="5">
        <v>37.619999999999997</v>
      </c>
      <c r="H3462" s="5">
        <v>142.21</v>
      </c>
      <c r="I3462" s="5">
        <v>164.14</v>
      </c>
      <c r="J3462" s="5">
        <v>35.340000000000003</v>
      </c>
      <c r="K3462" s="6">
        <f t="shared" si="696"/>
        <v>148.97500000000002</v>
      </c>
      <c r="L3462" s="6">
        <f t="shared" si="697"/>
        <v>13.530000000000001</v>
      </c>
      <c r="M3462" s="6">
        <f t="shared" si="698"/>
        <v>184.61500000000001</v>
      </c>
      <c r="N3462" s="5">
        <f t="shared" si="699"/>
        <v>25.807847643691638</v>
      </c>
      <c r="O3462" s="6">
        <f t="shared" si="700"/>
        <v>40.950000000000017</v>
      </c>
      <c r="P3462" s="6">
        <f t="shared" si="701"/>
        <v>51.615695287383275</v>
      </c>
      <c r="Q3462" s="6">
        <f t="shared" si="702"/>
        <v>6.2439024390243722E-2</v>
      </c>
      <c r="R3462" s="5">
        <f t="shared" si="703"/>
        <v>0.53123376227584107</v>
      </c>
      <c r="S3462" s="5">
        <f t="shared" si="704"/>
        <v>27.420000000000016</v>
      </c>
      <c r="T3462" s="5">
        <f t="shared" si="705"/>
        <v>40.950000000000017</v>
      </c>
      <c r="U3462" s="5">
        <f t="shared" si="706"/>
        <v>0.79336333206402943</v>
      </c>
      <c r="V3462" s="5">
        <f t="shared" si="707"/>
        <v>1.38097529449387</v>
      </c>
      <c r="W3462" s="5">
        <f t="shared" si="708"/>
        <v>35.639999999999986</v>
      </c>
      <c r="X3462" s="5">
        <f t="shared" si="709"/>
        <v>184.61500000000001</v>
      </c>
      <c r="Y3462" s="5">
        <f t="shared" si="710"/>
        <v>7.1534442758974723</v>
      </c>
      <c r="Z3462" s="10">
        <f t="shared" si="711"/>
        <v>0.56400975168874512</v>
      </c>
      <c r="AA3462">
        <f t="shared" si="712"/>
        <v>13.530000000000001</v>
      </c>
    </row>
    <row r="3463" spans="1:27">
      <c r="A3463" s="1">
        <f t="shared" si="695"/>
        <v>1001402</v>
      </c>
      <c r="B3463" s="1">
        <v>-10</v>
      </c>
      <c r="C3463" s="1">
        <v>7</v>
      </c>
      <c r="D3463" s="2">
        <v>2</v>
      </c>
      <c r="E3463" s="5">
        <v>251.51</v>
      </c>
      <c r="F3463" s="5">
        <v>247.54</v>
      </c>
      <c r="G3463" s="5">
        <v>51.19</v>
      </c>
      <c r="H3463" s="5">
        <v>224.82</v>
      </c>
      <c r="I3463" s="5">
        <v>230.03</v>
      </c>
      <c r="J3463" s="5">
        <v>35.020000000000003</v>
      </c>
      <c r="K3463" s="6">
        <f t="shared" si="696"/>
        <v>238.16499999999999</v>
      </c>
      <c r="L3463" s="6">
        <f t="shared" si="697"/>
        <v>26.689999999999998</v>
      </c>
      <c r="M3463" s="6">
        <f t="shared" si="698"/>
        <v>238.785</v>
      </c>
      <c r="N3463" s="5">
        <f t="shared" si="699"/>
        <v>31.011354775307705</v>
      </c>
      <c r="O3463" s="6">
        <f t="shared" si="700"/>
        <v>17.509999999999991</v>
      </c>
      <c r="P3463" s="6">
        <f t="shared" si="701"/>
        <v>62.02270955061541</v>
      </c>
      <c r="Q3463" s="6">
        <f t="shared" si="702"/>
        <v>0.36238164726599248</v>
      </c>
      <c r="R3463" s="5">
        <f t="shared" si="703"/>
        <v>0.14801030246039806</v>
      </c>
      <c r="S3463" s="5">
        <f t="shared" si="704"/>
        <v>9.1800000000000068</v>
      </c>
      <c r="T3463" s="5">
        <f t="shared" si="705"/>
        <v>17.509999999999991</v>
      </c>
      <c r="U3463" s="5">
        <f t="shared" si="706"/>
        <v>0.28231594728557374</v>
      </c>
      <c r="V3463" s="5">
        <f t="shared" si="707"/>
        <v>1.9992677020794641E-2</v>
      </c>
      <c r="W3463" s="5">
        <f t="shared" si="708"/>
        <v>0.62000000000000455</v>
      </c>
      <c r="X3463" s="5">
        <f t="shared" si="709"/>
        <v>238.785</v>
      </c>
      <c r="Y3463" s="5">
        <f t="shared" si="710"/>
        <v>7.699921584532925</v>
      </c>
      <c r="Z3463" s="10">
        <f t="shared" si="711"/>
        <v>0.56406559902195774</v>
      </c>
      <c r="AA3463">
        <f t="shared" si="712"/>
        <v>26.689999999999998</v>
      </c>
    </row>
    <row r="3464" spans="1:27">
      <c r="A3464" s="1">
        <f t="shared" si="695"/>
        <v>302214</v>
      </c>
      <c r="B3464" s="1">
        <v>-3</v>
      </c>
      <c r="C3464" s="1">
        <v>11</v>
      </c>
      <c r="D3464" s="2">
        <v>14</v>
      </c>
      <c r="E3464" s="5">
        <v>2660.05</v>
      </c>
      <c r="F3464" s="5">
        <v>2326.02</v>
      </c>
      <c r="G3464" s="5">
        <v>91.78</v>
      </c>
      <c r="H3464" s="5">
        <v>2959.74</v>
      </c>
      <c r="I3464" s="5">
        <v>2553.52</v>
      </c>
      <c r="J3464" s="5">
        <v>138.38999999999999</v>
      </c>
      <c r="K3464" s="6">
        <f t="shared" si="696"/>
        <v>2809.895</v>
      </c>
      <c r="L3464" s="6">
        <f t="shared" si="697"/>
        <v>-299.6899999999996</v>
      </c>
      <c r="M3464" s="6">
        <f t="shared" si="698"/>
        <v>2439.77</v>
      </c>
      <c r="N3464" s="5">
        <f t="shared" si="699"/>
        <v>83.029152259914099</v>
      </c>
      <c r="O3464" s="6">
        <f t="shared" si="700"/>
        <v>-227.5</v>
      </c>
      <c r="P3464" s="6">
        <f t="shared" si="701"/>
        <v>166.0583045198282</v>
      </c>
      <c r="Q3464" s="6">
        <f t="shared" si="702"/>
        <v>-0.38905107695690855</v>
      </c>
      <c r="R3464" s="5">
        <f t="shared" si="703"/>
        <v>0.43472682807850632</v>
      </c>
      <c r="S3464" s="5">
        <f t="shared" si="704"/>
        <v>72.1899999999996</v>
      </c>
      <c r="T3464" s="5">
        <f t="shared" si="705"/>
        <v>227.5</v>
      </c>
      <c r="U3464" s="5">
        <f t="shared" si="706"/>
        <v>1.3700007395464848</v>
      </c>
      <c r="V3464" s="5">
        <f t="shared" si="707"/>
        <v>4.4577716371397154</v>
      </c>
      <c r="W3464" s="5">
        <f t="shared" si="708"/>
        <v>370.125</v>
      </c>
      <c r="X3464" s="5">
        <f t="shared" si="709"/>
        <v>2439.77</v>
      </c>
      <c r="Y3464" s="5">
        <f t="shared" si="710"/>
        <v>29.384498499545732</v>
      </c>
      <c r="Z3464" s="10">
        <f t="shared" si="711"/>
        <v>0.56408775912972975</v>
      </c>
      <c r="AA3464">
        <f t="shared" si="712"/>
        <v>299.6899999999996</v>
      </c>
    </row>
    <row r="3465" spans="1:27">
      <c r="A3465" s="1">
        <f t="shared" si="695"/>
        <v>601817</v>
      </c>
      <c r="B3465" s="1">
        <v>-6</v>
      </c>
      <c r="C3465" s="1">
        <v>9</v>
      </c>
      <c r="D3465" s="2">
        <v>17</v>
      </c>
      <c r="E3465" s="5">
        <v>1069.73</v>
      </c>
      <c r="F3465" s="5">
        <v>998.05</v>
      </c>
      <c r="G3465" s="5">
        <v>56.03</v>
      </c>
      <c r="H3465" s="5">
        <v>1063.6500000000001</v>
      </c>
      <c r="I3465" s="5">
        <v>1056.95</v>
      </c>
      <c r="J3465" s="5">
        <v>87.4</v>
      </c>
      <c r="K3465" s="6">
        <f t="shared" si="696"/>
        <v>1066.69</v>
      </c>
      <c r="L3465" s="6">
        <f t="shared" si="697"/>
        <v>6.0799999999999272</v>
      </c>
      <c r="M3465" s="6">
        <f t="shared" si="698"/>
        <v>1027.5</v>
      </c>
      <c r="N3465" s="5">
        <f t="shared" si="699"/>
        <v>51.90886460904342</v>
      </c>
      <c r="O3465" s="6">
        <f t="shared" si="700"/>
        <v>-58.900000000000091</v>
      </c>
      <c r="P3465" s="6">
        <f t="shared" si="701"/>
        <v>103.81772921808684</v>
      </c>
      <c r="Q3465" s="6">
        <f t="shared" si="702"/>
        <v>-0.41745672940076223</v>
      </c>
      <c r="R3465" s="5">
        <f t="shared" si="703"/>
        <v>0.62590465510470228</v>
      </c>
      <c r="S3465" s="5">
        <f t="shared" si="704"/>
        <v>64.980000000000018</v>
      </c>
      <c r="T3465" s="5">
        <f t="shared" si="705"/>
        <v>58.900000000000091</v>
      </c>
      <c r="U3465" s="5">
        <f t="shared" si="706"/>
        <v>0.56734047684929223</v>
      </c>
      <c r="V3465" s="5">
        <f t="shared" si="707"/>
        <v>0.75497702165445713</v>
      </c>
      <c r="W3465" s="5">
        <f t="shared" si="708"/>
        <v>39.190000000000055</v>
      </c>
      <c r="X3465" s="5">
        <f t="shared" si="709"/>
        <v>1027.5</v>
      </c>
      <c r="Y3465" s="5">
        <f t="shared" si="710"/>
        <v>19.794306959682409</v>
      </c>
      <c r="Z3465" s="10">
        <f t="shared" si="711"/>
        <v>0.56417904959330067</v>
      </c>
      <c r="AA3465">
        <f t="shared" si="712"/>
        <v>6.0799999999999272</v>
      </c>
    </row>
    <row r="3466" spans="1:27">
      <c r="A3466" s="1">
        <f t="shared" si="695"/>
        <v>500232</v>
      </c>
      <c r="B3466" s="1">
        <v>-5</v>
      </c>
      <c r="C3466" s="1">
        <v>1</v>
      </c>
      <c r="D3466" s="2">
        <v>32</v>
      </c>
      <c r="E3466" s="5">
        <v>723.67</v>
      </c>
      <c r="F3466" s="5">
        <v>701.6</v>
      </c>
      <c r="G3466" s="5">
        <v>42.54</v>
      </c>
      <c r="H3466" s="5">
        <v>776.83</v>
      </c>
      <c r="I3466" s="5">
        <v>771.5</v>
      </c>
      <c r="J3466" s="5">
        <v>41.67</v>
      </c>
      <c r="K3466" s="6">
        <f t="shared" si="696"/>
        <v>750.25</v>
      </c>
      <c r="L3466" s="6">
        <f t="shared" si="697"/>
        <v>-53.160000000000082</v>
      </c>
      <c r="M3466" s="6">
        <f t="shared" si="698"/>
        <v>736.55</v>
      </c>
      <c r="N3466" s="5">
        <f t="shared" si="699"/>
        <v>29.774319891476949</v>
      </c>
      <c r="O3466" s="6">
        <f t="shared" si="700"/>
        <v>-69.899999999999977</v>
      </c>
      <c r="P3466" s="6">
        <f t="shared" si="701"/>
        <v>59.548639782953899</v>
      </c>
      <c r="Q3466" s="6">
        <f t="shared" si="702"/>
        <v>2.0660423929168257E-2</v>
      </c>
      <c r="R3466" s="5">
        <f t="shared" si="703"/>
        <v>0.28111473345175897</v>
      </c>
      <c r="S3466" s="5">
        <f t="shared" si="704"/>
        <v>16.739999999999895</v>
      </c>
      <c r="T3466" s="5">
        <f t="shared" si="705"/>
        <v>69.899999999999977</v>
      </c>
      <c r="U3466" s="5">
        <f t="shared" si="706"/>
        <v>1.1738303386068141</v>
      </c>
      <c r="V3466" s="5">
        <f t="shared" si="707"/>
        <v>0.46012805833800891</v>
      </c>
      <c r="W3466" s="5">
        <f t="shared" si="708"/>
        <v>13.700000000000045</v>
      </c>
      <c r="X3466" s="5">
        <f t="shared" si="709"/>
        <v>736.55</v>
      </c>
      <c r="Y3466" s="5">
        <f t="shared" si="710"/>
        <v>24.737760683858344</v>
      </c>
      <c r="Z3466" s="10">
        <f t="shared" si="711"/>
        <v>0.56420120524507922</v>
      </c>
      <c r="AA3466">
        <f t="shared" si="712"/>
        <v>53.160000000000082</v>
      </c>
    </row>
    <row r="3467" spans="1:27">
      <c r="A3467" s="1">
        <f t="shared" si="695"/>
        <v>500631</v>
      </c>
      <c r="B3467" s="1">
        <v>-5</v>
      </c>
      <c r="C3467" s="1">
        <v>3</v>
      </c>
      <c r="D3467" s="2">
        <v>31</v>
      </c>
      <c r="E3467" s="5">
        <v>197.17</v>
      </c>
      <c r="F3467" s="5">
        <v>189.08</v>
      </c>
      <c r="G3467" s="5">
        <v>38.35</v>
      </c>
      <c r="H3467" s="5">
        <v>219.14</v>
      </c>
      <c r="I3467" s="5">
        <v>217.72</v>
      </c>
      <c r="J3467" s="5">
        <v>37.58</v>
      </c>
      <c r="K3467" s="6">
        <f t="shared" si="696"/>
        <v>208.15499999999997</v>
      </c>
      <c r="L3467" s="6">
        <f t="shared" si="697"/>
        <v>-21.97</v>
      </c>
      <c r="M3467" s="6">
        <f t="shared" si="698"/>
        <v>203.4</v>
      </c>
      <c r="N3467" s="5">
        <f t="shared" si="699"/>
        <v>26.846689274471071</v>
      </c>
      <c r="O3467" s="6">
        <f t="shared" si="700"/>
        <v>-28.639999999999986</v>
      </c>
      <c r="P3467" s="6">
        <f t="shared" si="701"/>
        <v>53.693378548942142</v>
      </c>
      <c r="Q3467" s="6">
        <f t="shared" si="702"/>
        <v>2.0279753001314058E-2</v>
      </c>
      <c r="R3467" s="5">
        <f t="shared" si="703"/>
        <v>0.1242238834704768</v>
      </c>
      <c r="S3467" s="5">
        <f t="shared" si="704"/>
        <v>6.6699999999999875</v>
      </c>
      <c r="T3467" s="5">
        <f t="shared" si="705"/>
        <v>28.639999999999986</v>
      </c>
      <c r="U3467" s="5">
        <f t="shared" si="706"/>
        <v>0.53339910383725042</v>
      </c>
      <c r="V3467" s="5">
        <f t="shared" si="707"/>
        <v>0.17711681136495178</v>
      </c>
      <c r="W3467" s="5">
        <f t="shared" si="708"/>
        <v>4.754999999999967</v>
      </c>
      <c r="X3467" s="5">
        <f t="shared" si="709"/>
        <v>203.4</v>
      </c>
      <c r="Y3467" s="5">
        <f t="shared" si="710"/>
        <v>7.5763531927721228</v>
      </c>
      <c r="Z3467" s="10">
        <f t="shared" si="711"/>
        <v>0.56447054839025923</v>
      </c>
      <c r="AA3467">
        <f t="shared" si="712"/>
        <v>21.97</v>
      </c>
    </row>
    <row r="3468" spans="1:27">
      <c r="A3468" s="1">
        <f t="shared" si="695"/>
        <v>102409</v>
      </c>
      <c r="B3468" s="1">
        <v>-1</v>
      </c>
      <c r="C3468" s="1">
        <v>12</v>
      </c>
      <c r="D3468" s="2">
        <v>9</v>
      </c>
      <c r="E3468" s="5">
        <v>13.82</v>
      </c>
      <c r="F3468" s="5">
        <v>21.82</v>
      </c>
      <c r="G3468" s="5">
        <v>27.5</v>
      </c>
      <c r="H3468" s="5">
        <v>8.76</v>
      </c>
      <c r="I3468" s="5">
        <v>3.12</v>
      </c>
      <c r="J3468" s="5">
        <v>27.34</v>
      </c>
      <c r="K3468" s="6">
        <f t="shared" si="696"/>
        <v>11.29</v>
      </c>
      <c r="L3468" s="6">
        <f t="shared" si="697"/>
        <v>5.0600000000000005</v>
      </c>
      <c r="M3468" s="6">
        <f t="shared" si="698"/>
        <v>12.47</v>
      </c>
      <c r="N3468" s="5">
        <f t="shared" si="699"/>
        <v>19.388950461538656</v>
      </c>
      <c r="O3468" s="6">
        <f t="shared" si="700"/>
        <v>18.7</v>
      </c>
      <c r="P3468" s="6">
        <f t="shared" si="701"/>
        <v>38.777900923077311</v>
      </c>
      <c r="Q3468" s="6">
        <f t="shared" si="702"/>
        <v>5.8351071498683096E-3</v>
      </c>
      <c r="R3468" s="5">
        <f t="shared" si="703"/>
        <v>0.35174673397245776</v>
      </c>
      <c r="S3468" s="5">
        <f t="shared" si="704"/>
        <v>13.639999999999999</v>
      </c>
      <c r="T3468" s="5">
        <f t="shared" si="705"/>
        <v>18.7</v>
      </c>
      <c r="U3468" s="5">
        <f t="shared" si="706"/>
        <v>0.48223342560740179</v>
      </c>
      <c r="V3468" s="5">
        <f t="shared" si="707"/>
        <v>6.085940558467752E-2</v>
      </c>
      <c r="W3468" s="5">
        <f t="shared" si="708"/>
        <v>1.1800000000000015</v>
      </c>
      <c r="X3468" s="5">
        <f t="shared" si="709"/>
        <v>12.47</v>
      </c>
      <c r="Y3468" s="5">
        <f t="shared" si="710"/>
        <v>0.64314982003468457</v>
      </c>
      <c r="Z3468" s="10">
        <f t="shared" si="711"/>
        <v>0.56451483594321938</v>
      </c>
      <c r="AA3468">
        <f t="shared" si="712"/>
        <v>5.0600000000000005</v>
      </c>
    </row>
    <row r="3469" spans="1:27">
      <c r="A3469" s="1">
        <f t="shared" si="695"/>
        <v>800824</v>
      </c>
      <c r="B3469" s="1">
        <v>-8</v>
      </c>
      <c r="C3469" s="1">
        <v>4</v>
      </c>
      <c r="D3469" s="2">
        <v>24</v>
      </c>
      <c r="E3469" s="5">
        <v>224.18</v>
      </c>
      <c r="F3469" s="5">
        <v>195.77</v>
      </c>
      <c r="G3469" s="5">
        <v>52.67</v>
      </c>
      <c r="H3469" s="5">
        <v>212.85</v>
      </c>
      <c r="I3469" s="5">
        <v>216.09</v>
      </c>
      <c r="J3469" s="5">
        <v>28.48</v>
      </c>
      <c r="K3469" s="6">
        <f t="shared" si="696"/>
        <v>218.51499999999999</v>
      </c>
      <c r="L3469" s="6">
        <f t="shared" si="697"/>
        <v>11.330000000000013</v>
      </c>
      <c r="M3469" s="6">
        <f t="shared" si="698"/>
        <v>205.93</v>
      </c>
      <c r="N3469" s="5">
        <f t="shared" si="699"/>
        <v>29.938433910276604</v>
      </c>
      <c r="O3469" s="6">
        <f t="shared" si="700"/>
        <v>-20.319999999999993</v>
      </c>
      <c r="P3469" s="6">
        <f t="shared" si="701"/>
        <v>59.876867820553208</v>
      </c>
      <c r="Q3469" s="6">
        <f t="shared" si="702"/>
        <v>0.54752788746904568</v>
      </c>
      <c r="R3469" s="5">
        <f t="shared" si="703"/>
        <v>0.52858476323198544</v>
      </c>
      <c r="S3469" s="5">
        <f t="shared" si="704"/>
        <v>31.650000000000006</v>
      </c>
      <c r="T3469" s="5">
        <f t="shared" si="705"/>
        <v>20.319999999999993</v>
      </c>
      <c r="U3469" s="5">
        <f t="shared" si="706"/>
        <v>0.33936310865320501</v>
      </c>
      <c r="V3469" s="5">
        <f t="shared" si="707"/>
        <v>0.42036266952761608</v>
      </c>
      <c r="W3469" s="5">
        <f t="shared" si="708"/>
        <v>12.58499999999998</v>
      </c>
      <c r="X3469" s="5">
        <f t="shared" si="709"/>
        <v>205.93</v>
      </c>
      <c r="Y3469" s="5">
        <f t="shared" si="710"/>
        <v>6.8784493075742654</v>
      </c>
      <c r="Z3469" s="10">
        <f t="shared" si="711"/>
        <v>0.56469460773058566</v>
      </c>
      <c r="AA3469">
        <f t="shared" si="712"/>
        <v>11.330000000000013</v>
      </c>
    </row>
    <row r="3470" spans="1:27">
      <c r="A3470" s="1">
        <f t="shared" si="695"/>
        <v>900423</v>
      </c>
      <c r="B3470" s="1">
        <v>-9</v>
      </c>
      <c r="C3470" s="1">
        <v>2</v>
      </c>
      <c r="D3470" s="2">
        <v>23</v>
      </c>
      <c r="E3470" s="5">
        <v>29.11</v>
      </c>
      <c r="F3470" s="5">
        <v>1.29</v>
      </c>
      <c r="G3470" s="5">
        <v>39.630000000000003</v>
      </c>
      <c r="H3470" s="5">
        <v>29.4</v>
      </c>
      <c r="I3470" s="5">
        <v>40.590000000000003</v>
      </c>
      <c r="J3470" s="5">
        <v>31.92</v>
      </c>
      <c r="K3470" s="6">
        <f t="shared" si="696"/>
        <v>29.254999999999999</v>
      </c>
      <c r="L3470" s="6">
        <f t="shared" si="697"/>
        <v>-0.28999999999999915</v>
      </c>
      <c r="M3470" s="6">
        <f t="shared" si="698"/>
        <v>20.94</v>
      </c>
      <c r="N3470" s="5">
        <f t="shared" si="699"/>
        <v>25.443188184659565</v>
      </c>
      <c r="O3470" s="6">
        <f t="shared" si="700"/>
        <v>-39.300000000000004</v>
      </c>
      <c r="P3470" s="6">
        <f t="shared" si="701"/>
        <v>50.88637636931913</v>
      </c>
      <c r="Q3470" s="6">
        <f t="shared" si="702"/>
        <v>0.21303990738014913</v>
      </c>
      <c r="R3470" s="5">
        <f t="shared" si="703"/>
        <v>0.76660990196818701</v>
      </c>
      <c r="S3470" s="5">
        <f t="shared" si="704"/>
        <v>39.010000000000005</v>
      </c>
      <c r="T3470" s="5">
        <f t="shared" si="705"/>
        <v>39.300000000000004</v>
      </c>
      <c r="U3470" s="5">
        <f t="shared" si="706"/>
        <v>0.77230887329786591</v>
      </c>
      <c r="V3470" s="5">
        <f t="shared" si="707"/>
        <v>0.32680652831917312</v>
      </c>
      <c r="W3470" s="5">
        <f t="shared" si="708"/>
        <v>8.3149999999999977</v>
      </c>
      <c r="X3470" s="5">
        <f t="shared" si="709"/>
        <v>20.94</v>
      </c>
      <c r="Y3470" s="5">
        <f t="shared" si="710"/>
        <v>0.82301006650673336</v>
      </c>
      <c r="Z3470" s="10">
        <f t="shared" si="711"/>
        <v>0.56480527617932186</v>
      </c>
      <c r="AA3470">
        <f t="shared" si="712"/>
        <v>0.28999999999999915</v>
      </c>
    </row>
    <row r="3471" spans="1:27">
      <c r="A3471" s="1">
        <f t="shared" si="695"/>
        <v>502208</v>
      </c>
      <c r="B3471" s="1">
        <v>-5</v>
      </c>
      <c r="C3471" s="1">
        <v>11</v>
      </c>
      <c r="D3471" s="2">
        <v>8</v>
      </c>
      <c r="E3471" s="5">
        <v>771.68</v>
      </c>
      <c r="F3471" s="5">
        <v>930.5</v>
      </c>
      <c r="G3471" s="5">
        <v>79.069999999999993</v>
      </c>
      <c r="H3471" s="5">
        <v>677</v>
      </c>
      <c r="I3471" s="5">
        <v>639.91</v>
      </c>
      <c r="J3471" s="5">
        <v>73.45</v>
      </c>
      <c r="K3471" s="6">
        <f t="shared" si="696"/>
        <v>724.33999999999992</v>
      </c>
      <c r="L3471" s="6">
        <f t="shared" si="697"/>
        <v>94.67999999999995</v>
      </c>
      <c r="M3471" s="6">
        <f t="shared" si="698"/>
        <v>785.20499999999993</v>
      </c>
      <c r="N3471" s="5">
        <f t="shared" si="699"/>
        <v>53.960558281025961</v>
      </c>
      <c r="O3471" s="6">
        <f t="shared" si="700"/>
        <v>290.59000000000003</v>
      </c>
      <c r="P3471" s="6">
        <f t="shared" si="701"/>
        <v>107.92111656205192</v>
      </c>
      <c r="Q3471" s="6">
        <f t="shared" si="702"/>
        <v>7.3595329201316256E-2</v>
      </c>
      <c r="R3471" s="5">
        <f t="shared" si="703"/>
        <v>1.8153073859957405</v>
      </c>
      <c r="S3471" s="5">
        <f t="shared" si="704"/>
        <v>195.91000000000008</v>
      </c>
      <c r="T3471" s="5">
        <f t="shared" si="705"/>
        <v>290.59000000000003</v>
      </c>
      <c r="U3471" s="5">
        <f t="shared" si="706"/>
        <v>2.6926148399596856</v>
      </c>
      <c r="V3471" s="5">
        <f t="shared" si="707"/>
        <v>1.1279534893433791</v>
      </c>
      <c r="W3471" s="5">
        <f t="shared" si="708"/>
        <v>60.865000000000009</v>
      </c>
      <c r="X3471" s="5">
        <f t="shared" si="709"/>
        <v>785.20499999999993</v>
      </c>
      <c r="Y3471" s="5">
        <f t="shared" si="710"/>
        <v>14.551461753057881</v>
      </c>
      <c r="Z3471" s="10">
        <f t="shared" si="711"/>
        <v>0.56483891508995732</v>
      </c>
      <c r="AA3471">
        <f t="shared" si="712"/>
        <v>94.67999999999995</v>
      </c>
    </row>
    <row r="3472" spans="1:27">
      <c r="A3472" s="1">
        <f t="shared" si="695"/>
        <v>901019</v>
      </c>
      <c r="B3472" s="1">
        <v>-9</v>
      </c>
      <c r="C3472" s="1">
        <v>5</v>
      </c>
      <c r="D3472" s="2">
        <v>19</v>
      </c>
      <c r="E3472" s="5">
        <v>29.13</v>
      </c>
      <c r="F3472" s="5">
        <v>17.559999999999999</v>
      </c>
      <c r="G3472" s="5">
        <v>41.44</v>
      </c>
      <c r="H3472" s="5">
        <v>54.31</v>
      </c>
      <c r="I3472" s="5">
        <v>54.31</v>
      </c>
      <c r="J3472" s="5">
        <v>22.61</v>
      </c>
      <c r="K3472" s="6">
        <f t="shared" si="696"/>
        <v>41.72</v>
      </c>
      <c r="L3472" s="6">
        <f t="shared" si="697"/>
        <v>-25.180000000000003</v>
      </c>
      <c r="M3472" s="6">
        <f t="shared" si="698"/>
        <v>35.935000000000002</v>
      </c>
      <c r="N3472" s="5">
        <f t="shared" si="699"/>
        <v>23.603419773414188</v>
      </c>
      <c r="O3472" s="6">
        <f t="shared" si="700"/>
        <v>-36.75</v>
      </c>
      <c r="P3472" s="6">
        <f t="shared" si="701"/>
        <v>47.206839546828377</v>
      </c>
      <c r="Q3472" s="6">
        <f t="shared" si="702"/>
        <v>0.541202261248524</v>
      </c>
      <c r="R3472" s="5">
        <f t="shared" si="703"/>
        <v>0.24509160348518469</v>
      </c>
      <c r="S3472" s="5">
        <f t="shared" si="704"/>
        <v>11.569999999999997</v>
      </c>
      <c r="T3472" s="5">
        <f t="shared" si="705"/>
        <v>36.75</v>
      </c>
      <c r="U3472" s="5">
        <f t="shared" si="706"/>
        <v>0.7784888874745497</v>
      </c>
      <c r="V3472" s="5">
        <f t="shared" si="707"/>
        <v>0.24509160348518463</v>
      </c>
      <c r="W3472" s="5">
        <f t="shared" si="708"/>
        <v>5.7849999999999966</v>
      </c>
      <c r="X3472" s="5">
        <f t="shared" si="709"/>
        <v>35.935000000000002</v>
      </c>
      <c r="Y3472" s="5">
        <f t="shared" si="710"/>
        <v>1.5224488800760787</v>
      </c>
      <c r="Z3472" s="10">
        <f t="shared" si="711"/>
        <v>0.56491680803459898</v>
      </c>
      <c r="AA3472">
        <f t="shared" si="712"/>
        <v>25.180000000000003</v>
      </c>
    </row>
    <row r="3473" spans="1:27">
      <c r="A3473" s="1">
        <f t="shared" si="695"/>
        <v>901413</v>
      </c>
      <c r="B3473" s="1">
        <v>-9</v>
      </c>
      <c r="C3473" s="1">
        <v>7</v>
      </c>
      <c r="D3473" s="2">
        <v>13</v>
      </c>
      <c r="E3473" s="5">
        <v>294.92</v>
      </c>
      <c r="F3473" s="5">
        <v>240.69</v>
      </c>
      <c r="G3473" s="5">
        <v>54.54</v>
      </c>
      <c r="H3473" s="5">
        <v>364.49</v>
      </c>
      <c r="I3473" s="5">
        <v>403.31</v>
      </c>
      <c r="J3473" s="5">
        <v>64.09</v>
      </c>
      <c r="K3473" s="6">
        <f t="shared" si="696"/>
        <v>329.70500000000004</v>
      </c>
      <c r="L3473" s="6">
        <f t="shared" si="697"/>
        <v>-69.569999999999993</v>
      </c>
      <c r="M3473" s="6">
        <f t="shared" si="698"/>
        <v>322</v>
      </c>
      <c r="N3473" s="5">
        <f t="shared" si="699"/>
        <v>42.077724807788741</v>
      </c>
      <c r="O3473" s="6">
        <f t="shared" si="700"/>
        <v>-162.62</v>
      </c>
      <c r="P3473" s="6">
        <f t="shared" si="701"/>
        <v>84.155449615577481</v>
      </c>
      <c r="Q3473" s="6">
        <f t="shared" si="702"/>
        <v>-0.15996810963782609</v>
      </c>
      <c r="R3473" s="5">
        <f t="shared" si="703"/>
        <v>1.1056919121108957</v>
      </c>
      <c r="S3473" s="5">
        <f t="shared" si="704"/>
        <v>93.050000000000011</v>
      </c>
      <c r="T3473" s="5">
        <f t="shared" si="705"/>
        <v>162.62</v>
      </c>
      <c r="U3473" s="5">
        <f t="shared" si="706"/>
        <v>1.9323763433366345</v>
      </c>
      <c r="V3473" s="5">
        <f t="shared" si="707"/>
        <v>0.18311351279558294</v>
      </c>
      <c r="W3473" s="5">
        <f t="shared" si="708"/>
        <v>7.7050000000000409</v>
      </c>
      <c r="X3473" s="5">
        <f t="shared" si="709"/>
        <v>322</v>
      </c>
      <c r="Y3473" s="5">
        <f t="shared" si="710"/>
        <v>7.6525050123526785</v>
      </c>
      <c r="Z3473" s="10">
        <f t="shared" si="711"/>
        <v>0.56504424605512082</v>
      </c>
      <c r="AA3473">
        <f t="shared" si="712"/>
        <v>69.569999999999993</v>
      </c>
    </row>
    <row r="3474" spans="1:27">
      <c r="A3474" s="1">
        <f t="shared" si="695"/>
        <v>302404</v>
      </c>
      <c r="B3474" s="1">
        <v>-3</v>
      </c>
      <c r="C3474" s="1">
        <v>12</v>
      </c>
      <c r="D3474" s="2">
        <v>4</v>
      </c>
      <c r="E3474" s="5">
        <v>1655.29</v>
      </c>
      <c r="F3474" s="5">
        <v>1569.77</v>
      </c>
      <c r="G3474" s="5">
        <v>102.18</v>
      </c>
      <c r="H3474" s="5">
        <v>1686.96</v>
      </c>
      <c r="I3474" s="5">
        <v>1558.67</v>
      </c>
      <c r="J3474" s="5">
        <v>103.27</v>
      </c>
      <c r="K3474" s="6">
        <f t="shared" si="696"/>
        <v>1671.125</v>
      </c>
      <c r="L3474" s="6">
        <f t="shared" si="697"/>
        <v>-31.670000000000073</v>
      </c>
      <c r="M3474" s="6">
        <f t="shared" si="698"/>
        <v>1564.22</v>
      </c>
      <c r="N3474" s="5">
        <f t="shared" si="699"/>
        <v>72.638566374894822</v>
      </c>
      <c r="O3474" s="6">
        <f t="shared" si="700"/>
        <v>11.099999999999909</v>
      </c>
      <c r="P3474" s="6">
        <f t="shared" si="701"/>
        <v>145.27713274978964</v>
      </c>
      <c r="Q3474" s="6">
        <f t="shared" si="702"/>
        <v>-1.0610555561222808E-2</v>
      </c>
      <c r="R3474" s="5">
        <f t="shared" si="703"/>
        <v>0.29440283677447449</v>
      </c>
      <c r="S3474" s="5">
        <f t="shared" si="704"/>
        <v>42.769999999999982</v>
      </c>
      <c r="T3474" s="5">
        <f t="shared" si="705"/>
        <v>11.099999999999909</v>
      </c>
      <c r="U3474" s="5">
        <f t="shared" si="706"/>
        <v>7.6405692966954444E-2</v>
      </c>
      <c r="V3474" s="5">
        <f t="shared" si="707"/>
        <v>1.4717388480418612</v>
      </c>
      <c r="W3474" s="5">
        <f t="shared" si="708"/>
        <v>106.90499999999997</v>
      </c>
      <c r="X3474" s="5">
        <f t="shared" si="709"/>
        <v>1564.22</v>
      </c>
      <c r="Y3474" s="5">
        <f t="shared" si="710"/>
        <v>21.534290640138821</v>
      </c>
      <c r="Z3474" s="10">
        <f t="shared" si="711"/>
        <v>0.56511680208608195</v>
      </c>
      <c r="AA3474">
        <f t="shared" si="712"/>
        <v>31.670000000000073</v>
      </c>
    </row>
    <row r="3475" spans="1:27">
      <c r="A3475" s="1">
        <f t="shared" si="695"/>
        <v>901607</v>
      </c>
      <c r="B3475" s="1">
        <v>-9</v>
      </c>
      <c r="C3475" s="1">
        <v>8</v>
      </c>
      <c r="D3475" s="2">
        <v>7</v>
      </c>
      <c r="E3475" s="5">
        <v>209.04</v>
      </c>
      <c r="F3475" s="5">
        <v>189.77</v>
      </c>
      <c r="G3475" s="5">
        <v>50.6</v>
      </c>
      <c r="H3475" s="5">
        <v>205.87</v>
      </c>
      <c r="I3475" s="5">
        <v>216.25</v>
      </c>
      <c r="J3475" s="5">
        <v>35.340000000000003</v>
      </c>
      <c r="K3475" s="6">
        <f t="shared" si="696"/>
        <v>207.45499999999998</v>
      </c>
      <c r="L3475" s="6">
        <f t="shared" si="697"/>
        <v>3.1699999999999875</v>
      </c>
      <c r="M3475" s="6">
        <f t="shared" si="698"/>
        <v>203.01</v>
      </c>
      <c r="N3475" s="5">
        <f t="shared" si="699"/>
        <v>30.859664612565059</v>
      </c>
      <c r="O3475" s="6">
        <f t="shared" si="700"/>
        <v>-26.47999999999999</v>
      </c>
      <c r="P3475" s="6">
        <f t="shared" si="701"/>
        <v>61.719329225130117</v>
      </c>
      <c r="Q3475" s="6">
        <f t="shared" si="702"/>
        <v>0.34427658634098296</v>
      </c>
      <c r="R3475" s="5">
        <f t="shared" si="703"/>
        <v>0.48040055477348664</v>
      </c>
      <c r="S3475" s="5">
        <f t="shared" si="704"/>
        <v>29.649999999999977</v>
      </c>
      <c r="T3475" s="5">
        <f t="shared" si="705"/>
        <v>26.47999999999999</v>
      </c>
      <c r="U3475" s="5">
        <f t="shared" si="706"/>
        <v>0.42903901148067225</v>
      </c>
      <c r="V3475" s="5">
        <f t="shared" si="707"/>
        <v>0.14403915453410771</v>
      </c>
      <c r="W3475" s="5">
        <f t="shared" si="708"/>
        <v>4.4449999999999932</v>
      </c>
      <c r="X3475" s="5">
        <f t="shared" si="709"/>
        <v>203.01</v>
      </c>
      <c r="Y3475" s="5">
        <f t="shared" si="710"/>
        <v>6.5784901601730592</v>
      </c>
      <c r="Z3475" s="10">
        <f t="shared" si="711"/>
        <v>0.56512388022450444</v>
      </c>
      <c r="AA3475">
        <f t="shared" si="712"/>
        <v>3.1699999999999875</v>
      </c>
    </row>
    <row r="3476" spans="1:27">
      <c r="A3476" s="1">
        <f t="shared" si="695"/>
        <v>1001403</v>
      </c>
      <c r="B3476" s="1">
        <v>-10</v>
      </c>
      <c r="C3476" s="1">
        <v>7</v>
      </c>
      <c r="D3476" s="2">
        <v>3</v>
      </c>
      <c r="E3476" s="5">
        <v>152</v>
      </c>
      <c r="F3476" s="5">
        <v>143.1</v>
      </c>
      <c r="G3476" s="5">
        <v>48.15</v>
      </c>
      <c r="H3476" s="5">
        <v>171.12</v>
      </c>
      <c r="I3476" s="5">
        <v>218.37</v>
      </c>
      <c r="J3476" s="5">
        <v>33.479999999999997</v>
      </c>
      <c r="K3476" s="6">
        <f t="shared" si="696"/>
        <v>161.56</v>
      </c>
      <c r="L3476" s="6">
        <f t="shared" si="697"/>
        <v>-19.120000000000005</v>
      </c>
      <c r="M3476" s="6">
        <f t="shared" si="698"/>
        <v>180.73500000000001</v>
      </c>
      <c r="N3476" s="5">
        <f t="shared" si="699"/>
        <v>29.322912969212314</v>
      </c>
      <c r="O3476" s="6">
        <f t="shared" si="700"/>
        <v>-75.27000000000001</v>
      </c>
      <c r="P3476" s="6">
        <f t="shared" si="701"/>
        <v>58.645825938424629</v>
      </c>
      <c r="Q3476" s="6">
        <f t="shared" si="702"/>
        <v>0.34818150345376575</v>
      </c>
      <c r="R3476" s="5">
        <f t="shared" si="703"/>
        <v>0.95744239426272004</v>
      </c>
      <c r="S3476" s="5">
        <f t="shared" si="704"/>
        <v>56.150000000000006</v>
      </c>
      <c r="T3476" s="5">
        <f t="shared" si="705"/>
        <v>75.27000000000001</v>
      </c>
      <c r="U3476" s="5">
        <f t="shared" si="706"/>
        <v>1.2834673021577014</v>
      </c>
      <c r="V3476" s="5">
        <f t="shared" si="707"/>
        <v>0.65392548210107448</v>
      </c>
      <c r="W3476" s="5">
        <f t="shared" si="708"/>
        <v>19.175000000000011</v>
      </c>
      <c r="X3476" s="5">
        <f t="shared" si="709"/>
        <v>180.73500000000001</v>
      </c>
      <c r="Y3476" s="5">
        <f t="shared" si="710"/>
        <v>6.1636100134309064</v>
      </c>
      <c r="Z3476" s="10">
        <f t="shared" si="711"/>
        <v>0.56519907997094254</v>
      </c>
      <c r="AA3476">
        <f t="shared" si="712"/>
        <v>19.120000000000005</v>
      </c>
    </row>
    <row r="3477" spans="1:27">
      <c r="A3477" s="1">
        <f t="shared" si="695"/>
        <v>701421</v>
      </c>
      <c r="B3477" s="1">
        <v>-7</v>
      </c>
      <c r="C3477" s="1">
        <v>7</v>
      </c>
      <c r="D3477" s="2">
        <v>21</v>
      </c>
      <c r="E3477" s="5">
        <v>277.38</v>
      </c>
      <c r="F3477" s="5">
        <v>310.82</v>
      </c>
      <c r="G3477" s="5">
        <v>38.49</v>
      </c>
      <c r="H3477" s="5">
        <v>289.45999999999998</v>
      </c>
      <c r="I3477" s="5">
        <v>330.78</v>
      </c>
      <c r="J3477" s="5">
        <v>38.1</v>
      </c>
      <c r="K3477" s="6">
        <f t="shared" si="696"/>
        <v>283.41999999999996</v>
      </c>
      <c r="L3477" s="6">
        <f t="shared" si="697"/>
        <v>-12.079999999999984</v>
      </c>
      <c r="M3477" s="6">
        <f t="shared" si="698"/>
        <v>320.79999999999995</v>
      </c>
      <c r="N3477" s="5">
        <f t="shared" si="699"/>
        <v>27.079005243915443</v>
      </c>
      <c r="O3477" s="6">
        <f t="shared" si="700"/>
        <v>-19.95999999999998</v>
      </c>
      <c r="P3477" s="6">
        <f t="shared" si="701"/>
        <v>54.158010487830886</v>
      </c>
      <c r="Q3477" s="6">
        <f t="shared" si="702"/>
        <v>1.0183833084432043E-2</v>
      </c>
      <c r="R3477" s="5">
        <f t="shared" si="703"/>
        <v>0.14550017493295112</v>
      </c>
      <c r="S3477" s="5">
        <f t="shared" si="704"/>
        <v>7.8799999999999955</v>
      </c>
      <c r="T3477" s="5">
        <f t="shared" si="705"/>
        <v>19.95999999999998</v>
      </c>
      <c r="U3477" s="5">
        <f t="shared" si="706"/>
        <v>0.36855120452559686</v>
      </c>
      <c r="V3477" s="5">
        <f t="shared" si="707"/>
        <v>1.3804052129425675</v>
      </c>
      <c r="W3477" s="5">
        <f t="shared" si="708"/>
        <v>37.379999999999995</v>
      </c>
      <c r="X3477" s="5">
        <f t="shared" si="709"/>
        <v>320.79999999999995</v>
      </c>
      <c r="Y3477" s="5">
        <f t="shared" si="710"/>
        <v>11.846816273728614</v>
      </c>
      <c r="Z3477" s="10">
        <f t="shared" si="711"/>
        <v>0.56535564028317609</v>
      </c>
      <c r="AA3477">
        <f t="shared" si="712"/>
        <v>12.079999999999984</v>
      </c>
    </row>
    <row r="3478" spans="1:27">
      <c r="A3478" s="1">
        <f t="shared" si="695"/>
        <v>1101005</v>
      </c>
      <c r="B3478" s="1">
        <v>-11</v>
      </c>
      <c r="C3478" s="1">
        <v>5</v>
      </c>
      <c r="D3478" s="2">
        <v>5</v>
      </c>
      <c r="E3478" s="5">
        <v>663.33</v>
      </c>
      <c r="F3478" s="5">
        <v>674.43</v>
      </c>
      <c r="G3478" s="5">
        <v>44.12</v>
      </c>
      <c r="H3478" s="5">
        <v>742.13</v>
      </c>
      <c r="I3478" s="5">
        <v>725.49</v>
      </c>
      <c r="J3478" s="5">
        <v>45.65</v>
      </c>
      <c r="K3478" s="6">
        <f t="shared" si="696"/>
        <v>702.73</v>
      </c>
      <c r="L3478" s="6">
        <f t="shared" si="697"/>
        <v>-78.799999999999955</v>
      </c>
      <c r="M3478" s="6">
        <f t="shared" si="698"/>
        <v>699.96</v>
      </c>
      <c r="N3478" s="5">
        <f t="shared" si="699"/>
        <v>31.743097281141292</v>
      </c>
      <c r="O3478" s="6">
        <f t="shared" si="700"/>
        <v>-51.060000000000059</v>
      </c>
      <c r="P3478" s="6">
        <f t="shared" si="701"/>
        <v>63.486194562282584</v>
      </c>
      <c r="Q3478" s="6">
        <f t="shared" si="702"/>
        <v>-3.4077212663282279E-2</v>
      </c>
      <c r="R3478" s="5">
        <f t="shared" si="703"/>
        <v>0.43694538932847532</v>
      </c>
      <c r="S3478" s="5">
        <f t="shared" si="704"/>
        <v>27.739999999999895</v>
      </c>
      <c r="T3478" s="5">
        <f t="shared" si="705"/>
        <v>51.060000000000059</v>
      </c>
      <c r="U3478" s="5">
        <f t="shared" si="706"/>
        <v>0.80426934315472454</v>
      </c>
      <c r="V3478" s="5">
        <f t="shared" si="707"/>
        <v>8.7263066217726976E-2</v>
      </c>
      <c r="W3478" s="5">
        <f t="shared" si="708"/>
        <v>2.7699999999999818</v>
      </c>
      <c r="X3478" s="5">
        <f t="shared" si="709"/>
        <v>699.96</v>
      </c>
      <c r="Y3478" s="5">
        <f t="shared" si="710"/>
        <v>22.050778277891908</v>
      </c>
      <c r="Z3478" s="10">
        <f t="shared" si="711"/>
        <v>0.56543346204482803</v>
      </c>
      <c r="AA3478">
        <f t="shared" si="712"/>
        <v>78.799999999999955</v>
      </c>
    </row>
    <row r="3479" spans="1:27">
      <c r="A3479" s="1">
        <f t="shared" si="695"/>
        <v>800426</v>
      </c>
      <c r="B3479" s="1">
        <v>-8</v>
      </c>
      <c r="C3479" s="1">
        <v>2</v>
      </c>
      <c r="D3479" s="2">
        <v>26</v>
      </c>
      <c r="E3479" s="5">
        <v>126.51</v>
      </c>
      <c r="F3479" s="5">
        <v>150.72</v>
      </c>
      <c r="G3479" s="5">
        <v>48.6</v>
      </c>
      <c r="H3479" s="5">
        <v>109.62</v>
      </c>
      <c r="I3479" s="5">
        <v>136.80000000000001</v>
      </c>
      <c r="J3479" s="5">
        <v>31.92</v>
      </c>
      <c r="K3479" s="6">
        <f t="shared" si="696"/>
        <v>118.065</v>
      </c>
      <c r="L3479" s="6">
        <f t="shared" si="697"/>
        <v>16.89</v>
      </c>
      <c r="M3479" s="6">
        <f t="shared" si="698"/>
        <v>143.76</v>
      </c>
      <c r="N3479" s="5">
        <f t="shared" si="699"/>
        <v>29.072523110318446</v>
      </c>
      <c r="O3479" s="6">
        <f t="shared" si="700"/>
        <v>13.919999999999987</v>
      </c>
      <c r="P3479" s="6">
        <f t="shared" si="701"/>
        <v>58.145046220636893</v>
      </c>
      <c r="Q3479" s="6">
        <f t="shared" si="702"/>
        <v>0.39725957381559829</v>
      </c>
      <c r="R3479" s="5">
        <f t="shared" si="703"/>
        <v>5.107915795147993E-2</v>
      </c>
      <c r="S3479" s="5">
        <f t="shared" si="704"/>
        <v>2.9700000000000131</v>
      </c>
      <c r="T3479" s="5">
        <f t="shared" si="705"/>
        <v>13.919999999999987</v>
      </c>
      <c r="U3479" s="5">
        <f t="shared" si="706"/>
        <v>0.23940130595440973</v>
      </c>
      <c r="V3479" s="5">
        <f t="shared" si="707"/>
        <v>0.88382421788772436</v>
      </c>
      <c r="W3479" s="5">
        <f t="shared" si="708"/>
        <v>25.694999999999993</v>
      </c>
      <c r="X3479" s="5">
        <f t="shared" si="709"/>
        <v>143.76</v>
      </c>
      <c r="Y3479" s="5">
        <f t="shared" si="710"/>
        <v>4.9448752505755706</v>
      </c>
      <c r="Z3479" s="10">
        <f t="shared" si="711"/>
        <v>0.56553691303044051</v>
      </c>
      <c r="AA3479">
        <f t="shared" si="712"/>
        <v>16.89</v>
      </c>
    </row>
    <row r="3480" spans="1:27">
      <c r="A3480" s="1">
        <f t="shared" si="695"/>
        <v>402212</v>
      </c>
      <c r="B3480" s="1">
        <v>-4</v>
      </c>
      <c r="C3480" s="1">
        <v>11</v>
      </c>
      <c r="D3480" s="2">
        <v>12</v>
      </c>
      <c r="E3480" s="5">
        <v>164.87</v>
      </c>
      <c r="F3480" s="5">
        <v>212.5</v>
      </c>
      <c r="G3480" s="5">
        <v>34.47</v>
      </c>
      <c r="H3480" s="5">
        <v>129.29</v>
      </c>
      <c r="I3480" s="5">
        <v>156.78</v>
      </c>
      <c r="J3480" s="5">
        <v>51.96</v>
      </c>
      <c r="K3480" s="6">
        <f t="shared" si="696"/>
        <v>147.07999999999998</v>
      </c>
      <c r="L3480" s="6">
        <f t="shared" si="697"/>
        <v>35.580000000000013</v>
      </c>
      <c r="M3480" s="6">
        <f t="shared" si="698"/>
        <v>184.64</v>
      </c>
      <c r="N3480" s="5">
        <f t="shared" si="699"/>
        <v>31.177004747088841</v>
      </c>
      <c r="O3480" s="6">
        <f t="shared" si="700"/>
        <v>55.72</v>
      </c>
      <c r="P3480" s="6">
        <f t="shared" si="701"/>
        <v>62.354009494177681</v>
      </c>
      <c r="Q3480" s="6">
        <f t="shared" si="702"/>
        <v>-0.38879937037401413</v>
      </c>
      <c r="R3480" s="5">
        <f t="shared" si="703"/>
        <v>0.32299446600752374</v>
      </c>
      <c r="S3480" s="5">
        <f t="shared" si="704"/>
        <v>20.139999999999986</v>
      </c>
      <c r="T3480" s="5">
        <f t="shared" si="705"/>
        <v>55.72</v>
      </c>
      <c r="U3480" s="5">
        <f t="shared" si="706"/>
        <v>0.89360733098010103</v>
      </c>
      <c r="V3480" s="5">
        <f t="shared" si="707"/>
        <v>1.2047340757937042</v>
      </c>
      <c r="W3480" s="5">
        <f t="shared" si="708"/>
        <v>37.56</v>
      </c>
      <c r="X3480" s="5">
        <f t="shared" si="709"/>
        <v>184.64</v>
      </c>
      <c r="Y3480" s="5">
        <f t="shared" si="710"/>
        <v>5.9223136249880062</v>
      </c>
      <c r="Z3480" s="10">
        <f t="shared" si="711"/>
        <v>0.56571901152427251</v>
      </c>
      <c r="AA3480">
        <f t="shared" si="712"/>
        <v>35.580000000000013</v>
      </c>
    </row>
    <row r="3481" spans="1:27">
      <c r="A3481" s="1">
        <f t="shared" si="695"/>
        <v>801614</v>
      </c>
      <c r="B3481" s="1">
        <v>-8</v>
      </c>
      <c r="C3481" s="1">
        <v>8</v>
      </c>
      <c r="D3481" s="2">
        <v>14</v>
      </c>
      <c r="E3481" s="5">
        <v>314.92</v>
      </c>
      <c r="F3481" s="5">
        <v>314.08</v>
      </c>
      <c r="G3481" s="5">
        <v>57.96</v>
      </c>
      <c r="H3481" s="5">
        <v>266.89999999999998</v>
      </c>
      <c r="I3481" s="5">
        <v>217.58</v>
      </c>
      <c r="J3481" s="5">
        <v>37.39</v>
      </c>
      <c r="K3481" s="6">
        <f t="shared" si="696"/>
        <v>290.90999999999997</v>
      </c>
      <c r="L3481" s="6">
        <f t="shared" si="697"/>
        <v>48.020000000000039</v>
      </c>
      <c r="M3481" s="6">
        <f t="shared" si="698"/>
        <v>265.83</v>
      </c>
      <c r="N3481" s="5">
        <f t="shared" si="699"/>
        <v>34.48685872908694</v>
      </c>
      <c r="O3481" s="6">
        <f t="shared" si="700"/>
        <v>96.499999999999972</v>
      </c>
      <c r="P3481" s="6">
        <f t="shared" si="701"/>
        <v>68.97371745817388</v>
      </c>
      <c r="Q3481" s="6">
        <f t="shared" si="702"/>
        <v>0.41227568479642457</v>
      </c>
      <c r="R3481" s="5">
        <f t="shared" si="703"/>
        <v>0.70287642578346643</v>
      </c>
      <c r="S3481" s="5">
        <f t="shared" si="704"/>
        <v>48.479999999999933</v>
      </c>
      <c r="T3481" s="5">
        <f t="shared" si="705"/>
        <v>96.499999999999972</v>
      </c>
      <c r="U3481" s="5">
        <f t="shared" si="706"/>
        <v>1.3990836445566126</v>
      </c>
      <c r="V3481" s="5">
        <f t="shared" si="707"/>
        <v>0.72723352964725041</v>
      </c>
      <c r="W3481" s="5">
        <f t="shared" si="708"/>
        <v>25.079999999999984</v>
      </c>
      <c r="X3481" s="5">
        <f t="shared" si="709"/>
        <v>265.83</v>
      </c>
      <c r="Y3481" s="5">
        <f t="shared" si="710"/>
        <v>7.7081534763209207</v>
      </c>
      <c r="Z3481" s="10">
        <f t="shared" si="711"/>
        <v>0.56585510512851256</v>
      </c>
      <c r="AA3481">
        <f t="shared" si="712"/>
        <v>48.020000000000039</v>
      </c>
    </row>
    <row r="3482" spans="1:27">
      <c r="A3482" s="1">
        <f t="shared" si="695"/>
        <v>602012</v>
      </c>
      <c r="B3482" s="1">
        <v>-6</v>
      </c>
      <c r="C3482" s="1">
        <v>10</v>
      </c>
      <c r="D3482" s="2">
        <v>12</v>
      </c>
      <c r="E3482" s="5">
        <v>899.98</v>
      </c>
      <c r="F3482" s="5">
        <v>979.04</v>
      </c>
      <c r="G3482" s="5">
        <v>80.81</v>
      </c>
      <c r="H3482" s="5">
        <v>830.02</v>
      </c>
      <c r="I3482" s="5">
        <v>802.12</v>
      </c>
      <c r="J3482" s="5">
        <v>74.489999999999995</v>
      </c>
      <c r="K3482" s="6">
        <f t="shared" si="696"/>
        <v>865</v>
      </c>
      <c r="L3482" s="6">
        <f t="shared" si="697"/>
        <v>69.960000000000036</v>
      </c>
      <c r="M3482" s="6">
        <f t="shared" si="698"/>
        <v>890.57999999999993</v>
      </c>
      <c r="N3482" s="5">
        <f t="shared" si="699"/>
        <v>54.952288851329932</v>
      </c>
      <c r="O3482" s="6">
        <f t="shared" si="700"/>
        <v>176.91999999999996</v>
      </c>
      <c r="P3482" s="6">
        <f t="shared" si="701"/>
        <v>109.90457770265986</v>
      </c>
      <c r="Q3482" s="6">
        <f t="shared" si="702"/>
        <v>8.1256286418425458E-2</v>
      </c>
      <c r="R3482" s="5">
        <f t="shared" si="703"/>
        <v>0.97320787027974109</v>
      </c>
      <c r="S3482" s="5">
        <f t="shared" si="704"/>
        <v>106.95999999999992</v>
      </c>
      <c r="T3482" s="5">
        <f t="shared" si="705"/>
        <v>176.91999999999996</v>
      </c>
      <c r="U3482" s="5">
        <f t="shared" si="706"/>
        <v>1.6097600636676503</v>
      </c>
      <c r="V3482" s="5">
        <f t="shared" si="707"/>
        <v>0.46549471431854383</v>
      </c>
      <c r="W3482" s="5">
        <f t="shared" si="708"/>
        <v>25.579999999999927</v>
      </c>
      <c r="X3482" s="5">
        <f t="shared" si="709"/>
        <v>890.57999999999993</v>
      </c>
      <c r="Y3482" s="5">
        <f t="shared" si="710"/>
        <v>16.20642230953127</v>
      </c>
      <c r="Z3482" s="10">
        <f t="shared" si="711"/>
        <v>0.56586570845033546</v>
      </c>
      <c r="AA3482">
        <f t="shared" si="712"/>
        <v>69.960000000000036</v>
      </c>
    </row>
    <row r="3483" spans="1:27">
      <c r="A3483" s="1">
        <f t="shared" si="695"/>
        <v>1200401</v>
      </c>
      <c r="B3483" s="1">
        <v>-12</v>
      </c>
      <c r="C3483" s="1">
        <v>2</v>
      </c>
      <c r="D3483" s="2">
        <v>1</v>
      </c>
      <c r="E3483" s="5">
        <v>168.83</v>
      </c>
      <c r="F3483" s="5">
        <v>176.92</v>
      </c>
      <c r="G3483" s="5">
        <v>32.79</v>
      </c>
      <c r="H3483" s="5">
        <v>218.16</v>
      </c>
      <c r="I3483" s="5">
        <v>203.06</v>
      </c>
      <c r="J3483" s="5">
        <v>34.92</v>
      </c>
      <c r="K3483" s="6">
        <f t="shared" si="696"/>
        <v>193.495</v>
      </c>
      <c r="L3483" s="6">
        <f t="shared" si="697"/>
        <v>-49.329999999999984</v>
      </c>
      <c r="M3483" s="6">
        <f t="shared" si="698"/>
        <v>189.99</v>
      </c>
      <c r="N3483" s="5">
        <f t="shared" si="699"/>
        <v>23.950942048278602</v>
      </c>
      <c r="O3483" s="6">
        <f t="shared" si="700"/>
        <v>-26.140000000000015</v>
      </c>
      <c r="P3483" s="6">
        <f t="shared" si="701"/>
        <v>47.901884096557204</v>
      </c>
      <c r="Q3483" s="6">
        <f t="shared" si="702"/>
        <v>-6.2853175762734192E-2</v>
      </c>
      <c r="R3483" s="5">
        <f t="shared" si="703"/>
        <v>0.48411456954918974</v>
      </c>
      <c r="S3483" s="5">
        <f t="shared" si="704"/>
        <v>23.189999999999969</v>
      </c>
      <c r="T3483" s="5">
        <f t="shared" si="705"/>
        <v>26.140000000000015</v>
      </c>
      <c r="U3483" s="5">
        <f t="shared" si="706"/>
        <v>0.54569878602914379</v>
      </c>
      <c r="V3483" s="5">
        <f t="shared" si="707"/>
        <v>0.14634079916083745</v>
      </c>
      <c r="W3483" s="5">
        <f t="shared" si="708"/>
        <v>3.5049999999999955</v>
      </c>
      <c r="X3483" s="5">
        <f t="shared" si="709"/>
        <v>189.99</v>
      </c>
      <c r="Y3483" s="5">
        <f t="shared" si="710"/>
        <v>7.9324646027296843</v>
      </c>
      <c r="Z3483" s="10">
        <f t="shared" si="711"/>
        <v>0.56589044876194894</v>
      </c>
      <c r="AA3483">
        <f t="shared" si="712"/>
        <v>49.329999999999984</v>
      </c>
    </row>
    <row r="3484" spans="1:27">
      <c r="A3484" s="1">
        <f t="shared" si="695"/>
        <v>101627</v>
      </c>
      <c r="B3484" s="1">
        <v>-1</v>
      </c>
      <c r="C3484" s="1">
        <v>8</v>
      </c>
      <c r="D3484" s="2">
        <v>27</v>
      </c>
      <c r="E3484" s="5">
        <v>133.07</v>
      </c>
      <c r="F3484" s="5">
        <v>132.26</v>
      </c>
      <c r="G3484" s="5">
        <v>50.44</v>
      </c>
      <c r="H3484" s="5">
        <v>95.74</v>
      </c>
      <c r="I3484" s="5">
        <v>77.8</v>
      </c>
      <c r="J3484" s="5">
        <v>31.41</v>
      </c>
      <c r="K3484" s="6">
        <f t="shared" si="696"/>
        <v>114.405</v>
      </c>
      <c r="L3484" s="6">
        <f t="shared" si="697"/>
        <v>37.33</v>
      </c>
      <c r="M3484" s="6">
        <f t="shared" si="698"/>
        <v>105.03</v>
      </c>
      <c r="N3484" s="5">
        <f t="shared" si="699"/>
        <v>29.710190591781803</v>
      </c>
      <c r="O3484" s="6">
        <f t="shared" si="700"/>
        <v>54.459999999999994</v>
      </c>
      <c r="P3484" s="6">
        <f t="shared" si="701"/>
        <v>59.420381183563606</v>
      </c>
      <c r="Q3484" s="6">
        <f t="shared" si="702"/>
        <v>0.44115032656932596</v>
      </c>
      <c r="R3484" s="5">
        <f t="shared" si="703"/>
        <v>0.28828492276213064</v>
      </c>
      <c r="S3484" s="5">
        <f t="shared" si="704"/>
        <v>17.129999999999995</v>
      </c>
      <c r="T3484" s="5">
        <f t="shared" si="705"/>
        <v>54.459999999999994</v>
      </c>
      <c r="U3484" s="5">
        <f t="shared" si="706"/>
        <v>0.91652054253506343</v>
      </c>
      <c r="V3484" s="5">
        <f t="shared" si="707"/>
        <v>0.31554829549270003</v>
      </c>
      <c r="W3484" s="5">
        <f t="shared" si="708"/>
        <v>9.375</v>
      </c>
      <c r="X3484" s="5">
        <f t="shared" si="709"/>
        <v>105.03</v>
      </c>
      <c r="Y3484" s="5">
        <f t="shared" si="710"/>
        <v>3.5351506640638166</v>
      </c>
      <c r="Z3484" s="10">
        <f t="shared" si="711"/>
        <v>0.56590193496753483</v>
      </c>
      <c r="AA3484">
        <f t="shared" si="712"/>
        <v>37.33</v>
      </c>
    </row>
    <row r="3485" spans="1:27">
      <c r="A3485" s="1">
        <f t="shared" si="695"/>
        <v>200833</v>
      </c>
      <c r="B3485" s="1">
        <v>-2</v>
      </c>
      <c r="C3485" s="1">
        <v>4</v>
      </c>
      <c r="D3485" s="2">
        <v>33</v>
      </c>
      <c r="E3485" s="5">
        <v>968.48</v>
      </c>
      <c r="F3485" s="5">
        <v>838.88</v>
      </c>
      <c r="G3485" s="5">
        <v>58.29</v>
      </c>
      <c r="H3485" s="5">
        <v>1002.11</v>
      </c>
      <c r="I3485" s="5">
        <v>915.35</v>
      </c>
      <c r="J3485" s="5">
        <v>57.1</v>
      </c>
      <c r="K3485" s="6">
        <f t="shared" si="696"/>
        <v>985.29500000000007</v>
      </c>
      <c r="L3485" s="6">
        <f t="shared" si="697"/>
        <v>-33.629999999999995</v>
      </c>
      <c r="M3485" s="6">
        <f t="shared" si="698"/>
        <v>877.11500000000001</v>
      </c>
      <c r="N3485" s="5">
        <f t="shared" si="699"/>
        <v>40.798695138447748</v>
      </c>
      <c r="O3485" s="6">
        <f t="shared" si="700"/>
        <v>-76.470000000000027</v>
      </c>
      <c r="P3485" s="6">
        <f t="shared" si="701"/>
        <v>81.597390276895496</v>
      </c>
      <c r="Q3485" s="6">
        <f t="shared" si="702"/>
        <v>2.0623510722020393E-2</v>
      </c>
      <c r="R3485" s="5">
        <f t="shared" si="703"/>
        <v>0.5250167910349246</v>
      </c>
      <c r="S3485" s="5">
        <f t="shared" si="704"/>
        <v>42.840000000000032</v>
      </c>
      <c r="T3485" s="5">
        <f t="shared" si="705"/>
        <v>76.470000000000027</v>
      </c>
      <c r="U3485" s="5">
        <f t="shared" si="706"/>
        <v>0.93716232517368514</v>
      </c>
      <c r="V3485" s="5">
        <f t="shared" si="707"/>
        <v>2.6515553900167195</v>
      </c>
      <c r="W3485" s="5">
        <f t="shared" si="708"/>
        <v>108.18000000000006</v>
      </c>
      <c r="X3485" s="5">
        <f t="shared" si="709"/>
        <v>877.11500000000001</v>
      </c>
      <c r="Y3485" s="5">
        <f t="shared" si="710"/>
        <v>21.498604232894376</v>
      </c>
      <c r="Z3485" s="10">
        <f t="shared" si="711"/>
        <v>0.56595759558468683</v>
      </c>
      <c r="AA3485">
        <f t="shared" si="712"/>
        <v>33.629999999999995</v>
      </c>
    </row>
    <row r="3486" spans="1:27">
      <c r="A3486" s="1">
        <f t="shared" si="695"/>
        <v>1100414</v>
      </c>
      <c r="B3486" s="1">
        <v>-11</v>
      </c>
      <c r="C3486" s="1">
        <v>2</v>
      </c>
      <c r="D3486" s="2">
        <v>14</v>
      </c>
      <c r="E3486" s="5">
        <v>48.81</v>
      </c>
      <c r="F3486" s="5">
        <v>63.72</v>
      </c>
      <c r="G3486" s="5">
        <v>22.08</v>
      </c>
      <c r="H3486" s="5">
        <v>75.62</v>
      </c>
      <c r="I3486" s="5">
        <v>40.15</v>
      </c>
      <c r="J3486" s="5">
        <v>36.79</v>
      </c>
      <c r="K3486" s="6">
        <f t="shared" si="696"/>
        <v>62.215000000000003</v>
      </c>
      <c r="L3486" s="6">
        <f t="shared" si="697"/>
        <v>-26.810000000000002</v>
      </c>
      <c r="M3486" s="6">
        <f t="shared" si="698"/>
        <v>51.935000000000002</v>
      </c>
      <c r="N3486" s="5">
        <f t="shared" si="699"/>
        <v>21.453615662633652</v>
      </c>
      <c r="O3486" s="6">
        <f t="shared" si="700"/>
        <v>23.57</v>
      </c>
      <c r="P3486" s="6">
        <f t="shared" si="701"/>
        <v>42.907231325267304</v>
      </c>
      <c r="Q3486" s="6">
        <f t="shared" si="702"/>
        <v>-0.47037661787786783</v>
      </c>
      <c r="R3486" s="5">
        <f t="shared" si="703"/>
        <v>1.1741610549998858</v>
      </c>
      <c r="S3486" s="5">
        <f t="shared" si="704"/>
        <v>50.38</v>
      </c>
      <c r="T3486" s="5">
        <f t="shared" si="705"/>
        <v>23.57</v>
      </c>
      <c r="U3486" s="5">
        <f t="shared" si="706"/>
        <v>0.54932465395687391</v>
      </c>
      <c r="V3486" s="5">
        <f t="shared" si="707"/>
        <v>0.47917330867006058</v>
      </c>
      <c r="W3486" s="5">
        <f t="shared" si="708"/>
        <v>10.280000000000001</v>
      </c>
      <c r="X3486" s="5">
        <f t="shared" si="709"/>
        <v>51.935000000000002</v>
      </c>
      <c r="Y3486" s="5">
        <f t="shared" si="710"/>
        <v>2.4208040647645519</v>
      </c>
      <c r="Z3486" s="10">
        <f t="shared" si="711"/>
        <v>0.56600088339153676</v>
      </c>
      <c r="AA3486">
        <f t="shared" si="712"/>
        <v>26.810000000000002</v>
      </c>
    </row>
    <row r="3487" spans="1:27">
      <c r="A3487" s="1">
        <f t="shared" si="695"/>
        <v>1100810</v>
      </c>
      <c r="B3487" s="1">
        <v>-11</v>
      </c>
      <c r="C3487" s="1">
        <v>4</v>
      </c>
      <c r="D3487" s="2">
        <v>10</v>
      </c>
      <c r="E3487" s="5">
        <v>1237.8699999999999</v>
      </c>
      <c r="F3487" s="5">
        <v>1280.08</v>
      </c>
      <c r="G3487" s="5">
        <v>87.85</v>
      </c>
      <c r="H3487" s="5">
        <v>1190.69</v>
      </c>
      <c r="I3487" s="5">
        <v>1201.99</v>
      </c>
      <c r="J3487" s="5">
        <v>56.52</v>
      </c>
      <c r="K3487" s="6">
        <f t="shared" si="696"/>
        <v>1214.28</v>
      </c>
      <c r="L3487" s="6">
        <f t="shared" si="697"/>
        <v>47.179999999999836</v>
      </c>
      <c r="M3487" s="6">
        <f t="shared" si="698"/>
        <v>1241.0349999999999</v>
      </c>
      <c r="N3487" s="5">
        <f t="shared" si="699"/>
        <v>52.230577490584956</v>
      </c>
      <c r="O3487" s="6">
        <f t="shared" si="700"/>
        <v>78.089999999999918</v>
      </c>
      <c r="P3487" s="6">
        <f t="shared" si="701"/>
        <v>104.46115498116991</v>
      </c>
      <c r="Q3487" s="6">
        <f t="shared" si="702"/>
        <v>0.41450302534346872</v>
      </c>
      <c r="R3487" s="5">
        <f t="shared" si="703"/>
        <v>0.2958994662233238</v>
      </c>
      <c r="S3487" s="5">
        <f t="shared" si="704"/>
        <v>30.910000000000082</v>
      </c>
      <c r="T3487" s="5">
        <f t="shared" si="705"/>
        <v>78.089999999999918</v>
      </c>
      <c r="U3487" s="5">
        <f t="shared" si="706"/>
        <v>0.7475506087796594</v>
      </c>
      <c r="V3487" s="5">
        <f t="shared" si="707"/>
        <v>0.51224783039825128</v>
      </c>
      <c r="W3487" s="5">
        <f t="shared" si="708"/>
        <v>26.754999999999882</v>
      </c>
      <c r="X3487" s="5">
        <f t="shared" si="709"/>
        <v>1241.0349999999999</v>
      </c>
      <c r="Y3487" s="5">
        <f t="shared" si="710"/>
        <v>23.760698418923432</v>
      </c>
      <c r="Z3487" s="10">
        <f t="shared" si="711"/>
        <v>0.56606448395920406</v>
      </c>
      <c r="AA3487">
        <f t="shared" si="712"/>
        <v>47.179999999999836</v>
      </c>
    </row>
    <row r="3488" spans="1:27">
      <c r="A3488" s="1">
        <f t="shared" si="695"/>
        <v>102021</v>
      </c>
      <c r="B3488" s="1">
        <v>-1</v>
      </c>
      <c r="C3488" s="1">
        <v>10</v>
      </c>
      <c r="D3488" s="2">
        <v>21</v>
      </c>
      <c r="E3488" s="5">
        <v>23.03</v>
      </c>
      <c r="F3488" s="5">
        <v>15.84</v>
      </c>
      <c r="G3488" s="5">
        <v>29.6</v>
      </c>
      <c r="H3488" s="5">
        <v>15.88</v>
      </c>
      <c r="I3488" s="5">
        <v>46.33</v>
      </c>
      <c r="J3488" s="5">
        <v>30.26</v>
      </c>
      <c r="K3488" s="6">
        <f t="shared" si="696"/>
        <v>19.455000000000002</v>
      </c>
      <c r="L3488" s="6">
        <f t="shared" si="697"/>
        <v>7.15</v>
      </c>
      <c r="M3488" s="6">
        <f t="shared" si="698"/>
        <v>31.085000000000001</v>
      </c>
      <c r="N3488" s="5">
        <f t="shared" si="699"/>
        <v>21.164992322228706</v>
      </c>
      <c r="O3488" s="6">
        <f t="shared" si="700"/>
        <v>-30.49</v>
      </c>
      <c r="P3488" s="6">
        <f t="shared" si="701"/>
        <v>42.329984644457411</v>
      </c>
      <c r="Q3488" s="6">
        <f t="shared" si="702"/>
        <v>-2.204877299579492E-2</v>
      </c>
      <c r="R3488" s="5">
        <f t="shared" si="703"/>
        <v>0.88920419688667418</v>
      </c>
      <c r="S3488" s="5">
        <f t="shared" si="704"/>
        <v>37.64</v>
      </c>
      <c r="T3488" s="5">
        <f t="shared" si="705"/>
        <v>30.49</v>
      </c>
      <c r="U3488" s="5">
        <f t="shared" si="706"/>
        <v>0.72029319774374845</v>
      </c>
      <c r="V3488" s="5">
        <f t="shared" si="707"/>
        <v>0.5494922853236992</v>
      </c>
      <c r="W3488" s="5">
        <f t="shared" si="708"/>
        <v>11.629999999999999</v>
      </c>
      <c r="X3488" s="5">
        <f t="shared" si="709"/>
        <v>31.085000000000001</v>
      </c>
      <c r="Y3488" s="5">
        <f t="shared" si="710"/>
        <v>1.4686988554847111</v>
      </c>
      <c r="Z3488" s="10">
        <f t="shared" si="711"/>
        <v>0.56609274858454073</v>
      </c>
      <c r="AA3488">
        <f t="shared" si="712"/>
        <v>7.15</v>
      </c>
    </row>
    <row r="3489" spans="1:27">
      <c r="A3489" s="1">
        <f t="shared" si="695"/>
        <v>701618</v>
      </c>
      <c r="B3489" s="1">
        <v>-7</v>
      </c>
      <c r="C3489" s="1">
        <v>8</v>
      </c>
      <c r="D3489" s="2">
        <v>18</v>
      </c>
      <c r="E3489" s="5">
        <v>391.03</v>
      </c>
      <c r="F3489" s="5">
        <v>402.71</v>
      </c>
      <c r="G3489" s="5">
        <v>61.38</v>
      </c>
      <c r="H3489" s="5">
        <v>392.69</v>
      </c>
      <c r="I3489" s="5">
        <v>376.89</v>
      </c>
      <c r="J3489" s="5">
        <v>60.87</v>
      </c>
      <c r="K3489" s="6">
        <f t="shared" si="696"/>
        <v>391.86</v>
      </c>
      <c r="L3489" s="6">
        <f t="shared" si="697"/>
        <v>-1.660000000000025</v>
      </c>
      <c r="M3489" s="6">
        <f t="shared" si="698"/>
        <v>389.79999999999995</v>
      </c>
      <c r="N3489" s="5">
        <f t="shared" si="699"/>
        <v>43.222278109789634</v>
      </c>
      <c r="O3489" s="6">
        <f t="shared" si="700"/>
        <v>25.819999999999993</v>
      </c>
      <c r="P3489" s="6">
        <f t="shared" si="701"/>
        <v>86.444556219579269</v>
      </c>
      <c r="Q3489" s="6">
        <f t="shared" si="702"/>
        <v>8.3434130756067804E-3</v>
      </c>
      <c r="R3489" s="5">
        <f t="shared" si="703"/>
        <v>0.31789161980538844</v>
      </c>
      <c r="S3489" s="5">
        <f t="shared" si="704"/>
        <v>27.480000000000018</v>
      </c>
      <c r="T3489" s="5">
        <f t="shared" si="705"/>
        <v>25.819999999999993</v>
      </c>
      <c r="U3489" s="5">
        <f t="shared" si="706"/>
        <v>0.29868855980258813</v>
      </c>
      <c r="V3489" s="5">
        <f t="shared" si="707"/>
        <v>4.766060675393876E-2</v>
      </c>
      <c r="W3489" s="5">
        <f t="shared" si="708"/>
        <v>2.0600000000000591</v>
      </c>
      <c r="X3489" s="5">
        <f t="shared" si="709"/>
        <v>389.79999999999995</v>
      </c>
      <c r="Y3489" s="5">
        <f t="shared" si="710"/>
        <v>9.0184973362547538</v>
      </c>
      <c r="Z3489" s="10">
        <f t="shared" si="711"/>
        <v>0.5661139461274558</v>
      </c>
      <c r="AA3489">
        <f t="shared" si="712"/>
        <v>1.660000000000025</v>
      </c>
    </row>
    <row r="3490" spans="1:27">
      <c r="A3490" s="1">
        <f t="shared" si="695"/>
        <v>702006</v>
      </c>
      <c r="B3490" s="1">
        <v>-7</v>
      </c>
      <c r="C3490" s="1">
        <v>10</v>
      </c>
      <c r="D3490" s="2">
        <v>6</v>
      </c>
      <c r="E3490" s="5">
        <v>133.82</v>
      </c>
      <c r="F3490" s="5">
        <v>210.68</v>
      </c>
      <c r="G3490" s="5">
        <v>53.25</v>
      </c>
      <c r="H3490" s="5">
        <v>152.04</v>
      </c>
      <c r="I3490" s="5">
        <v>194.67</v>
      </c>
      <c r="J3490" s="5">
        <v>52.54</v>
      </c>
      <c r="K3490" s="6">
        <f t="shared" si="696"/>
        <v>142.93</v>
      </c>
      <c r="L3490" s="6">
        <f t="shared" si="697"/>
        <v>-18.22</v>
      </c>
      <c r="M3490" s="6">
        <f t="shared" si="698"/>
        <v>202.67500000000001</v>
      </c>
      <c r="N3490" s="5">
        <f t="shared" si="699"/>
        <v>37.403255540126452</v>
      </c>
      <c r="O3490" s="6">
        <f t="shared" si="700"/>
        <v>16.010000000000019</v>
      </c>
      <c r="P3490" s="6">
        <f t="shared" si="701"/>
        <v>74.806511080252903</v>
      </c>
      <c r="Q3490" s="6">
        <f t="shared" si="702"/>
        <v>1.3422214214935614E-2</v>
      </c>
      <c r="R3490" s="5">
        <f t="shared" si="703"/>
        <v>0.45758049006292856</v>
      </c>
      <c r="S3490" s="5">
        <f t="shared" si="704"/>
        <v>34.230000000000018</v>
      </c>
      <c r="T3490" s="5">
        <f t="shared" si="705"/>
        <v>16.010000000000019</v>
      </c>
      <c r="U3490" s="5">
        <f t="shared" si="706"/>
        <v>0.21401880356142247</v>
      </c>
      <c r="V3490" s="5">
        <f t="shared" si="707"/>
        <v>1.5973208518147621</v>
      </c>
      <c r="W3490" s="5">
        <f t="shared" si="708"/>
        <v>59.745000000000005</v>
      </c>
      <c r="X3490" s="5">
        <f t="shared" si="709"/>
        <v>202.67500000000001</v>
      </c>
      <c r="Y3490" s="5">
        <f t="shared" si="710"/>
        <v>5.4186459727434411</v>
      </c>
      <c r="Z3490" s="10">
        <f t="shared" si="711"/>
        <v>0.56630468830833458</v>
      </c>
      <c r="AA3490">
        <f t="shared" si="712"/>
        <v>18.22</v>
      </c>
    </row>
    <row r="3491" spans="1:27">
      <c r="A3491" s="1">
        <f t="shared" si="695"/>
        <v>501029</v>
      </c>
      <c r="B3491" s="1">
        <v>-5</v>
      </c>
      <c r="C3491" s="1">
        <v>5</v>
      </c>
      <c r="D3491" s="2">
        <v>29</v>
      </c>
      <c r="E3491" s="5">
        <v>566.01</v>
      </c>
      <c r="F3491" s="5">
        <v>555.79</v>
      </c>
      <c r="G3491" s="5">
        <v>48.88</v>
      </c>
      <c r="H3491" s="5">
        <v>641.86</v>
      </c>
      <c r="I3491" s="5">
        <v>602.14</v>
      </c>
      <c r="J3491" s="5">
        <v>48.51</v>
      </c>
      <c r="K3491" s="6">
        <f t="shared" si="696"/>
        <v>603.93499999999995</v>
      </c>
      <c r="L3491" s="6">
        <f t="shared" si="697"/>
        <v>-75.850000000000023</v>
      </c>
      <c r="M3491" s="6">
        <f t="shared" si="698"/>
        <v>578.96499999999992</v>
      </c>
      <c r="N3491" s="5">
        <f t="shared" si="699"/>
        <v>34.432813201944448</v>
      </c>
      <c r="O3491" s="6">
        <f t="shared" si="700"/>
        <v>-46.350000000000023</v>
      </c>
      <c r="P3491" s="6">
        <f t="shared" si="701"/>
        <v>68.865626403888896</v>
      </c>
      <c r="Q3491" s="6">
        <f t="shared" si="702"/>
        <v>7.5982063793912343E-3</v>
      </c>
      <c r="R3491" s="5">
        <f t="shared" si="703"/>
        <v>0.42837045911680127</v>
      </c>
      <c r="S3491" s="5">
        <f t="shared" si="704"/>
        <v>29.5</v>
      </c>
      <c r="T3491" s="5">
        <f t="shared" si="705"/>
        <v>46.350000000000023</v>
      </c>
      <c r="U3491" s="5">
        <f t="shared" si="706"/>
        <v>0.67304985695131359</v>
      </c>
      <c r="V3491" s="5">
        <f t="shared" si="707"/>
        <v>0.72518036367095184</v>
      </c>
      <c r="W3491" s="5">
        <f t="shared" si="708"/>
        <v>24.970000000000027</v>
      </c>
      <c r="X3491" s="5">
        <f t="shared" si="709"/>
        <v>578.96499999999992</v>
      </c>
      <c r="Y3491" s="5">
        <f t="shared" si="710"/>
        <v>16.814339177122633</v>
      </c>
      <c r="Z3491" s="10">
        <f t="shared" si="711"/>
        <v>0.56636648912166399</v>
      </c>
      <c r="AA3491">
        <f t="shared" si="712"/>
        <v>75.850000000000023</v>
      </c>
    </row>
    <row r="3492" spans="1:27">
      <c r="A3492" s="1">
        <f t="shared" si="695"/>
        <v>202408</v>
      </c>
      <c r="B3492" s="1">
        <v>-2</v>
      </c>
      <c r="C3492" s="1">
        <v>12</v>
      </c>
      <c r="D3492" s="2">
        <v>8</v>
      </c>
      <c r="E3492" s="5">
        <v>352.72</v>
      </c>
      <c r="F3492" s="5">
        <v>358.95</v>
      </c>
      <c r="G3492" s="5">
        <v>37.6</v>
      </c>
      <c r="H3492" s="5">
        <v>349.52</v>
      </c>
      <c r="I3492" s="5">
        <v>320.54000000000002</v>
      </c>
      <c r="J3492" s="5">
        <v>55.9</v>
      </c>
      <c r="K3492" s="6">
        <f t="shared" si="696"/>
        <v>351.12</v>
      </c>
      <c r="L3492" s="6">
        <f t="shared" si="697"/>
        <v>3.2000000000000455</v>
      </c>
      <c r="M3492" s="6">
        <f t="shared" si="698"/>
        <v>339.745</v>
      </c>
      <c r="N3492" s="5">
        <f t="shared" si="699"/>
        <v>33.684454871646651</v>
      </c>
      <c r="O3492" s="6">
        <f t="shared" si="700"/>
        <v>38.409999999999968</v>
      </c>
      <c r="P3492" s="6">
        <f t="shared" si="701"/>
        <v>67.368909743293301</v>
      </c>
      <c r="Q3492" s="6">
        <f t="shared" si="702"/>
        <v>-0.37700200724016592</v>
      </c>
      <c r="R3492" s="5">
        <f t="shared" si="703"/>
        <v>0.52264464623468454</v>
      </c>
      <c r="S3492" s="5">
        <f t="shared" si="704"/>
        <v>35.209999999999923</v>
      </c>
      <c r="T3492" s="5">
        <f t="shared" si="705"/>
        <v>38.409999999999968</v>
      </c>
      <c r="U3492" s="5">
        <f t="shared" si="706"/>
        <v>0.57014430167208929</v>
      </c>
      <c r="V3492" s="5">
        <f t="shared" si="707"/>
        <v>0.33769286287529399</v>
      </c>
      <c r="W3492" s="5">
        <f t="shared" si="708"/>
        <v>11.375</v>
      </c>
      <c r="X3492" s="5">
        <f t="shared" si="709"/>
        <v>339.745</v>
      </c>
      <c r="Y3492" s="5">
        <f t="shared" si="710"/>
        <v>10.086106522863011</v>
      </c>
      <c r="Z3492" s="10">
        <f t="shared" si="711"/>
        <v>0.56640974567886804</v>
      </c>
      <c r="AA3492">
        <f t="shared" si="712"/>
        <v>3.2000000000000455</v>
      </c>
    </row>
    <row r="3493" spans="1:27">
      <c r="A3493" s="1">
        <f t="shared" si="695"/>
        <v>301428</v>
      </c>
      <c r="B3493" s="1">
        <v>-3</v>
      </c>
      <c r="C3493" s="1">
        <v>7</v>
      </c>
      <c r="D3493" s="2">
        <v>28</v>
      </c>
      <c r="E3493" s="5">
        <v>895.38</v>
      </c>
      <c r="F3493" s="5">
        <v>931.1</v>
      </c>
      <c r="G3493" s="5">
        <v>59.1</v>
      </c>
      <c r="H3493" s="5">
        <v>1086.33</v>
      </c>
      <c r="I3493" s="5">
        <v>1119.6199999999999</v>
      </c>
      <c r="J3493" s="5">
        <v>89.4</v>
      </c>
      <c r="K3493" s="6">
        <f t="shared" si="696"/>
        <v>990.85500000000002</v>
      </c>
      <c r="L3493" s="6">
        <f t="shared" si="697"/>
        <v>-190.94999999999993</v>
      </c>
      <c r="M3493" s="6">
        <f t="shared" si="698"/>
        <v>1025.3599999999999</v>
      </c>
      <c r="N3493" s="5">
        <f t="shared" si="699"/>
        <v>53.584442704949353</v>
      </c>
      <c r="O3493" s="6">
        <f t="shared" si="700"/>
        <v>-188.51999999999987</v>
      </c>
      <c r="P3493" s="6">
        <f t="shared" si="701"/>
        <v>107.16888540989871</v>
      </c>
      <c r="Q3493" s="6">
        <f t="shared" si="702"/>
        <v>-0.39177043091221125</v>
      </c>
      <c r="R3493" s="5">
        <f t="shared" si="703"/>
        <v>2.2674491674573444E-2</v>
      </c>
      <c r="S3493" s="5">
        <f t="shared" si="704"/>
        <v>2.4300000000000637</v>
      </c>
      <c r="T3493" s="5">
        <f t="shared" si="705"/>
        <v>188.51999999999987</v>
      </c>
      <c r="U3493" s="5">
        <f t="shared" si="706"/>
        <v>1.7590926627532801</v>
      </c>
      <c r="V3493" s="5">
        <f t="shared" si="707"/>
        <v>0.6439369014248012</v>
      </c>
      <c r="W3493" s="5">
        <f t="shared" si="708"/>
        <v>34.504999999999882</v>
      </c>
      <c r="X3493" s="5">
        <f t="shared" si="709"/>
        <v>1025.3599999999999</v>
      </c>
      <c r="Y3493" s="5">
        <f t="shared" si="710"/>
        <v>19.135404760032934</v>
      </c>
      <c r="Z3493" s="10">
        <f t="shared" si="711"/>
        <v>0.56642298682168613</v>
      </c>
      <c r="AA3493">
        <f t="shared" si="712"/>
        <v>190.94999999999993</v>
      </c>
    </row>
    <row r="3494" spans="1:27">
      <c r="A3494" s="1">
        <f t="shared" si="695"/>
        <v>1000220</v>
      </c>
      <c r="B3494" s="1">
        <v>-10</v>
      </c>
      <c r="C3494" s="1">
        <v>1</v>
      </c>
      <c r="D3494" s="2">
        <v>20</v>
      </c>
      <c r="E3494" s="5">
        <v>790.82</v>
      </c>
      <c r="F3494" s="5">
        <v>806.83</v>
      </c>
      <c r="G3494" s="5">
        <v>72.489999999999995</v>
      </c>
      <c r="H3494" s="5">
        <v>796.76</v>
      </c>
      <c r="I3494" s="5">
        <v>799.79</v>
      </c>
      <c r="J3494" s="5">
        <v>72.739999999999995</v>
      </c>
      <c r="K3494" s="6">
        <f t="shared" si="696"/>
        <v>793.79</v>
      </c>
      <c r="L3494" s="6">
        <f t="shared" si="697"/>
        <v>-5.9399999999999409</v>
      </c>
      <c r="M3494" s="6">
        <f t="shared" si="698"/>
        <v>803.31</v>
      </c>
      <c r="N3494" s="5">
        <f t="shared" si="699"/>
        <v>51.346634991983649</v>
      </c>
      <c r="O3494" s="6">
        <f t="shared" si="700"/>
        <v>7.0400000000000773</v>
      </c>
      <c r="P3494" s="6">
        <f t="shared" si="701"/>
        <v>102.6932699839673</v>
      </c>
      <c r="Q3494" s="6">
        <f t="shared" si="702"/>
        <v>-3.4428046435490698E-3</v>
      </c>
      <c r="R3494" s="5">
        <f t="shared" si="703"/>
        <v>0.12639581933681229</v>
      </c>
      <c r="S3494" s="5">
        <f t="shared" si="704"/>
        <v>12.980000000000018</v>
      </c>
      <c r="T3494" s="5">
        <f t="shared" si="705"/>
        <v>7.0400000000000773</v>
      </c>
      <c r="U3494" s="5">
        <f t="shared" si="706"/>
        <v>6.855366472505138E-2</v>
      </c>
      <c r="V3494" s="5">
        <f t="shared" si="707"/>
        <v>0.1854065023245684</v>
      </c>
      <c r="W3494" s="5">
        <f t="shared" si="708"/>
        <v>9.5199999999999818</v>
      </c>
      <c r="X3494" s="5">
        <f t="shared" si="709"/>
        <v>803.31</v>
      </c>
      <c r="Y3494" s="5">
        <f t="shared" si="710"/>
        <v>15.644842162011484</v>
      </c>
      <c r="Z3494" s="10">
        <f t="shared" si="711"/>
        <v>0.56652802225485721</v>
      </c>
      <c r="AA3494">
        <f t="shared" si="712"/>
        <v>5.9399999999999409</v>
      </c>
    </row>
    <row r="3495" spans="1:27">
      <c r="A3495" s="1">
        <f t="shared" si="695"/>
        <v>1200402</v>
      </c>
      <c r="B3495" s="1">
        <v>-12</v>
      </c>
      <c r="C3495" s="1">
        <v>2</v>
      </c>
      <c r="D3495" s="2">
        <v>2</v>
      </c>
      <c r="E3495" s="5">
        <v>325.14</v>
      </c>
      <c r="F3495" s="5">
        <v>394.96</v>
      </c>
      <c r="G3495" s="5">
        <v>38.28</v>
      </c>
      <c r="H3495" s="5">
        <v>217.11</v>
      </c>
      <c r="I3495" s="5">
        <v>221.72</v>
      </c>
      <c r="J3495" s="5">
        <v>37.049999999999997</v>
      </c>
      <c r="K3495" s="6">
        <f t="shared" si="696"/>
        <v>271.125</v>
      </c>
      <c r="L3495" s="6">
        <f t="shared" si="697"/>
        <v>108.02999999999997</v>
      </c>
      <c r="M3495" s="6">
        <f t="shared" si="698"/>
        <v>308.33999999999997</v>
      </c>
      <c r="N3495" s="5">
        <f t="shared" si="699"/>
        <v>26.636726994884338</v>
      </c>
      <c r="O3495" s="6">
        <f t="shared" si="700"/>
        <v>173.23999999999998</v>
      </c>
      <c r="P3495" s="6">
        <f t="shared" si="701"/>
        <v>53.273453989768676</v>
      </c>
      <c r="Q3495" s="6">
        <f t="shared" si="702"/>
        <v>3.2647608090439567E-2</v>
      </c>
      <c r="R3495" s="5">
        <f t="shared" si="703"/>
        <v>1.2240618003203581</v>
      </c>
      <c r="S3495" s="5">
        <f t="shared" si="704"/>
        <v>65.210000000000008</v>
      </c>
      <c r="T3495" s="5">
        <f t="shared" si="705"/>
        <v>173.23999999999998</v>
      </c>
      <c r="U3495" s="5">
        <f t="shared" si="706"/>
        <v>3.2519010318585919</v>
      </c>
      <c r="V3495" s="5">
        <f t="shared" si="707"/>
        <v>1.3971311117596101</v>
      </c>
      <c r="W3495" s="5">
        <f t="shared" si="708"/>
        <v>37.214999999999975</v>
      </c>
      <c r="X3495" s="5">
        <f t="shared" si="709"/>
        <v>308.33999999999997</v>
      </c>
      <c r="Y3495" s="5">
        <f t="shared" si="710"/>
        <v>11.575746526936946</v>
      </c>
      <c r="Z3495" s="10">
        <f t="shared" si="711"/>
        <v>0.56656861896861177</v>
      </c>
      <c r="AA3495">
        <f t="shared" si="712"/>
        <v>108.02999999999997</v>
      </c>
    </row>
    <row r="3496" spans="1:27">
      <c r="A3496" s="1">
        <f t="shared" si="695"/>
        <v>501623</v>
      </c>
      <c r="B3496" s="1">
        <v>-5</v>
      </c>
      <c r="C3496" s="1">
        <v>8</v>
      </c>
      <c r="D3496" s="2">
        <v>23</v>
      </c>
      <c r="E3496" s="5">
        <v>624.75</v>
      </c>
      <c r="F3496" s="5">
        <v>549.20000000000005</v>
      </c>
      <c r="G3496" s="5">
        <v>48.22</v>
      </c>
      <c r="H3496" s="5">
        <v>680.75</v>
      </c>
      <c r="I3496" s="5">
        <v>646.24</v>
      </c>
      <c r="J3496" s="5">
        <v>72.489999999999995</v>
      </c>
      <c r="K3496" s="6">
        <f t="shared" si="696"/>
        <v>652.75</v>
      </c>
      <c r="L3496" s="6">
        <f t="shared" si="697"/>
        <v>-56</v>
      </c>
      <c r="M3496" s="6">
        <f t="shared" si="698"/>
        <v>597.72</v>
      </c>
      <c r="N3496" s="5">
        <f t="shared" si="699"/>
        <v>43.531507267725061</v>
      </c>
      <c r="O3496" s="6">
        <f t="shared" si="700"/>
        <v>-97.039999999999964</v>
      </c>
      <c r="P3496" s="6">
        <f t="shared" si="701"/>
        <v>87.063014535450122</v>
      </c>
      <c r="Q3496" s="6">
        <f t="shared" si="702"/>
        <v>-0.38649655338277461</v>
      </c>
      <c r="R3496" s="5">
        <f t="shared" si="703"/>
        <v>0.47138271307260315</v>
      </c>
      <c r="S3496" s="5">
        <f t="shared" si="704"/>
        <v>41.039999999999964</v>
      </c>
      <c r="T3496" s="5">
        <f t="shared" si="705"/>
        <v>97.039999999999964</v>
      </c>
      <c r="U3496" s="5">
        <f t="shared" si="706"/>
        <v>1.1145949921190408</v>
      </c>
      <c r="V3496" s="5">
        <f t="shared" si="707"/>
        <v>1.2641418469973373</v>
      </c>
      <c r="W3496" s="5">
        <f t="shared" si="708"/>
        <v>55.029999999999973</v>
      </c>
      <c r="X3496" s="5">
        <f t="shared" si="709"/>
        <v>597.72</v>
      </c>
      <c r="Y3496" s="5">
        <f t="shared" si="710"/>
        <v>13.73074440827274</v>
      </c>
      <c r="Z3496" s="10">
        <f t="shared" si="711"/>
        <v>0.56657303147961424</v>
      </c>
      <c r="AA3496">
        <f t="shared" si="712"/>
        <v>56</v>
      </c>
    </row>
    <row r="3497" spans="1:27">
      <c r="A3497" s="1">
        <f t="shared" si="695"/>
        <v>900821</v>
      </c>
      <c r="B3497" s="1">
        <v>-9</v>
      </c>
      <c r="C3497" s="1">
        <v>4</v>
      </c>
      <c r="D3497" s="2">
        <v>21</v>
      </c>
      <c r="E3497" s="5">
        <v>309.48</v>
      </c>
      <c r="F3497" s="5">
        <v>332.67</v>
      </c>
      <c r="G3497" s="5">
        <v>58.29</v>
      </c>
      <c r="H3497" s="5">
        <v>324.32</v>
      </c>
      <c r="I3497" s="5">
        <v>379.71</v>
      </c>
      <c r="J3497" s="5">
        <v>31.33</v>
      </c>
      <c r="K3497" s="6">
        <f t="shared" si="696"/>
        <v>316.89999999999998</v>
      </c>
      <c r="L3497" s="6">
        <f t="shared" si="697"/>
        <v>-14.839999999999975</v>
      </c>
      <c r="M3497" s="6">
        <f t="shared" si="698"/>
        <v>356.19</v>
      </c>
      <c r="N3497" s="5">
        <f t="shared" si="699"/>
        <v>33.088113424612168</v>
      </c>
      <c r="O3497" s="6">
        <f t="shared" si="700"/>
        <v>-47.039999999999964</v>
      </c>
      <c r="P3497" s="6">
        <f t="shared" si="701"/>
        <v>66.176226849224335</v>
      </c>
      <c r="Q3497" s="6">
        <f t="shared" si="702"/>
        <v>0.55172266390944846</v>
      </c>
      <c r="R3497" s="5">
        <f t="shared" si="703"/>
        <v>0.48657956993172707</v>
      </c>
      <c r="S3497" s="5">
        <f t="shared" si="704"/>
        <v>32.199999999999989</v>
      </c>
      <c r="T3497" s="5">
        <f t="shared" si="705"/>
        <v>47.039999999999964</v>
      </c>
      <c r="U3497" s="5">
        <f t="shared" si="706"/>
        <v>0.7108292847698271</v>
      </c>
      <c r="V3497" s="5">
        <f t="shared" si="707"/>
        <v>1.187435484634632</v>
      </c>
      <c r="W3497" s="5">
        <f t="shared" si="708"/>
        <v>39.29000000000002</v>
      </c>
      <c r="X3497" s="5">
        <f t="shared" si="709"/>
        <v>356.19</v>
      </c>
      <c r="Y3497" s="5">
        <f t="shared" si="710"/>
        <v>10.764892982234903</v>
      </c>
      <c r="Z3497" s="10">
        <f t="shared" si="711"/>
        <v>0.5666789214361162</v>
      </c>
      <c r="AA3497">
        <f t="shared" si="712"/>
        <v>14.839999999999975</v>
      </c>
    </row>
    <row r="3498" spans="1:27">
      <c r="A3498" s="1">
        <f t="shared" si="695"/>
        <v>1001404</v>
      </c>
      <c r="B3498" s="1">
        <v>-10</v>
      </c>
      <c r="C3498" s="1">
        <v>7</v>
      </c>
      <c r="D3498" s="2">
        <v>4</v>
      </c>
      <c r="E3498" s="5">
        <v>721.94</v>
      </c>
      <c r="F3498" s="5">
        <v>699.55</v>
      </c>
      <c r="G3498" s="5">
        <v>70.23</v>
      </c>
      <c r="H3498" s="5">
        <v>669.49</v>
      </c>
      <c r="I3498" s="5">
        <v>642.97</v>
      </c>
      <c r="J3498" s="5">
        <v>46.25</v>
      </c>
      <c r="K3498" s="6">
        <f t="shared" si="696"/>
        <v>695.71500000000003</v>
      </c>
      <c r="L3498" s="6">
        <f t="shared" si="697"/>
        <v>52.450000000000045</v>
      </c>
      <c r="M3498" s="6">
        <f t="shared" si="698"/>
        <v>671.26</v>
      </c>
      <c r="N3498" s="5">
        <f t="shared" si="699"/>
        <v>42.045556840170406</v>
      </c>
      <c r="O3498" s="6">
        <f t="shared" si="700"/>
        <v>56.579999999999927</v>
      </c>
      <c r="P3498" s="6">
        <f t="shared" si="701"/>
        <v>84.091113680340811</v>
      </c>
      <c r="Q3498" s="6">
        <f t="shared" si="702"/>
        <v>0.39500294386529561</v>
      </c>
      <c r="R3498" s="5">
        <f t="shared" si="703"/>
        <v>4.9113394022814699E-2</v>
      </c>
      <c r="S3498" s="5">
        <f t="shared" si="704"/>
        <v>4.1299999999998818</v>
      </c>
      <c r="T3498" s="5">
        <f t="shared" si="705"/>
        <v>56.579999999999927</v>
      </c>
      <c r="U3498" s="5">
        <f t="shared" si="706"/>
        <v>0.67284160624962031</v>
      </c>
      <c r="V3498" s="5">
        <f t="shared" si="707"/>
        <v>0.58163101735010647</v>
      </c>
      <c r="W3498" s="5">
        <f t="shared" si="708"/>
        <v>24.455000000000041</v>
      </c>
      <c r="X3498" s="5">
        <f t="shared" si="709"/>
        <v>671.26</v>
      </c>
      <c r="Y3498" s="5">
        <f t="shared" si="710"/>
        <v>15.965063860414304</v>
      </c>
      <c r="Z3498" s="10">
        <f t="shared" si="711"/>
        <v>0.5667821450963324</v>
      </c>
      <c r="AA3498">
        <f t="shared" si="712"/>
        <v>52.450000000000045</v>
      </c>
    </row>
    <row r="3499" spans="1:27">
      <c r="A3499" s="1">
        <f t="shared" si="695"/>
        <v>301823</v>
      </c>
      <c r="B3499" s="1">
        <v>-3</v>
      </c>
      <c r="C3499" s="1">
        <v>9</v>
      </c>
      <c r="D3499" s="2">
        <v>23</v>
      </c>
      <c r="E3499" s="5">
        <v>523.1</v>
      </c>
      <c r="F3499" s="5">
        <v>554.83000000000004</v>
      </c>
      <c r="G3499" s="5">
        <v>62.29</v>
      </c>
      <c r="H3499" s="5">
        <v>512.09</v>
      </c>
      <c r="I3499" s="5">
        <v>560.52</v>
      </c>
      <c r="J3499" s="5">
        <v>67.52</v>
      </c>
      <c r="K3499" s="6">
        <f t="shared" si="696"/>
        <v>517.59500000000003</v>
      </c>
      <c r="L3499" s="6">
        <f t="shared" si="697"/>
        <v>11.009999999999991</v>
      </c>
      <c r="M3499" s="6">
        <f t="shared" si="698"/>
        <v>557.67499999999995</v>
      </c>
      <c r="N3499" s="5">
        <f t="shared" si="699"/>
        <v>45.932000010885659</v>
      </c>
      <c r="O3499" s="6">
        <f t="shared" si="700"/>
        <v>-5.6899999999999409</v>
      </c>
      <c r="P3499" s="6">
        <f t="shared" si="701"/>
        <v>91.864000021771318</v>
      </c>
      <c r="Q3499" s="6">
        <f t="shared" si="702"/>
        <v>-8.0448719334987082E-2</v>
      </c>
      <c r="R3499" s="5">
        <f t="shared" si="703"/>
        <v>0.18179047282985841</v>
      </c>
      <c r="S3499" s="5">
        <f t="shared" si="704"/>
        <v>16.699999999999932</v>
      </c>
      <c r="T3499" s="5">
        <f t="shared" si="705"/>
        <v>5.6899999999999409</v>
      </c>
      <c r="U3499" s="5">
        <f t="shared" si="706"/>
        <v>6.1939388646819631E-2</v>
      </c>
      <c r="V3499" s="5">
        <f t="shared" si="707"/>
        <v>0.87259426958332242</v>
      </c>
      <c r="W3499" s="5">
        <f t="shared" si="708"/>
        <v>40.079999999999927</v>
      </c>
      <c r="X3499" s="5">
        <f t="shared" si="709"/>
        <v>557.67499999999995</v>
      </c>
      <c r="Y3499" s="5">
        <f t="shared" si="710"/>
        <v>12.141317597052899</v>
      </c>
      <c r="Z3499" s="10">
        <f t="shared" si="711"/>
        <v>0.56681831304219521</v>
      </c>
      <c r="AA3499">
        <f t="shared" si="712"/>
        <v>11.009999999999991</v>
      </c>
    </row>
    <row r="3500" spans="1:27">
      <c r="A3500" s="1">
        <f t="shared" si="695"/>
        <v>801808</v>
      </c>
      <c r="B3500" s="1">
        <v>-8</v>
      </c>
      <c r="C3500" s="1">
        <v>9</v>
      </c>
      <c r="D3500" s="2">
        <v>8</v>
      </c>
      <c r="E3500" s="5">
        <v>1094.92</v>
      </c>
      <c r="F3500" s="5">
        <v>1008.73</v>
      </c>
      <c r="G3500" s="5">
        <v>84.17</v>
      </c>
      <c r="H3500" s="5">
        <v>964.38</v>
      </c>
      <c r="I3500" s="5">
        <v>941.08</v>
      </c>
      <c r="J3500" s="5">
        <v>57.48</v>
      </c>
      <c r="K3500" s="6">
        <f t="shared" si="696"/>
        <v>1029.6500000000001</v>
      </c>
      <c r="L3500" s="6">
        <f t="shared" si="697"/>
        <v>130.54000000000008</v>
      </c>
      <c r="M3500" s="6">
        <f t="shared" si="698"/>
        <v>974.90499999999997</v>
      </c>
      <c r="N3500" s="5">
        <f t="shared" si="699"/>
        <v>50.962092039083323</v>
      </c>
      <c r="O3500" s="6">
        <f t="shared" si="700"/>
        <v>67.649999999999977</v>
      </c>
      <c r="P3500" s="6">
        <f t="shared" si="701"/>
        <v>101.92418407816665</v>
      </c>
      <c r="Q3500" s="6">
        <f t="shared" si="702"/>
        <v>0.36392397341173854</v>
      </c>
      <c r="R3500" s="5">
        <f t="shared" si="703"/>
        <v>0.61702725971069972</v>
      </c>
      <c r="S3500" s="5">
        <f t="shared" si="704"/>
        <v>62.8900000000001</v>
      </c>
      <c r="T3500" s="5">
        <f t="shared" si="705"/>
        <v>67.649999999999977</v>
      </c>
      <c r="U3500" s="5">
        <f t="shared" si="706"/>
        <v>0.66372863920223812</v>
      </c>
      <c r="V3500" s="5">
        <f t="shared" si="707"/>
        <v>1.0742298404472024</v>
      </c>
      <c r="W3500" s="5">
        <f t="shared" si="708"/>
        <v>54.745000000000118</v>
      </c>
      <c r="X3500" s="5">
        <f t="shared" si="709"/>
        <v>974.90499999999997</v>
      </c>
      <c r="Y3500" s="5">
        <f t="shared" si="710"/>
        <v>19.130003518151018</v>
      </c>
      <c r="Z3500" s="10">
        <f t="shared" si="711"/>
        <v>0.56684918629208603</v>
      </c>
      <c r="AA3500">
        <f t="shared" si="712"/>
        <v>130.54000000000008</v>
      </c>
    </row>
    <row r="3501" spans="1:27">
      <c r="A3501" s="1">
        <f t="shared" si="695"/>
        <v>1001211</v>
      </c>
      <c r="B3501" s="1">
        <v>-10</v>
      </c>
      <c r="C3501" s="1">
        <v>6</v>
      </c>
      <c r="D3501" s="2">
        <v>11</v>
      </c>
      <c r="E3501" s="5">
        <v>291.04000000000002</v>
      </c>
      <c r="F3501" s="5">
        <v>356.17</v>
      </c>
      <c r="G3501" s="5">
        <v>54.99</v>
      </c>
      <c r="H3501" s="5">
        <v>314.11</v>
      </c>
      <c r="I3501" s="5">
        <v>261.64</v>
      </c>
      <c r="J3501" s="5">
        <v>35.31</v>
      </c>
      <c r="K3501" s="6">
        <f t="shared" si="696"/>
        <v>302.57500000000005</v>
      </c>
      <c r="L3501" s="6">
        <f t="shared" si="697"/>
        <v>-23.069999999999993</v>
      </c>
      <c r="M3501" s="6">
        <f t="shared" si="698"/>
        <v>308.90499999999997</v>
      </c>
      <c r="N3501" s="5">
        <f t="shared" si="699"/>
        <v>32.675281942165398</v>
      </c>
      <c r="O3501" s="6">
        <f t="shared" si="700"/>
        <v>94.53000000000003</v>
      </c>
      <c r="P3501" s="6">
        <f t="shared" si="701"/>
        <v>65.350563884330796</v>
      </c>
      <c r="Q3501" s="6">
        <f t="shared" si="702"/>
        <v>0.41611576117261628</v>
      </c>
      <c r="R3501" s="5">
        <f t="shared" si="703"/>
        <v>1.7995254059039139</v>
      </c>
      <c r="S3501" s="5">
        <f t="shared" si="704"/>
        <v>117.60000000000002</v>
      </c>
      <c r="T3501" s="5">
        <f t="shared" si="705"/>
        <v>94.53000000000003</v>
      </c>
      <c r="U3501" s="5">
        <f t="shared" si="706"/>
        <v>1.4465062637763348</v>
      </c>
      <c r="V3501" s="5">
        <f t="shared" si="707"/>
        <v>0.1937244186967966</v>
      </c>
      <c r="W3501" s="5">
        <f t="shared" si="708"/>
        <v>6.3299999999999272</v>
      </c>
      <c r="X3501" s="5">
        <f t="shared" si="709"/>
        <v>308.90499999999997</v>
      </c>
      <c r="Y3501" s="5">
        <f t="shared" si="710"/>
        <v>9.4537822365773518</v>
      </c>
      <c r="Z3501" s="10">
        <f t="shared" si="711"/>
        <v>0.56693915017398466</v>
      </c>
      <c r="AA3501">
        <f t="shared" si="712"/>
        <v>23.069999999999993</v>
      </c>
    </row>
    <row r="3502" spans="1:27">
      <c r="A3502" s="1">
        <f t="shared" ref="A3502:A3565" si="713">100000*ABS(B3502)+200*C3502+D3502</f>
        <v>1100215</v>
      </c>
      <c r="B3502" s="1">
        <v>-11</v>
      </c>
      <c r="C3502" s="1">
        <v>1</v>
      </c>
      <c r="D3502" s="2">
        <v>15</v>
      </c>
      <c r="E3502" s="5">
        <v>1647.91</v>
      </c>
      <c r="F3502" s="5">
        <v>1688.34</v>
      </c>
      <c r="G3502" s="5">
        <v>102.18</v>
      </c>
      <c r="H3502" s="5">
        <v>1774.8</v>
      </c>
      <c r="I3502" s="5">
        <v>1666.72</v>
      </c>
      <c r="J3502" s="5">
        <v>98.11</v>
      </c>
      <c r="K3502" s="6">
        <f t="shared" ref="K3502:K3565" si="714" xml:space="preserve"> 0.5*(E3502+H3502)</f>
        <v>1711.355</v>
      </c>
      <c r="L3502" s="6">
        <f t="shared" ref="L3502:L3565" si="715">E3502-H3502</f>
        <v>-126.88999999999987</v>
      </c>
      <c r="M3502" s="6">
        <f t="shared" ref="M3502:M3565" si="716">0.5*(F3502+I3502)</f>
        <v>1677.53</v>
      </c>
      <c r="N3502" s="5">
        <f t="shared" ref="N3502:N3565" si="717">0.5*P3502</f>
        <v>70.827827335024196</v>
      </c>
      <c r="O3502" s="6">
        <f t="shared" ref="O3502:O3565" si="718">F3502-I3502</f>
        <v>21.619999999999891</v>
      </c>
      <c r="P3502" s="6">
        <f t="shared" ref="P3502:P3565" si="719">SQRT(G3502*G3502+J3502*J3502)</f>
        <v>141.65565467004839</v>
      </c>
      <c r="Q3502" s="6">
        <f t="shared" ref="Q3502:Q3565" si="720">(G3502*G3502-J3502*J3502)/(G3502*G3502+J3502*J3502)</f>
        <v>4.0624295695008902E-2</v>
      </c>
      <c r="R3502" s="5">
        <f t="shared" ref="R3502:R3565" si="721">ABS(O3502-L3502)/P3502</f>
        <v>1.0483873753286932</v>
      </c>
      <c r="S3502" s="5">
        <f t="shared" ref="S3502:S3565" si="722">ABS(O3502-L3502)</f>
        <v>148.50999999999976</v>
      </c>
      <c r="T3502" s="5">
        <f t="shared" ref="T3502:T3565" si="723">ABS(O3502)</f>
        <v>21.619999999999891</v>
      </c>
      <c r="U3502" s="5">
        <f t="shared" ref="U3502:U3565" si="724">ABS(O3502)/P3502</f>
        <v>0.15262362840621013</v>
      </c>
      <c r="V3502" s="5">
        <f t="shared" ref="V3502:V3565" si="725">ABS(M3502-K3502)/N3502</f>
        <v>0.47756653384274661</v>
      </c>
      <c r="W3502" s="5">
        <f t="shared" ref="W3502:W3565" si="726">ABS(M3502-K3502)</f>
        <v>33.825000000000045</v>
      </c>
      <c r="X3502" s="5">
        <f t="shared" ref="X3502:X3565" si="727">ABS(M3502)</f>
        <v>1677.53</v>
      </c>
      <c r="Y3502" s="5">
        <f t="shared" ref="Y3502:Y3565" si="728">ABS(M3502)/N3502</f>
        <v>23.68461751713885</v>
      </c>
      <c r="Z3502" s="10">
        <f t="shared" ref="Z3502:Z3565" si="729">SQRT(0.002165*B3502*B3502+0.002054*C3502*C3502+0.000256*D3502*D3502)</f>
        <v>0.56711462686127223</v>
      </c>
      <c r="AA3502">
        <f t="shared" si="712"/>
        <v>126.88999999999987</v>
      </c>
    </row>
    <row r="3503" spans="1:27">
      <c r="A3503" s="1">
        <f t="shared" si="713"/>
        <v>400433</v>
      </c>
      <c r="B3503" s="1">
        <v>-4</v>
      </c>
      <c r="C3503" s="1">
        <v>2</v>
      </c>
      <c r="D3503" s="2">
        <v>33</v>
      </c>
      <c r="E3503" s="5">
        <v>1524.28</v>
      </c>
      <c r="F3503" s="5">
        <v>1422.44</v>
      </c>
      <c r="G3503" s="5">
        <v>57.84</v>
      </c>
      <c r="H3503" s="5">
        <v>1540.26</v>
      </c>
      <c r="I3503" s="5">
        <v>1467.37</v>
      </c>
      <c r="J3503" s="5">
        <v>57.1</v>
      </c>
      <c r="K3503" s="6">
        <f t="shared" si="714"/>
        <v>1532.27</v>
      </c>
      <c r="L3503" s="6">
        <f t="shared" si="715"/>
        <v>-15.980000000000018</v>
      </c>
      <c r="M3503" s="6">
        <f t="shared" si="716"/>
        <v>1444.905</v>
      </c>
      <c r="N3503" s="5">
        <f t="shared" si="717"/>
        <v>40.638268909981889</v>
      </c>
      <c r="O3503" s="6">
        <f t="shared" si="718"/>
        <v>-44.929999999999836</v>
      </c>
      <c r="P3503" s="6">
        <f t="shared" si="719"/>
        <v>81.276537819963778</v>
      </c>
      <c r="Q3503" s="6">
        <f t="shared" si="720"/>
        <v>1.2875749582689708E-2</v>
      </c>
      <c r="R3503" s="5">
        <f t="shared" si="721"/>
        <v>0.35619135332913865</v>
      </c>
      <c r="S3503" s="5">
        <f t="shared" si="722"/>
        <v>28.949999999999818</v>
      </c>
      <c r="T3503" s="5">
        <f t="shared" si="723"/>
        <v>44.929999999999836</v>
      </c>
      <c r="U3503" s="5">
        <f t="shared" si="724"/>
        <v>0.55280405889734863</v>
      </c>
      <c r="V3503" s="5">
        <f t="shared" si="725"/>
        <v>2.1498209038756753</v>
      </c>
      <c r="W3503" s="5">
        <f t="shared" si="726"/>
        <v>87.365000000000009</v>
      </c>
      <c r="X3503" s="5">
        <f t="shared" si="727"/>
        <v>1444.905</v>
      </c>
      <c r="Y3503" s="5">
        <f t="shared" si="728"/>
        <v>35.555279266462335</v>
      </c>
      <c r="Z3503" s="10">
        <f t="shared" si="729"/>
        <v>0.56713314133455472</v>
      </c>
      <c r="AA3503">
        <f t="shared" ref="AA3503:AA3566" si="730">ABS(L3503)</f>
        <v>15.980000000000018</v>
      </c>
    </row>
    <row r="3504" spans="1:27">
      <c r="A3504" s="1">
        <f t="shared" si="713"/>
        <v>302405</v>
      </c>
      <c r="B3504" s="1">
        <v>-3</v>
      </c>
      <c r="C3504" s="1">
        <v>12</v>
      </c>
      <c r="D3504" s="2">
        <v>5</v>
      </c>
      <c r="E3504" s="5">
        <v>96.78</v>
      </c>
      <c r="F3504" s="5">
        <v>82.94</v>
      </c>
      <c r="G3504" s="5">
        <v>45.05</v>
      </c>
      <c r="H3504" s="5">
        <v>116.93</v>
      </c>
      <c r="I3504" s="5">
        <v>143.29</v>
      </c>
      <c r="J3504" s="5">
        <v>45.38</v>
      </c>
      <c r="K3504" s="6">
        <f t="shared" si="714"/>
        <v>106.855</v>
      </c>
      <c r="L3504" s="6">
        <f t="shared" si="715"/>
        <v>-20.150000000000006</v>
      </c>
      <c r="M3504" s="6">
        <f t="shared" si="716"/>
        <v>113.11499999999999</v>
      </c>
      <c r="N3504" s="5">
        <f t="shared" si="717"/>
        <v>31.972045993336117</v>
      </c>
      <c r="O3504" s="6">
        <f t="shared" si="718"/>
        <v>-60.349999999999994</v>
      </c>
      <c r="P3504" s="6">
        <f t="shared" si="719"/>
        <v>63.944091986672234</v>
      </c>
      <c r="Q3504" s="6">
        <f t="shared" si="720"/>
        <v>-7.2983657079458211E-3</v>
      </c>
      <c r="R3504" s="5">
        <f t="shared" si="721"/>
        <v>0.62867418632481031</v>
      </c>
      <c r="S3504" s="5">
        <f t="shared" si="722"/>
        <v>40.199999999999989</v>
      </c>
      <c r="T3504" s="5">
        <f t="shared" si="723"/>
        <v>60.349999999999994</v>
      </c>
      <c r="U3504" s="5">
        <f t="shared" si="724"/>
        <v>0.94379321255478377</v>
      </c>
      <c r="V3504" s="5">
        <f t="shared" si="725"/>
        <v>0.19579604011907004</v>
      </c>
      <c r="W3504" s="5">
        <f t="shared" si="726"/>
        <v>6.2599999999999909</v>
      </c>
      <c r="X3504" s="5">
        <f t="shared" si="727"/>
        <v>113.11499999999999</v>
      </c>
      <c r="Y3504" s="5">
        <f t="shared" si="728"/>
        <v>3.5379343575189517</v>
      </c>
      <c r="Z3504" s="10">
        <f t="shared" si="729"/>
        <v>0.56715165520343847</v>
      </c>
      <c r="AA3504">
        <f t="shared" si="730"/>
        <v>20.150000000000006</v>
      </c>
    </row>
    <row r="3505" spans="1:27">
      <c r="A3505" s="1">
        <f t="shared" si="713"/>
        <v>401427</v>
      </c>
      <c r="B3505" s="1">
        <v>-4</v>
      </c>
      <c r="C3505" s="1">
        <v>7</v>
      </c>
      <c r="D3505" s="2">
        <v>27</v>
      </c>
      <c r="E3505" s="5">
        <v>496.94</v>
      </c>
      <c r="F3505" s="5">
        <v>483.82</v>
      </c>
      <c r="G3505" s="5">
        <v>46.07</v>
      </c>
      <c r="H3505" s="5">
        <v>524.14</v>
      </c>
      <c r="I3505" s="5">
        <v>568.53</v>
      </c>
      <c r="J3505" s="5">
        <v>69.13</v>
      </c>
      <c r="K3505" s="6">
        <f t="shared" si="714"/>
        <v>510.53999999999996</v>
      </c>
      <c r="L3505" s="6">
        <f t="shared" si="715"/>
        <v>-27.199999999999989</v>
      </c>
      <c r="M3505" s="6">
        <f t="shared" si="716"/>
        <v>526.17499999999995</v>
      </c>
      <c r="N3505" s="5">
        <f t="shared" si="717"/>
        <v>41.537338022555076</v>
      </c>
      <c r="O3505" s="6">
        <f t="shared" si="718"/>
        <v>-84.70999999999998</v>
      </c>
      <c r="P3505" s="6">
        <f t="shared" si="719"/>
        <v>83.074676045110152</v>
      </c>
      <c r="Q3505" s="6">
        <f t="shared" si="720"/>
        <v>-0.38492353828754028</v>
      </c>
      <c r="R3505" s="5">
        <f t="shared" si="721"/>
        <v>0.69226872421111396</v>
      </c>
      <c r="S3505" s="5">
        <f t="shared" si="722"/>
        <v>57.509999999999991</v>
      </c>
      <c r="T3505" s="5">
        <f t="shared" si="723"/>
        <v>84.70999999999998</v>
      </c>
      <c r="U3505" s="5">
        <f t="shared" si="724"/>
        <v>1.0196849874443306</v>
      </c>
      <c r="V3505" s="5">
        <f t="shared" si="725"/>
        <v>0.3764083290920105</v>
      </c>
      <c r="W3505" s="5">
        <f t="shared" si="726"/>
        <v>15.634999999999991</v>
      </c>
      <c r="X3505" s="5">
        <f t="shared" si="727"/>
        <v>526.17499999999995</v>
      </c>
      <c r="Y3505" s="5">
        <f t="shared" si="728"/>
        <v>12.667518551966019</v>
      </c>
      <c r="Z3505" s="10">
        <f t="shared" si="729"/>
        <v>0.56737113074247969</v>
      </c>
      <c r="AA3505">
        <f t="shared" si="730"/>
        <v>27.199999999999989</v>
      </c>
    </row>
    <row r="3506" spans="1:27">
      <c r="A3506" s="1">
        <f t="shared" si="713"/>
        <v>101231</v>
      </c>
      <c r="B3506" s="1">
        <v>-1</v>
      </c>
      <c r="C3506" s="1">
        <v>6</v>
      </c>
      <c r="D3506" s="2">
        <v>31</v>
      </c>
      <c r="E3506" s="5">
        <v>236.87</v>
      </c>
      <c r="F3506" s="5">
        <v>256.93</v>
      </c>
      <c r="G3506" s="5">
        <v>39.72</v>
      </c>
      <c r="H3506" s="5">
        <v>246.28</v>
      </c>
      <c r="I3506" s="5">
        <v>363.43</v>
      </c>
      <c r="J3506" s="5">
        <v>59.9</v>
      </c>
      <c r="K3506" s="6">
        <f t="shared" si="714"/>
        <v>241.57499999999999</v>
      </c>
      <c r="L3506" s="6">
        <f t="shared" si="715"/>
        <v>-9.4099999999999966</v>
      </c>
      <c r="M3506" s="6">
        <f t="shared" si="716"/>
        <v>310.18</v>
      </c>
      <c r="N3506" s="5">
        <f t="shared" si="717"/>
        <v>35.936361808062877</v>
      </c>
      <c r="O3506" s="6">
        <f t="shared" si="718"/>
        <v>-106.5</v>
      </c>
      <c r="P3506" s="6">
        <f t="shared" si="719"/>
        <v>71.872723616125754</v>
      </c>
      <c r="Q3506" s="6">
        <f t="shared" si="720"/>
        <v>-0.38917012493436492</v>
      </c>
      <c r="R3506" s="5">
        <f t="shared" si="721"/>
        <v>1.3508601749748685</v>
      </c>
      <c r="S3506" s="5">
        <f t="shared" si="722"/>
        <v>97.09</v>
      </c>
      <c r="T3506" s="5">
        <f t="shared" si="723"/>
        <v>106.5</v>
      </c>
      <c r="U3506" s="5">
        <f t="shared" si="724"/>
        <v>1.4817860607150428</v>
      </c>
      <c r="V3506" s="5">
        <f t="shared" si="725"/>
        <v>1.909069158598226</v>
      </c>
      <c r="W3506" s="5">
        <f t="shared" si="726"/>
        <v>68.605000000000018</v>
      </c>
      <c r="X3506" s="5">
        <f t="shared" si="727"/>
        <v>310.18</v>
      </c>
      <c r="Y3506" s="5">
        <f t="shared" si="728"/>
        <v>8.6313690199547786</v>
      </c>
      <c r="Z3506" s="10">
        <f t="shared" si="729"/>
        <v>0.56756056945492606</v>
      </c>
      <c r="AA3506">
        <f t="shared" si="730"/>
        <v>9.4099999999999966</v>
      </c>
    </row>
    <row r="3507" spans="1:27">
      <c r="A3507" s="1">
        <f t="shared" si="713"/>
        <v>801418</v>
      </c>
      <c r="B3507" s="1">
        <v>-8</v>
      </c>
      <c r="C3507" s="1">
        <v>7</v>
      </c>
      <c r="D3507" s="2">
        <v>18</v>
      </c>
      <c r="E3507" s="5">
        <v>90.78</v>
      </c>
      <c r="F3507" s="5">
        <v>74.23</v>
      </c>
      <c r="G3507" s="5">
        <v>47.31</v>
      </c>
      <c r="H3507" s="5">
        <v>87.34</v>
      </c>
      <c r="I3507" s="5">
        <v>74.099999999999994</v>
      </c>
      <c r="J3507" s="5">
        <v>33.28</v>
      </c>
      <c r="K3507" s="6">
        <f t="shared" si="714"/>
        <v>89.06</v>
      </c>
      <c r="L3507" s="6">
        <f t="shared" si="715"/>
        <v>3.4399999999999977</v>
      </c>
      <c r="M3507" s="6">
        <f t="shared" si="716"/>
        <v>74.164999999999992</v>
      </c>
      <c r="N3507" s="5">
        <f t="shared" si="717"/>
        <v>28.921421559114275</v>
      </c>
      <c r="O3507" s="6">
        <f t="shared" si="718"/>
        <v>0.13000000000000966</v>
      </c>
      <c r="P3507" s="6">
        <f t="shared" si="719"/>
        <v>57.842843118228551</v>
      </c>
      <c r="Q3507" s="6">
        <f t="shared" si="720"/>
        <v>0.33793997210528021</v>
      </c>
      <c r="R3507" s="5">
        <f t="shared" si="721"/>
        <v>5.7224019801974037E-2</v>
      </c>
      <c r="S3507" s="5">
        <f t="shared" si="722"/>
        <v>3.3099999999999881</v>
      </c>
      <c r="T3507" s="5">
        <f t="shared" si="723"/>
        <v>0.13000000000000966</v>
      </c>
      <c r="U3507" s="5">
        <f t="shared" si="724"/>
        <v>2.247469055666829E-3</v>
      </c>
      <c r="V3507" s="5">
        <f t="shared" si="725"/>
        <v>0.51501617821776846</v>
      </c>
      <c r="W3507" s="5">
        <f t="shared" si="726"/>
        <v>14.89500000000001</v>
      </c>
      <c r="X3507" s="5">
        <f t="shared" si="727"/>
        <v>74.164999999999992</v>
      </c>
      <c r="Y3507" s="5">
        <f t="shared" si="728"/>
        <v>2.5643621925156612</v>
      </c>
      <c r="Z3507" s="10">
        <f t="shared" si="729"/>
        <v>0.5675825931087034</v>
      </c>
      <c r="AA3507">
        <f t="shared" si="730"/>
        <v>3.4399999999999977</v>
      </c>
    </row>
    <row r="3508" spans="1:27">
      <c r="A3508" s="1">
        <f t="shared" si="713"/>
        <v>201032</v>
      </c>
      <c r="B3508" s="1">
        <v>-2</v>
      </c>
      <c r="C3508" s="1">
        <v>5</v>
      </c>
      <c r="D3508" s="2">
        <v>32</v>
      </c>
      <c r="E3508" s="5">
        <v>2604.7800000000002</v>
      </c>
      <c r="F3508" s="5">
        <v>2624.14</v>
      </c>
      <c r="G3508" s="5">
        <v>100</v>
      </c>
      <c r="H3508" s="5">
        <v>2332.9499999999998</v>
      </c>
      <c r="I3508" s="5">
        <v>2178.41</v>
      </c>
      <c r="J3508" s="5">
        <v>93.25</v>
      </c>
      <c r="K3508" s="6">
        <f t="shared" si="714"/>
        <v>2468.8649999999998</v>
      </c>
      <c r="L3508" s="6">
        <f t="shared" si="715"/>
        <v>271.83000000000038</v>
      </c>
      <c r="M3508" s="6">
        <f t="shared" si="716"/>
        <v>2401.2749999999996</v>
      </c>
      <c r="N3508" s="5">
        <f t="shared" si="717"/>
        <v>68.365858621098297</v>
      </c>
      <c r="O3508" s="6">
        <f t="shared" si="718"/>
        <v>445.73</v>
      </c>
      <c r="P3508" s="6">
        <f t="shared" si="719"/>
        <v>136.73171724219659</v>
      </c>
      <c r="Q3508" s="6">
        <f t="shared" si="720"/>
        <v>6.9772573037050908E-2</v>
      </c>
      <c r="R3508" s="5">
        <f t="shared" si="721"/>
        <v>1.271833657233792</v>
      </c>
      <c r="S3508" s="5">
        <f t="shared" si="722"/>
        <v>173.89999999999964</v>
      </c>
      <c r="T3508" s="5">
        <f t="shared" si="723"/>
        <v>445.73</v>
      </c>
      <c r="U3508" s="5">
        <f t="shared" si="724"/>
        <v>3.2598873837769946</v>
      </c>
      <c r="V3508" s="5">
        <f t="shared" si="725"/>
        <v>0.98865137311595597</v>
      </c>
      <c r="W3508" s="5">
        <f t="shared" si="726"/>
        <v>67.590000000000146</v>
      </c>
      <c r="X3508" s="5">
        <f t="shared" si="727"/>
        <v>2401.2749999999996</v>
      </c>
      <c r="Y3508" s="5">
        <f t="shared" si="728"/>
        <v>35.123891492513856</v>
      </c>
      <c r="Z3508" s="10">
        <f t="shared" si="729"/>
        <v>0.56758611681400384</v>
      </c>
      <c r="AA3508">
        <f t="shared" si="730"/>
        <v>271.83000000000038</v>
      </c>
    </row>
    <row r="3509" spans="1:27">
      <c r="A3509" s="1">
        <f t="shared" si="713"/>
        <v>1200403</v>
      </c>
      <c r="B3509" s="1">
        <v>-12</v>
      </c>
      <c r="C3509" s="1">
        <v>2</v>
      </c>
      <c r="D3509" s="2">
        <v>3</v>
      </c>
      <c r="E3509" s="5">
        <v>644.46</v>
      </c>
      <c r="F3509" s="5">
        <v>691.81</v>
      </c>
      <c r="G3509" s="5">
        <v>49.96</v>
      </c>
      <c r="H3509" s="5">
        <v>775.65</v>
      </c>
      <c r="I3509" s="5">
        <v>762.16</v>
      </c>
      <c r="J3509" s="5">
        <v>54.86</v>
      </c>
      <c r="K3509" s="6">
        <f t="shared" si="714"/>
        <v>710.05500000000006</v>
      </c>
      <c r="L3509" s="6">
        <f t="shared" si="715"/>
        <v>-131.18999999999994</v>
      </c>
      <c r="M3509" s="6">
        <f t="shared" si="716"/>
        <v>726.9849999999999</v>
      </c>
      <c r="N3509" s="5">
        <f t="shared" si="717"/>
        <v>37.099936657627865</v>
      </c>
      <c r="O3509" s="6">
        <f t="shared" si="718"/>
        <v>-70.350000000000023</v>
      </c>
      <c r="P3509" s="6">
        <f t="shared" si="719"/>
        <v>74.199873315255729</v>
      </c>
      <c r="Q3509" s="6">
        <f t="shared" si="720"/>
        <v>-9.3289745396940849E-2</v>
      </c>
      <c r="R3509" s="5">
        <f t="shared" si="721"/>
        <v>0.81994749157463886</v>
      </c>
      <c r="S3509" s="5">
        <f t="shared" si="722"/>
        <v>60.839999999999918</v>
      </c>
      <c r="T3509" s="5">
        <f t="shared" si="723"/>
        <v>70.350000000000023</v>
      </c>
      <c r="U3509" s="5">
        <f t="shared" si="724"/>
        <v>0.94811482630302335</v>
      </c>
      <c r="V3509" s="5">
        <f t="shared" si="725"/>
        <v>0.45633501092565815</v>
      </c>
      <c r="W3509" s="5">
        <f t="shared" si="726"/>
        <v>16.929999999999836</v>
      </c>
      <c r="X3509" s="5">
        <f t="shared" si="727"/>
        <v>726.9849999999999</v>
      </c>
      <c r="Y3509" s="5">
        <f t="shared" si="728"/>
        <v>19.595316474766257</v>
      </c>
      <c r="Z3509" s="10">
        <f t="shared" si="729"/>
        <v>0.56769710233539139</v>
      </c>
      <c r="AA3509">
        <f t="shared" si="730"/>
        <v>131.18999999999994</v>
      </c>
    </row>
    <row r="3510" spans="1:27">
      <c r="A3510" s="1">
        <f t="shared" si="713"/>
        <v>601621</v>
      </c>
      <c r="B3510" s="1">
        <v>-6</v>
      </c>
      <c r="C3510" s="1">
        <v>8</v>
      </c>
      <c r="D3510" s="2">
        <v>21</v>
      </c>
      <c r="E3510" s="5">
        <v>15.43</v>
      </c>
      <c r="F3510" s="5">
        <v>35.979999999999997</v>
      </c>
      <c r="G3510" s="5">
        <v>29.97</v>
      </c>
      <c r="H3510" s="5">
        <v>15.36</v>
      </c>
      <c r="I3510" s="5">
        <v>67.319999999999993</v>
      </c>
      <c r="J3510" s="5">
        <v>48.22</v>
      </c>
      <c r="K3510" s="6">
        <f t="shared" si="714"/>
        <v>15.395</v>
      </c>
      <c r="L3510" s="6">
        <f t="shared" si="715"/>
        <v>7.0000000000000284E-2</v>
      </c>
      <c r="M3510" s="6">
        <f t="shared" si="716"/>
        <v>51.649999999999991</v>
      </c>
      <c r="N3510" s="5">
        <f t="shared" si="717"/>
        <v>28.387362064834413</v>
      </c>
      <c r="O3510" s="6">
        <f t="shared" si="718"/>
        <v>-31.339999999999996</v>
      </c>
      <c r="P3510" s="6">
        <f t="shared" si="719"/>
        <v>56.774724129668826</v>
      </c>
      <c r="Q3510" s="6">
        <f t="shared" si="720"/>
        <v>-0.44269438813604145</v>
      </c>
      <c r="R3510" s="5">
        <f t="shared" si="721"/>
        <v>0.55323914790430551</v>
      </c>
      <c r="S3510" s="5">
        <f t="shared" si="722"/>
        <v>31.409999999999997</v>
      </c>
      <c r="T3510" s="5">
        <f t="shared" si="723"/>
        <v>31.339999999999996</v>
      </c>
      <c r="U3510" s="5">
        <f t="shared" si="724"/>
        <v>0.55200620488127783</v>
      </c>
      <c r="V3510" s="5">
        <f t="shared" si="725"/>
        <v>1.2771528371391656</v>
      </c>
      <c r="W3510" s="5">
        <f t="shared" si="726"/>
        <v>36.254999999999995</v>
      </c>
      <c r="X3510" s="5">
        <f t="shared" si="727"/>
        <v>51.649999999999991</v>
      </c>
      <c r="Y3510" s="5">
        <f t="shared" si="728"/>
        <v>1.819471632553797</v>
      </c>
      <c r="Z3510" s="10">
        <f t="shared" si="729"/>
        <v>0.56770767125343657</v>
      </c>
      <c r="AA3510">
        <f t="shared" si="730"/>
        <v>7.0000000000000284E-2</v>
      </c>
    </row>
    <row r="3511" spans="1:27">
      <c r="A3511" s="1">
        <f t="shared" si="713"/>
        <v>201824</v>
      </c>
      <c r="B3511" s="1">
        <v>-2</v>
      </c>
      <c r="C3511" s="1">
        <v>9</v>
      </c>
      <c r="D3511" s="2">
        <v>24</v>
      </c>
      <c r="E3511" s="5">
        <v>294.25</v>
      </c>
      <c r="F3511" s="5">
        <v>279.05</v>
      </c>
      <c r="G3511" s="5">
        <v>39.49</v>
      </c>
      <c r="H3511" s="5">
        <v>387.5</v>
      </c>
      <c r="I3511" s="5">
        <v>385.99</v>
      </c>
      <c r="J3511" s="5">
        <v>61.71</v>
      </c>
      <c r="K3511" s="6">
        <f t="shared" si="714"/>
        <v>340.875</v>
      </c>
      <c r="L3511" s="6">
        <f t="shared" si="715"/>
        <v>-93.25</v>
      </c>
      <c r="M3511" s="6">
        <f t="shared" si="716"/>
        <v>332.52</v>
      </c>
      <c r="N3511" s="5">
        <f t="shared" si="717"/>
        <v>36.631899350156552</v>
      </c>
      <c r="O3511" s="6">
        <f t="shared" si="718"/>
        <v>-106.94</v>
      </c>
      <c r="P3511" s="6">
        <f t="shared" si="719"/>
        <v>73.263798700313103</v>
      </c>
      <c r="Q3511" s="6">
        <f t="shared" si="720"/>
        <v>-0.41893408956677375</v>
      </c>
      <c r="R3511" s="5">
        <f t="shared" si="721"/>
        <v>0.1868589977977963</v>
      </c>
      <c r="S3511" s="5">
        <f t="shared" si="722"/>
        <v>13.689999999999998</v>
      </c>
      <c r="T3511" s="5">
        <f t="shared" si="723"/>
        <v>106.94</v>
      </c>
      <c r="U3511" s="5">
        <f t="shared" si="724"/>
        <v>1.4596567731553207</v>
      </c>
      <c r="V3511" s="5">
        <f t="shared" si="725"/>
        <v>0.22807990162170808</v>
      </c>
      <c r="W3511" s="5">
        <f t="shared" si="726"/>
        <v>8.3550000000000182</v>
      </c>
      <c r="X3511" s="5">
        <f t="shared" si="727"/>
        <v>332.52</v>
      </c>
      <c r="Y3511" s="5">
        <f t="shared" si="728"/>
        <v>9.0773343970377258</v>
      </c>
      <c r="Z3511" s="10">
        <f t="shared" si="729"/>
        <v>0.56788203000271109</v>
      </c>
      <c r="AA3511">
        <f t="shared" si="730"/>
        <v>93.25</v>
      </c>
    </row>
    <row r="3512" spans="1:27">
      <c r="A3512" s="1">
        <f t="shared" si="713"/>
        <v>1101006</v>
      </c>
      <c r="B3512" s="1">
        <v>-11</v>
      </c>
      <c r="C3512" s="1">
        <v>5</v>
      </c>
      <c r="D3512" s="2">
        <v>6</v>
      </c>
      <c r="E3512" s="5">
        <v>1032.18</v>
      </c>
      <c r="F3512" s="5">
        <v>992.66</v>
      </c>
      <c r="G3512" s="5">
        <v>77.709999999999994</v>
      </c>
      <c r="H3512" s="5">
        <v>927.95</v>
      </c>
      <c r="I3512" s="5">
        <v>939.53</v>
      </c>
      <c r="J3512" s="5">
        <v>70.39</v>
      </c>
      <c r="K3512" s="6">
        <f t="shared" si="714"/>
        <v>980.06500000000005</v>
      </c>
      <c r="L3512" s="6">
        <f t="shared" si="715"/>
        <v>104.23000000000002</v>
      </c>
      <c r="M3512" s="6">
        <f t="shared" si="716"/>
        <v>966.09500000000003</v>
      </c>
      <c r="N3512" s="5">
        <f t="shared" si="717"/>
        <v>52.42517572693486</v>
      </c>
      <c r="O3512" s="6">
        <f t="shared" si="718"/>
        <v>53.129999999999995</v>
      </c>
      <c r="P3512" s="6">
        <f t="shared" si="719"/>
        <v>104.85035145386972</v>
      </c>
      <c r="Q3512" s="6">
        <f t="shared" si="720"/>
        <v>9.8611226051762715E-2</v>
      </c>
      <c r="R3512" s="5">
        <f t="shared" si="721"/>
        <v>0.48736126576058386</v>
      </c>
      <c r="S3512" s="5">
        <f t="shared" si="722"/>
        <v>51.100000000000023</v>
      </c>
      <c r="T3512" s="5">
        <f t="shared" si="723"/>
        <v>53.129999999999995</v>
      </c>
      <c r="U3512" s="5">
        <f t="shared" si="724"/>
        <v>0.50672219275655206</v>
      </c>
      <c r="V3512" s="5">
        <f t="shared" si="725"/>
        <v>0.26647502476224527</v>
      </c>
      <c r="W3512" s="5">
        <f t="shared" si="726"/>
        <v>13.970000000000027</v>
      </c>
      <c r="X3512" s="5">
        <f t="shared" si="727"/>
        <v>966.09500000000003</v>
      </c>
      <c r="Y3512" s="5">
        <f t="shared" si="728"/>
        <v>18.428073661251315</v>
      </c>
      <c r="Z3512" s="10">
        <f t="shared" si="729"/>
        <v>0.56791812790225316</v>
      </c>
      <c r="AA3512">
        <f t="shared" si="730"/>
        <v>104.23000000000002</v>
      </c>
    </row>
    <row r="3513" spans="1:27">
      <c r="A3513" s="1">
        <f t="shared" si="713"/>
        <v>701814</v>
      </c>
      <c r="B3513" s="1">
        <v>-7</v>
      </c>
      <c r="C3513" s="1">
        <v>9</v>
      </c>
      <c r="D3513" s="2">
        <v>14</v>
      </c>
      <c r="E3513" s="5">
        <v>298.64</v>
      </c>
      <c r="F3513" s="5">
        <v>312.39999999999998</v>
      </c>
      <c r="G3513" s="5">
        <v>57.64</v>
      </c>
      <c r="H3513" s="5">
        <v>341.54</v>
      </c>
      <c r="I3513" s="5">
        <v>363.91</v>
      </c>
      <c r="J3513" s="5">
        <v>60.67</v>
      </c>
      <c r="K3513" s="6">
        <f t="shared" si="714"/>
        <v>320.09000000000003</v>
      </c>
      <c r="L3513" s="6">
        <f t="shared" si="715"/>
        <v>-42.900000000000034</v>
      </c>
      <c r="M3513" s="6">
        <f t="shared" si="716"/>
        <v>338.15499999999997</v>
      </c>
      <c r="N3513" s="5">
        <f t="shared" si="717"/>
        <v>41.842617329703458</v>
      </c>
      <c r="O3513" s="6">
        <f t="shared" si="718"/>
        <v>-51.510000000000048</v>
      </c>
      <c r="P3513" s="6">
        <f t="shared" si="719"/>
        <v>83.685234659406916</v>
      </c>
      <c r="Q3513" s="6">
        <f t="shared" si="720"/>
        <v>-5.1187793155389967E-2</v>
      </c>
      <c r="R3513" s="5">
        <f t="shared" si="721"/>
        <v>0.10288553333263765</v>
      </c>
      <c r="S3513" s="5">
        <f t="shared" si="722"/>
        <v>8.6100000000000136</v>
      </c>
      <c r="T3513" s="5">
        <f t="shared" si="723"/>
        <v>51.510000000000048</v>
      </c>
      <c r="U3513" s="5">
        <f t="shared" si="724"/>
        <v>0.61552076910152864</v>
      </c>
      <c r="V3513" s="5">
        <f t="shared" si="725"/>
        <v>0.43173685473962603</v>
      </c>
      <c r="W3513" s="5">
        <f t="shared" si="726"/>
        <v>18.064999999999941</v>
      </c>
      <c r="X3513" s="5">
        <f t="shared" si="727"/>
        <v>338.15499999999997</v>
      </c>
      <c r="Y3513" s="5">
        <f t="shared" si="728"/>
        <v>8.0815929208125503</v>
      </c>
      <c r="Z3513" s="10">
        <f t="shared" si="729"/>
        <v>0.56800968301605559</v>
      </c>
      <c r="AA3513">
        <f t="shared" si="730"/>
        <v>42.900000000000034</v>
      </c>
    </row>
    <row r="3514" spans="1:27">
      <c r="A3514" s="1">
        <f t="shared" si="713"/>
        <v>202216</v>
      </c>
      <c r="B3514" s="1">
        <v>-2</v>
      </c>
      <c r="C3514" s="1">
        <v>11</v>
      </c>
      <c r="D3514" s="2">
        <v>16</v>
      </c>
      <c r="E3514" s="5">
        <v>361</v>
      </c>
      <c r="F3514" s="5">
        <v>353.84</v>
      </c>
      <c r="G3514" s="5">
        <v>39.82</v>
      </c>
      <c r="H3514" s="5">
        <v>376.71</v>
      </c>
      <c r="I3514" s="5">
        <v>397.28</v>
      </c>
      <c r="J3514" s="5">
        <v>60.67</v>
      </c>
      <c r="K3514" s="6">
        <f t="shared" si="714"/>
        <v>368.85500000000002</v>
      </c>
      <c r="L3514" s="6">
        <f t="shared" si="715"/>
        <v>-15.70999999999998</v>
      </c>
      <c r="M3514" s="6">
        <f t="shared" si="716"/>
        <v>375.55999999999995</v>
      </c>
      <c r="N3514" s="5">
        <f t="shared" si="717"/>
        <v>36.28526319320283</v>
      </c>
      <c r="O3514" s="6">
        <f t="shared" si="718"/>
        <v>-43.44</v>
      </c>
      <c r="P3514" s="6">
        <f t="shared" si="719"/>
        <v>72.57052638640566</v>
      </c>
      <c r="Q3514" s="6">
        <f t="shared" si="720"/>
        <v>-0.39783992017592473</v>
      </c>
      <c r="R3514" s="5">
        <f t="shared" si="721"/>
        <v>0.38211104949618452</v>
      </c>
      <c r="S3514" s="5">
        <f t="shared" si="722"/>
        <v>27.730000000000018</v>
      </c>
      <c r="T3514" s="5">
        <f t="shared" si="723"/>
        <v>43.44</v>
      </c>
      <c r="U3514" s="5">
        <f t="shared" si="724"/>
        <v>0.59859011864818767</v>
      </c>
      <c r="V3514" s="5">
        <f t="shared" si="725"/>
        <v>0.18478576176501174</v>
      </c>
      <c r="W3514" s="5">
        <f t="shared" si="726"/>
        <v>6.7049999999999272</v>
      </c>
      <c r="X3514" s="5">
        <f t="shared" si="727"/>
        <v>375.55999999999995</v>
      </c>
      <c r="Y3514" s="5">
        <f t="shared" si="728"/>
        <v>10.350207410658994</v>
      </c>
      <c r="Z3514" s="10">
        <f t="shared" si="729"/>
        <v>0.56809330219603893</v>
      </c>
      <c r="AA3514">
        <f t="shared" si="730"/>
        <v>15.70999999999998</v>
      </c>
    </row>
    <row r="3515" spans="1:27">
      <c r="A3515" s="1">
        <f t="shared" si="713"/>
        <v>501820</v>
      </c>
      <c r="B3515" s="1">
        <v>-5</v>
      </c>
      <c r="C3515" s="1">
        <v>9</v>
      </c>
      <c r="D3515" s="2">
        <v>20</v>
      </c>
      <c r="E3515" s="5">
        <v>1375.03</v>
      </c>
      <c r="F3515" s="5">
        <v>1361.95</v>
      </c>
      <c r="G3515" s="5">
        <v>68.489999999999995</v>
      </c>
      <c r="H3515" s="5">
        <v>1350.3</v>
      </c>
      <c r="I3515" s="5">
        <v>1465.01</v>
      </c>
      <c r="J3515" s="5">
        <v>102.24</v>
      </c>
      <c r="K3515" s="6">
        <f t="shared" si="714"/>
        <v>1362.665</v>
      </c>
      <c r="L3515" s="6">
        <f t="shared" si="715"/>
        <v>24.730000000000018</v>
      </c>
      <c r="M3515" s="6">
        <f t="shared" si="716"/>
        <v>1413.48</v>
      </c>
      <c r="N3515" s="5">
        <f t="shared" si="717"/>
        <v>61.53027242748076</v>
      </c>
      <c r="O3515" s="6">
        <f t="shared" si="718"/>
        <v>-103.05999999999995</v>
      </c>
      <c r="P3515" s="6">
        <f t="shared" si="719"/>
        <v>123.06054485496152</v>
      </c>
      <c r="Q3515" s="6">
        <f t="shared" si="720"/>
        <v>-0.38049236822301041</v>
      </c>
      <c r="R3515" s="5">
        <f t="shared" si="721"/>
        <v>1.0384319373086845</v>
      </c>
      <c r="S3515" s="5">
        <f t="shared" si="722"/>
        <v>127.78999999999996</v>
      </c>
      <c r="T3515" s="5">
        <f t="shared" si="723"/>
        <v>103.05999999999995</v>
      </c>
      <c r="U3515" s="5">
        <f t="shared" si="724"/>
        <v>0.8374739452150638</v>
      </c>
      <c r="V3515" s="5">
        <f t="shared" si="725"/>
        <v>0.82585364886674817</v>
      </c>
      <c r="W3515" s="5">
        <f t="shared" si="726"/>
        <v>50.815000000000055</v>
      </c>
      <c r="X3515" s="5">
        <f t="shared" si="727"/>
        <v>1413.48</v>
      </c>
      <c r="Y3515" s="5">
        <f t="shared" si="728"/>
        <v>22.972106968418185</v>
      </c>
      <c r="Z3515" s="10">
        <f t="shared" si="729"/>
        <v>0.56824202590093598</v>
      </c>
      <c r="AA3515">
        <f t="shared" si="730"/>
        <v>24.730000000000018</v>
      </c>
    </row>
    <row r="3516" spans="1:27">
      <c r="A3516" s="1">
        <f t="shared" si="713"/>
        <v>402018</v>
      </c>
      <c r="B3516" s="1">
        <v>-4</v>
      </c>
      <c r="C3516" s="1">
        <v>10</v>
      </c>
      <c r="D3516" s="2">
        <v>18</v>
      </c>
      <c r="E3516" s="5">
        <v>550.19000000000005</v>
      </c>
      <c r="F3516" s="5">
        <v>667.71</v>
      </c>
      <c r="G3516" s="5">
        <v>49.34</v>
      </c>
      <c r="H3516" s="5">
        <v>580.83000000000004</v>
      </c>
      <c r="I3516" s="5">
        <v>586.08000000000004</v>
      </c>
      <c r="J3516" s="5">
        <v>71.84</v>
      </c>
      <c r="K3516" s="6">
        <f t="shared" si="714"/>
        <v>565.51</v>
      </c>
      <c r="L3516" s="6">
        <f t="shared" si="715"/>
        <v>-30.639999999999986</v>
      </c>
      <c r="M3516" s="6">
        <f t="shared" si="716"/>
        <v>626.89499999999998</v>
      </c>
      <c r="N3516" s="5">
        <f t="shared" si="717"/>
        <v>43.575856847570996</v>
      </c>
      <c r="O3516" s="6">
        <f t="shared" si="718"/>
        <v>81.63</v>
      </c>
      <c r="P3516" s="6">
        <f t="shared" si="719"/>
        <v>87.151713695141993</v>
      </c>
      <c r="Q3516" s="6">
        <f t="shared" si="720"/>
        <v>-0.35897285064322704</v>
      </c>
      <c r="R3516" s="5">
        <f t="shared" si="721"/>
        <v>1.2882133378664491</v>
      </c>
      <c r="S3516" s="5">
        <f t="shared" si="722"/>
        <v>112.26999999999998</v>
      </c>
      <c r="T3516" s="5">
        <f t="shared" si="723"/>
        <v>81.63</v>
      </c>
      <c r="U3516" s="5">
        <f t="shared" si="724"/>
        <v>0.93664251153503375</v>
      </c>
      <c r="V3516" s="5">
        <f t="shared" si="725"/>
        <v>1.4086928964982983</v>
      </c>
      <c r="W3516" s="5">
        <f t="shared" si="726"/>
        <v>61.384999999999991</v>
      </c>
      <c r="X3516" s="5">
        <f t="shared" si="727"/>
        <v>626.89499999999998</v>
      </c>
      <c r="Y3516" s="5">
        <f t="shared" si="728"/>
        <v>14.386291982573931</v>
      </c>
      <c r="Z3516" s="10">
        <f t="shared" si="729"/>
        <v>0.5683168130541274</v>
      </c>
      <c r="AA3516">
        <f t="shared" si="730"/>
        <v>30.639999999999986</v>
      </c>
    </row>
    <row r="3517" spans="1:27">
      <c r="A3517" s="1">
        <f t="shared" si="713"/>
        <v>200634</v>
      </c>
      <c r="B3517" s="1">
        <v>-2</v>
      </c>
      <c r="C3517" s="1">
        <v>3</v>
      </c>
      <c r="D3517" s="2">
        <v>34</v>
      </c>
      <c r="E3517" s="5">
        <v>1030.56</v>
      </c>
      <c r="F3517" s="5">
        <v>966.37</v>
      </c>
      <c r="G3517" s="5">
        <v>60.75</v>
      </c>
      <c r="H3517" s="5">
        <v>1009.37</v>
      </c>
      <c r="I3517" s="5">
        <v>954.21</v>
      </c>
      <c r="J3517" s="5">
        <v>54.67</v>
      </c>
      <c r="K3517" s="6">
        <f t="shared" si="714"/>
        <v>1019.9649999999999</v>
      </c>
      <c r="L3517" s="6">
        <f t="shared" si="715"/>
        <v>21.189999999999941</v>
      </c>
      <c r="M3517" s="6">
        <f t="shared" si="716"/>
        <v>960.29</v>
      </c>
      <c r="N3517" s="5">
        <f t="shared" si="717"/>
        <v>40.863710673408015</v>
      </c>
      <c r="O3517" s="6">
        <f t="shared" si="718"/>
        <v>12.159999999999968</v>
      </c>
      <c r="P3517" s="6">
        <f t="shared" si="719"/>
        <v>81.72742134681603</v>
      </c>
      <c r="Q3517" s="6">
        <f t="shared" si="720"/>
        <v>0.10506282073190301</v>
      </c>
      <c r="R3517" s="5">
        <f t="shared" si="721"/>
        <v>0.11048923178036581</v>
      </c>
      <c r="S3517" s="5">
        <f t="shared" si="722"/>
        <v>9.0299999999999727</v>
      </c>
      <c r="T3517" s="5">
        <f t="shared" si="723"/>
        <v>12.159999999999968</v>
      </c>
      <c r="U3517" s="5">
        <f t="shared" si="724"/>
        <v>0.14878727114609622</v>
      </c>
      <c r="V3517" s="5">
        <f t="shared" si="725"/>
        <v>1.4603421719808072</v>
      </c>
      <c r="W3517" s="5">
        <f t="shared" si="726"/>
        <v>59.674999999999955</v>
      </c>
      <c r="X3517" s="5">
        <f t="shared" si="727"/>
        <v>960.29</v>
      </c>
      <c r="Y3517" s="5">
        <f t="shared" si="728"/>
        <v>23.499823784356103</v>
      </c>
      <c r="Z3517" s="10">
        <f t="shared" si="729"/>
        <v>0.56840302602994641</v>
      </c>
      <c r="AA3517">
        <f t="shared" si="730"/>
        <v>21.189999999999941</v>
      </c>
    </row>
    <row r="3518" spans="1:27">
      <c r="A3518" s="1">
        <f t="shared" si="713"/>
        <v>901608</v>
      </c>
      <c r="B3518" s="1">
        <v>-9</v>
      </c>
      <c r="C3518" s="1">
        <v>8</v>
      </c>
      <c r="D3518" s="2">
        <v>8</v>
      </c>
      <c r="E3518" s="5">
        <v>143.88999999999999</v>
      </c>
      <c r="F3518" s="5">
        <v>161.37</v>
      </c>
      <c r="G3518" s="5">
        <v>49.64</v>
      </c>
      <c r="H3518" s="5">
        <v>176.35</v>
      </c>
      <c r="I3518" s="5">
        <v>230.67</v>
      </c>
      <c r="J3518" s="5">
        <v>36.15</v>
      </c>
      <c r="K3518" s="6">
        <f t="shared" si="714"/>
        <v>160.12</v>
      </c>
      <c r="L3518" s="6">
        <f t="shared" si="715"/>
        <v>-32.460000000000008</v>
      </c>
      <c r="M3518" s="6">
        <f t="shared" si="716"/>
        <v>196.01999999999998</v>
      </c>
      <c r="N3518" s="5">
        <f t="shared" si="717"/>
        <v>30.704039229391302</v>
      </c>
      <c r="O3518" s="6">
        <f t="shared" si="718"/>
        <v>-69.299999999999983</v>
      </c>
      <c r="P3518" s="6">
        <f t="shared" si="719"/>
        <v>61.408078458782605</v>
      </c>
      <c r="Q3518" s="6">
        <f t="shared" si="720"/>
        <v>0.30690050398677832</v>
      </c>
      <c r="R3518" s="5">
        <f t="shared" si="721"/>
        <v>0.59992106779122167</v>
      </c>
      <c r="S3518" s="5">
        <f t="shared" si="722"/>
        <v>36.839999999999975</v>
      </c>
      <c r="T3518" s="5">
        <f t="shared" si="723"/>
        <v>69.299999999999983</v>
      </c>
      <c r="U3518" s="5">
        <f t="shared" si="724"/>
        <v>1.1285160151447251</v>
      </c>
      <c r="V3518" s="5">
        <f t="shared" si="725"/>
        <v>1.1692272711023266</v>
      </c>
      <c r="W3518" s="5">
        <f t="shared" si="726"/>
        <v>35.899999999999977</v>
      </c>
      <c r="X3518" s="5">
        <f t="shared" si="727"/>
        <v>196.01999999999998</v>
      </c>
      <c r="Y3518" s="5">
        <f t="shared" si="728"/>
        <v>6.3841763142473038</v>
      </c>
      <c r="Z3518" s="10">
        <f t="shared" si="729"/>
        <v>0.5685112136097229</v>
      </c>
      <c r="AA3518">
        <f t="shared" si="730"/>
        <v>32.460000000000008</v>
      </c>
    </row>
    <row r="3519" spans="1:27">
      <c r="A3519" s="1">
        <f t="shared" si="713"/>
        <v>901217</v>
      </c>
      <c r="B3519" s="1">
        <v>-9</v>
      </c>
      <c r="C3519" s="1">
        <v>6</v>
      </c>
      <c r="D3519" s="2">
        <v>17</v>
      </c>
      <c r="E3519" s="5">
        <v>642.44000000000005</v>
      </c>
      <c r="F3519" s="5">
        <v>786.76</v>
      </c>
      <c r="G3519" s="5">
        <v>77.069999999999993</v>
      </c>
      <c r="H3519" s="5">
        <v>680.51</v>
      </c>
      <c r="I3519" s="5">
        <v>763.2</v>
      </c>
      <c r="J3519" s="5">
        <v>50.64</v>
      </c>
      <c r="K3519" s="6">
        <f t="shared" si="714"/>
        <v>661.47500000000002</v>
      </c>
      <c r="L3519" s="6">
        <f t="shared" si="715"/>
        <v>-38.069999999999936</v>
      </c>
      <c r="M3519" s="6">
        <f t="shared" si="716"/>
        <v>774.98</v>
      </c>
      <c r="N3519" s="5">
        <f t="shared" si="717"/>
        <v>46.109094818701436</v>
      </c>
      <c r="O3519" s="6">
        <f t="shared" si="718"/>
        <v>23.559999999999945</v>
      </c>
      <c r="P3519" s="6">
        <f t="shared" si="719"/>
        <v>92.218189637402872</v>
      </c>
      <c r="Q3519" s="6">
        <f t="shared" si="720"/>
        <v>0.39690711448332933</v>
      </c>
      <c r="R3519" s="5">
        <f t="shared" si="721"/>
        <v>0.66830633134662298</v>
      </c>
      <c r="S3519" s="5">
        <f t="shared" si="722"/>
        <v>61.629999999999882</v>
      </c>
      <c r="T3519" s="5">
        <f t="shared" si="723"/>
        <v>23.559999999999945</v>
      </c>
      <c r="U3519" s="5">
        <f t="shared" si="724"/>
        <v>0.25548105089285139</v>
      </c>
      <c r="V3519" s="5">
        <f t="shared" si="725"/>
        <v>2.4616618575206424</v>
      </c>
      <c r="W3519" s="5">
        <f t="shared" si="726"/>
        <v>113.505</v>
      </c>
      <c r="X3519" s="5">
        <f t="shared" si="727"/>
        <v>774.98</v>
      </c>
      <c r="Y3519" s="5">
        <f t="shared" si="728"/>
        <v>16.807530120623298</v>
      </c>
      <c r="Z3519" s="10">
        <f t="shared" si="729"/>
        <v>0.56858860347354834</v>
      </c>
      <c r="AA3519">
        <f t="shared" si="730"/>
        <v>38.069999999999936</v>
      </c>
    </row>
    <row r="3520" spans="1:27">
      <c r="A3520" s="1">
        <f t="shared" si="713"/>
        <v>1000817</v>
      </c>
      <c r="B3520" s="1">
        <v>-10</v>
      </c>
      <c r="C3520" s="1">
        <v>4</v>
      </c>
      <c r="D3520" s="2">
        <v>17</v>
      </c>
      <c r="E3520" s="5">
        <v>295.95999999999998</v>
      </c>
      <c r="F3520" s="5">
        <v>268.45</v>
      </c>
      <c r="G3520" s="5">
        <v>53.64</v>
      </c>
      <c r="H3520" s="5">
        <v>215.99</v>
      </c>
      <c r="I3520" s="5">
        <v>193.64</v>
      </c>
      <c r="J3520" s="5">
        <v>33.21</v>
      </c>
      <c r="K3520" s="6">
        <f t="shared" si="714"/>
        <v>255.97499999999999</v>
      </c>
      <c r="L3520" s="6">
        <f t="shared" si="715"/>
        <v>79.96999999999997</v>
      </c>
      <c r="M3520" s="6">
        <f t="shared" si="716"/>
        <v>231.04499999999999</v>
      </c>
      <c r="N3520" s="5">
        <f t="shared" si="717"/>
        <v>31.544229662491365</v>
      </c>
      <c r="O3520" s="6">
        <f t="shared" si="718"/>
        <v>74.81</v>
      </c>
      <c r="P3520" s="6">
        <f t="shared" si="719"/>
        <v>63.088459324982729</v>
      </c>
      <c r="Q3520" s="6">
        <f t="shared" si="720"/>
        <v>0.44579823638469041</v>
      </c>
      <c r="R3520" s="5">
        <f t="shared" si="721"/>
        <v>8.1789919348317849E-2</v>
      </c>
      <c r="S3520" s="5">
        <f t="shared" si="722"/>
        <v>5.1599999999999682</v>
      </c>
      <c r="T3520" s="5">
        <f t="shared" si="723"/>
        <v>74.81</v>
      </c>
      <c r="U3520" s="5">
        <f t="shared" si="724"/>
        <v>1.1857953229549798</v>
      </c>
      <c r="V3520" s="5">
        <f t="shared" si="725"/>
        <v>0.79031887184247174</v>
      </c>
      <c r="W3520" s="5">
        <f t="shared" si="726"/>
        <v>24.930000000000007</v>
      </c>
      <c r="X3520" s="5">
        <f t="shared" si="727"/>
        <v>231.04499999999999</v>
      </c>
      <c r="Y3520" s="5">
        <f t="shared" si="728"/>
        <v>7.3244774867566713</v>
      </c>
      <c r="Z3520" s="10">
        <f t="shared" si="729"/>
        <v>0.56863696678988429</v>
      </c>
      <c r="AA3520">
        <f t="shared" si="730"/>
        <v>79.96999999999997</v>
      </c>
    </row>
    <row r="3521" spans="1:27">
      <c r="A3521" s="1">
        <f t="shared" si="713"/>
        <v>502209</v>
      </c>
      <c r="B3521" s="1">
        <v>-5</v>
      </c>
      <c r="C3521" s="1">
        <v>11</v>
      </c>
      <c r="D3521" s="2">
        <v>9</v>
      </c>
      <c r="E3521" s="5">
        <v>1350.74</v>
      </c>
      <c r="F3521" s="5">
        <v>1436.55</v>
      </c>
      <c r="G3521" s="5">
        <v>100.56</v>
      </c>
      <c r="H3521" s="5">
        <v>1351.68</v>
      </c>
      <c r="I3521" s="5">
        <v>1463.72</v>
      </c>
      <c r="J3521" s="5">
        <v>98.95</v>
      </c>
      <c r="K3521" s="6">
        <f t="shared" si="714"/>
        <v>1351.21</v>
      </c>
      <c r="L3521" s="6">
        <f t="shared" si="715"/>
        <v>-0.94000000000005457</v>
      </c>
      <c r="M3521" s="6">
        <f t="shared" si="716"/>
        <v>1450.135</v>
      </c>
      <c r="N3521" s="5">
        <f t="shared" si="717"/>
        <v>70.539733661249386</v>
      </c>
      <c r="O3521" s="6">
        <f t="shared" si="718"/>
        <v>-27.170000000000073</v>
      </c>
      <c r="P3521" s="6">
        <f t="shared" si="719"/>
        <v>141.07946732249877</v>
      </c>
      <c r="Q3521" s="6">
        <f t="shared" si="720"/>
        <v>1.6138490919656773E-2</v>
      </c>
      <c r="R3521" s="5">
        <f t="shared" si="721"/>
        <v>0.18592358262907169</v>
      </c>
      <c r="S3521" s="5">
        <f t="shared" si="722"/>
        <v>26.230000000000018</v>
      </c>
      <c r="T3521" s="5">
        <f t="shared" si="723"/>
        <v>27.170000000000073</v>
      </c>
      <c r="U3521" s="5">
        <f t="shared" si="724"/>
        <v>0.1925864940919515</v>
      </c>
      <c r="V3521" s="5">
        <f t="shared" si="725"/>
        <v>1.4024010988624396</v>
      </c>
      <c r="W3521" s="5">
        <f t="shared" si="726"/>
        <v>98.924999999999955</v>
      </c>
      <c r="X3521" s="5">
        <f t="shared" si="727"/>
        <v>1450.135</v>
      </c>
      <c r="Y3521" s="5">
        <f t="shared" si="728"/>
        <v>20.557704498346066</v>
      </c>
      <c r="Z3521" s="10">
        <f t="shared" si="729"/>
        <v>0.56867829218284738</v>
      </c>
      <c r="AA3521">
        <f t="shared" si="730"/>
        <v>0.94000000000005457</v>
      </c>
    </row>
    <row r="3522" spans="1:27">
      <c r="A3522" s="1">
        <f t="shared" si="713"/>
        <v>700229</v>
      </c>
      <c r="B3522" s="1">
        <v>-7</v>
      </c>
      <c r="C3522" s="1">
        <v>1</v>
      </c>
      <c r="D3522" s="2">
        <v>29</v>
      </c>
      <c r="E3522" s="5">
        <v>373.16</v>
      </c>
      <c r="F3522" s="5">
        <v>363.07</v>
      </c>
      <c r="G3522" s="5">
        <v>58.93</v>
      </c>
      <c r="H3522" s="5">
        <v>334.34</v>
      </c>
      <c r="I3522" s="5">
        <v>291.47000000000003</v>
      </c>
      <c r="J3522" s="5">
        <v>37.659999999999997</v>
      </c>
      <c r="K3522" s="6">
        <f t="shared" si="714"/>
        <v>353.75</v>
      </c>
      <c r="L3522" s="6">
        <f t="shared" si="715"/>
        <v>38.82000000000005</v>
      </c>
      <c r="M3522" s="6">
        <f t="shared" si="716"/>
        <v>327.27</v>
      </c>
      <c r="N3522" s="5">
        <f t="shared" si="717"/>
        <v>34.967915651351021</v>
      </c>
      <c r="O3522" s="6">
        <f t="shared" si="718"/>
        <v>71.599999999999966</v>
      </c>
      <c r="P3522" s="6">
        <f t="shared" si="719"/>
        <v>69.935831302702042</v>
      </c>
      <c r="Q3522" s="6">
        <f t="shared" si="720"/>
        <v>0.42004921058907868</v>
      </c>
      <c r="R3522" s="5">
        <f t="shared" si="721"/>
        <v>0.4687153836510331</v>
      </c>
      <c r="S3522" s="5">
        <f t="shared" si="722"/>
        <v>32.779999999999916</v>
      </c>
      <c r="T3522" s="5">
        <f t="shared" si="723"/>
        <v>71.599999999999966</v>
      </c>
      <c r="U3522" s="5">
        <f t="shared" si="724"/>
        <v>1.0237956519040281</v>
      </c>
      <c r="V3522" s="5">
        <f t="shared" si="725"/>
        <v>0.75726561068208642</v>
      </c>
      <c r="W3522" s="5">
        <f t="shared" si="726"/>
        <v>26.480000000000018</v>
      </c>
      <c r="X3522" s="5">
        <f t="shared" si="727"/>
        <v>327.27</v>
      </c>
      <c r="Y3522" s="5">
        <f t="shared" si="728"/>
        <v>9.3591509217494799</v>
      </c>
      <c r="Z3522" s="10">
        <f t="shared" si="729"/>
        <v>0.56871346036470771</v>
      </c>
      <c r="AA3522">
        <f t="shared" si="730"/>
        <v>38.82000000000005</v>
      </c>
    </row>
    <row r="3523" spans="1:27">
      <c r="A3523" s="1">
        <f t="shared" si="713"/>
        <v>102410</v>
      </c>
      <c r="B3523" s="1">
        <v>-1</v>
      </c>
      <c r="C3523" s="1">
        <v>12</v>
      </c>
      <c r="D3523" s="2">
        <v>10</v>
      </c>
      <c r="E3523" s="5">
        <v>554.29999999999995</v>
      </c>
      <c r="F3523" s="5">
        <v>504.71</v>
      </c>
      <c r="G3523" s="5">
        <v>44.25</v>
      </c>
      <c r="H3523" s="5">
        <v>565.67999999999995</v>
      </c>
      <c r="I3523" s="5">
        <v>572.33000000000004</v>
      </c>
      <c r="J3523" s="5">
        <v>43.76</v>
      </c>
      <c r="K3523" s="6">
        <f t="shared" si="714"/>
        <v>559.99</v>
      </c>
      <c r="L3523" s="6">
        <f t="shared" si="715"/>
        <v>-11.379999999999995</v>
      </c>
      <c r="M3523" s="6">
        <f t="shared" si="716"/>
        <v>538.52</v>
      </c>
      <c r="N3523" s="5">
        <f t="shared" si="717"/>
        <v>31.116716166716564</v>
      </c>
      <c r="O3523" s="6">
        <f t="shared" si="718"/>
        <v>-67.620000000000061</v>
      </c>
      <c r="P3523" s="6">
        <f t="shared" si="719"/>
        <v>62.233432333433129</v>
      </c>
      <c r="Q3523" s="6">
        <f t="shared" si="720"/>
        <v>1.1134753133623792E-2</v>
      </c>
      <c r="R3523" s="5">
        <f t="shared" si="721"/>
        <v>0.90369433102578112</v>
      </c>
      <c r="S3523" s="5">
        <f t="shared" si="722"/>
        <v>56.240000000000066</v>
      </c>
      <c r="T3523" s="5">
        <f t="shared" si="723"/>
        <v>67.620000000000061</v>
      </c>
      <c r="U3523" s="5">
        <f t="shared" si="724"/>
        <v>1.0865542436693332</v>
      </c>
      <c r="V3523" s="5">
        <f t="shared" si="725"/>
        <v>0.68998283382373837</v>
      </c>
      <c r="W3523" s="5">
        <f t="shared" si="726"/>
        <v>21.470000000000027</v>
      </c>
      <c r="X3523" s="5">
        <f t="shared" si="727"/>
        <v>538.52</v>
      </c>
      <c r="Y3523" s="5">
        <f t="shared" si="728"/>
        <v>17.306453454623153</v>
      </c>
      <c r="Z3523" s="10">
        <f t="shared" si="729"/>
        <v>0.56880664553079885</v>
      </c>
      <c r="AA3523">
        <f t="shared" si="730"/>
        <v>11.379999999999995</v>
      </c>
    </row>
    <row r="3524" spans="1:27">
      <c r="A3524" s="1">
        <f t="shared" si="713"/>
        <v>1001405</v>
      </c>
      <c r="B3524" s="1">
        <v>-10</v>
      </c>
      <c r="C3524" s="1">
        <v>7</v>
      </c>
      <c r="D3524" s="2">
        <v>5</v>
      </c>
      <c r="E3524" s="5">
        <v>547.45000000000005</v>
      </c>
      <c r="F3524" s="5">
        <v>596.41</v>
      </c>
      <c r="G3524" s="5">
        <v>67.52</v>
      </c>
      <c r="H3524" s="5">
        <v>503.47</v>
      </c>
      <c r="I3524" s="5">
        <v>599.02</v>
      </c>
      <c r="J3524" s="5">
        <v>44.66</v>
      </c>
      <c r="K3524" s="6">
        <f t="shared" si="714"/>
        <v>525.46</v>
      </c>
      <c r="L3524" s="6">
        <f t="shared" si="715"/>
        <v>43.980000000000018</v>
      </c>
      <c r="M3524" s="6">
        <f t="shared" si="716"/>
        <v>597.71499999999992</v>
      </c>
      <c r="N3524" s="5">
        <f t="shared" si="717"/>
        <v>40.476740234361756</v>
      </c>
      <c r="O3524" s="6">
        <f t="shared" si="718"/>
        <v>-2.6100000000000136</v>
      </c>
      <c r="P3524" s="6">
        <f t="shared" si="719"/>
        <v>80.953480468723512</v>
      </c>
      <c r="Q3524" s="6">
        <f t="shared" si="720"/>
        <v>0.39130969779960711</v>
      </c>
      <c r="R3524" s="5">
        <f t="shared" si="721"/>
        <v>0.57551571260731826</v>
      </c>
      <c r="S3524" s="5">
        <f t="shared" si="722"/>
        <v>46.590000000000032</v>
      </c>
      <c r="T3524" s="5">
        <f t="shared" si="723"/>
        <v>2.6100000000000136</v>
      </c>
      <c r="U3524" s="5">
        <f t="shared" si="724"/>
        <v>3.2240738568471934E-2</v>
      </c>
      <c r="V3524" s="5">
        <f t="shared" si="725"/>
        <v>1.7850992837279109</v>
      </c>
      <c r="W3524" s="5">
        <f t="shared" si="726"/>
        <v>72.254999999999882</v>
      </c>
      <c r="X3524" s="5">
        <f t="shared" si="727"/>
        <v>597.71499999999992</v>
      </c>
      <c r="Y3524" s="5">
        <f t="shared" si="728"/>
        <v>14.766875903029961</v>
      </c>
      <c r="Z3524" s="10">
        <f t="shared" si="729"/>
        <v>0.56881104068047061</v>
      </c>
      <c r="AA3524">
        <f t="shared" si="730"/>
        <v>43.980000000000018</v>
      </c>
    </row>
    <row r="3525" spans="1:27">
      <c r="A3525" s="1">
        <f t="shared" si="713"/>
        <v>300434</v>
      </c>
      <c r="B3525" s="1">
        <v>-3</v>
      </c>
      <c r="C3525" s="1">
        <v>2</v>
      </c>
      <c r="D3525" s="2">
        <v>34</v>
      </c>
      <c r="E3525" s="5">
        <v>628.27</v>
      </c>
      <c r="F3525" s="5">
        <v>514.58000000000004</v>
      </c>
      <c r="G3525" s="5">
        <v>38</v>
      </c>
      <c r="H3525" s="5">
        <v>657.83</v>
      </c>
      <c r="I3525" s="5">
        <v>563.41</v>
      </c>
      <c r="J3525" s="5">
        <v>42.02</v>
      </c>
      <c r="K3525" s="6">
        <f t="shared" si="714"/>
        <v>643.04999999999995</v>
      </c>
      <c r="L3525" s="6">
        <f t="shared" si="715"/>
        <v>-29.560000000000059</v>
      </c>
      <c r="M3525" s="6">
        <f t="shared" si="716"/>
        <v>538.995</v>
      </c>
      <c r="N3525" s="5">
        <f t="shared" si="717"/>
        <v>28.327020669318543</v>
      </c>
      <c r="O3525" s="6">
        <f t="shared" si="718"/>
        <v>-48.829999999999927</v>
      </c>
      <c r="P3525" s="6">
        <f t="shared" si="719"/>
        <v>56.654041338637086</v>
      </c>
      <c r="Q3525" s="6">
        <f t="shared" si="720"/>
        <v>-0.10022194110042862</v>
      </c>
      <c r="R3525" s="5">
        <f t="shared" si="721"/>
        <v>0.34013460548767699</v>
      </c>
      <c r="S3525" s="5">
        <f t="shared" si="722"/>
        <v>19.269999999999868</v>
      </c>
      <c r="T3525" s="5">
        <f t="shared" si="723"/>
        <v>48.829999999999927</v>
      </c>
      <c r="U3525" s="5">
        <f t="shared" si="724"/>
        <v>0.86189791312731479</v>
      </c>
      <c r="V3525" s="5">
        <f t="shared" si="725"/>
        <v>3.6733478333181582</v>
      </c>
      <c r="W3525" s="5">
        <f t="shared" si="726"/>
        <v>104.05499999999995</v>
      </c>
      <c r="X3525" s="5">
        <f t="shared" si="727"/>
        <v>538.995</v>
      </c>
      <c r="Y3525" s="5">
        <f t="shared" si="728"/>
        <v>19.027592286957105</v>
      </c>
      <c r="Z3525" s="10">
        <f t="shared" si="729"/>
        <v>0.56889102647167844</v>
      </c>
      <c r="AA3525">
        <f t="shared" si="730"/>
        <v>29.560000000000059</v>
      </c>
    </row>
    <row r="3526" spans="1:27">
      <c r="A3526" s="1">
        <f t="shared" si="713"/>
        <v>1100613</v>
      </c>
      <c r="B3526" s="1">
        <v>-11</v>
      </c>
      <c r="C3526" s="1">
        <v>3</v>
      </c>
      <c r="D3526" s="2">
        <v>13</v>
      </c>
      <c r="E3526" s="5">
        <v>945.08</v>
      </c>
      <c r="F3526" s="5">
        <v>939.54</v>
      </c>
      <c r="G3526" s="5">
        <v>76.36</v>
      </c>
      <c r="H3526" s="5">
        <v>944.01</v>
      </c>
      <c r="I3526" s="5">
        <v>944.44</v>
      </c>
      <c r="J3526" s="5">
        <v>71.069999999999993</v>
      </c>
      <c r="K3526" s="6">
        <f t="shared" si="714"/>
        <v>944.54500000000007</v>
      </c>
      <c r="L3526" s="6">
        <f t="shared" si="715"/>
        <v>1.07000000000005</v>
      </c>
      <c r="M3526" s="6">
        <f t="shared" si="716"/>
        <v>941.99</v>
      </c>
      <c r="N3526" s="5">
        <f t="shared" si="717"/>
        <v>52.157920060140434</v>
      </c>
      <c r="O3526" s="6">
        <f t="shared" si="718"/>
        <v>-4.9000000000000909</v>
      </c>
      <c r="P3526" s="6">
        <f t="shared" si="719"/>
        <v>104.31584012028087</v>
      </c>
      <c r="Q3526" s="6">
        <f t="shared" si="720"/>
        <v>7.1670596242191589E-2</v>
      </c>
      <c r="R3526" s="5">
        <f t="shared" si="721"/>
        <v>5.723004284983433E-2</v>
      </c>
      <c r="S3526" s="5">
        <f t="shared" si="722"/>
        <v>5.970000000000141</v>
      </c>
      <c r="T3526" s="5">
        <f t="shared" si="723"/>
        <v>4.9000000000000909</v>
      </c>
      <c r="U3526" s="5">
        <f t="shared" si="724"/>
        <v>4.6972731987300967E-2</v>
      </c>
      <c r="V3526" s="5">
        <f t="shared" si="725"/>
        <v>4.8985849072471326E-2</v>
      </c>
      <c r="W3526" s="5">
        <f t="shared" si="726"/>
        <v>2.5550000000000637</v>
      </c>
      <c r="X3526" s="5">
        <f t="shared" si="727"/>
        <v>941.99</v>
      </c>
      <c r="Y3526" s="5">
        <f t="shared" si="728"/>
        <v>18.060344410088497</v>
      </c>
      <c r="Z3526" s="10">
        <f t="shared" si="729"/>
        <v>0.56895957677149611</v>
      </c>
      <c r="AA3526">
        <f t="shared" si="730"/>
        <v>1.07000000000005</v>
      </c>
    </row>
    <row r="3527" spans="1:27">
      <c r="A3527" s="1">
        <f t="shared" si="713"/>
        <v>301230</v>
      </c>
      <c r="B3527" s="1">
        <v>-3</v>
      </c>
      <c r="C3527" s="1">
        <v>6</v>
      </c>
      <c r="D3527" s="2">
        <v>30</v>
      </c>
      <c r="E3527" s="5">
        <v>59.03</v>
      </c>
      <c r="F3527" s="5">
        <v>65.47</v>
      </c>
      <c r="G3527" s="5">
        <v>34.83</v>
      </c>
      <c r="H3527" s="5">
        <v>98.45</v>
      </c>
      <c r="I3527" s="5">
        <v>129.22</v>
      </c>
      <c r="J3527" s="5">
        <v>50.48</v>
      </c>
      <c r="K3527" s="6">
        <f t="shared" si="714"/>
        <v>78.740000000000009</v>
      </c>
      <c r="L3527" s="6">
        <f t="shared" si="715"/>
        <v>-39.42</v>
      </c>
      <c r="M3527" s="6">
        <f t="shared" si="716"/>
        <v>97.344999999999999</v>
      </c>
      <c r="N3527" s="5">
        <f t="shared" si="717"/>
        <v>30.664960867413477</v>
      </c>
      <c r="O3527" s="6">
        <f t="shared" si="718"/>
        <v>-63.75</v>
      </c>
      <c r="P3527" s="6">
        <f t="shared" si="719"/>
        <v>61.329921734826954</v>
      </c>
      <c r="Q3527" s="6">
        <f t="shared" si="720"/>
        <v>-0.35495186540674267</v>
      </c>
      <c r="R3527" s="5">
        <f t="shared" si="721"/>
        <v>0.39670684898630659</v>
      </c>
      <c r="S3527" s="5">
        <f t="shared" si="722"/>
        <v>24.33</v>
      </c>
      <c r="T3527" s="5">
        <f t="shared" si="723"/>
        <v>63.75</v>
      </c>
      <c r="U3527" s="5">
        <f t="shared" si="724"/>
        <v>1.0394599927199772</v>
      </c>
      <c r="V3527" s="5">
        <f t="shared" si="725"/>
        <v>0.60671853065271109</v>
      </c>
      <c r="W3527" s="5">
        <f t="shared" si="726"/>
        <v>18.60499999999999</v>
      </c>
      <c r="X3527" s="5">
        <f t="shared" si="727"/>
        <v>97.344999999999999</v>
      </c>
      <c r="Y3527" s="5">
        <f t="shared" si="728"/>
        <v>3.174470054629841</v>
      </c>
      <c r="Z3527" s="10">
        <f t="shared" si="729"/>
        <v>0.56905975081708249</v>
      </c>
      <c r="AA3527">
        <f t="shared" si="730"/>
        <v>39.42</v>
      </c>
    </row>
    <row r="3528" spans="1:27">
      <c r="A3528" s="1">
        <f t="shared" si="713"/>
        <v>401229</v>
      </c>
      <c r="B3528" s="1">
        <v>-4</v>
      </c>
      <c r="C3528" s="1">
        <v>6</v>
      </c>
      <c r="D3528" s="2">
        <v>29</v>
      </c>
      <c r="E3528" s="5">
        <v>362.26</v>
      </c>
      <c r="F3528" s="5">
        <v>390.76</v>
      </c>
      <c r="G3528" s="5">
        <v>44.58</v>
      </c>
      <c r="H3528" s="5">
        <v>238.05</v>
      </c>
      <c r="I3528" s="5">
        <v>367.79</v>
      </c>
      <c r="J3528" s="5">
        <v>61.84</v>
      </c>
      <c r="K3528" s="6">
        <f t="shared" si="714"/>
        <v>300.15499999999997</v>
      </c>
      <c r="L3528" s="6">
        <f t="shared" si="715"/>
        <v>124.20999999999998</v>
      </c>
      <c r="M3528" s="6">
        <f t="shared" si="716"/>
        <v>379.27499999999998</v>
      </c>
      <c r="N3528" s="5">
        <f t="shared" si="717"/>
        <v>38.11680075767115</v>
      </c>
      <c r="O3528" s="6">
        <f t="shared" si="718"/>
        <v>22.96999999999997</v>
      </c>
      <c r="P3528" s="6">
        <f t="shared" si="719"/>
        <v>76.233601515342301</v>
      </c>
      <c r="Q3528" s="6">
        <f t="shared" si="720"/>
        <v>-0.31606118974554526</v>
      </c>
      <c r="R3528" s="5">
        <f t="shared" si="721"/>
        <v>1.3280233123923062</v>
      </c>
      <c r="S3528" s="5">
        <f t="shared" si="722"/>
        <v>101.24000000000001</v>
      </c>
      <c r="T3528" s="5">
        <f t="shared" si="723"/>
        <v>22.96999999999997</v>
      </c>
      <c r="U3528" s="5">
        <f t="shared" si="724"/>
        <v>0.30131070214985411</v>
      </c>
      <c r="V3528" s="5">
        <f t="shared" si="725"/>
        <v>2.0757250983105346</v>
      </c>
      <c r="W3528" s="5">
        <f t="shared" si="726"/>
        <v>79.12</v>
      </c>
      <c r="X3528" s="5">
        <f t="shared" si="727"/>
        <v>379.27499999999998</v>
      </c>
      <c r="Y3528" s="5">
        <f t="shared" si="728"/>
        <v>9.9503366615486328</v>
      </c>
      <c r="Z3528" s="10">
        <f t="shared" si="729"/>
        <v>0.5691045598130452</v>
      </c>
      <c r="AA3528">
        <f t="shared" si="730"/>
        <v>124.20999999999998</v>
      </c>
    </row>
    <row r="3529" spans="1:27">
      <c r="A3529" s="1">
        <f t="shared" si="713"/>
        <v>100435</v>
      </c>
      <c r="B3529" s="1">
        <v>-1</v>
      </c>
      <c r="C3529" s="1">
        <v>2</v>
      </c>
      <c r="D3529" s="2">
        <v>35</v>
      </c>
      <c r="E3529" s="5">
        <v>167.79</v>
      </c>
      <c r="F3529" s="5">
        <v>197.97</v>
      </c>
      <c r="G3529" s="5">
        <v>30.58</v>
      </c>
      <c r="H3529" s="5">
        <v>182.5</v>
      </c>
      <c r="I3529" s="5">
        <v>230.1</v>
      </c>
      <c r="J3529" s="5">
        <v>41.74</v>
      </c>
      <c r="K3529" s="6">
        <f t="shared" si="714"/>
        <v>175.14499999999998</v>
      </c>
      <c r="L3529" s="6">
        <f t="shared" si="715"/>
        <v>-14.710000000000008</v>
      </c>
      <c r="M3529" s="6">
        <f t="shared" si="716"/>
        <v>214.035</v>
      </c>
      <c r="N3529" s="5">
        <f t="shared" si="717"/>
        <v>25.871625383806098</v>
      </c>
      <c r="O3529" s="6">
        <f t="shared" si="718"/>
        <v>-32.129999999999995</v>
      </c>
      <c r="P3529" s="6">
        <f t="shared" si="719"/>
        <v>51.743250767612196</v>
      </c>
      <c r="Q3529" s="6">
        <f t="shared" si="720"/>
        <v>-0.30144993359139821</v>
      </c>
      <c r="R3529" s="5">
        <f t="shared" si="721"/>
        <v>0.33666226496352525</v>
      </c>
      <c r="S3529" s="5">
        <f t="shared" si="722"/>
        <v>17.419999999999987</v>
      </c>
      <c r="T3529" s="5">
        <f t="shared" si="723"/>
        <v>32.129999999999995</v>
      </c>
      <c r="U3529" s="5">
        <f t="shared" si="724"/>
        <v>0.62095054955672058</v>
      </c>
      <c r="V3529" s="5">
        <f t="shared" si="725"/>
        <v>1.5031912152045364</v>
      </c>
      <c r="W3529" s="5">
        <f t="shared" si="726"/>
        <v>38.890000000000015</v>
      </c>
      <c r="X3529" s="5">
        <f t="shared" si="727"/>
        <v>214.035</v>
      </c>
      <c r="Y3529" s="5">
        <f t="shared" si="728"/>
        <v>8.2729630173901469</v>
      </c>
      <c r="Z3529" s="10">
        <f t="shared" si="729"/>
        <v>0.56919328878685838</v>
      </c>
      <c r="AA3529">
        <f t="shared" si="730"/>
        <v>14.710000000000008</v>
      </c>
    </row>
    <row r="3530" spans="1:27">
      <c r="A3530" s="1">
        <f t="shared" si="713"/>
        <v>301626</v>
      </c>
      <c r="B3530" s="1">
        <v>-3</v>
      </c>
      <c r="C3530" s="1">
        <v>8</v>
      </c>
      <c r="D3530" s="2">
        <v>26</v>
      </c>
      <c r="E3530" s="5">
        <v>832.65</v>
      </c>
      <c r="F3530" s="5">
        <v>824.95</v>
      </c>
      <c r="G3530" s="5">
        <v>69.84</v>
      </c>
      <c r="H3530" s="5">
        <v>617.38</v>
      </c>
      <c r="I3530" s="5">
        <v>473.19</v>
      </c>
      <c r="J3530" s="5">
        <v>70.48</v>
      </c>
      <c r="K3530" s="6">
        <f t="shared" si="714"/>
        <v>725.01499999999999</v>
      </c>
      <c r="L3530" s="6">
        <f t="shared" si="715"/>
        <v>215.26999999999998</v>
      </c>
      <c r="M3530" s="6">
        <f t="shared" si="716"/>
        <v>649.07000000000005</v>
      </c>
      <c r="N3530" s="5">
        <f t="shared" si="717"/>
        <v>49.611127783996203</v>
      </c>
      <c r="O3530" s="6">
        <f t="shared" si="718"/>
        <v>351.76000000000005</v>
      </c>
      <c r="P3530" s="6">
        <f t="shared" si="719"/>
        <v>99.222255567992406</v>
      </c>
      <c r="Q3530" s="6">
        <f t="shared" si="720"/>
        <v>-9.1218170826046982E-3</v>
      </c>
      <c r="R3530" s="5">
        <f t="shared" si="721"/>
        <v>1.3755986418437123</v>
      </c>
      <c r="S3530" s="5">
        <f t="shared" si="722"/>
        <v>136.49000000000007</v>
      </c>
      <c r="T3530" s="5">
        <f t="shared" si="723"/>
        <v>351.76000000000005</v>
      </c>
      <c r="U3530" s="5">
        <f t="shared" si="724"/>
        <v>3.5451723807967181</v>
      </c>
      <c r="V3530" s="5">
        <f t="shared" si="725"/>
        <v>1.5308057565363116</v>
      </c>
      <c r="W3530" s="5">
        <f t="shared" si="726"/>
        <v>75.944999999999936</v>
      </c>
      <c r="X3530" s="5">
        <f t="shared" si="727"/>
        <v>649.07000000000005</v>
      </c>
      <c r="Y3530" s="5">
        <f t="shared" si="728"/>
        <v>13.08315349786062</v>
      </c>
      <c r="Z3530" s="10">
        <f t="shared" si="729"/>
        <v>0.56920734359282465</v>
      </c>
      <c r="AA3530">
        <f t="shared" si="730"/>
        <v>215.26999999999998</v>
      </c>
    </row>
    <row r="3531" spans="1:27">
      <c r="A3531" s="1">
        <f t="shared" si="713"/>
        <v>702007</v>
      </c>
      <c r="B3531" s="1">
        <v>-7</v>
      </c>
      <c r="C3531" s="1">
        <v>10</v>
      </c>
      <c r="D3531" s="2">
        <v>7</v>
      </c>
      <c r="E3531" s="5">
        <v>2155.92</v>
      </c>
      <c r="F3531" s="5">
        <v>1961.89</v>
      </c>
      <c r="G3531" s="5">
        <v>122.19</v>
      </c>
      <c r="H3531" s="5">
        <v>2229.52</v>
      </c>
      <c r="I3531" s="5">
        <v>2149.33</v>
      </c>
      <c r="J3531" s="5">
        <v>122.25</v>
      </c>
      <c r="K3531" s="6">
        <f t="shared" si="714"/>
        <v>2192.7200000000003</v>
      </c>
      <c r="L3531" s="6">
        <f t="shared" si="715"/>
        <v>-73.599999999999909</v>
      </c>
      <c r="M3531" s="6">
        <f t="shared" si="716"/>
        <v>2055.61</v>
      </c>
      <c r="N3531" s="5">
        <f t="shared" si="717"/>
        <v>86.42259340010574</v>
      </c>
      <c r="O3531" s="6">
        <f t="shared" si="718"/>
        <v>-187.43999999999983</v>
      </c>
      <c r="P3531" s="6">
        <f t="shared" si="719"/>
        <v>172.84518680021148</v>
      </c>
      <c r="Q3531" s="6">
        <f t="shared" si="720"/>
        <v>-4.9091798711334484E-4</v>
      </c>
      <c r="R3531" s="5">
        <f t="shared" si="721"/>
        <v>0.65862406762639825</v>
      </c>
      <c r="S3531" s="5">
        <f t="shared" si="722"/>
        <v>113.83999999999992</v>
      </c>
      <c r="T3531" s="5">
        <f t="shared" si="723"/>
        <v>187.43999999999983</v>
      </c>
      <c r="U3531" s="5">
        <f t="shared" si="724"/>
        <v>1.0844386440257558</v>
      </c>
      <c r="V3531" s="5">
        <f t="shared" si="725"/>
        <v>1.5865064285357626</v>
      </c>
      <c r="W3531" s="5">
        <f t="shared" si="726"/>
        <v>137.11000000000013</v>
      </c>
      <c r="X3531" s="5">
        <f t="shared" si="727"/>
        <v>2055.61</v>
      </c>
      <c r="Y3531" s="5">
        <f t="shared" si="728"/>
        <v>23.78556253783383</v>
      </c>
      <c r="Z3531" s="10">
        <f t="shared" si="729"/>
        <v>0.56923545216368943</v>
      </c>
      <c r="AA3531">
        <f t="shared" si="730"/>
        <v>73.599999999999909</v>
      </c>
    </row>
    <row r="3532" spans="1:27">
      <c r="A3532" s="1">
        <f t="shared" si="713"/>
        <v>1200404</v>
      </c>
      <c r="B3532" s="1">
        <v>-12</v>
      </c>
      <c r="C3532" s="1">
        <v>2</v>
      </c>
      <c r="D3532" s="2">
        <v>4</v>
      </c>
      <c r="E3532" s="5">
        <v>874.57</v>
      </c>
      <c r="F3532" s="5">
        <v>871.51</v>
      </c>
      <c r="G3532" s="5">
        <v>53.44</v>
      </c>
      <c r="H3532" s="5">
        <v>824.37</v>
      </c>
      <c r="I3532" s="5">
        <v>808.25</v>
      </c>
      <c r="J3532" s="5">
        <v>58.61</v>
      </c>
      <c r="K3532" s="6">
        <f t="shared" si="714"/>
        <v>849.47</v>
      </c>
      <c r="L3532" s="6">
        <f t="shared" si="715"/>
        <v>50.200000000000045</v>
      </c>
      <c r="M3532" s="6">
        <f t="shared" si="716"/>
        <v>839.88</v>
      </c>
      <c r="N3532" s="5">
        <f t="shared" si="717"/>
        <v>39.657804086963765</v>
      </c>
      <c r="O3532" s="6">
        <f t="shared" si="718"/>
        <v>63.259999999999991</v>
      </c>
      <c r="P3532" s="6">
        <f t="shared" si="719"/>
        <v>79.315608173927529</v>
      </c>
      <c r="Q3532" s="6">
        <f t="shared" si="720"/>
        <v>-9.2084193051632734E-2</v>
      </c>
      <c r="R3532" s="5">
        <f t="shared" si="721"/>
        <v>0.16465863782272558</v>
      </c>
      <c r="S3532" s="5">
        <f t="shared" si="722"/>
        <v>13.059999999999945</v>
      </c>
      <c r="T3532" s="5">
        <f t="shared" si="723"/>
        <v>63.259999999999991</v>
      </c>
      <c r="U3532" s="5">
        <f t="shared" si="724"/>
        <v>0.79757315686567087</v>
      </c>
      <c r="V3532" s="5">
        <f t="shared" si="725"/>
        <v>0.24181873456660799</v>
      </c>
      <c r="W3532" s="5">
        <f t="shared" si="726"/>
        <v>9.5900000000000318</v>
      </c>
      <c r="X3532" s="5">
        <f t="shared" si="727"/>
        <v>839.88</v>
      </c>
      <c r="Y3532" s="5">
        <f t="shared" si="728"/>
        <v>21.178177141585198</v>
      </c>
      <c r="Z3532" s="10">
        <f t="shared" si="729"/>
        <v>0.56927322087026011</v>
      </c>
      <c r="AA3532">
        <f t="shared" si="730"/>
        <v>50.200000000000045</v>
      </c>
    </row>
    <row r="3533" spans="1:27">
      <c r="A3533" s="1">
        <f t="shared" si="713"/>
        <v>200235</v>
      </c>
      <c r="B3533" s="1">
        <v>-2</v>
      </c>
      <c r="C3533" s="1">
        <v>1</v>
      </c>
      <c r="D3533" s="2">
        <v>35</v>
      </c>
      <c r="E3533" s="5">
        <v>232.85</v>
      </c>
      <c r="F3533" s="5">
        <v>229.57</v>
      </c>
      <c r="G3533" s="5">
        <v>31.94</v>
      </c>
      <c r="H3533" s="5">
        <v>251.12</v>
      </c>
      <c r="I3533" s="5">
        <v>257.44</v>
      </c>
      <c r="J3533" s="5">
        <v>27.85</v>
      </c>
      <c r="K3533" s="6">
        <f t="shared" si="714"/>
        <v>241.98500000000001</v>
      </c>
      <c r="L3533" s="6">
        <f t="shared" si="715"/>
        <v>-18.27000000000001</v>
      </c>
      <c r="M3533" s="6">
        <f t="shared" si="716"/>
        <v>243.505</v>
      </c>
      <c r="N3533" s="5">
        <f t="shared" si="717"/>
        <v>21.188358242204611</v>
      </c>
      <c r="O3533" s="6">
        <f t="shared" si="718"/>
        <v>-27.870000000000005</v>
      </c>
      <c r="P3533" s="6">
        <f t="shared" si="719"/>
        <v>42.376716484409222</v>
      </c>
      <c r="Q3533" s="6">
        <f t="shared" si="720"/>
        <v>0.13617495981286412</v>
      </c>
      <c r="R3533" s="5">
        <f t="shared" si="721"/>
        <v>0.22653949612948235</v>
      </c>
      <c r="S3533" s="5">
        <f t="shared" si="722"/>
        <v>9.5999999999999943</v>
      </c>
      <c r="T3533" s="5">
        <f t="shared" si="723"/>
        <v>27.870000000000005</v>
      </c>
      <c r="U3533" s="5">
        <f t="shared" si="724"/>
        <v>0.65767247470090395</v>
      </c>
      <c r="V3533" s="5">
        <f t="shared" si="725"/>
        <v>7.1737507107668602E-2</v>
      </c>
      <c r="W3533" s="5">
        <f t="shared" si="726"/>
        <v>1.5199999999999818</v>
      </c>
      <c r="X3533" s="5">
        <f t="shared" si="727"/>
        <v>243.505</v>
      </c>
      <c r="Y3533" s="5">
        <f t="shared" si="728"/>
        <v>11.492395834377007</v>
      </c>
      <c r="Z3533" s="10">
        <f t="shared" si="729"/>
        <v>0.56948573292050086</v>
      </c>
      <c r="AA3533">
        <f t="shared" si="730"/>
        <v>18.27000000000001</v>
      </c>
    </row>
    <row r="3534" spans="1:27">
      <c r="A3534" s="1">
        <f t="shared" si="713"/>
        <v>302406</v>
      </c>
      <c r="B3534" s="1">
        <v>-3</v>
      </c>
      <c r="C3534" s="1">
        <v>12</v>
      </c>
      <c r="D3534" s="2">
        <v>6</v>
      </c>
      <c r="E3534" s="5">
        <v>1827.31</v>
      </c>
      <c r="F3534" s="5">
        <v>1785.74</v>
      </c>
      <c r="G3534" s="5">
        <v>109.02</v>
      </c>
      <c r="H3534" s="5">
        <v>1838.31</v>
      </c>
      <c r="I3534" s="5">
        <v>1688.6</v>
      </c>
      <c r="J3534" s="5">
        <v>110.31</v>
      </c>
      <c r="K3534" s="6">
        <f t="shared" si="714"/>
        <v>1832.81</v>
      </c>
      <c r="L3534" s="6">
        <f t="shared" si="715"/>
        <v>-11</v>
      </c>
      <c r="M3534" s="6">
        <f t="shared" si="716"/>
        <v>1737.17</v>
      </c>
      <c r="N3534" s="5">
        <f t="shared" si="717"/>
        <v>77.546206386902</v>
      </c>
      <c r="O3534" s="6">
        <f t="shared" si="718"/>
        <v>97.1400000000001</v>
      </c>
      <c r="P3534" s="6">
        <f t="shared" si="719"/>
        <v>155.092412773804</v>
      </c>
      <c r="Q3534" s="6">
        <f t="shared" si="720"/>
        <v>-1.1762689801444608E-2</v>
      </c>
      <c r="R3534" s="5">
        <f t="shared" si="721"/>
        <v>0.69726170394755482</v>
      </c>
      <c r="S3534" s="5">
        <f t="shared" si="722"/>
        <v>108.1400000000001</v>
      </c>
      <c r="T3534" s="5">
        <f t="shared" si="723"/>
        <v>97.1400000000001</v>
      </c>
      <c r="U3534" s="5">
        <f t="shared" si="724"/>
        <v>0.62633624858022463</v>
      </c>
      <c r="V3534" s="5">
        <f t="shared" si="725"/>
        <v>1.2333291911511743</v>
      </c>
      <c r="W3534" s="5">
        <f t="shared" si="726"/>
        <v>95.639999999999873</v>
      </c>
      <c r="X3534" s="5">
        <f t="shared" si="727"/>
        <v>1737.17</v>
      </c>
      <c r="Y3534" s="5">
        <f t="shared" si="728"/>
        <v>22.401740600084572</v>
      </c>
      <c r="Z3534" s="10">
        <f t="shared" si="729"/>
        <v>0.56962882651775959</v>
      </c>
      <c r="AA3534">
        <f t="shared" si="730"/>
        <v>11</v>
      </c>
    </row>
    <row r="3535" spans="1:27">
      <c r="A3535" s="1">
        <f t="shared" si="713"/>
        <v>500432</v>
      </c>
      <c r="B3535" s="1">
        <v>-5</v>
      </c>
      <c r="C3535" s="1">
        <v>2</v>
      </c>
      <c r="D3535" s="2">
        <v>32</v>
      </c>
      <c r="E3535" s="5">
        <v>71.97</v>
      </c>
      <c r="F3535" s="5">
        <v>38.619999999999997</v>
      </c>
      <c r="G3535" s="5">
        <v>40.729999999999997</v>
      </c>
      <c r="H3535" s="5">
        <v>19.8</v>
      </c>
      <c r="I3535" s="5">
        <v>13.59</v>
      </c>
      <c r="J3535" s="5">
        <v>30.9</v>
      </c>
      <c r="K3535" s="6">
        <f t="shared" si="714"/>
        <v>45.884999999999998</v>
      </c>
      <c r="L3535" s="6">
        <f t="shared" si="715"/>
        <v>52.17</v>
      </c>
      <c r="M3535" s="6">
        <f t="shared" si="716"/>
        <v>26.104999999999997</v>
      </c>
      <c r="N3535" s="5">
        <f t="shared" si="717"/>
        <v>25.56238887506408</v>
      </c>
      <c r="O3535" s="6">
        <f t="shared" si="718"/>
        <v>25.029999999999998</v>
      </c>
      <c r="P3535" s="6">
        <f t="shared" si="719"/>
        <v>51.12477775012816</v>
      </c>
      <c r="Q3535" s="6">
        <f t="shared" si="720"/>
        <v>0.26939256343843149</v>
      </c>
      <c r="R3535" s="5">
        <f t="shared" si="721"/>
        <v>0.53085805345984061</v>
      </c>
      <c r="S3535" s="5">
        <f t="shared" si="722"/>
        <v>27.140000000000004</v>
      </c>
      <c r="T3535" s="5">
        <f t="shared" si="723"/>
        <v>25.029999999999998</v>
      </c>
      <c r="U3535" s="5">
        <f t="shared" si="724"/>
        <v>0.48958648040161412</v>
      </c>
      <c r="V3535" s="5">
        <f t="shared" si="725"/>
        <v>0.77379309487366588</v>
      </c>
      <c r="W3535" s="5">
        <f t="shared" si="726"/>
        <v>19.78</v>
      </c>
      <c r="X3535" s="5">
        <f t="shared" si="727"/>
        <v>26.104999999999997</v>
      </c>
      <c r="Y3535" s="5">
        <f t="shared" si="728"/>
        <v>1.02122693335071</v>
      </c>
      <c r="Z3535" s="10">
        <f t="shared" si="729"/>
        <v>0.56963584859100991</v>
      </c>
      <c r="AA3535">
        <f t="shared" si="730"/>
        <v>52.17</v>
      </c>
    </row>
    <row r="3536" spans="1:27">
      <c r="A3536" s="1">
        <f t="shared" si="713"/>
        <v>201429</v>
      </c>
      <c r="B3536" s="1">
        <v>-2</v>
      </c>
      <c r="C3536" s="1">
        <v>7</v>
      </c>
      <c r="D3536" s="2">
        <v>29</v>
      </c>
      <c r="E3536" s="5">
        <v>257.55</v>
      </c>
      <c r="F3536" s="5">
        <v>271.52</v>
      </c>
      <c r="G3536" s="5">
        <v>39.57</v>
      </c>
      <c r="H3536" s="5">
        <v>210.64</v>
      </c>
      <c r="I3536" s="5">
        <v>213.84</v>
      </c>
      <c r="J3536" s="5">
        <v>35.409999999999997</v>
      </c>
      <c r="K3536" s="6">
        <f t="shared" si="714"/>
        <v>234.095</v>
      </c>
      <c r="L3536" s="6">
        <f t="shared" si="715"/>
        <v>46.910000000000025</v>
      </c>
      <c r="M3536" s="6">
        <f t="shared" si="716"/>
        <v>242.68</v>
      </c>
      <c r="N3536" s="5">
        <f t="shared" si="717"/>
        <v>26.550202447439077</v>
      </c>
      <c r="O3536" s="6">
        <f t="shared" si="718"/>
        <v>57.679999999999978</v>
      </c>
      <c r="P3536" s="6">
        <f t="shared" si="719"/>
        <v>53.100404894878153</v>
      </c>
      <c r="Q3536" s="6">
        <f t="shared" si="720"/>
        <v>0.11062240637411783</v>
      </c>
      <c r="R3536" s="5">
        <f t="shared" si="721"/>
        <v>0.20282331220112379</v>
      </c>
      <c r="S3536" s="5">
        <f t="shared" si="722"/>
        <v>10.769999999999953</v>
      </c>
      <c r="T3536" s="5">
        <f t="shared" si="723"/>
        <v>57.679999999999978</v>
      </c>
      <c r="U3536" s="5">
        <f t="shared" si="724"/>
        <v>1.0862440712869885</v>
      </c>
      <c r="V3536" s="5">
        <f t="shared" si="725"/>
        <v>0.32334970013865494</v>
      </c>
      <c r="W3536" s="5">
        <f t="shared" si="726"/>
        <v>8.585000000000008</v>
      </c>
      <c r="X3536" s="5">
        <f t="shared" si="727"/>
        <v>242.68</v>
      </c>
      <c r="Y3536" s="5">
        <f t="shared" si="728"/>
        <v>9.1404199452124306</v>
      </c>
      <c r="Z3536" s="10">
        <f t="shared" si="729"/>
        <v>0.569738536523553</v>
      </c>
      <c r="AA3536">
        <f t="shared" si="730"/>
        <v>46.910000000000025</v>
      </c>
    </row>
    <row r="3537" spans="1:27">
      <c r="A3537" s="1">
        <f t="shared" si="713"/>
        <v>102217</v>
      </c>
      <c r="B3537" s="1">
        <v>-1</v>
      </c>
      <c r="C3537" s="1">
        <v>11</v>
      </c>
      <c r="D3537" s="2">
        <v>17</v>
      </c>
      <c r="E3537" s="5">
        <v>17.100000000000001</v>
      </c>
      <c r="F3537" s="5">
        <v>23.68</v>
      </c>
      <c r="G3537" s="5">
        <v>30.19</v>
      </c>
      <c r="H3537" s="5">
        <v>10.93</v>
      </c>
      <c r="I3537" s="5">
        <v>41.96</v>
      </c>
      <c r="J3537" s="5">
        <v>45.12</v>
      </c>
      <c r="K3537" s="6">
        <f t="shared" si="714"/>
        <v>14.015000000000001</v>
      </c>
      <c r="L3537" s="6">
        <f t="shared" si="715"/>
        <v>6.1700000000000017</v>
      </c>
      <c r="M3537" s="6">
        <f t="shared" si="716"/>
        <v>32.82</v>
      </c>
      <c r="N3537" s="5">
        <f t="shared" si="717"/>
        <v>27.144292678204014</v>
      </c>
      <c r="O3537" s="6">
        <f t="shared" si="718"/>
        <v>-18.28</v>
      </c>
      <c r="P3537" s="6">
        <f t="shared" si="719"/>
        <v>54.288585356408028</v>
      </c>
      <c r="Q3537" s="6">
        <f t="shared" si="720"/>
        <v>-0.38150075807943695</v>
      </c>
      <c r="R3537" s="5">
        <f t="shared" si="721"/>
        <v>0.45037091756000258</v>
      </c>
      <c r="S3537" s="5">
        <f t="shared" si="722"/>
        <v>24.450000000000003</v>
      </c>
      <c r="T3537" s="5">
        <f t="shared" si="723"/>
        <v>18.28</v>
      </c>
      <c r="U3537" s="5">
        <f t="shared" si="724"/>
        <v>0.33671903366040273</v>
      </c>
      <c r="V3537" s="5">
        <f t="shared" si="725"/>
        <v>0.69277914967000798</v>
      </c>
      <c r="W3537" s="5">
        <f t="shared" si="726"/>
        <v>18.805</v>
      </c>
      <c r="X3537" s="5">
        <f t="shared" si="727"/>
        <v>32.82</v>
      </c>
      <c r="Y3537" s="5">
        <f t="shared" si="728"/>
        <v>1.2090939480015774</v>
      </c>
      <c r="Z3537" s="10">
        <f t="shared" si="729"/>
        <v>0.5698096173284547</v>
      </c>
      <c r="AA3537">
        <f t="shared" si="730"/>
        <v>6.1700000000000017</v>
      </c>
    </row>
    <row r="3538" spans="1:27">
      <c r="A3538" s="1">
        <f t="shared" si="713"/>
        <v>900224</v>
      </c>
      <c r="B3538" s="1">
        <v>-9</v>
      </c>
      <c r="C3538" s="1">
        <v>1</v>
      </c>
      <c r="D3538" s="2">
        <v>24</v>
      </c>
      <c r="E3538" s="5">
        <v>414.05</v>
      </c>
      <c r="F3538" s="5">
        <v>421.36</v>
      </c>
      <c r="G3538" s="5">
        <v>60.54</v>
      </c>
      <c r="H3538" s="5">
        <v>385.99</v>
      </c>
      <c r="I3538" s="5">
        <v>367.79</v>
      </c>
      <c r="J3538" s="5">
        <v>56.48</v>
      </c>
      <c r="K3538" s="6">
        <f t="shared" si="714"/>
        <v>400.02</v>
      </c>
      <c r="L3538" s="6">
        <f t="shared" si="715"/>
        <v>28.060000000000002</v>
      </c>
      <c r="M3538" s="6">
        <f t="shared" si="716"/>
        <v>394.57500000000005</v>
      </c>
      <c r="N3538" s="5">
        <f t="shared" si="717"/>
        <v>41.397711289393762</v>
      </c>
      <c r="O3538" s="6">
        <f t="shared" si="718"/>
        <v>53.569999999999993</v>
      </c>
      <c r="P3538" s="6">
        <f t="shared" si="719"/>
        <v>82.795422578787523</v>
      </c>
      <c r="Q3538" s="6">
        <f t="shared" si="720"/>
        <v>6.9306421133984997E-2</v>
      </c>
      <c r="R3538" s="5">
        <f t="shared" si="721"/>
        <v>0.30810882057791128</v>
      </c>
      <c r="S3538" s="5">
        <f t="shared" si="722"/>
        <v>25.509999999999991</v>
      </c>
      <c r="T3538" s="5">
        <f t="shared" si="723"/>
        <v>53.569999999999993</v>
      </c>
      <c r="U3538" s="5">
        <f t="shared" si="724"/>
        <v>0.64701644525122348</v>
      </c>
      <c r="V3538" s="5">
        <f t="shared" si="725"/>
        <v>0.13152901043094536</v>
      </c>
      <c r="W3538" s="5">
        <f t="shared" si="726"/>
        <v>5.4449999999999363</v>
      </c>
      <c r="X3538" s="5">
        <f t="shared" si="727"/>
        <v>394.57500000000005</v>
      </c>
      <c r="Y3538" s="5">
        <f t="shared" si="728"/>
        <v>9.5313240203472684</v>
      </c>
      <c r="Z3538" s="10">
        <f t="shared" si="729"/>
        <v>0.56997806975356524</v>
      </c>
      <c r="AA3538">
        <f t="shared" si="730"/>
        <v>28.060000000000002</v>
      </c>
    </row>
    <row r="3539" spans="1:27">
      <c r="A3539" s="1">
        <f t="shared" si="713"/>
        <v>401822</v>
      </c>
      <c r="B3539" s="1">
        <v>-4</v>
      </c>
      <c r="C3539" s="1">
        <v>9</v>
      </c>
      <c r="D3539" s="2">
        <v>22</v>
      </c>
      <c r="E3539" s="5">
        <v>67.73</v>
      </c>
      <c r="F3539" s="5">
        <v>36.49</v>
      </c>
      <c r="G3539" s="5">
        <v>30.02</v>
      </c>
      <c r="H3539" s="5">
        <v>68.489999999999995</v>
      </c>
      <c r="I3539" s="5">
        <v>6.71</v>
      </c>
      <c r="J3539" s="5">
        <v>47.64</v>
      </c>
      <c r="K3539" s="6">
        <f t="shared" si="714"/>
        <v>68.11</v>
      </c>
      <c r="L3539" s="6">
        <f t="shared" si="715"/>
        <v>-0.75999999999999091</v>
      </c>
      <c r="M3539" s="6">
        <f t="shared" si="716"/>
        <v>21.6</v>
      </c>
      <c r="N3539" s="5">
        <f t="shared" si="717"/>
        <v>28.154795328682468</v>
      </c>
      <c r="O3539" s="6">
        <f t="shared" si="718"/>
        <v>29.78</v>
      </c>
      <c r="P3539" s="6">
        <f t="shared" si="719"/>
        <v>56.309590657364936</v>
      </c>
      <c r="Q3539" s="6">
        <f t="shared" si="720"/>
        <v>-0.43155738196084864</v>
      </c>
      <c r="R3539" s="5">
        <f t="shared" si="721"/>
        <v>0.54235876417271656</v>
      </c>
      <c r="S3539" s="5">
        <f t="shared" si="722"/>
        <v>30.539999999999992</v>
      </c>
      <c r="T3539" s="5">
        <f t="shared" si="723"/>
        <v>29.78</v>
      </c>
      <c r="U3539" s="5">
        <f t="shared" si="724"/>
        <v>0.52886195144281278</v>
      </c>
      <c r="V3539" s="5">
        <f t="shared" si="725"/>
        <v>1.6519388422837624</v>
      </c>
      <c r="W3539" s="5">
        <f t="shared" si="726"/>
        <v>46.51</v>
      </c>
      <c r="X3539" s="5">
        <f t="shared" si="727"/>
        <v>21.6</v>
      </c>
      <c r="Y3539" s="5">
        <f t="shared" si="728"/>
        <v>0.76718724991032616</v>
      </c>
      <c r="Z3539" s="10">
        <f t="shared" si="729"/>
        <v>0.57001578925499952</v>
      </c>
      <c r="AA3539">
        <f t="shared" si="730"/>
        <v>0.75999999999999091</v>
      </c>
    </row>
    <row r="3540" spans="1:27">
      <c r="A3540" s="1">
        <f t="shared" si="713"/>
        <v>601226</v>
      </c>
      <c r="B3540" s="1">
        <v>-6</v>
      </c>
      <c r="C3540" s="1">
        <v>6</v>
      </c>
      <c r="D3540" s="2">
        <v>26</v>
      </c>
      <c r="E3540" s="5">
        <v>2055.06</v>
      </c>
      <c r="F3540" s="5">
        <v>1914.71</v>
      </c>
      <c r="G3540" s="5">
        <v>113.54</v>
      </c>
      <c r="H3540" s="5">
        <v>1879.4</v>
      </c>
      <c r="I3540" s="5">
        <v>1794.63</v>
      </c>
      <c r="J3540" s="5">
        <v>79.06</v>
      </c>
      <c r="K3540" s="6">
        <f t="shared" si="714"/>
        <v>1967.23</v>
      </c>
      <c r="L3540" s="6">
        <f t="shared" si="715"/>
        <v>175.65999999999985</v>
      </c>
      <c r="M3540" s="6">
        <f t="shared" si="716"/>
        <v>1854.67</v>
      </c>
      <c r="N3540" s="5">
        <f t="shared" si="717"/>
        <v>69.176974492962614</v>
      </c>
      <c r="O3540" s="6">
        <f t="shared" si="718"/>
        <v>120.07999999999993</v>
      </c>
      <c r="P3540" s="6">
        <f t="shared" si="719"/>
        <v>138.35394898592523</v>
      </c>
      <c r="Q3540" s="6">
        <f t="shared" si="720"/>
        <v>0.34692885343496582</v>
      </c>
      <c r="R3540" s="5">
        <f t="shared" si="721"/>
        <v>0.40172326418853493</v>
      </c>
      <c r="S3540" s="5">
        <f t="shared" si="722"/>
        <v>55.579999999999927</v>
      </c>
      <c r="T3540" s="5">
        <f t="shared" si="723"/>
        <v>120.07999999999993</v>
      </c>
      <c r="U3540" s="5">
        <f t="shared" si="724"/>
        <v>0.8679188478546116</v>
      </c>
      <c r="V3540" s="5">
        <f t="shared" si="725"/>
        <v>1.6271310045722034</v>
      </c>
      <c r="W3540" s="5">
        <f t="shared" si="726"/>
        <v>112.55999999999995</v>
      </c>
      <c r="X3540" s="5">
        <f t="shared" si="727"/>
        <v>1854.67</v>
      </c>
      <c r="Y3540" s="5">
        <f t="shared" si="728"/>
        <v>26.810510485518211</v>
      </c>
      <c r="Z3540" s="10">
        <f t="shared" si="729"/>
        <v>0.57003508663941027</v>
      </c>
      <c r="AA3540">
        <f t="shared" si="730"/>
        <v>175.65999999999985</v>
      </c>
    </row>
    <row r="3541" spans="1:27">
      <c r="A3541" s="1">
        <f t="shared" si="713"/>
        <v>502016</v>
      </c>
      <c r="B3541" s="1">
        <v>-5</v>
      </c>
      <c r="C3541" s="1">
        <v>10</v>
      </c>
      <c r="D3541" s="2">
        <v>16</v>
      </c>
      <c r="E3541" s="5">
        <v>215.49</v>
      </c>
      <c r="F3541" s="5">
        <v>257.62</v>
      </c>
      <c r="G3541" s="5">
        <v>36.729999999999997</v>
      </c>
      <c r="H3541" s="5">
        <v>198.13</v>
      </c>
      <c r="I3541" s="5">
        <v>274.19</v>
      </c>
      <c r="J3541" s="5">
        <v>53.38</v>
      </c>
      <c r="K3541" s="6">
        <f t="shared" si="714"/>
        <v>206.81</v>
      </c>
      <c r="L3541" s="6">
        <f t="shared" si="715"/>
        <v>17.360000000000014</v>
      </c>
      <c r="M3541" s="6">
        <f t="shared" si="716"/>
        <v>265.90499999999997</v>
      </c>
      <c r="N3541" s="5">
        <f t="shared" si="717"/>
        <v>32.397983347733238</v>
      </c>
      <c r="O3541" s="6">
        <f t="shared" si="718"/>
        <v>-16.569999999999993</v>
      </c>
      <c r="P3541" s="6">
        <f t="shared" si="719"/>
        <v>64.795966695466475</v>
      </c>
      <c r="Q3541" s="6">
        <f t="shared" si="720"/>
        <v>-0.35734793804469983</v>
      </c>
      <c r="R3541" s="5">
        <f t="shared" si="721"/>
        <v>0.52364370392785509</v>
      </c>
      <c r="S3541" s="5">
        <f t="shared" si="722"/>
        <v>33.930000000000007</v>
      </c>
      <c r="T3541" s="5">
        <f t="shared" si="723"/>
        <v>16.569999999999993</v>
      </c>
      <c r="U3541" s="5">
        <f t="shared" si="724"/>
        <v>0.25572579351855451</v>
      </c>
      <c r="V3541" s="5">
        <f t="shared" si="725"/>
        <v>1.8240332852117049</v>
      </c>
      <c r="W3541" s="5">
        <f t="shared" si="726"/>
        <v>59.09499999999997</v>
      </c>
      <c r="X3541" s="5">
        <f t="shared" si="727"/>
        <v>265.90499999999997</v>
      </c>
      <c r="Y3541" s="5">
        <f t="shared" si="728"/>
        <v>8.2074552957816831</v>
      </c>
      <c r="Z3541" s="10">
        <f t="shared" si="729"/>
        <v>0.57014121057857237</v>
      </c>
      <c r="AA3541">
        <f t="shared" si="730"/>
        <v>17.360000000000014</v>
      </c>
    </row>
    <row r="3542" spans="1:27">
      <c r="A3542" s="1">
        <f t="shared" si="713"/>
        <v>202409</v>
      </c>
      <c r="B3542" s="1">
        <v>-2</v>
      </c>
      <c r="C3542" s="1">
        <v>12</v>
      </c>
      <c r="D3542" s="2">
        <v>9</v>
      </c>
      <c r="E3542" s="5">
        <v>1095.6099999999999</v>
      </c>
      <c r="F3542" s="5">
        <v>954.32</v>
      </c>
      <c r="G3542" s="5">
        <v>56.46</v>
      </c>
      <c r="H3542" s="5">
        <v>1130.3599999999999</v>
      </c>
      <c r="I3542" s="5">
        <v>1114.27</v>
      </c>
      <c r="J3542" s="5">
        <v>85.46</v>
      </c>
      <c r="K3542" s="6">
        <f t="shared" si="714"/>
        <v>1112.9849999999999</v>
      </c>
      <c r="L3542" s="6">
        <f t="shared" si="715"/>
        <v>-34.75</v>
      </c>
      <c r="M3542" s="6">
        <f t="shared" si="716"/>
        <v>1034.2950000000001</v>
      </c>
      <c r="N3542" s="5">
        <f t="shared" si="717"/>
        <v>51.213140891767218</v>
      </c>
      <c r="O3542" s="6">
        <f t="shared" si="718"/>
        <v>-159.94999999999993</v>
      </c>
      <c r="P3542" s="6">
        <f t="shared" si="719"/>
        <v>102.42628178353444</v>
      </c>
      <c r="Q3542" s="6">
        <f t="shared" si="720"/>
        <v>-0.39230043109124646</v>
      </c>
      <c r="R3542" s="5">
        <f t="shared" si="721"/>
        <v>1.2223425259602316</v>
      </c>
      <c r="S3542" s="5">
        <f t="shared" si="722"/>
        <v>125.19999999999993</v>
      </c>
      <c r="T3542" s="5">
        <f t="shared" si="723"/>
        <v>159.94999999999993</v>
      </c>
      <c r="U3542" s="5">
        <f t="shared" si="724"/>
        <v>1.5616109187487146</v>
      </c>
      <c r="V3542" s="5">
        <f t="shared" si="725"/>
        <v>1.5365197023611894</v>
      </c>
      <c r="W3542" s="5">
        <f t="shared" si="726"/>
        <v>78.689999999999827</v>
      </c>
      <c r="X3542" s="5">
        <f t="shared" si="727"/>
        <v>1034.2950000000001</v>
      </c>
      <c r="Y3542" s="5">
        <f t="shared" si="728"/>
        <v>20.195890780959083</v>
      </c>
      <c r="Z3542" s="10">
        <f t="shared" si="729"/>
        <v>0.57023854657502759</v>
      </c>
      <c r="AA3542">
        <f t="shared" si="730"/>
        <v>34.75</v>
      </c>
    </row>
    <row r="3543" spans="1:27">
      <c r="A3543" s="1">
        <f t="shared" si="713"/>
        <v>700628</v>
      </c>
      <c r="B3543" s="1">
        <v>-7</v>
      </c>
      <c r="C3543" s="1">
        <v>3</v>
      </c>
      <c r="D3543" s="2">
        <v>28</v>
      </c>
      <c r="E3543" s="5">
        <v>1348.62</v>
      </c>
      <c r="F3543" s="5">
        <v>1339.02</v>
      </c>
      <c r="G3543" s="5">
        <v>69.09</v>
      </c>
      <c r="H3543" s="5">
        <v>1323.48</v>
      </c>
      <c r="I3543" s="5">
        <v>1283.79</v>
      </c>
      <c r="J3543" s="5">
        <v>64.260000000000005</v>
      </c>
      <c r="K3543" s="6">
        <f t="shared" si="714"/>
        <v>1336.05</v>
      </c>
      <c r="L3543" s="6">
        <f t="shared" si="715"/>
        <v>25.139999999999873</v>
      </c>
      <c r="M3543" s="6">
        <f t="shared" si="716"/>
        <v>1311.405</v>
      </c>
      <c r="N3543" s="5">
        <f t="shared" si="717"/>
        <v>47.17726067715251</v>
      </c>
      <c r="O3543" s="6">
        <f t="shared" si="718"/>
        <v>55.230000000000018</v>
      </c>
      <c r="P3543" s="6">
        <f t="shared" si="719"/>
        <v>94.354521354305021</v>
      </c>
      <c r="Q3543" s="6">
        <f t="shared" si="720"/>
        <v>7.2346032485126971E-2</v>
      </c>
      <c r="R3543" s="5">
        <f t="shared" si="721"/>
        <v>0.31890363671085764</v>
      </c>
      <c r="S3543" s="5">
        <f t="shared" si="722"/>
        <v>30.090000000000146</v>
      </c>
      <c r="T3543" s="5">
        <f t="shared" si="723"/>
        <v>55.230000000000018</v>
      </c>
      <c r="U3543" s="5">
        <f t="shared" si="724"/>
        <v>0.5853455585091587</v>
      </c>
      <c r="V3543" s="5">
        <f t="shared" si="725"/>
        <v>0.5223915006140939</v>
      </c>
      <c r="W3543" s="5">
        <f t="shared" si="726"/>
        <v>24.644999999999982</v>
      </c>
      <c r="X3543" s="5">
        <f t="shared" si="727"/>
        <v>1311.405</v>
      </c>
      <c r="Y3543" s="5">
        <f t="shared" si="728"/>
        <v>27.797396058544379</v>
      </c>
      <c r="Z3543" s="10">
        <f t="shared" si="729"/>
        <v>0.5703288525052892</v>
      </c>
      <c r="AA3543">
        <f t="shared" si="730"/>
        <v>25.139999999999873</v>
      </c>
    </row>
    <row r="3544" spans="1:27">
      <c r="A3544" s="1">
        <f t="shared" si="713"/>
        <v>801023</v>
      </c>
      <c r="B3544" s="1">
        <v>-8</v>
      </c>
      <c r="C3544" s="1">
        <v>5</v>
      </c>
      <c r="D3544" s="2">
        <v>23</v>
      </c>
      <c r="E3544" s="5">
        <v>733.02</v>
      </c>
      <c r="F3544" s="5">
        <v>708.53</v>
      </c>
      <c r="G3544" s="5">
        <v>120.7</v>
      </c>
      <c r="H3544" s="5">
        <v>809.69</v>
      </c>
      <c r="I3544" s="5">
        <v>736.5</v>
      </c>
      <c r="J3544" s="5">
        <v>40.72</v>
      </c>
      <c r="K3544" s="6">
        <f t="shared" si="714"/>
        <v>771.35500000000002</v>
      </c>
      <c r="L3544" s="6">
        <f t="shared" si="715"/>
        <v>-76.670000000000073</v>
      </c>
      <c r="M3544" s="6">
        <f t="shared" si="716"/>
        <v>722.51499999999999</v>
      </c>
      <c r="N3544" s="5">
        <f t="shared" si="717"/>
        <v>63.691852697185688</v>
      </c>
      <c r="O3544" s="6">
        <f t="shared" si="718"/>
        <v>-27.970000000000027</v>
      </c>
      <c r="P3544" s="6">
        <f t="shared" si="719"/>
        <v>127.38370539437138</v>
      </c>
      <c r="Q3544" s="6">
        <f t="shared" si="720"/>
        <v>0.79562970164486135</v>
      </c>
      <c r="R3544" s="5">
        <f t="shared" si="721"/>
        <v>0.38230949436765183</v>
      </c>
      <c r="S3544" s="5">
        <f t="shared" si="722"/>
        <v>48.700000000000045</v>
      </c>
      <c r="T3544" s="5">
        <f t="shared" si="723"/>
        <v>27.970000000000027</v>
      </c>
      <c r="U3544" s="5">
        <f t="shared" si="724"/>
        <v>0.21957282458856719</v>
      </c>
      <c r="V3544" s="5">
        <f t="shared" si="725"/>
        <v>0.76681707207047678</v>
      </c>
      <c r="W3544" s="5">
        <f t="shared" si="726"/>
        <v>48.840000000000032</v>
      </c>
      <c r="X3544" s="5">
        <f t="shared" si="727"/>
        <v>722.51499999999999</v>
      </c>
      <c r="Y3544" s="5">
        <f t="shared" si="728"/>
        <v>11.343915577948406</v>
      </c>
      <c r="Z3544" s="10">
        <f t="shared" si="729"/>
        <v>0.57038057470429337</v>
      </c>
      <c r="AA3544">
        <f t="shared" si="730"/>
        <v>76.670000000000073</v>
      </c>
    </row>
    <row r="3545" spans="1:27">
      <c r="A3545" s="1">
        <f t="shared" si="713"/>
        <v>801221</v>
      </c>
      <c r="B3545" s="1">
        <v>-8</v>
      </c>
      <c r="C3545" s="1">
        <v>6</v>
      </c>
      <c r="D3545" s="2">
        <v>21</v>
      </c>
      <c r="E3545" s="5">
        <v>223.72</v>
      </c>
      <c r="F3545" s="5">
        <v>232.75</v>
      </c>
      <c r="G3545" s="5">
        <v>36.380000000000003</v>
      </c>
      <c r="H3545" s="5">
        <v>201.27</v>
      </c>
      <c r="I3545" s="5">
        <v>205.95</v>
      </c>
      <c r="J3545" s="5">
        <v>28.33</v>
      </c>
      <c r="K3545" s="6">
        <f t="shared" si="714"/>
        <v>212.495</v>
      </c>
      <c r="L3545" s="6">
        <f t="shared" si="715"/>
        <v>22.449999999999989</v>
      </c>
      <c r="M3545" s="6">
        <f t="shared" si="716"/>
        <v>219.35</v>
      </c>
      <c r="N3545" s="5">
        <f t="shared" si="717"/>
        <v>23.054789632525384</v>
      </c>
      <c r="O3545" s="6">
        <f t="shared" si="718"/>
        <v>26.800000000000011</v>
      </c>
      <c r="P3545" s="6">
        <f t="shared" si="719"/>
        <v>46.109579265050769</v>
      </c>
      <c r="Q3545" s="6">
        <f t="shared" si="720"/>
        <v>0.24501064934450451</v>
      </c>
      <c r="R3545" s="5">
        <f t="shared" si="721"/>
        <v>9.4340483459955354E-2</v>
      </c>
      <c r="S3545" s="5">
        <f t="shared" si="722"/>
        <v>4.3500000000000227</v>
      </c>
      <c r="T3545" s="5">
        <f t="shared" si="723"/>
        <v>26.800000000000011</v>
      </c>
      <c r="U3545" s="5">
        <f t="shared" si="724"/>
        <v>0.58122412798317047</v>
      </c>
      <c r="V3545" s="5">
        <f t="shared" si="725"/>
        <v>0.29733517890482281</v>
      </c>
      <c r="W3545" s="5">
        <f t="shared" si="726"/>
        <v>6.8549999999999898</v>
      </c>
      <c r="X3545" s="5">
        <f t="shared" si="727"/>
        <v>219.35</v>
      </c>
      <c r="Y3545" s="5">
        <f t="shared" si="728"/>
        <v>9.5142919756051025</v>
      </c>
      <c r="Z3545" s="10">
        <f t="shared" si="729"/>
        <v>0.57043842787806642</v>
      </c>
      <c r="AA3545">
        <f t="shared" si="730"/>
        <v>22.449999999999989</v>
      </c>
    </row>
    <row r="3546" spans="1:27">
      <c r="A3546" s="1">
        <f t="shared" si="713"/>
        <v>1001015</v>
      </c>
      <c r="B3546" s="1">
        <v>-10</v>
      </c>
      <c r="C3546" s="1">
        <v>5</v>
      </c>
      <c r="D3546" s="2">
        <v>15</v>
      </c>
      <c r="E3546" s="5">
        <v>296.69</v>
      </c>
      <c r="F3546" s="5">
        <v>381.79</v>
      </c>
      <c r="G3546" s="5">
        <v>57.38</v>
      </c>
      <c r="H3546" s="5">
        <v>274.88</v>
      </c>
      <c r="I3546" s="5">
        <v>276.25</v>
      </c>
      <c r="J3546" s="5">
        <v>35.53</v>
      </c>
      <c r="K3546" s="6">
        <f t="shared" si="714"/>
        <v>285.78499999999997</v>
      </c>
      <c r="L3546" s="6">
        <f t="shared" si="715"/>
        <v>21.810000000000002</v>
      </c>
      <c r="M3546" s="6">
        <f t="shared" si="716"/>
        <v>329.02</v>
      </c>
      <c r="N3546" s="5">
        <f t="shared" si="717"/>
        <v>33.744797006353444</v>
      </c>
      <c r="O3546" s="6">
        <f t="shared" si="718"/>
        <v>105.54000000000002</v>
      </c>
      <c r="P3546" s="6">
        <f t="shared" si="719"/>
        <v>67.489594012706888</v>
      </c>
      <c r="Q3546" s="6">
        <f t="shared" si="720"/>
        <v>0.44569757396590393</v>
      </c>
      <c r="R3546" s="5">
        <f t="shared" si="721"/>
        <v>1.2406357042870253</v>
      </c>
      <c r="S3546" s="5">
        <f t="shared" si="722"/>
        <v>83.730000000000018</v>
      </c>
      <c r="T3546" s="5">
        <f t="shared" si="723"/>
        <v>105.54000000000002</v>
      </c>
      <c r="U3546" s="5">
        <f t="shared" si="724"/>
        <v>1.5637966347838606</v>
      </c>
      <c r="V3546" s="5">
        <f t="shared" si="725"/>
        <v>1.2812345557112037</v>
      </c>
      <c r="W3546" s="5">
        <f t="shared" si="726"/>
        <v>43.235000000000014</v>
      </c>
      <c r="X3546" s="5">
        <f t="shared" si="727"/>
        <v>329.02</v>
      </c>
      <c r="Y3546" s="5">
        <f t="shared" si="728"/>
        <v>9.7502438653891552</v>
      </c>
      <c r="Z3546" s="10">
        <f t="shared" si="729"/>
        <v>0.57048225213410453</v>
      </c>
      <c r="AA3546">
        <f t="shared" si="730"/>
        <v>21.810000000000002</v>
      </c>
    </row>
    <row r="3547" spans="1:27">
      <c r="A3547" s="1">
        <f t="shared" si="713"/>
        <v>700827</v>
      </c>
      <c r="B3547" s="1">
        <v>-7</v>
      </c>
      <c r="C3547" s="1">
        <v>4</v>
      </c>
      <c r="D3547" s="2">
        <v>27</v>
      </c>
      <c r="E3547" s="5">
        <v>933.82</v>
      </c>
      <c r="F3547" s="5">
        <v>956.61</v>
      </c>
      <c r="G3547" s="5">
        <v>57.66</v>
      </c>
      <c r="H3547" s="5">
        <v>797.25</v>
      </c>
      <c r="I3547" s="5">
        <v>794.68</v>
      </c>
      <c r="J3547" s="5">
        <v>42.83</v>
      </c>
      <c r="K3547" s="6">
        <f t="shared" si="714"/>
        <v>865.53500000000008</v>
      </c>
      <c r="L3547" s="6">
        <f t="shared" si="715"/>
        <v>136.57000000000005</v>
      </c>
      <c r="M3547" s="6">
        <f t="shared" si="716"/>
        <v>875.64499999999998</v>
      </c>
      <c r="N3547" s="5">
        <f t="shared" si="717"/>
        <v>35.913383647325681</v>
      </c>
      <c r="O3547" s="6">
        <f t="shared" si="718"/>
        <v>161.93000000000006</v>
      </c>
      <c r="P3547" s="6">
        <f t="shared" si="719"/>
        <v>71.826767294651361</v>
      </c>
      <c r="Q3547" s="6">
        <f t="shared" si="720"/>
        <v>0.28886262669277851</v>
      </c>
      <c r="R3547" s="5">
        <f t="shared" si="721"/>
        <v>0.35307171623034284</v>
      </c>
      <c r="S3547" s="5">
        <f t="shared" si="722"/>
        <v>25.360000000000014</v>
      </c>
      <c r="T3547" s="5">
        <f t="shared" si="723"/>
        <v>161.93000000000006</v>
      </c>
      <c r="U3547" s="5">
        <f t="shared" si="724"/>
        <v>2.2544520114029734</v>
      </c>
      <c r="V3547" s="5">
        <f t="shared" si="725"/>
        <v>0.28151065071677672</v>
      </c>
      <c r="W3547" s="5">
        <f t="shared" si="726"/>
        <v>10.1099999999999</v>
      </c>
      <c r="X3547" s="5">
        <f t="shared" si="727"/>
        <v>875.64499999999998</v>
      </c>
      <c r="Y3547" s="5">
        <f t="shared" si="728"/>
        <v>24.382135880009333</v>
      </c>
      <c r="Z3547" s="10">
        <f t="shared" si="729"/>
        <v>0.57059004547923897</v>
      </c>
      <c r="AA3547">
        <f t="shared" si="730"/>
        <v>136.57000000000005</v>
      </c>
    </row>
    <row r="3548" spans="1:27">
      <c r="A3548" s="1">
        <f t="shared" si="713"/>
        <v>302215</v>
      </c>
      <c r="B3548" s="1">
        <v>-3</v>
      </c>
      <c r="C3548" s="1">
        <v>11</v>
      </c>
      <c r="D3548" s="2">
        <v>15</v>
      </c>
      <c r="E3548" s="5">
        <v>153.41999999999999</v>
      </c>
      <c r="F3548" s="5">
        <v>145.19</v>
      </c>
      <c r="G3548" s="5">
        <v>33.36</v>
      </c>
      <c r="H3548" s="5">
        <v>191.38</v>
      </c>
      <c r="I3548" s="5">
        <v>203.64</v>
      </c>
      <c r="J3548" s="5">
        <v>50.8</v>
      </c>
      <c r="K3548" s="6">
        <f t="shared" si="714"/>
        <v>172.39999999999998</v>
      </c>
      <c r="L3548" s="6">
        <f t="shared" si="715"/>
        <v>-37.960000000000008</v>
      </c>
      <c r="M3548" s="6">
        <f t="shared" si="716"/>
        <v>174.41499999999999</v>
      </c>
      <c r="N3548" s="5">
        <f t="shared" si="717"/>
        <v>30.387207834876833</v>
      </c>
      <c r="O3548" s="6">
        <f t="shared" si="718"/>
        <v>-58.449999999999989</v>
      </c>
      <c r="P3548" s="6">
        <f t="shared" si="719"/>
        <v>60.774415669753665</v>
      </c>
      <c r="Q3548" s="6">
        <f t="shared" si="720"/>
        <v>-0.39738422564692588</v>
      </c>
      <c r="R3548" s="5">
        <f t="shared" si="721"/>
        <v>0.33714844929718485</v>
      </c>
      <c r="S3548" s="5">
        <f t="shared" si="722"/>
        <v>20.489999999999981</v>
      </c>
      <c r="T3548" s="5">
        <f t="shared" si="723"/>
        <v>58.449999999999989</v>
      </c>
      <c r="U3548" s="5">
        <f t="shared" si="724"/>
        <v>0.9617533851352108</v>
      </c>
      <c r="V3548" s="5">
        <f t="shared" si="725"/>
        <v>6.6310797982804592E-2</v>
      </c>
      <c r="W3548" s="5">
        <f t="shared" si="726"/>
        <v>2.0150000000000148</v>
      </c>
      <c r="X3548" s="5">
        <f t="shared" si="727"/>
        <v>174.41499999999999</v>
      </c>
      <c r="Y3548" s="5">
        <f t="shared" si="728"/>
        <v>5.7397507842038609</v>
      </c>
      <c r="Z3548" s="10">
        <f t="shared" si="729"/>
        <v>0.5706303532059962</v>
      </c>
      <c r="AA3548">
        <f t="shared" si="730"/>
        <v>37.960000000000008</v>
      </c>
    </row>
    <row r="3549" spans="1:27">
      <c r="A3549" s="1">
        <f t="shared" si="713"/>
        <v>801809</v>
      </c>
      <c r="B3549" s="1">
        <v>-8</v>
      </c>
      <c r="C3549" s="1">
        <v>9</v>
      </c>
      <c r="D3549" s="2">
        <v>9</v>
      </c>
      <c r="E3549" s="5">
        <v>1132.32</v>
      </c>
      <c r="F3549" s="5">
        <v>1069.47</v>
      </c>
      <c r="G3549" s="5">
        <v>85.52</v>
      </c>
      <c r="H3549" s="5">
        <v>1227.82</v>
      </c>
      <c r="I3549" s="5">
        <v>1069.52</v>
      </c>
      <c r="J3549" s="5">
        <v>58.92</v>
      </c>
      <c r="K3549" s="6">
        <f t="shared" si="714"/>
        <v>1180.07</v>
      </c>
      <c r="L3549" s="6">
        <f t="shared" si="715"/>
        <v>-95.5</v>
      </c>
      <c r="M3549" s="6">
        <f t="shared" si="716"/>
        <v>1069.4949999999999</v>
      </c>
      <c r="N3549" s="5">
        <f t="shared" si="717"/>
        <v>51.925997342371765</v>
      </c>
      <c r="O3549" s="6">
        <f t="shared" si="718"/>
        <v>-4.9999999999954525E-2</v>
      </c>
      <c r="P3549" s="6">
        <f t="shared" si="719"/>
        <v>103.85199468474353</v>
      </c>
      <c r="Q3549" s="6">
        <f t="shared" si="720"/>
        <v>0.35623733361144183</v>
      </c>
      <c r="R3549" s="5">
        <f t="shared" si="721"/>
        <v>0.91909645346486746</v>
      </c>
      <c r="S3549" s="5">
        <f t="shared" si="722"/>
        <v>95.450000000000045</v>
      </c>
      <c r="T3549" s="5">
        <f t="shared" si="723"/>
        <v>4.9999999999954525E-2</v>
      </c>
      <c r="U3549" s="5">
        <f t="shared" si="724"/>
        <v>4.8145440202411271E-4</v>
      </c>
      <c r="V3549" s="5">
        <f t="shared" si="725"/>
        <v>2.1294728201545881</v>
      </c>
      <c r="W3549" s="5">
        <f t="shared" si="726"/>
        <v>110.57500000000005</v>
      </c>
      <c r="X3549" s="5">
        <f t="shared" si="727"/>
        <v>1069.4949999999999</v>
      </c>
      <c r="Y3549" s="5">
        <f t="shared" si="728"/>
        <v>20.596523027729866</v>
      </c>
      <c r="Z3549" s="10">
        <f t="shared" si="729"/>
        <v>0.57067503887939586</v>
      </c>
      <c r="AA3549">
        <f t="shared" si="730"/>
        <v>95.5</v>
      </c>
    </row>
    <row r="3550" spans="1:27">
      <c r="A3550" s="1">
        <f t="shared" si="713"/>
        <v>1100811</v>
      </c>
      <c r="B3550" s="1">
        <v>-11</v>
      </c>
      <c r="C3550" s="1">
        <v>4</v>
      </c>
      <c r="D3550" s="2">
        <v>11</v>
      </c>
      <c r="E3550" s="5">
        <v>1348.5</v>
      </c>
      <c r="F3550" s="5">
        <v>1565.12</v>
      </c>
      <c r="G3550" s="5">
        <v>99.14</v>
      </c>
      <c r="H3550" s="5">
        <v>1325.39</v>
      </c>
      <c r="I3550" s="5">
        <v>1414.23</v>
      </c>
      <c r="J3550" s="5">
        <v>63.06</v>
      </c>
      <c r="K3550" s="6">
        <f t="shared" si="714"/>
        <v>1336.9450000000002</v>
      </c>
      <c r="L3550" s="6">
        <f t="shared" si="715"/>
        <v>23.1099999999999</v>
      </c>
      <c r="M3550" s="6">
        <f t="shared" si="716"/>
        <v>1489.675</v>
      </c>
      <c r="N3550" s="5">
        <f t="shared" si="717"/>
        <v>58.747985497376845</v>
      </c>
      <c r="O3550" s="6">
        <f t="shared" si="718"/>
        <v>150.88999999999987</v>
      </c>
      <c r="P3550" s="6">
        <f t="shared" si="719"/>
        <v>117.49597099475369</v>
      </c>
      <c r="Q3550" s="6">
        <f t="shared" si="720"/>
        <v>0.42390782116252251</v>
      </c>
      <c r="R3550" s="5">
        <f t="shared" si="721"/>
        <v>1.0875266523454279</v>
      </c>
      <c r="S3550" s="5">
        <f t="shared" si="722"/>
        <v>127.77999999999997</v>
      </c>
      <c r="T3550" s="5">
        <f t="shared" si="723"/>
        <v>150.88999999999987</v>
      </c>
      <c r="U3550" s="5">
        <f t="shared" si="724"/>
        <v>1.2842142477101386</v>
      </c>
      <c r="V3550" s="5">
        <f t="shared" si="725"/>
        <v>2.5997487183082955</v>
      </c>
      <c r="W3550" s="5">
        <f t="shared" si="726"/>
        <v>152.72999999999979</v>
      </c>
      <c r="X3550" s="5">
        <f t="shared" si="727"/>
        <v>1489.675</v>
      </c>
      <c r="Y3550" s="5">
        <f t="shared" si="728"/>
        <v>25.357039690603781</v>
      </c>
      <c r="Z3550" s="10">
        <f t="shared" si="729"/>
        <v>0.57079330759916935</v>
      </c>
      <c r="AA3550">
        <f t="shared" si="730"/>
        <v>23.1099999999999</v>
      </c>
    </row>
    <row r="3551" spans="1:27">
      <c r="A3551" s="1">
        <f t="shared" si="713"/>
        <v>1101007</v>
      </c>
      <c r="B3551" s="1">
        <v>-11</v>
      </c>
      <c r="C3551" s="1">
        <v>5</v>
      </c>
      <c r="D3551" s="2">
        <v>7</v>
      </c>
      <c r="E3551" s="5">
        <v>813.89</v>
      </c>
      <c r="F3551" s="5">
        <v>893.84</v>
      </c>
      <c r="G3551" s="5">
        <v>73.91</v>
      </c>
      <c r="H3551" s="5">
        <v>777.75</v>
      </c>
      <c r="I3551" s="5">
        <v>771.25</v>
      </c>
      <c r="J3551" s="5">
        <v>47.58</v>
      </c>
      <c r="K3551" s="6">
        <f t="shared" si="714"/>
        <v>795.81999999999994</v>
      </c>
      <c r="L3551" s="6">
        <f t="shared" si="715"/>
        <v>36.139999999999986</v>
      </c>
      <c r="M3551" s="6">
        <f t="shared" si="716"/>
        <v>832.54500000000007</v>
      </c>
      <c r="N3551" s="5">
        <f t="shared" si="717"/>
        <v>43.95038253530906</v>
      </c>
      <c r="O3551" s="6">
        <f t="shared" si="718"/>
        <v>122.59000000000003</v>
      </c>
      <c r="P3551" s="6">
        <f t="shared" si="719"/>
        <v>87.900765070618121</v>
      </c>
      <c r="Q3551" s="6">
        <f t="shared" si="720"/>
        <v>0.41400547165683188</v>
      </c>
      <c r="R3551" s="5">
        <f t="shared" si="721"/>
        <v>0.98349542157622227</v>
      </c>
      <c r="S3551" s="5">
        <f t="shared" si="722"/>
        <v>86.450000000000045</v>
      </c>
      <c r="T3551" s="5">
        <f t="shared" si="723"/>
        <v>122.59000000000003</v>
      </c>
      <c r="U3551" s="5">
        <f t="shared" si="724"/>
        <v>1.3946408760095901</v>
      </c>
      <c r="V3551" s="5">
        <f t="shared" si="725"/>
        <v>0.83560137321889827</v>
      </c>
      <c r="W3551" s="5">
        <f t="shared" si="726"/>
        <v>36.725000000000136</v>
      </c>
      <c r="X3551" s="5">
        <f t="shared" si="727"/>
        <v>832.54500000000007</v>
      </c>
      <c r="Y3551" s="5">
        <f t="shared" si="728"/>
        <v>18.942838536869303</v>
      </c>
      <c r="Z3551" s="10">
        <f t="shared" si="729"/>
        <v>0.57084060822614924</v>
      </c>
      <c r="AA3551">
        <f t="shared" si="730"/>
        <v>36.139999999999986</v>
      </c>
    </row>
    <row r="3552" spans="1:27">
      <c r="A3552" s="1">
        <f t="shared" si="713"/>
        <v>600231</v>
      </c>
      <c r="B3552" s="1">
        <v>-6</v>
      </c>
      <c r="C3552" s="1">
        <v>1</v>
      </c>
      <c r="D3552" s="2">
        <v>31</v>
      </c>
      <c r="E3552" s="5">
        <v>174.11</v>
      </c>
      <c r="F3552" s="5">
        <v>148.59</v>
      </c>
      <c r="G3552" s="5">
        <v>53.12</v>
      </c>
      <c r="H3552" s="5">
        <v>146.83000000000001</v>
      </c>
      <c r="I3552" s="5">
        <v>164.56</v>
      </c>
      <c r="J3552" s="5">
        <v>34.380000000000003</v>
      </c>
      <c r="K3552" s="6">
        <f t="shared" si="714"/>
        <v>160.47000000000003</v>
      </c>
      <c r="L3552" s="6">
        <f t="shared" si="715"/>
        <v>27.28</v>
      </c>
      <c r="M3552" s="6">
        <f t="shared" si="716"/>
        <v>156.57499999999999</v>
      </c>
      <c r="N3552" s="5">
        <f t="shared" si="717"/>
        <v>31.637473034362273</v>
      </c>
      <c r="O3552" s="6">
        <f t="shared" si="718"/>
        <v>-15.969999999999999</v>
      </c>
      <c r="P3552" s="6">
        <f t="shared" si="719"/>
        <v>63.274946068724546</v>
      </c>
      <c r="Q3552" s="6">
        <f t="shared" si="720"/>
        <v>0.40955673510337426</v>
      </c>
      <c r="R3552" s="5">
        <f t="shared" si="721"/>
        <v>0.68352488128595268</v>
      </c>
      <c r="S3552" s="5">
        <f t="shared" si="722"/>
        <v>43.25</v>
      </c>
      <c r="T3552" s="5">
        <f t="shared" si="723"/>
        <v>15.969999999999999</v>
      </c>
      <c r="U3552" s="5">
        <f t="shared" si="724"/>
        <v>0.25239057466211939</v>
      </c>
      <c r="V3552" s="5">
        <f t="shared" si="725"/>
        <v>0.1231134988489624</v>
      </c>
      <c r="W3552" s="5">
        <f t="shared" si="726"/>
        <v>3.8950000000000387</v>
      </c>
      <c r="X3552" s="5">
        <f t="shared" si="727"/>
        <v>156.57499999999999</v>
      </c>
      <c r="Y3552" s="5">
        <f t="shared" si="728"/>
        <v>4.9490362213802559</v>
      </c>
      <c r="Z3552" s="10">
        <f t="shared" si="729"/>
        <v>0.57097285399570441</v>
      </c>
      <c r="AA3552">
        <f t="shared" si="730"/>
        <v>27.28</v>
      </c>
    </row>
    <row r="3553" spans="1:27">
      <c r="A3553" s="1">
        <f t="shared" si="713"/>
        <v>601424</v>
      </c>
      <c r="B3553" s="1">
        <v>-6</v>
      </c>
      <c r="C3553" s="1">
        <v>7</v>
      </c>
      <c r="D3553" s="2">
        <v>24</v>
      </c>
      <c r="E3553" s="5">
        <v>188.38</v>
      </c>
      <c r="F3553" s="5">
        <v>223.52</v>
      </c>
      <c r="G3553" s="5">
        <v>36.81</v>
      </c>
      <c r="H3553" s="5">
        <v>171.44</v>
      </c>
      <c r="I3553" s="5">
        <v>260.77</v>
      </c>
      <c r="J3553" s="5">
        <v>54.35</v>
      </c>
      <c r="K3553" s="6">
        <f t="shared" si="714"/>
        <v>179.91</v>
      </c>
      <c r="L3553" s="6">
        <f t="shared" si="715"/>
        <v>16.939999999999998</v>
      </c>
      <c r="M3553" s="6">
        <f t="shared" si="716"/>
        <v>242.14499999999998</v>
      </c>
      <c r="N3553" s="5">
        <f t="shared" si="717"/>
        <v>32.821100682335441</v>
      </c>
      <c r="O3553" s="6">
        <f t="shared" si="718"/>
        <v>-37.249999999999972</v>
      </c>
      <c r="P3553" s="6">
        <f t="shared" si="719"/>
        <v>65.642201364670882</v>
      </c>
      <c r="Q3553" s="6">
        <f t="shared" si="720"/>
        <v>-0.37108007136672927</v>
      </c>
      <c r="R3553" s="5">
        <f t="shared" si="721"/>
        <v>0.82553599473227646</v>
      </c>
      <c r="S3553" s="5">
        <f t="shared" si="722"/>
        <v>54.189999999999969</v>
      </c>
      <c r="T3553" s="5">
        <f t="shared" si="723"/>
        <v>37.249999999999972</v>
      </c>
      <c r="U3553" s="5">
        <f t="shared" si="724"/>
        <v>0.56747030455392677</v>
      </c>
      <c r="V3553" s="5">
        <f t="shared" si="725"/>
        <v>1.8961886928275786</v>
      </c>
      <c r="W3553" s="5">
        <f t="shared" si="726"/>
        <v>62.234999999999985</v>
      </c>
      <c r="X3553" s="5">
        <f t="shared" si="727"/>
        <v>242.14499999999998</v>
      </c>
      <c r="Y3553" s="5">
        <f t="shared" si="728"/>
        <v>7.3777233232864798</v>
      </c>
      <c r="Z3553" s="10">
        <f t="shared" si="729"/>
        <v>0.57100087565607105</v>
      </c>
      <c r="AA3553">
        <f t="shared" si="730"/>
        <v>16.939999999999998</v>
      </c>
    </row>
    <row r="3554" spans="1:27">
      <c r="A3554" s="1">
        <f t="shared" si="713"/>
        <v>401625</v>
      </c>
      <c r="B3554" s="1">
        <v>-4</v>
      </c>
      <c r="C3554" s="1">
        <v>8</v>
      </c>
      <c r="D3554" s="2">
        <v>25</v>
      </c>
      <c r="E3554" s="5">
        <v>141.87</v>
      </c>
      <c r="F3554" s="5">
        <v>131.37</v>
      </c>
      <c r="G3554" s="5">
        <v>35.72</v>
      </c>
      <c r="H3554" s="5">
        <v>131.11000000000001</v>
      </c>
      <c r="I3554" s="5">
        <v>64.930000000000007</v>
      </c>
      <c r="J3554" s="5">
        <v>49.44</v>
      </c>
      <c r="K3554" s="6">
        <f t="shared" si="714"/>
        <v>136.49</v>
      </c>
      <c r="L3554" s="6">
        <f t="shared" si="715"/>
        <v>10.759999999999991</v>
      </c>
      <c r="M3554" s="6">
        <f t="shared" si="716"/>
        <v>98.15</v>
      </c>
      <c r="N3554" s="5">
        <f t="shared" si="717"/>
        <v>30.496852296589562</v>
      </c>
      <c r="O3554" s="6">
        <f t="shared" si="718"/>
        <v>66.44</v>
      </c>
      <c r="P3554" s="6">
        <f t="shared" si="719"/>
        <v>60.993704593179125</v>
      </c>
      <c r="Q3554" s="6">
        <f t="shared" si="720"/>
        <v>-0.31406514432433247</v>
      </c>
      <c r="R3554" s="5">
        <f t="shared" si="721"/>
        <v>0.91288109767031034</v>
      </c>
      <c r="S3554" s="5">
        <f t="shared" si="722"/>
        <v>55.680000000000007</v>
      </c>
      <c r="T3554" s="5">
        <f t="shared" si="723"/>
        <v>66.44</v>
      </c>
      <c r="U3554" s="5">
        <f t="shared" si="724"/>
        <v>1.0892927465735527</v>
      </c>
      <c r="V3554" s="5">
        <f t="shared" si="725"/>
        <v>1.2571789254554488</v>
      </c>
      <c r="W3554" s="5">
        <f t="shared" si="726"/>
        <v>38.340000000000003</v>
      </c>
      <c r="X3554" s="5">
        <f t="shared" si="727"/>
        <v>98.15</v>
      </c>
      <c r="Y3554" s="5">
        <f t="shared" si="728"/>
        <v>3.2183649330582238</v>
      </c>
      <c r="Z3554" s="10">
        <f t="shared" si="729"/>
        <v>0.57104815908993167</v>
      </c>
      <c r="AA3554">
        <f t="shared" si="730"/>
        <v>10.759999999999991</v>
      </c>
    </row>
    <row r="3555" spans="1:27">
      <c r="A3555" s="1">
        <f t="shared" si="713"/>
        <v>600829</v>
      </c>
      <c r="B3555" s="1">
        <v>-6</v>
      </c>
      <c r="C3555" s="1">
        <v>4</v>
      </c>
      <c r="D3555" s="2">
        <v>29</v>
      </c>
      <c r="E3555" s="5">
        <v>858</v>
      </c>
      <c r="F3555" s="5">
        <v>802.52</v>
      </c>
      <c r="G3555" s="5">
        <v>99.47</v>
      </c>
      <c r="H3555" s="5">
        <v>864.01</v>
      </c>
      <c r="I3555" s="5">
        <v>839.12</v>
      </c>
      <c r="J3555" s="5">
        <v>83.2</v>
      </c>
      <c r="K3555" s="6">
        <f t="shared" si="714"/>
        <v>861.005</v>
      </c>
      <c r="L3555" s="6">
        <f t="shared" si="715"/>
        <v>-6.0099999999999909</v>
      </c>
      <c r="M3555" s="6">
        <f t="shared" si="716"/>
        <v>820.81999999999994</v>
      </c>
      <c r="N3555" s="5">
        <f t="shared" si="717"/>
        <v>64.839264531609246</v>
      </c>
      <c r="O3555" s="6">
        <f t="shared" si="718"/>
        <v>-36.600000000000023</v>
      </c>
      <c r="P3555" s="6">
        <f t="shared" si="719"/>
        <v>129.67852906321849</v>
      </c>
      <c r="Q3555" s="6">
        <f t="shared" si="720"/>
        <v>0.17673339911824443</v>
      </c>
      <c r="R3555" s="5">
        <f t="shared" si="721"/>
        <v>0.23589101619966216</v>
      </c>
      <c r="S3555" s="5">
        <f t="shared" si="722"/>
        <v>30.590000000000032</v>
      </c>
      <c r="T3555" s="5">
        <f t="shared" si="723"/>
        <v>36.600000000000023</v>
      </c>
      <c r="U3555" s="5">
        <f t="shared" si="724"/>
        <v>0.28223639074559109</v>
      </c>
      <c r="V3555" s="5">
        <f t="shared" si="725"/>
        <v>0.61976335312085173</v>
      </c>
      <c r="W3555" s="5">
        <f t="shared" si="726"/>
        <v>40.185000000000059</v>
      </c>
      <c r="X3555" s="5">
        <f t="shared" si="727"/>
        <v>820.81999999999994</v>
      </c>
      <c r="Y3555" s="5">
        <f t="shared" si="728"/>
        <v>12.659304603923273</v>
      </c>
      <c r="Z3555" s="10">
        <f t="shared" si="729"/>
        <v>0.57105166141076935</v>
      </c>
      <c r="AA3555">
        <f t="shared" si="730"/>
        <v>6.0099999999999909</v>
      </c>
    </row>
    <row r="3556" spans="1:27">
      <c r="A3556" s="1">
        <f t="shared" si="713"/>
        <v>901414</v>
      </c>
      <c r="B3556" s="1">
        <v>-9</v>
      </c>
      <c r="C3556" s="1">
        <v>7</v>
      </c>
      <c r="D3556" s="2">
        <v>14</v>
      </c>
      <c r="E3556" s="5">
        <v>373.46</v>
      </c>
      <c r="F3556" s="5">
        <v>415.36</v>
      </c>
      <c r="G3556" s="5">
        <v>59.38</v>
      </c>
      <c r="H3556" s="5">
        <v>358.1</v>
      </c>
      <c r="I3556" s="5">
        <v>389.61</v>
      </c>
      <c r="J3556" s="5">
        <v>50.31</v>
      </c>
      <c r="K3556" s="6">
        <f t="shared" si="714"/>
        <v>365.78</v>
      </c>
      <c r="L3556" s="6">
        <f t="shared" si="715"/>
        <v>15.359999999999957</v>
      </c>
      <c r="M3556" s="6">
        <f t="shared" si="716"/>
        <v>402.48500000000001</v>
      </c>
      <c r="N3556" s="5">
        <f t="shared" si="717"/>
        <v>38.913623899606165</v>
      </c>
      <c r="O3556" s="6">
        <f t="shared" si="718"/>
        <v>25.75</v>
      </c>
      <c r="P3556" s="6">
        <f t="shared" si="719"/>
        <v>77.82724779921233</v>
      </c>
      <c r="Q3556" s="6">
        <f t="shared" si="720"/>
        <v>0.16425211783135457</v>
      </c>
      <c r="R3556" s="5">
        <f t="shared" si="721"/>
        <v>0.13350080201737774</v>
      </c>
      <c r="S3556" s="5">
        <f t="shared" si="722"/>
        <v>10.390000000000043</v>
      </c>
      <c r="T3556" s="5">
        <f t="shared" si="723"/>
        <v>25.75</v>
      </c>
      <c r="U3556" s="5">
        <f t="shared" si="724"/>
        <v>0.33086098671294156</v>
      </c>
      <c r="V3556" s="5">
        <f t="shared" si="725"/>
        <v>0.94324291396493465</v>
      </c>
      <c r="W3556" s="5">
        <f t="shared" si="726"/>
        <v>36.705000000000041</v>
      </c>
      <c r="X3556" s="5">
        <f t="shared" si="727"/>
        <v>402.48500000000001</v>
      </c>
      <c r="Y3556" s="5">
        <f t="shared" si="728"/>
        <v>10.343035668905499</v>
      </c>
      <c r="Z3556" s="10">
        <f t="shared" si="729"/>
        <v>0.57112783157538383</v>
      </c>
      <c r="AA3556">
        <f t="shared" si="730"/>
        <v>15.359999999999957</v>
      </c>
    </row>
    <row r="3557" spans="1:27">
      <c r="A3557" s="1">
        <f t="shared" si="713"/>
        <v>1001406</v>
      </c>
      <c r="B3557" s="1">
        <v>-10</v>
      </c>
      <c r="C3557" s="1">
        <v>7</v>
      </c>
      <c r="D3557" s="2">
        <v>6</v>
      </c>
      <c r="E3557" s="5">
        <v>370.99</v>
      </c>
      <c r="F3557" s="5">
        <v>393.67</v>
      </c>
      <c r="G3557" s="5">
        <v>57.83</v>
      </c>
      <c r="H3557" s="5">
        <v>290.92</v>
      </c>
      <c r="I3557" s="5">
        <v>278.42</v>
      </c>
      <c r="J3557" s="5">
        <v>36.54</v>
      </c>
      <c r="K3557" s="6">
        <f t="shared" si="714"/>
        <v>330.95500000000004</v>
      </c>
      <c r="L3557" s="6">
        <f t="shared" si="715"/>
        <v>80.069999999999993</v>
      </c>
      <c r="M3557" s="6">
        <f t="shared" si="716"/>
        <v>336.04500000000002</v>
      </c>
      <c r="N3557" s="5">
        <f t="shared" si="717"/>
        <v>34.203364235115821</v>
      </c>
      <c r="O3557" s="6">
        <f t="shared" si="718"/>
        <v>115.25</v>
      </c>
      <c r="P3557" s="6">
        <f t="shared" si="719"/>
        <v>68.406728470231641</v>
      </c>
      <c r="Q3557" s="6">
        <f t="shared" si="720"/>
        <v>0.42935050162085303</v>
      </c>
      <c r="R3557" s="5">
        <f t="shared" si="721"/>
        <v>0.51427689624580109</v>
      </c>
      <c r="S3557" s="5">
        <f t="shared" si="722"/>
        <v>35.180000000000007</v>
      </c>
      <c r="T3557" s="5">
        <f t="shared" si="723"/>
        <v>115.25</v>
      </c>
      <c r="U3557" s="5">
        <f t="shared" si="724"/>
        <v>1.6847757900036546</v>
      </c>
      <c r="V3557" s="5">
        <f t="shared" si="725"/>
        <v>0.14881577043155853</v>
      </c>
      <c r="W3557" s="5">
        <f t="shared" si="726"/>
        <v>5.089999999999975</v>
      </c>
      <c r="X3557" s="5">
        <f t="shared" si="727"/>
        <v>336.04500000000002</v>
      </c>
      <c r="Y3557" s="5">
        <f t="shared" si="728"/>
        <v>9.8249107219397498</v>
      </c>
      <c r="Z3557" s="10">
        <f t="shared" si="729"/>
        <v>0.57128101666342812</v>
      </c>
      <c r="AA3557">
        <f t="shared" si="730"/>
        <v>80.069999999999993</v>
      </c>
    </row>
    <row r="3558" spans="1:27">
      <c r="A3558" s="1">
        <f t="shared" si="713"/>
        <v>1200405</v>
      </c>
      <c r="B3558" s="1">
        <v>-12</v>
      </c>
      <c r="C3558" s="1">
        <v>2</v>
      </c>
      <c r="D3558" s="2">
        <v>5</v>
      </c>
      <c r="E3558" s="5">
        <v>288.18</v>
      </c>
      <c r="F3558" s="5">
        <v>331.12</v>
      </c>
      <c r="G3558" s="5">
        <v>35.57</v>
      </c>
      <c r="H3558" s="5">
        <v>335.3</v>
      </c>
      <c r="I3558" s="5">
        <v>347.84</v>
      </c>
      <c r="J3558" s="5">
        <v>42.47</v>
      </c>
      <c r="K3558" s="6">
        <f t="shared" si="714"/>
        <v>311.74</v>
      </c>
      <c r="L3558" s="6">
        <f t="shared" si="715"/>
        <v>-47.120000000000005</v>
      </c>
      <c r="M3558" s="6">
        <f t="shared" si="716"/>
        <v>339.48</v>
      </c>
      <c r="N3558" s="5">
        <f t="shared" si="717"/>
        <v>27.698943120631878</v>
      </c>
      <c r="O3558" s="6">
        <f t="shared" si="718"/>
        <v>-16.71999999999997</v>
      </c>
      <c r="P3558" s="6">
        <f t="shared" si="719"/>
        <v>55.397886241263755</v>
      </c>
      <c r="Q3558" s="6">
        <f t="shared" si="720"/>
        <v>-0.17546074264812786</v>
      </c>
      <c r="R3558" s="5">
        <f t="shared" si="721"/>
        <v>0.54875739965248427</v>
      </c>
      <c r="S3558" s="5">
        <f t="shared" si="722"/>
        <v>30.400000000000034</v>
      </c>
      <c r="T3558" s="5">
        <f t="shared" si="723"/>
        <v>16.71999999999997</v>
      </c>
      <c r="U3558" s="5">
        <f t="shared" si="724"/>
        <v>0.30181656980886545</v>
      </c>
      <c r="V3558" s="5">
        <f t="shared" si="725"/>
        <v>1.0014822543657831</v>
      </c>
      <c r="W3558" s="5">
        <f t="shared" si="726"/>
        <v>27.740000000000009</v>
      </c>
      <c r="X3558" s="5">
        <f t="shared" si="727"/>
        <v>339.48</v>
      </c>
      <c r="Y3558" s="5">
        <f t="shared" si="728"/>
        <v>12.256063291712181</v>
      </c>
      <c r="Z3558" s="10">
        <f t="shared" si="729"/>
        <v>0.57129326969604666</v>
      </c>
      <c r="AA3558">
        <f t="shared" si="730"/>
        <v>47.120000000000005</v>
      </c>
    </row>
    <row r="3559" spans="1:27">
      <c r="A3559" s="1">
        <f t="shared" si="713"/>
        <v>402213</v>
      </c>
      <c r="B3559" s="1">
        <v>-4</v>
      </c>
      <c r="C3559" s="1">
        <v>11</v>
      </c>
      <c r="D3559" s="2">
        <v>13</v>
      </c>
      <c r="E3559" s="5">
        <v>50.42</v>
      </c>
      <c r="F3559" s="5">
        <v>58.03</v>
      </c>
      <c r="G3559" s="5">
        <v>30.29</v>
      </c>
      <c r="H3559" s="5">
        <v>43.53</v>
      </c>
      <c r="I3559" s="5">
        <v>49.57</v>
      </c>
      <c r="J3559" s="5">
        <v>41.57</v>
      </c>
      <c r="K3559" s="6">
        <f t="shared" si="714"/>
        <v>46.975000000000001</v>
      </c>
      <c r="L3559" s="6">
        <f t="shared" si="715"/>
        <v>6.8900000000000006</v>
      </c>
      <c r="M3559" s="6">
        <f t="shared" si="716"/>
        <v>53.8</v>
      </c>
      <c r="N3559" s="5">
        <f t="shared" si="717"/>
        <v>25.717450301303199</v>
      </c>
      <c r="O3559" s="6">
        <f t="shared" si="718"/>
        <v>8.4600000000000009</v>
      </c>
      <c r="P3559" s="6">
        <f t="shared" si="719"/>
        <v>51.434900602606398</v>
      </c>
      <c r="Q3559" s="6">
        <f t="shared" si="720"/>
        <v>-0.30639417376128741</v>
      </c>
      <c r="R3559" s="5">
        <f t="shared" si="721"/>
        <v>3.0524021269722111E-2</v>
      </c>
      <c r="S3559" s="5">
        <f t="shared" si="722"/>
        <v>1.5700000000000003</v>
      </c>
      <c r="T3559" s="5">
        <f t="shared" si="723"/>
        <v>8.4600000000000009</v>
      </c>
      <c r="U3559" s="5">
        <f t="shared" si="724"/>
        <v>0.16447975792474462</v>
      </c>
      <c r="V3559" s="5">
        <f t="shared" si="725"/>
        <v>0.26538400658070477</v>
      </c>
      <c r="W3559" s="5">
        <f t="shared" si="726"/>
        <v>6.8249999999999957</v>
      </c>
      <c r="X3559" s="5">
        <f t="shared" si="727"/>
        <v>53.8</v>
      </c>
      <c r="Y3559" s="5">
        <f t="shared" si="728"/>
        <v>2.0919647698229924</v>
      </c>
      <c r="Z3559" s="10">
        <f t="shared" si="729"/>
        <v>0.57134752996753213</v>
      </c>
      <c r="AA3559">
        <f t="shared" si="730"/>
        <v>6.8900000000000006</v>
      </c>
    </row>
    <row r="3560" spans="1:27">
      <c r="A3560" s="1">
        <f t="shared" si="713"/>
        <v>602013</v>
      </c>
      <c r="B3560" s="1">
        <v>-6</v>
      </c>
      <c r="C3560" s="1">
        <v>10</v>
      </c>
      <c r="D3560" s="2">
        <v>13</v>
      </c>
      <c r="E3560" s="5">
        <v>32.14</v>
      </c>
      <c r="F3560" s="5">
        <v>23.82</v>
      </c>
      <c r="G3560" s="5">
        <v>45.31</v>
      </c>
      <c r="H3560" s="5">
        <v>24.24</v>
      </c>
      <c r="I3560" s="5">
        <v>51.44</v>
      </c>
      <c r="J3560" s="5">
        <v>46.02</v>
      </c>
      <c r="K3560" s="6">
        <f t="shared" si="714"/>
        <v>28.189999999999998</v>
      </c>
      <c r="L3560" s="6">
        <f t="shared" si="715"/>
        <v>7.9000000000000021</v>
      </c>
      <c r="M3560" s="6">
        <f t="shared" si="716"/>
        <v>37.629999999999995</v>
      </c>
      <c r="N3560" s="5">
        <f t="shared" si="717"/>
        <v>32.291006874979921</v>
      </c>
      <c r="O3560" s="6">
        <f t="shared" si="718"/>
        <v>-27.619999999999997</v>
      </c>
      <c r="P3560" s="6">
        <f t="shared" si="719"/>
        <v>64.582013749959842</v>
      </c>
      <c r="Q3560" s="6">
        <f t="shared" si="720"/>
        <v>-1.5547073111113367E-2</v>
      </c>
      <c r="R3560" s="5">
        <f t="shared" si="721"/>
        <v>0.54999833448244073</v>
      </c>
      <c r="S3560" s="5">
        <f t="shared" si="722"/>
        <v>35.519999999999996</v>
      </c>
      <c r="T3560" s="5">
        <f t="shared" si="723"/>
        <v>27.619999999999997</v>
      </c>
      <c r="U3560" s="5">
        <f t="shared" si="724"/>
        <v>0.42767325445960058</v>
      </c>
      <c r="V3560" s="5">
        <f t="shared" si="725"/>
        <v>0.29234145706724318</v>
      </c>
      <c r="W3560" s="5">
        <f t="shared" si="726"/>
        <v>9.4399999999999977</v>
      </c>
      <c r="X3560" s="5">
        <f t="shared" si="727"/>
        <v>37.629999999999995</v>
      </c>
      <c r="Y3560" s="5">
        <f t="shared" si="728"/>
        <v>1.1653399395593604</v>
      </c>
      <c r="Z3560" s="10">
        <f t="shared" si="729"/>
        <v>0.57149278210665089</v>
      </c>
      <c r="AA3560">
        <f t="shared" si="730"/>
        <v>7.9000000000000021</v>
      </c>
    </row>
    <row r="3561" spans="1:27">
      <c r="A3561" s="1">
        <f t="shared" si="713"/>
        <v>602201</v>
      </c>
      <c r="B3561" s="1">
        <v>-6</v>
      </c>
      <c r="C3561" s="1">
        <v>11</v>
      </c>
      <c r="D3561" s="2">
        <v>1</v>
      </c>
      <c r="E3561" s="5">
        <v>924.45</v>
      </c>
      <c r="F3561" s="5">
        <v>950.83</v>
      </c>
      <c r="G3561" s="5">
        <v>85.85</v>
      </c>
      <c r="H3561" s="5">
        <v>1138.6500000000001</v>
      </c>
      <c r="I3561" s="5">
        <v>1205.6600000000001</v>
      </c>
      <c r="J3561" s="5">
        <v>90.62</v>
      </c>
      <c r="K3561" s="6">
        <f t="shared" si="714"/>
        <v>1031.5500000000002</v>
      </c>
      <c r="L3561" s="6">
        <f t="shared" si="715"/>
        <v>-214.20000000000005</v>
      </c>
      <c r="M3561" s="6">
        <f t="shared" si="716"/>
        <v>1078.2450000000001</v>
      </c>
      <c r="N3561" s="5">
        <f t="shared" si="717"/>
        <v>62.414355119635744</v>
      </c>
      <c r="O3561" s="6">
        <f t="shared" si="718"/>
        <v>-254.83000000000004</v>
      </c>
      <c r="P3561" s="6">
        <f t="shared" si="719"/>
        <v>124.82871023927149</v>
      </c>
      <c r="Q3561" s="6">
        <f t="shared" si="720"/>
        <v>-5.4020711276783408E-2</v>
      </c>
      <c r="R3561" s="5">
        <f t="shared" si="721"/>
        <v>0.32548601937903926</v>
      </c>
      <c r="S3561" s="5">
        <f t="shared" si="722"/>
        <v>40.629999999999995</v>
      </c>
      <c r="T3561" s="5">
        <f t="shared" si="723"/>
        <v>254.83000000000004</v>
      </c>
      <c r="U3561" s="5">
        <f t="shared" si="724"/>
        <v>2.041437418615816</v>
      </c>
      <c r="V3561" s="5">
        <f t="shared" si="725"/>
        <v>0.74814519689412839</v>
      </c>
      <c r="W3561" s="5">
        <f t="shared" si="726"/>
        <v>46.694999999999936</v>
      </c>
      <c r="X3561" s="5">
        <f t="shared" si="727"/>
        <v>1078.2450000000001</v>
      </c>
      <c r="Y3561" s="5">
        <f t="shared" si="728"/>
        <v>17.275593057610251</v>
      </c>
      <c r="Z3561" s="10">
        <f t="shared" si="729"/>
        <v>0.57160300908935036</v>
      </c>
      <c r="AA3561">
        <f t="shared" si="730"/>
        <v>214.20000000000005</v>
      </c>
    </row>
    <row r="3562" spans="1:27">
      <c r="A3562" s="1">
        <f t="shared" si="713"/>
        <v>201627</v>
      </c>
      <c r="B3562" s="1">
        <v>-2</v>
      </c>
      <c r="C3562" s="1">
        <v>8</v>
      </c>
      <c r="D3562" s="2">
        <v>27</v>
      </c>
      <c r="E3562" s="5">
        <v>41.4</v>
      </c>
      <c r="F3562" s="5">
        <v>35.729999999999997</v>
      </c>
      <c r="G3562" s="5">
        <v>33.08</v>
      </c>
      <c r="H3562" s="5">
        <v>55.06</v>
      </c>
      <c r="I3562" s="5">
        <v>-6.91</v>
      </c>
      <c r="J3562" s="5">
        <v>47.51</v>
      </c>
      <c r="K3562" s="6">
        <f t="shared" si="714"/>
        <v>48.230000000000004</v>
      </c>
      <c r="L3562" s="6">
        <f t="shared" si="715"/>
        <v>-13.660000000000004</v>
      </c>
      <c r="M3562" s="6">
        <f t="shared" si="716"/>
        <v>14.409999999999998</v>
      </c>
      <c r="N3562" s="5">
        <f t="shared" si="717"/>
        <v>28.946012246939993</v>
      </c>
      <c r="O3562" s="6">
        <f t="shared" si="718"/>
        <v>42.64</v>
      </c>
      <c r="P3562" s="6">
        <f t="shared" si="719"/>
        <v>57.892024493879987</v>
      </c>
      <c r="Q3562" s="6">
        <f t="shared" si="720"/>
        <v>-0.34698445003433553</v>
      </c>
      <c r="R3562" s="5">
        <f t="shared" si="721"/>
        <v>0.97250010674530341</v>
      </c>
      <c r="S3562" s="5">
        <f t="shared" si="722"/>
        <v>56.300000000000004</v>
      </c>
      <c r="T3562" s="5">
        <f t="shared" si="723"/>
        <v>42.64</v>
      </c>
      <c r="U3562" s="5">
        <f t="shared" si="724"/>
        <v>0.73654359771971112</v>
      </c>
      <c r="V3562" s="5">
        <f t="shared" si="725"/>
        <v>1.1683820110169152</v>
      </c>
      <c r="W3562" s="5">
        <f t="shared" si="726"/>
        <v>33.820000000000007</v>
      </c>
      <c r="X3562" s="5">
        <f t="shared" si="727"/>
        <v>14.409999999999998</v>
      </c>
      <c r="Y3562" s="5">
        <f t="shared" si="728"/>
        <v>0.49782332284901665</v>
      </c>
      <c r="Z3562" s="10">
        <f t="shared" si="729"/>
        <v>0.571611756352159</v>
      </c>
      <c r="AA3562">
        <f t="shared" si="730"/>
        <v>13.660000000000004</v>
      </c>
    </row>
    <row r="3563" spans="1:27">
      <c r="A3563" s="1">
        <f t="shared" si="713"/>
        <v>600630</v>
      </c>
      <c r="B3563" s="1">
        <v>-6</v>
      </c>
      <c r="C3563" s="1">
        <v>3</v>
      </c>
      <c r="D3563" s="2">
        <v>30</v>
      </c>
      <c r="E3563" s="5">
        <v>1044.8499999999999</v>
      </c>
      <c r="F3563" s="5">
        <v>1087.25</v>
      </c>
      <c r="G3563" s="5">
        <v>105.63</v>
      </c>
      <c r="H3563" s="5">
        <v>975.26</v>
      </c>
      <c r="I3563" s="5">
        <v>1010.46</v>
      </c>
      <c r="J3563" s="5">
        <v>60.46</v>
      </c>
      <c r="K3563" s="6">
        <f t="shared" si="714"/>
        <v>1010.0549999999999</v>
      </c>
      <c r="L3563" s="6">
        <f t="shared" si="715"/>
        <v>69.589999999999918</v>
      </c>
      <c r="M3563" s="6">
        <f t="shared" si="716"/>
        <v>1048.855</v>
      </c>
      <c r="N3563" s="5">
        <f t="shared" si="717"/>
        <v>60.854557142419495</v>
      </c>
      <c r="O3563" s="6">
        <f t="shared" si="718"/>
        <v>76.789999999999964</v>
      </c>
      <c r="P3563" s="6">
        <f t="shared" si="719"/>
        <v>121.70911428483899</v>
      </c>
      <c r="Q3563" s="6">
        <f t="shared" si="720"/>
        <v>0.50646259021190587</v>
      </c>
      <c r="R3563" s="5">
        <f t="shared" si="721"/>
        <v>5.9157443074885081E-2</v>
      </c>
      <c r="S3563" s="5">
        <f t="shared" si="722"/>
        <v>7.2000000000000455</v>
      </c>
      <c r="T3563" s="5">
        <f t="shared" si="723"/>
        <v>76.789999999999964</v>
      </c>
      <c r="U3563" s="5">
        <f t="shared" si="724"/>
        <v>0.63093056301672146</v>
      </c>
      <c r="V3563" s="5">
        <f t="shared" si="725"/>
        <v>0.63758577536264749</v>
      </c>
      <c r="W3563" s="5">
        <f t="shared" si="726"/>
        <v>38.800000000000068</v>
      </c>
      <c r="X3563" s="5">
        <f t="shared" si="727"/>
        <v>1048.855</v>
      </c>
      <c r="Y3563" s="5">
        <f t="shared" si="728"/>
        <v>17.23543887675228</v>
      </c>
      <c r="Z3563" s="10">
        <f t="shared" si="729"/>
        <v>0.57168697728739626</v>
      </c>
      <c r="AA3563">
        <f t="shared" si="730"/>
        <v>69.589999999999918</v>
      </c>
    </row>
    <row r="3564" spans="1:27">
      <c r="A3564" s="1">
        <f t="shared" si="713"/>
        <v>202021</v>
      </c>
      <c r="B3564" s="1">
        <v>-2</v>
      </c>
      <c r="C3564" s="1">
        <v>10</v>
      </c>
      <c r="D3564" s="2">
        <v>21</v>
      </c>
      <c r="E3564" s="5">
        <v>107.16</v>
      </c>
      <c r="F3564" s="5">
        <v>112.47</v>
      </c>
      <c r="G3564" s="5">
        <v>33.97</v>
      </c>
      <c r="H3564" s="5">
        <v>100.31</v>
      </c>
      <c r="I3564" s="5">
        <v>53.9</v>
      </c>
      <c r="J3564" s="5">
        <v>47.83</v>
      </c>
      <c r="K3564" s="6">
        <f t="shared" si="714"/>
        <v>103.735</v>
      </c>
      <c r="L3564" s="6">
        <f t="shared" si="715"/>
        <v>6.8499999999999943</v>
      </c>
      <c r="M3564" s="6">
        <f t="shared" si="716"/>
        <v>83.185000000000002</v>
      </c>
      <c r="N3564" s="5">
        <f t="shared" si="717"/>
        <v>29.332873197148619</v>
      </c>
      <c r="O3564" s="6">
        <f t="shared" si="718"/>
        <v>58.57</v>
      </c>
      <c r="P3564" s="6">
        <f t="shared" si="719"/>
        <v>58.665746394297237</v>
      </c>
      <c r="Q3564" s="6">
        <f t="shared" si="720"/>
        <v>-0.32941800517876524</v>
      </c>
      <c r="R3564" s="5">
        <f t="shared" si="721"/>
        <v>0.8816047383491159</v>
      </c>
      <c r="S3564" s="5">
        <f t="shared" si="722"/>
        <v>51.720000000000006</v>
      </c>
      <c r="T3564" s="5">
        <f t="shared" si="723"/>
        <v>58.57</v>
      </c>
      <c r="U3564" s="5">
        <f t="shared" si="724"/>
        <v>0.99836793358676945</v>
      </c>
      <c r="V3564" s="5">
        <f t="shared" si="725"/>
        <v>0.70057917142592141</v>
      </c>
      <c r="W3564" s="5">
        <f t="shared" si="726"/>
        <v>20.549999999999997</v>
      </c>
      <c r="X3564" s="5">
        <f t="shared" si="727"/>
        <v>83.185000000000002</v>
      </c>
      <c r="Y3564" s="5">
        <f t="shared" si="728"/>
        <v>2.8358967579107195</v>
      </c>
      <c r="Z3564" s="10">
        <f t="shared" si="729"/>
        <v>0.57180066456764456</v>
      </c>
      <c r="AA3564">
        <f t="shared" si="730"/>
        <v>6.8499999999999943</v>
      </c>
    </row>
    <row r="3565" spans="1:27">
      <c r="A3565" s="1">
        <f t="shared" si="713"/>
        <v>1000420</v>
      </c>
      <c r="B3565" s="1">
        <v>-10</v>
      </c>
      <c r="C3565" s="1">
        <v>2</v>
      </c>
      <c r="D3565" s="2">
        <v>20</v>
      </c>
      <c r="E3565" s="5">
        <v>40.11</v>
      </c>
      <c r="F3565" s="5">
        <v>30.47</v>
      </c>
      <c r="G3565" s="5">
        <v>40.86</v>
      </c>
      <c r="H3565" s="5">
        <v>19.25</v>
      </c>
      <c r="I3565" s="5">
        <v>-0.03</v>
      </c>
      <c r="J3565" s="5">
        <v>26.02</v>
      </c>
      <c r="K3565" s="6">
        <f t="shared" si="714"/>
        <v>29.68</v>
      </c>
      <c r="L3565" s="6">
        <f t="shared" si="715"/>
        <v>20.86</v>
      </c>
      <c r="M3565" s="6">
        <f t="shared" si="716"/>
        <v>15.219999999999999</v>
      </c>
      <c r="N3565" s="5">
        <f t="shared" si="717"/>
        <v>24.220755562120683</v>
      </c>
      <c r="O3565" s="6">
        <f t="shared" si="718"/>
        <v>30.5</v>
      </c>
      <c r="P3565" s="6">
        <f t="shared" si="719"/>
        <v>48.441511124241366</v>
      </c>
      <c r="Q3565" s="6">
        <f t="shared" si="720"/>
        <v>0.42295562052007607</v>
      </c>
      <c r="R3565" s="5">
        <f t="shared" si="721"/>
        <v>0.19900287534952432</v>
      </c>
      <c r="S3565" s="5">
        <f t="shared" si="722"/>
        <v>9.64</v>
      </c>
      <c r="T3565" s="5">
        <f t="shared" si="723"/>
        <v>30.5</v>
      </c>
      <c r="U3565" s="5">
        <f t="shared" si="724"/>
        <v>0.62962527989216721</v>
      </c>
      <c r="V3565" s="5">
        <f t="shared" si="725"/>
        <v>0.59700862604857297</v>
      </c>
      <c r="W3565" s="5">
        <f t="shared" si="726"/>
        <v>14.46</v>
      </c>
      <c r="X3565" s="5">
        <f t="shared" si="727"/>
        <v>15.219999999999999</v>
      </c>
      <c r="Y3565" s="5">
        <f t="shared" si="728"/>
        <v>0.62838667278418259</v>
      </c>
      <c r="Z3565" s="10">
        <f t="shared" si="729"/>
        <v>0.5719405563517943</v>
      </c>
      <c r="AA3565">
        <f t="shared" si="730"/>
        <v>20.86</v>
      </c>
    </row>
    <row r="3566" spans="1:27">
      <c r="A3566" s="1">
        <f t="shared" ref="A3566:A3629" si="731">100000*ABS(B3566)+200*C3566+D3566</f>
        <v>800227</v>
      </c>
      <c r="B3566" s="1">
        <v>-8</v>
      </c>
      <c r="C3566" s="1">
        <v>1</v>
      </c>
      <c r="D3566" s="2">
        <v>27</v>
      </c>
      <c r="E3566" s="5">
        <v>1755.72</v>
      </c>
      <c r="F3566" s="5">
        <v>1949.11</v>
      </c>
      <c r="G3566" s="5">
        <v>118.77</v>
      </c>
      <c r="H3566" s="5">
        <v>1740.17</v>
      </c>
      <c r="I3566" s="5">
        <v>1854.81</v>
      </c>
      <c r="J3566" s="5">
        <v>116.44</v>
      </c>
      <c r="K3566" s="6">
        <f t="shared" ref="K3566:K3629" si="732" xml:space="preserve"> 0.5*(E3566+H3566)</f>
        <v>1747.9450000000002</v>
      </c>
      <c r="L3566" s="6">
        <f t="shared" ref="L3566:L3629" si="733">E3566-H3566</f>
        <v>15.549999999999955</v>
      </c>
      <c r="M3566" s="6">
        <f t="shared" ref="M3566:M3629" si="734">0.5*(F3566+I3566)</f>
        <v>1901.96</v>
      </c>
      <c r="N3566" s="5">
        <f t="shared" ref="N3566:N3629" si="735">0.5*P3566</f>
        <v>83.163373097776642</v>
      </c>
      <c r="O3566" s="6">
        <f t="shared" ref="O3566:O3629" si="736">F3566-I3566</f>
        <v>94.299999999999955</v>
      </c>
      <c r="P3566" s="6">
        <f t="shared" ref="P3566:P3629" si="737">SQRT(G3566*G3566+J3566*J3566)</f>
        <v>166.32674619555328</v>
      </c>
      <c r="Q3566" s="6">
        <f t="shared" ref="Q3566:Q3629" si="738">(G3566*G3566-J3566*J3566)/(G3566*G3566+J3566*J3566)</f>
        <v>1.981013885748845E-2</v>
      </c>
      <c r="R3566" s="5">
        <f t="shared" ref="R3566:R3629" si="739">ABS(O3566-L3566)/P3566</f>
        <v>0.47346564398856356</v>
      </c>
      <c r="S3566" s="5">
        <f t="shared" ref="S3566:S3629" si="740">ABS(O3566-L3566)</f>
        <v>78.75</v>
      </c>
      <c r="T3566" s="5">
        <f t="shared" ref="T3566:T3629" si="741">ABS(O3566)</f>
        <v>94.299999999999955</v>
      </c>
      <c r="U3566" s="5">
        <f t="shared" ref="U3566:U3629" si="742">ABS(O3566)/P3566</f>
        <v>0.56695632035709864</v>
      </c>
      <c r="V3566" s="5">
        <f t="shared" ref="V3566:V3629" si="743">ABS(M3566-K3566)/N3566</f>
        <v>1.8519571087974236</v>
      </c>
      <c r="W3566" s="5">
        <f t="shared" ref="W3566:W3629" si="744">ABS(M3566-K3566)</f>
        <v>154.01499999999987</v>
      </c>
      <c r="X3566" s="5">
        <f t="shared" ref="X3566:X3629" si="745">ABS(M3566)</f>
        <v>1901.96</v>
      </c>
      <c r="Y3566" s="5">
        <f t="shared" ref="Y3566:Y3629" si="746">ABS(M3566)/N3566</f>
        <v>22.870164221980659</v>
      </c>
      <c r="Z3566" s="10">
        <f t="shared" ref="Z3566:Z3629" si="747">SQRT(0.002165*B3566*B3566+0.002054*C3566*C3566+0.000256*D3566*D3566)</f>
        <v>0.57204720084972005</v>
      </c>
      <c r="AA3566">
        <f t="shared" si="730"/>
        <v>15.549999999999955</v>
      </c>
    </row>
    <row r="3567" spans="1:27">
      <c r="A3567" s="1">
        <f t="shared" si="731"/>
        <v>601818</v>
      </c>
      <c r="B3567" s="1">
        <v>-6</v>
      </c>
      <c r="C3567" s="1">
        <v>9</v>
      </c>
      <c r="D3567" s="2">
        <v>18</v>
      </c>
      <c r="E3567" s="5">
        <v>862.27</v>
      </c>
      <c r="F3567" s="5">
        <v>841.41</v>
      </c>
      <c r="G3567" s="5">
        <v>55.04</v>
      </c>
      <c r="H3567" s="5">
        <v>993.42</v>
      </c>
      <c r="I3567" s="5">
        <v>1123.95</v>
      </c>
      <c r="J3567" s="5">
        <v>82.94</v>
      </c>
      <c r="K3567" s="6">
        <f t="shared" si="732"/>
        <v>927.84500000000003</v>
      </c>
      <c r="L3567" s="6">
        <f t="shared" si="733"/>
        <v>-131.14999999999998</v>
      </c>
      <c r="M3567" s="6">
        <f t="shared" si="734"/>
        <v>982.68000000000006</v>
      </c>
      <c r="N3567" s="5">
        <f t="shared" si="735"/>
        <v>49.770586695356528</v>
      </c>
      <c r="O3567" s="6">
        <f t="shared" si="736"/>
        <v>-282.54000000000008</v>
      </c>
      <c r="P3567" s="6">
        <f t="shared" si="737"/>
        <v>99.541173390713055</v>
      </c>
      <c r="Q3567" s="6">
        <f t="shared" si="738"/>
        <v>-0.38852129898240745</v>
      </c>
      <c r="R3567" s="5">
        <f t="shared" si="739"/>
        <v>1.5208781938482192</v>
      </c>
      <c r="S3567" s="5">
        <f t="shared" si="740"/>
        <v>151.3900000000001</v>
      </c>
      <c r="T3567" s="5">
        <f t="shared" si="741"/>
        <v>282.54000000000008</v>
      </c>
      <c r="U3567" s="5">
        <f t="shared" si="742"/>
        <v>2.8384234420363019</v>
      </c>
      <c r="V3567" s="5">
        <f t="shared" si="743"/>
        <v>1.1017551457780184</v>
      </c>
      <c r="W3567" s="5">
        <f t="shared" si="744"/>
        <v>54.835000000000036</v>
      </c>
      <c r="X3567" s="5">
        <f t="shared" si="745"/>
        <v>982.68000000000006</v>
      </c>
      <c r="Y3567" s="5">
        <f t="shared" si="746"/>
        <v>19.744191604871752</v>
      </c>
      <c r="Z3567" s="10">
        <f t="shared" si="747"/>
        <v>0.57206468165759017</v>
      </c>
      <c r="AA3567">
        <f t="shared" ref="AA3567:AA3630" si="748">ABS(L3567)</f>
        <v>131.14999999999998</v>
      </c>
    </row>
    <row r="3568" spans="1:27">
      <c r="A3568" s="1">
        <f t="shared" si="731"/>
        <v>302020</v>
      </c>
      <c r="B3568" s="1">
        <v>-3</v>
      </c>
      <c r="C3568" s="1">
        <v>10</v>
      </c>
      <c r="D3568" s="2">
        <v>20</v>
      </c>
      <c r="E3568" s="5">
        <v>603.72</v>
      </c>
      <c r="F3568" s="5">
        <v>624.66</v>
      </c>
      <c r="G3568" s="5">
        <v>48.47</v>
      </c>
      <c r="H3568" s="5">
        <v>521.11</v>
      </c>
      <c r="I3568" s="5">
        <v>519.79</v>
      </c>
      <c r="J3568" s="5">
        <v>67.97</v>
      </c>
      <c r="K3568" s="6">
        <f t="shared" si="732"/>
        <v>562.41499999999996</v>
      </c>
      <c r="L3568" s="6">
        <f t="shared" si="733"/>
        <v>82.610000000000014</v>
      </c>
      <c r="M3568" s="6">
        <f t="shared" si="734"/>
        <v>572.22499999999991</v>
      </c>
      <c r="N3568" s="5">
        <f t="shared" si="735"/>
        <v>41.741052334602202</v>
      </c>
      <c r="O3568" s="6">
        <f t="shared" si="736"/>
        <v>104.87</v>
      </c>
      <c r="P3568" s="6">
        <f t="shared" si="737"/>
        <v>83.482104669204404</v>
      </c>
      <c r="Q3568" s="6">
        <f t="shared" si="738"/>
        <v>-0.3257992116180799</v>
      </c>
      <c r="R3568" s="5">
        <f t="shared" si="739"/>
        <v>0.26664397224057351</v>
      </c>
      <c r="S3568" s="5">
        <f t="shared" si="740"/>
        <v>22.259999999999991</v>
      </c>
      <c r="T3568" s="5">
        <f t="shared" si="741"/>
        <v>104.87</v>
      </c>
      <c r="U3568" s="5">
        <f t="shared" si="742"/>
        <v>1.2561973660767725</v>
      </c>
      <c r="V3568" s="5">
        <f t="shared" si="743"/>
        <v>0.23502042836298406</v>
      </c>
      <c r="W3568" s="5">
        <f t="shared" si="744"/>
        <v>9.8099999999999454</v>
      </c>
      <c r="X3568" s="5">
        <f t="shared" si="745"/>
        <v>572.22499999999991</v>
      </c>
      <c r="Y3568" s="5">
        <f t="shared" si="746"/>
        <v>13.708926057085554</v>
      </c>
      <c r="Z3568" s="10">
        <f t="shared" si="747"/>
        <v>0.57208827990092581</v>
      </c>
      <c r="AA3568">
        <f t="shared" si="748"/>
        <v>82.610000000000014</v>
      </c>
    </row>
    <row r="3569" spans="1:27">
      <c r="A3569" s="1">
        <f t="shared" si="731"/>
        <v>1001212</v>
      </c>
      <c r="B3569" s="1">
        <v>-10</v>
      </c>
      <c r="C3569" s="1">
        <v>6</v>
      </c>
      <c r="D3569" s="2">
        <v>12</v>
      </c>
      <c r="E3569" s="5">
        <v>125.9</v>
      </c>
      <c r="F3569" s="5">
        <v>142.32</v>
      </c>
      <c r="G3569" s="5">
        <v>49.7</v>
      </c>
      <c r="H3569" s="5">
        <v>114.81</v>
      </c>
      <c r="I3569" s="5">
        <v>165.63</v>
      </c>
      <c r="J3569" s="5">
        <v>33.090000000000003</v>
      </c>
      <c r="K3569" s="6">
        <f t="shared" si="732"/>
        <v>120.355</v>
      </c>
      <c r="L3569" s="6">
        <f t="shared" si="733"/>
        <v>11.090000000000003</v>
      </c>
      <c r="M3569" s="6">
        <f t="shared" si="734"/>
        <v>153.97499999999999</v>
      </c>
      <c r="N3569" s="5">
        <f t="shared" si="735"/>
        <v>29.853970004004495</v>
      </c>
      <c r="O3569" s="6">
        <f t="shared" si="736"/>
        <v>-23.310000000000002</v>
      </c>
      <c r="P3569" s="6">
        <f t="shared" si="737"/>
        <v>59.70794000800899</v>
      </c>
      <c r="Q3569" s="6">
        <f t="shared" si="738"/>
        <v>0.38572993090873264</v>
      </c>
      <c r="R3569" s="5">
        <f t="shared" si="739"/>
        <v>0.57613777992316806</v>
      </c>
      <c r="S3569" s="5">
        <f t="shared" si="740"/>
        <v>34.400000000000006</v>
      </c>
      <c r="T3569" s="5">
        <f t="shared" si="741"/>
        <v>23.310000000000002</v>
      </c>
      <c r="U3569" s="5">
        <f t="shared" si="742"/>
        <v>0.39040033866305368</v>
      </c>
      <c r="V3569" s="5">
        <f t="shared" si="743"/>
        <v>1.126148381454471</v>
      </c>
      <c r="W3569" s="5">
        <f t="shared" si="744"/>
        <v>33.61999999999999</v>
      </c>
      <c r="X3569" s="5">
        <f t="shared" si="745"/>
        <v>153.97499999999999</v>
      </c>
      <c r="Y3569" s="5">
        <f t="shared" si="746"/>
        <v>5.1576055037017321</v>
      </c>
      <c r="Z3569" s="10">
        <f t="shared" si="747"/>
        <v>0.57210838134045894</v>
      </c>
      <c r="AA3569">
        <f t="shared" si="748"/>
        <v>11.090000000000003</v>
      </c>
    </row>
    <row r="3570" spans="1:27">
      <c r="A3570" s="1">
        <f t="shared" si="731"/>
        <v>1000619</v>
      </c>
      <c r="B3570" s="1">
        <v>-10</v>
      </c>
      <c r="C3570" s="1">
        <v>3</v>
      </c>
      <c r="D3570" s="2">
        <v>19</v>
      </c>
      <c r="E3570" s="5">
        <v>243.86</v>
      </c>
      <c r="F3570" s="5">
        <v>317.37</v>
      </c>
      <c r="G3570" s="5">
        <v>57.06</v>
      </c>
      <c r="H3570" s="5">
        <v>166.73</v>
      </c>
      <c r="I3570" s="5">
        <v>176.78</v>
      </c>
      <c r="J3570" s="5">
        <v>31.95</v>
      </c>
      <c r="K3570" s="6">
        <f t="shared" si="732"/>
        <v>205.29500000000002</v>
      </c>
      <c r="L3570" s="6">
        <f t="shared" si="733"/>
        <v>77.130000000000024</v>
      </c>
      <c r="M3570" s="6">
        <f t="shared" si="734"/>
        <v>247.07499999999999</v>
      </c>
      <c r="N3570" s="5">
        <f t="shared" si="735"/>
        <v>32.698035491448103</v>
      </c>
      <c r="O3570" s="6">
        <f t="shared" si="736"/>
        <v>140.59</v>
      </c>
      <c r="P3570" s="6">
        <f t="shared" si="737"/>
        <v>65.396070982896205</v>
      </c>
      <c r="Q3570" s="6">
        <f t="shared" si="738"/>
        <v>0.52261539714497307</v>
      </c>
      <c r="R3570" s="5">
        <f t="shared" si="739"/>
        <v>0.97039468956166208</v>
      </c>
      <c r="S3570" s="5">
        <f t="shared" si="740"/>
        <v>63.45999999999998</v>
      </c>
      <c r="T3570" s="5">
        <f t="shared" si="741"/>
        <v>140.59</v>
      </c>
      <c r="U3570" s="5">
        <f t="shared" si="742"/>
        <v>2.1498233439248993</v>
      </c>
      <c r="V3570" s="5">
        <f t="shared" si="743"/>
        <v>1.2777526041565153</v>
      </c>
      <c r="W3570" s="5">
        <f t="shared" si="744"/>
        <v>41.779999999999973</v>
      </c>
      <c r="X3570" s="5">
        <f t="shared" si="745"/>
        <v>247.07499999999999</v>
      </c>
      <c r="Y3570" s="5">
        <f t="shared" si="746"/>
        <v>7.5562643530869122</v>
      </c>
      <c r="Z3570" s="10">
        <f t="shared" si="747"/>
        <v>0.57219052770908396</v>
      </c>
      <c r="AA3570">
        <f t="shared" si="748"/>
        <v>77.130000000000024</v>
      </c>
    </row>
    <row r="3571" spans="1:27">
      <c r="A3571" s="1">
        <f t="shared" si="731"/>
        <v>701224</v>
      </c>
      <c r="B3571" s="1">
        <v>-7</v>
      </c>
      <c r="C3571" s="1">
        <v>6</v>
      </c>
      <c r="D3571" s="2">
        <v>24</v>
      </c>
      <c r="E3571" s="5">
        <v>60.99</v>
      </c>
      <c r="F3571" s="5">
        <v>40.53</v>
      </c>
      <c r="G3571" s="5">
        <v>30.3</v>
      </c>
      <c r="H3571" s="5">
        <v>80.599999999999994</v>
      </c>
      <c r="I3571" s="5">
        <v>79.48</v>
      </c>
      <c r="J3571" s="5">
        <v>30.91</v>
      </c>
      <c r="K3571" s="6">
        <f t="shared" si="732"/>
        <v>70.795000000000002</v>
      </c>
      <c r="L3571" s="6">
        <f t="shared" si="733"/>
        <v>-19.609999999999992</v>
      </c>
      <c r="M3571" s="6">
        <f t="shared" si="734"/>
        <v>60.005000000000003</v>
      </c>
      <c r="N3571" s="5">
        <f t="shared" si="735"/>
        <v>21.64207764980063</v>
      </c>
      <c r="O3571" s="6">
        <f t="shared" si="736"/>
        <v>-38.950000000000003</v>
      </c>
      <c r="P3571" s="6">
        <f t="shared" si="737"/>
        <v>43.28415529960126</v>
      </c>
      <c r="Q3571" s="6">
        <f t="shared" si="738"/>
        <v>-1.9929404471726184E-2</v>
      </c>
      <c r="R3571" s="5">
        <f t="shared" si="739"/>
        <v>0.44681477242962792</v>
      </c>
      <c r="S3571" s="5">
        <f t="shared" si="740"/>
        <v>19.340000000000011</v>
      </c>
      <c r="T3571" s="5">
        <f t="shared" si="741"/>
        <v>38.950000000000003</v>
      </c>
      <c r="U3571" s="5">
        <f t="shared" si="742"/>
        <v>0.89986739328510856</v>
      </c>
      <c r="V3571" s="5">
        <f t="shared" si="743"/>
        <v>0.49856581122189064</v>
      </c>
      <c r="W3571" s="5">
        <f t="shared" si="744"/>
        <v>10.79</v>
      </c>
      <c r="X3571" s="5">
        <f t="shared" si="745"/>
        <v>60.005000000000003</v>
      </c>
      <c r="Y3571" s="5">
        <f t="shared" si="746"/>
        <v>2.7726081095801254</v>
      </c>
      <c r="Z3571" s="10">
        <f t="shared" si="747"/>
        <v>0.57226305140206279</v>
      </c>
      <c r="AA3571">
        <f t="shared" si="748"/>
        <v>19.609999999999992</v>
      </c>
    </row>
    <row r="3572" spans="1:27">
      <c r="A3572" s="1">
        <f t="shared" si="731"/>
        <v>602202</v>
      </c>
      <c r="B3572" s="1">
        <v>-6</v>
      </c>
      <c r="C3572" s="1">
        <v>11</v>
      </c>
      <c r="D3572" s="2">
        <v>2</v>
      </c>
      <c r="E3572" s="5">
        <v>61.6</v>
      </c>
      <c r="F3572" s="5">
        <v>33.049999999999997</v>
      </c>
      <c r="G3572" s="5">
        <v>44.41</v>
      </c>
      <c r="H3572" s="5">
        <v>37.65</v>
      </c>
      <c r="I3572" s="5">
        <v>65.64</v>
      </c>
      <c r="J3572" s="5">
        <v>42.54</v>
      </c>
      <c r="K3572" s="6">
        <f t="shared" si="732"/>
        <v>49.625</v>
      </c>
      <c r="L3572" s="6">
        <f t="shared" si="733"/>
        <v>23.950000000000003</v>
      </c>
      <c r="M3572" s="6">
        <f t="shared" si="734"/>
        <v>49.344999999999999</v>
      </c>
      <c r="N3572" s="5">
        <f t="shared" si="735"/>
        <v>30.74857598328742</v>
      </c>
      <c r="O3572" s="6">
        <f t="shared" si="736"/>
        <v>-32.590000000000003</v>
      </c>
      <c r="P3572" s="6">
        <f t="shared" si="737"/>
        <v>61.49715196657484</v>
      </c>
      <c r="Q3572" s="6">
        <f t="shared" si="738"/>
        <v>4.2993340093075413E-2</v>
      </c>
      <c r="R3572" s="5">
        <f t="shared" si="739"/>
        <v>0.91939217007530427</v>
      </c>
      <c r="S3572" s="5">
        <f t="shared" si="740"/>
        <v>56.540000000000006</v>
      </c>
      <c r="T3572" s="5">
        <f t="shared" si="741"/>
        <v>32.590000000000003</v>
      </c>
      <c r="U3572" s="5">
        <f t="shared" si="742"/>
        <v>0.5299432405863842</v>
      </c>
      <c r="V3572" s="5">
        <f t="shared" si="743"/>
        <v>9.106112756317163E-3</v>
      </c>
      <c r="W3572" s="5">
        <f t="shared" si="744"/>
        <v>0.28000000000000114</v>
      </c>
      <c r="X3572" s="5">
        <f t="shared" si="745"/>
        <v>49.344999999999999</v>
      </c>
      <c r="Y3572" s="5">
        <f t="shared" si="746"/>
        <v>1.6047897641445306</v>
      </c>
      <c r="Z3572" s="10">
        <f t="shared" si="747"/>
        <v>0.57227440970219878</v>
      </c>
      <c r="AA3572">
        <f t="shared" si="748"/>
        <v>23.950000000000003</v>
      </c>
    </row>
    <row r="3573" spans="1:27">
      <c r="A3573" s="1">
        <f t="shared" si="731"/>
        <v>901609</v>
      </c>
      <c r="B3573" s="1">
        <v>-9</v>
      </c>
      <c r="C3573" s="1">
        <v>8</v>
      </c>
      <c r="D3573" s="2">
        <v>9</v>
      </c>
      <c r="E3573" s="5">
        <v>63.73</v>
      </c>
      <c r="F3573" s="5">
        <v>92.24</v>
      </c>
      <c r="G3573" s="5">
        <v>48.22</v>
      </c>
      <c r="H3573" s="5">
        <v>106.6</v>
      </c>
      <c r="I3573" s="5">
        <v>113.64</v>
      </c>
      <c r="J3573" s="5">
        <v>33.450000000000003</v>
      </c>
      <c r="K3573" s="6">
        <f t="shared" si="732"/>
        <v>85.164999999999992</v>
      </c>
      <c r="L3573" s="6">
        <f t="shared" si="733"/>
        <v>-42.87</v>
      </c>
      <c r="M3573" s="6">
        <f t="shared" si="734"/>
        <v>102.94</v>
      </c>
      <c r="N3573" s="5">
        <f t="shared" si="735"/>
        <v>29.343103533879983</v>
      </c>
      <c r="O3573" s="6">
        <f t="shared" si="736"/>
        <v>-21.400000000000006</v>
      </c>
      <c r="P3573" s="6">
        <f t="shared" si="737"/>
        <v>58.686207067759966</v>
      </c>
      <c r="Q3573" s="6">
        <f t="shared" si="738"/>
        <v>0.35024421245218845</v>
      </c>
      <c r="R3573" s="5">
        <f t="shared" si="739"/>
        <v>0.36584405557528044</v>
      </c>
      <c r="S3573" s="5">
        <f t="shared" si="740"/>
        <v>21.469999999999992</v>
      </c>
      <c r="T3573" s="5">
        <f t="shared" si="741"/>
        <v>21.400000000000006</v>
      </c>
      <c r="U3573" s="5">
        <f t="shared" si="742"/>
        <v>0.36465127104382888</v>
      </c>
      <c r="V3573" s="5">
        <f t="shared" si="743"/>
        <v>0.60576414418729518</v>
      </c>
      <c r="W3573" s="5">
        <f t="shared" si="744"/>
        <v>17.775000000000006</v>
      </c>
      <c r="X3573" s="5">
        <f t="shared" si="745"/>
        <v>102.94</v>
      </c>
      <c r="Y3573" s="5">
        <f t="shared" si="746"/>
        <v>3.5081497047898815</v>
      </c>
      <c r="Z3573" s="10">
        <f t="shared" si="747"/>
        <v>0.5723259560774786</v>
      </c>
      <c r="AA3573">
        <f t="shared" si="748"/>
        <v>42.87</v>
      </c>
    </row>
    <row r="3574" spans="1:27">
      <c r="A3574" s="1">
        <f t="shared" si="731"/>
        <v>801615</v>
      </c>
      <c r="B3574" s="1">
        <v>-8</v>
      </c>
      <c r="C3574" s="1">
        <v>8</v>
      </c>
      <c r="D3574" s="2">
        <v>15</v>
      </c>
      <c r="E3574" s="5">
        <v>184.69</v>
      </c>
      <c r="F3574" s="5">
        <v>160.79</v>
      </c>
      <c r="G3574" s="5">
        <v>53.06</v>
      </c>
      <c r="H3574" s="5">
        <v>244.73</v>
      </c>
      <c r="I3574" s="5">
        <v>248.97</v>
      </c>
      <c r="J3574" s="5">
        <v>37.76</v>
      </c>
      <c r="K3574" s="6">
        <f t="shared" si="732"/>
        <v>214.70999999999998</v>
      </c>
      <c r="L3574" s="6">
        <f t="shared" si="733"/>
        <v>-60.039999999999992</v>
      </c>
      <c r="M3574" s="6">
        <f t="shared" si="734"/>
        <v>204.88</v>
      </c>
      <c r="N3574" s="5">
        <f t="shared" si="735"/>
        <v>32.562175910095441</v>
      </c>
      <c r="O3574" s="6">
        <f t="shared" si="736"/>
        <v>-88.18</v>
      </c>
      <c r="P3574" s="6">
        <f t="shared" si="737"/>
        <v>65.124351820190881</v>
      </c>
      <c r="Q3574" s="6">
        <f t="shared" si="738"/>
        <v>0.32763183992233114</v>
      </c>
      <c r="R3574" s="5">
        <f t="shared" si="739"/>
        <v>0.43209643111220353</v>
      </c>
      <c r="S3574" s="5">
        <f t="shared" si="740"/>
        <v>28.140000000000015</v>
      </c>
      <c r="T3574" s="5">
        <f t="shared" si="741"/>
        <v>88.18</v>
      </c>
      <c r="U3574" s="5">
        <f t="shared" si="742"/>
        <v>1.354024992731844</v>
      </c>
      <c r="V3574" s="5">
        <f t="shared" si="743"/>
        <v>0.30188400268890914</v>
      </c>
      <c r="W3574" s="5">
        <f t="shared" si="744"/>
        <v>9.8299999999999841</v>
      </c>
      <c r="X3574" s="5">
        <f t="shared" si="745"/>
        <v>204.88</v>
      </c>
      <c r="Y3574" s="5">
        <f t="shared" si="746"/>
        <v>6.2919628149444353</v>
      </c>
      <c r="Z3574" s="10">
        <f t="shared" si="747"/>
        <v>0.57237749781066682</v>
      </c>
      <c r="AA3574">
        <f t="shared" si="748"/>
        <v>60.039999999999992</v>
      </c>
    </row>
    <row r="3575" spans="1:27">
      <c r="A3575" s="1">
        <f t="shared" si="731"/>
        <v>1100415</v>
      </c>
      <c r="B3575" s="1">
        <v>-11</v>
      </c>
      <c r="C3575" s="1">
        <v>2</v>
      </c>
      <c r="D3575" s="2">
        <v>15</v>
      </c>
      <c r="E3575" s="5">
        <v>1233.75</v>
      </c>
      <c r="F3575" s="5">
        <v>1303.3399999999999</v>
      </c>
      <c r="G3575" s="5">
        <v>52.93</v>
      </c>
      <c r="H3575" s="5">
        <v>1246.1500000000001</v>
      </c>
      <c r="I3575" s="5">
        <v>1315.84</v>
      </c>
      <c r="J3575" s="5">
        <v>82.17</v>
      </c>
      <c r="K3575" s="6">
        <f t="shared" si="732"/>
        <v>1239.95</v>
      </c>
      <c r="L3575" s="6">
        <f t="shared" si="733"/>
        <v>-12.400000000000091</v>
      </c>
      <c r="M3575" s="6">
        <f t="shared" si="734"/>
        <v>1309.5899999999999</v>
      </c>
      <c r="N3575" s="5">
        <f t="shared" si="735"/>
        <v>48.870987814858012</v>
      </c>
      <c r="O3575" s="6">
        <f t="shared" si="736"/>
        <v>-12.5</v>
      </c>
      <c r="P3575" s="6">
        <f t="shared" si="737"/>
        <v>97.741975629716023</v>
      </c>
      <c r="Q3575" s="6">
        <f t="shared" si="738"/>
        <v>-0.41349521784375892</v>
      </c>
      <c r="R3575" s="5">
        <f t="shared" si="739"/>
        <v>1.0231018900083142E-3</v>
      </c>
      <c r="S3575" s="5">
        <f t="shared" si="740"/>
        <v>9.9999999999909051E-2</v>
      </c>
      <c r="T3575" s="5">
        <f t="shared" si="741"/>
        <v>12.5</v>
      </c>
      <c r="U3575" s="5">
        <f t="shared" si="742"/>
        <v>0.1278877362511556</v>
      </c>
      <c r="V3575" s="5">
        <f t="shared" si="743"/>
        <v>1.4249763124048733</v>
      </c>
      <c r="W3575" s="5">
        <f t="shared" si="744"/>
        <v>69.639999999999873</v>
      </c>
      <c r="X3575" s="5">
        <f t="shared" si="745"/>
        <v>1309.5899999999999</v>
      </c>
      <c r="Y3575" s="5">
        <f t="shared" si="746"/>
        <v>26.796880082744135</v>
      </c>
      <c r="Z3575" s="10">
        <f t="shared" si="747"/>
        <v>0.57252161531247014</v>
      </c>
      <c r="AA3575">
        <f t="shared" si="748"/>
        <v>12.400000000000091</v>
      </c>
    </row>
    <row r="3576" spans="1:27">
      <c r="A3576" s="1">
        <f t="shared" si="731"/>
        <v>302407</v>
      </c>
      <c r="B3576" s="1">
        <v>-3</v>
      </c>
      <c r="C3576" s="1">
        <v>12</v>
      </c>
      <c r="D3576" s="2">
        <v>7</v>
      </c>
      <c r="E3576" s="5">
        <v>168.4</v>
      </c>
      <c r="F3576" s="5">
        <v>215.26</v>
      </c>
      <c r="G3576" s="5">
        <v>34.61</v>
      </c>
      <c r="H3576" s="5">
        <v>181.18</v>
      </c>
      <c r="I3576" s="5">
        <v>281.10000000000002</v>
      </c>
      <c r="J3576" s="5">
        <v>53.9</v>
      </c>
      <c r="K3576" s="6">
        <f t="shared" si="732"/>
        <v>174.79000000000002</v>
      </c>
      <c r="L3576" s="6">
        <f t="shared" si="733"/>
        <v>-12.780000000000001</v>
      </c>
      <c r="M3576" s="6">
        <f t="shared" si="734"/>
        <v>248.18</v>
      </c>
      <c r="N3576" s="5">
        <f t="shared" si="735"/>
        <v>32.027574447653699</v>
      </c>
      <c r="O3576" s="6">
        <f t="shared" si="736"/>
        <v>-65.840000000000032</v>
      </c>
      <c r="P3576" s="6">
        <f t="shared" si="737"/>
        <v>64.055148895307397</v>
      </c>
      <c r="Q3576" s="6">
        <f t="shared" si="738"/>
        <v>-0.41611797686415714</v>
      </c>
      <c r="R3576" s="5">
        <f t="shared" si="739"/>
        <v>0.82834871068244664</v>
      </c>
      <c r="S3576" s="5">
        <f t="shared" si="740"/>
        <v>53.060000000000031</v>
      </c>
      <c r="T3576" s="5">
        <f t="shared" si="741"/>
        <v>65.840000000000032</v>
      </c>
      <c r="U3576" s="5">
        <f t="shared" si="742"/>
        <v>1.0278642878125195</v>
      </c>
      <c r="V3576" s="5">
        <f t="shared" si="743"/>
        <v>2.291462942969646</v>
      </c>
      <c r="W3576" s="5">
        <f t="shared" si="744"/>
        <v>73.389999999999986</v>
      </c>
      <c r="X3576" s="5">
        <f t="shared" si="745"/>
        <v>248.18</v>
      </c>
      <c r="Y3576" s="5">
        <f t="shared" si="746"/>
        <v>7.7489477202099319</v>
      </c>
      <c r="Z3576" s="10">
        <f t="shared" si="747"/>
        <v>0.57254257483614257</v>
      </c>
      <c r="AA3576">
        <f t="shared" si="748"/>
        <v>12.780000000000001</v>
      </c>
    </row>
    <row r="3577" spans="1:27">
      <c r="A3577" s="1">
        <f t="shared" si="731"/>
        <v>501426</v>
      </c>
      <c r="B3577" s="1">
        <v>-5</v>
      </c>
      <c r="C3577" s="1">
        <v>7</v>
      </c>
      <c r="D3577" s="2">
        <v>26</v>
      </c>
      <c r="E3577" s="5">
        <v>619.54</v>
      </c>
      <c r="F3577" s="5">
        <v>658.46</v>
      </c>
      <c r="G3577" s="5">
        <v>51.58</v>
      </c>
      <c r="H3577" s="5">
        <v>597.92999999999995</v>
      </c>
      <c r="I3577" s="5">
        <v>541.54</v>
      </c>
      <c r="J3577" s="5">
        <v>70.94</v>
      </c>
      <c r="K3577" s="6">
        <f t="shared" si="732"/>
        <v>608.7349999999999</v>
      </c>
      <c r="L3577" s="6">
        <f t="shared" si="733"/>
        <v>21.610000000000014</v>
      </c>
      <c r="M3577" s="6">
        <f t="shared" si="734"/>
        <v>600</v>
      </c>
      <c r="N3577" s="5">
        <f t="shared" si="735"/>
        <v>43.854817295252751</v>
      </c>
      <c r="O3577" s="6">
        <f t="shared" si="736"/>
        <v>116.92000000000007</v>
      </c>
      <c r="P3577" s="6">
        <f t="shared" si="737"/>
        <v>87.709634590505502</v>
      </c>
      <c r="Q3577" s="6">
        <f t="shared" si="738"/>
        <v>-0.30833138783670305</v>
      </c>
      <c r="R3577" s="5">
        <f t="shared" si="739"/>
        <v>1.0866537119323183</v>
      </c>
      <c r="S3577" s="5">
        <f t="shared" si="740"/>
        <v>95.310000000000059</v>
      </c>
      <c r="T3577" s="5">
        <f t="shared" si="741"/>
        <v>116.92000000000007</v>
      </c>
      <c r="U3577" s="5">
        <f t="shared" si="742"/>
        <v>1.3330348546755497</v>
      </c>
      <c r="V3577" s="5">
        <f t="shared" si="743"/>
        <v>0.19917994279149481</v>
      </c>
      <c r="W3577" s="5">
        <f t="shared" si="744"/>
        <v>8.7349999999999</v>
      </c>
      <c r="X3577" s="5">
        <f t="shared" si="745"/>
        <v>600</v>
      </c>
      <c r="Y3577" s="5">
        <f t="shared" si="746"/>
        <v>13.68150723238675</v>
      </c>
      <c r="Z3577" s="10">
        <f t="shared" si="747"/>
        <v>0.5725617870588291</v>
      </c>
      <c r="AA3577">
        <f t="shared" si="748"/>
        <v>21.610000000000014</v>
      </c>
    </row>
    <row r="3578" spans="1:27">
      <c r="A3578" s="1">
        <f t="shared" si="731"/>
        <v>702008</v>
      </c>
      <c r="B3578" s="1">
        <v>-7</v>
      </c>
      <c r="C3578" s="1">
        <v>10</v>
      </c>
      <c r="D3578" s="2">
        <v>8</v>
      </c>
      <c r="E3578" s="5">
        <v>14.03</v>
      </c>
      <c r="F3578" s="5">
        <v>-16.39</v>
      </c>
      <c r="G3578" s="5">
        <v>42.92</v>
      </c>
      <c r="H3578" s="5">
        <v>6.17</v>
      </c>
      <c r="I3578" s="5">
        <v>5.94</v>
      </c>
      <c r="J3578" s="5">
        <v>44.54</v>
      </c>
      <c r="K3578" s="6">
        <f t="shared" si="732"/>
        <v>10.1</v>
      </c>
      <c r="L3578" s="6">
        <f t="shared" si="733"/>
        <v>7.8599999999999994</v>
      </c>
      <c r="M3578" s="6">
        <f t="shared" si="734"/>
        <v>-5.2249999999999996</v>
      </c>
      <c r="N3578" s="5">
        <f t="shared" si="735"/>
        <v>30.927083599977546</v>
      </c>
      <c r="O3578" s="6">
        <f t="shared" si="736"/>
        <v>-22.330000000000002</v>
      </c>
      <c r="P3578" s="6">
        <f t="shared" si="737"/>
        <v>61.854167199955093</v>
      </c>
      <c r="Q3578" s="6">
        <f t="shared" si="738"/>
        <v>-3.7032800845178328E-2</v>
      </c>
      <c r="R3578" s="5">
        <f t="shared" si="739"/>
        <v>0.48808352559990364</v>
      </c>
      <c r="S3578" s="5">
        <f t="shared" si="740"/>
        <v>30.19</v>
      </c>
      <c r="T3578" s="5">
        <f t="shared" si="741"/>
        <v>22.330000000000002</v>
      </c>
      <c r="U3578" s="5">
        <f t="shared" si="742"/>
        <v>0.36101043811347627</v>
      </c>
      <c r="V3578" s="5">
        <f t="shared" si="743"/>
        <v>0.49552037295916018</v>
      </c>
      <c r="W3578" s="5">
        <f t="shared" si="744"/>
        <v>15.324999999999999</v>
      </c>
      <c r="X3578" s="5">
        <f t="shared" si="745"/>
        <v>5.2249999999999996</v>
      </c>
      <c r="Y3578" s="5">
        <f t="shared" si="746"/>
        <v>0.16894577153093715</v>
      </c>
      <c r="Z3578" s="10">
        <f t="shared" si="747"/>
        <v>0.57259846314847895</v>
      </c>
      <c r="AA3578">
        <f t="shared" si="748"/>
        <v>7.8599999999999994</v>
      </c>
    </row>
    <row r="3579" spans="1:27">
      <c r="A3579" s="1">
        <f t="shared" si="731"/>
        <v>502210</v>
      </c>
      <c r="B3579" s="1">
        <v>-5</v>
      </c>
      <c r="C3579" s="1">
        <v>11</v>
      </c>
      <c r="D3579" s="2">
        <v>10</v>
      </c>
      <c r="E3579" s="5">
        <v>837.42</v>
      </c>
      <c r="F3579" s="5">
        <v>931.79</v>
      </c>
      <c r="G3579" s="5">
        <v>81.010000000000005</v>
      </c>
      <c r="H3579" s="5">
        <v>873.44</v>
      </c>
      <c r="I3579" s="5">
        <v>829.94</v>
      </c>
      <c r="J3579" s="5">
        <v>81.069999999999993</v>
      </c>
      <c r="K3579" s="6">
        <f t="shared" si="732"/>
        <v>855.43000000000006</v>
      </c>
      <c r="L3579" s="6">
        <f t="shared" si="733"/>
        <v>-36.020000000000095</v>
      </c>
      <c r="M3579" s="6">
        <f t="shared" si="734"/>
        <v>880.86500000000001</v>
      </c>
      <c r="N3579" s="5">
        <f t="shared" si="735"/>
        <v>57.303937473789702</v>
      </c>
      <c r="O3579" s="6">
        <f t="shared" si="736"/>
        <v>101.84999999999991</v>
      </c>
      <c r="P3579" s="6">
        <f t="shared" si="737"/>
        <v>114.6078749475794</v>
      </c>
      <c r="Q3579" s="6">
        <f t="shared" si="738"/>
        <v>-7.403750219355849E-4</v>
      </c>
      <c r="R3579" s="5">
        <f t="shared" si="739"/>
        <v>1.2029714368498716</v>
      </c>
      <c r="S3579" s="5">
        <f t="shared" si="740"/>
        <v>137.87</v>
      </c>
      <c r="T3579" s="5">
        <f t="shared" si="741"/>
        <v>101.84999999999991</v>
      </c>
      <c r="U3579" s="5">
        <f t="shared" si="742"/>
        <v>0.88868238806962585</v>
      </c>
      <c r="V3579" s="5">
        <f t="shared" si="743"/>
        <v>0.44386129681985087</v>
      </c>
      <c r="W3579" s="5">
        <f t="shared" si="744"/>
        <v>25.434999999999945</v>
      </c>
      <c r="X3579" s="5">
        <f t="shared" si="745"/>
        <v>880.86500000000001</v>
      </c>
      <c r="Y3579" s="5">
        <f t="shared" si="746"/>
        <v>15.371805827529734</v>
      </c>
      <c r="Z3579" s="10">
        <f t="shared" si="747"/>
        <v>0.57293891471953629</v>
      </c>
      <c r="AA3579">
        <f t="shared" si="748"/>
        <v>36.020000000000095</v>
      </c>
    </row>
    <row r="3580" spans="1:27">
      <c r="A3580" s="1">
        <f t="shared" si="731"/>
        <v>101825</v>
      </c>
      <c r="B3580" s="1">
        <v>-1</v>
      </c>
      <c r="C3580" s="1">
        <v>9</v>
      </c>
      <c r="D3580" s="2">
        <v>25</v>
      </c>
      <c r="E3580" s="5">
        <v>1470.34</v>
      </c>
      <c r="F3580" s="5">
        <v>1418.85</v>
      </c>
      <c r="G3580" s="5">
        <v>72.87</v>
      </c>
      <c r="H3580" s="5">
        <v>1440.21</v>
      </c>
      <c r="I3580" s="5">
        <v>1538.84</v>
      </c>
      <c r="J3580" s="5">
        <v>71.069999999999993</v>
      </c>
      <c r="K3580" s="6">
        <f t="shared" si="732"/>
        <v>1455.2750000000001</v>
      </c>
      <c r="L3580" s="6">
        <f t="shared" si="733"/>
        <v>30.129999999999882</v>
      </c>
      <c r="M3580" s="6">
        <f t="shared" si="734"/>
        <v>1478.8449999999998</v>
      </c>
      <c r="N3580" s="5">
        <f t="shared" si="735"/>
        <v>50.894454020059982</v>
      </c>
      <c r="O3580" s="6">
        <f t="shared" si="736"/>
        <v>-119.99000000000001</v>
      </c>
      <c r="P3580" s="6">
        <f t="shared" si="737"/>
        <v>101.78890804011996</v>
      </c>
      <c r="Q3580" s="6">
        <f t="shared" si="738"/>
        <v>2.5006510483398629E-2</v>
      </c>
      <c r="R3580" s="5">
        <f t="shared" si="739"/>
        <v>1.4748168822169729</v>
      </c>
      <c r="S3580" s="5">
        <f t="shared" si="740"/>
        <v>150.11999999999989</v>
      </c>
      <c r="T3580" s="5">
        <f t="shared" si="741"/>
        <v>119.99000000000001</v>
      </c>
      <c r="U3580" s="5">
        <f t="shared" si="742"/>
        <v>1.1788121349401459</v>
      </c>
      <c r="V3580" s="5">
        <f t="shared" si="743"/>
        <v>0.46311529328342188</v>
      </c>
      <c r="W3580" s="5">
        <f t="shared" si="744"/>
        <v>23.569999999999709</v>
      </c>
      <c r="X3580" s="5">
        <f t="shared" si="745"/>
        <v>1478.8449999999998</v>
      </c>
      <c r="Y3580" s="5">
        <f t="shared" si="746"/>
        <v>29.057095286199846</v>
      </c>
      <c r="Z3580" s="10">
        <f t="shared" si="747"/>
        <v>0.57318321678151041</v>
      </c>
      <c r="AA3580">
        <f t="shared" si="748"/>
        <v>30.129999999999882</v>
      </c>
    </row>
    <row r="3581" spans="1:27">
      <c r="A3581" s="1">
        <f t="shared" si="731"/>
        <v>201231</v>
      </c>
      <c r="B3581" s="1">
        <v>-2</v>
      </c>
      <c r="C3581" s="1">
        <v>6</v>
      </c>
      <c r="D3581" s="2">
        <v>31</v>
      </c>
      <c r="E3581" s="5">
        <v>774.32</v>
      </c>
      <c r="F3581" s="5">
        <v>833.72</v>
      </c>
      <c r="G3581" s="5">
        <v>57.83</v>
      </c>
      <c r="H3581" s="5">
        <v>821.65</v>
      </c>
      <c r="I3581" s="5">
        <v>875.02</v>
      </c>
      <c r="J3581" s="5">
        <v>69.87</v>
      </c>
      <c r="K3581" s="6">
        <f t="shared" si="732"/>
        <v>797.98500000000001</v>
      </c>
      <c r="L3581" s="6">
        <f t="shared" si="733"/>
        <v>-47.329999999999927</v>
      </c>
      <c r="M3581" s="6">
        <f t="shared" si="734"/>
        <v>854.37</v>
      </c>
      <c r="N3581" s="5">
        <f t="shared" si="735"/>
        <v>45.348996130013731</v>
      </c>
      <c r="O3581" s="6">
        <f t="shared" si="736"/>
        <v>-41.299999999999955</v>
      </c>
      <c r="P3581" s="6">
        <f t="shared" si="737"/>
        <v>90.697992260027462</v>
      </c>
      <c r="Q3581" s="6">
        <f t="shared" si="738"/>
        <v>-0.18690548107105295</v>
      </c>
      <c r="R3581" s="5">
        <f t="shared" si="739"/>
        <v>6.6484382396384337E-2</v>
      </c>
      <c r="S3581" s="5">
        <f t="shared" si="740"/>
        <v>6.0299999999999727</v>
      </c>
      <c r="T3581" s="5">
        <f t="shared" si="741"/>
        <v>41.299999999999955</v>
      </c>
      <c r="U3581" s="5">
        <f t="shared" si="742"/>
        <v>0.45535737860210324</v>
      </c>
      <c r="V3581" s="5">
        <f t="shared" si="743"/>
        <v>1.2433571812338797</v>
      </c>
      <c r="W3581" s="5">
        <f t="shared" si="744"/>
        <v>56.384999999999991</v>
      </c>
      <c r="X3581" s="5">
        <f t="shared" si="745"/>
        <v>854.37</v>
      </c>
      <c r="Y3581" s="5">
        <f t="shared" si="746"/>
        <v>18.839887823548636</v>
      </c>
      <c r="Z3581" s="10">
        <f t="shared" si="747"/>
        <v>0.57325387046229359</v>
      </c>
      <c r="AA3581">
        <f t="shared" si="748"/>
        <v>47.329999999999927</v>
      </c>
    </row>
    <row r="3582" spans="1:27">
      <c r="A3582" s="1">
        <f t="shared" si="731"/>
        <v>501228</v>
      </c>
      <c r="B3582" s="1">
        <v>-5</v>
      </c>
      <c r="C3582" s="1">
        <v>6</v>
      </c>
      <c r="D3582" s="2">
        <v>28</v>
      </c>
      <c r="E3582" s="5">
        <v>3.52</v>
      </c>
      <c r="F3582" s="5">
        <v>-6.06</v>
      </c>
      <c r="G3582" s="5">
        <v>32.33</v>
      </c>
      <c r="H3582" s="5">
        <v>7.09</v>
      </c>
      <c r="I3582" s="5">
        <v>-19.43</v>
      </c>
      <c r="J3582" s="5">
        <v>44.34</v>
      </c>
      <c r="K3582" s="6">
        <f t="shared" si="732"/>
        <v>5.3049999999999997</v>
      </c>
      <c r="L3582" s="6">
        <f t="shared" si="733"/>
        <v>-3.57</v>
      </c>
      <c r="M3582" s="6">
        <f t="shared" si="734"/>
        <v>-12.744999999999999</v>
      </c>
      <c r="N3582" s="5">
        <f t="shared" si="735"/>
        <v>27.437494874714783</v>
      </c>
      <c r="O3582" s="6">
        <f t="shared" si="736"/>
        <v>13.370000000000001</v>
      </c>
      <c r="P3582" s="6">
        <f t="shared" si="737"/>
        <v>54.874989749429567</v>
      </c>
      <c r="Q3582" s="6">
        <f t="shared" si="738"/>
        <v>-0.3057873859968131</v>
      </c>
      <c r="R3582" s="5">
        <f t="shared" si="739"/>
        <v>0.30870165219805068</v>
      </c>
      <c r="S3582" s="5">
        <f t="shared" si="740"/>
        <v>16.940000000000001</v>
      </c>
      <c r="T3582" s="5">
        <f t="shared" si="741"/>
        <v>13.370000000000001</v>
      </c>
      <c r="U3582" s="5">
        <f t="shared" si="742"/>
        <v>0.24364469243730444</v>
      </c>
      <c r="V3582" s="5">
        <f t="shared" si="743"/>
        <v>0.6578588928187501</v>
      </c>
      <c r="W3582" s="5">
        <f t="shared" si="744"/>
        <v>18.049999999999997</v>
      </c>
      <c r="X3582" s="5">
        <f t="shared" si="745"/>
        <v>12.744999999999999</v>
      </c>
      <c r="Y3582" s="5">
        <f t="shared" si="746"/>
        <v>0.46451033733933356</v>
      </c>
      <c r="Z3582" s="10">
        <f t="shared" si="747"/>
        <v>0.57338730366132107</v>
      </c>
      <c r="AA3582">
        <f t="shared" si="748"/>
        <v>3.57</v>
      </c>
    </row>
    <row r="3583" spans="1:27">
      <c r="A3583" s="1">
        <f t="shared" si="731"/>
        <v>602203</v>
      </c>
      <c r="B3583" s="1">
        <v>-6</v>
      </c>
      <c r="C3583" s="1">
        <v>11</v>
      </c>
      <c r="D3583" s="2">
        <v>3</v>
      </c>
      <c r="E3583" s="5">
        <v>10.99</v>
      </c>
      <c r="F3583" s="5">
        <v>21.43</v>
      </c>
      <c r="G3583" s="5">
        <v>45.44</v>
      </c>
      <c r="H3583" s="5">
        <v>9.1</v>
      </c>
      <c r="I3583" s="5">
        <v>-8.7799999999999994</v>
      </c>
      <c r="J3583" s="5">
        <v>44.21</v>
      </c>
      <c r="K3583" s="6">
        <f t="shared" si="732"/>
        <v>10.045</v>
      </c>
      <c r="L3583" s="6">
        <f t="shared" si="733"/>
        <v>1.8900000000000006</v>
      </c>
      <c r="M3583" s="6">
        <f t="shared" si="734"/>
        <v>6.3250000000000002</v>
      </c>
      <c r="N3583" s="5">
        <f t="shared" si="735"/>
        <v>31.699044543960628</v>
      </c>
      <c r="O3583" s="6">
        <f t="shared" si="736"/>
        <v>30.21</v>
      </c>
      <c r="P3583" s="6">
        <f t="shared" si="737"/>
        <v>63.398089087921257</v>
      </c>
      <c r="Q3583" s="6">
        <f t="shared" si="738"/>
        <v>2.7434880303191727E-2</v>
      </c>
      <c r="R3583" s="5">
        <f t="shared" si="739"/>
        <v>0.44670116098807761</v>
      </c>
      <c r="S3583" s="5">
        <f t="shared" si="740"/>
        <v>28.32</v>
      </c>
      <c r="T3583" s="5">
        <f t="shared" si="741"/>
        <v>30.21</v>
      </c>
      <c r="U3583" s="5">
        <f t="shared" si="742"/>
        <v>0.476512785079443</v>
      </c>
      <c r="V3583" s="5">
        <f t="shared" si="743"/>
        <v>0.1173536948358509</v>
      </c>
      <c r="W3583" s="5">
        <f t="shared" si="744"/>
        <v>3.7199999999999998</v>
      </c>
      <c r="X3583" s="5">
        <f t="shared" si="745"/>
        <v>6.3250000000000002</v>
      </c>
      <c r="Y3583" s="5">
        <f t="shared" si="746"/>
        <v>0.1995328279131067</v>
      </c>
      <c r="Z3583" s="10">
        <f t="shared" si="747"/>
        <v>0.57339166369942973</v>
      </c>
      <c r="AA3583">
        <f t="shared" si="748"/>
        <v>1.8900000000000006</v>
      </c>
    </row>
    <row r="3584" spans="1:27">
      <c r="A3584" s="1">
        <f t="shared" si="731"/>
        <v>102411</v>
      </c>
      <c r="B3584" s="1">
        <v>-1</v>
      </c>
      <c r="C3584" s="1">
        <v>12</v>
      </c>
      <c r="D3584" s="2">
        <v>11</v>
      </c>
      <c r="E3584" s="5">
        <v>152.21</v>
      </c>
      <c r="F3584" s="5">
        <v>187.57</v>
      </c>
      <c r="G3584" s="5">
        <v>43.18</v>
      </c>
      <c r="H3584" s="5">
        <v>137.11000000000001</v>
      </c>
      <c r="I3584" s="5">
        <v>185.96</v>
      </c>
      <c r="J3584" s="5">
        <v>49.12</v>
      </c>
      <c r="K3584" s="6">
        <f t="shared" si="732"/>
        <v>144.66000000000003</v>
      </c>
      <c r="L3584" s="6">
        <f t="shared" si="733"/>
        <v>15.099999999999994</v>
      </c>
      <c r="M3584" s="6">
        <f t="shared" si="734"/>
        <v>186.76499999999999</v>
      </c>
      <c r="N3584" s="5">
        <f t="shared" si="735"/>
        <v>32.700484705887767</v>
      </c>
      <c r="O3584" s="6">
        <f t="shared" si="736"/>
        <v>1.6099999999999852</v>
      </c>
      <c r="P3584" s="6">
        <f t="shared" si="737"/>
        <v>65.400969411775534</v>
      </c>
      <c r="Q3584" s="6">
        <f t="shared" si="738"/>
        <v>-0.12817985457510114</v>
      </c>
      <c r="R3584" s="5">
        <f t="shared" si="739"/>
        <v>0.2062660557072892</v>
      </c>
      <c r="S3584" s="5">
        <f t="shared" si="740"/>
        <v>13.490000000000009</v>
      </c>
      <c r="T3584" s="5">
        <f t="shared" si="741"/>
        <v>1.6099999999999852</v>
      </c>
      <c r="U3584" s="5">
        <f t="shared" si="742"/>
        <v>2.4617372104427899E-2</v>
      </c>
      <c r="V3584" s="5">
        <f t="shared" si="743"/>
        <v>1.2875955931142176</v>
      </c>
      <c r="W3584" s="5">
        <f t="shared" si="744"/>
        <v>42.104999999999961</v>
      </c>
      <c r="X3584" s="5">
        <f t="shared" si="745"/>
        <v>186.76499999999999</v>
      </c>
      <c r="Y3584" s="5">
        <f t="shared" si="746"/>
        <v>5.7113832311596502</v>
      </c>
      <c r="Z3584" s="10">
        <f t="shared" si="747"/>
        <v>0.57351285948965425</v>
      </c>
      <c r="AA3584">
        <f t="shared" si="748"/>
        <v>15.099999999999994</v>
      </c>
    </row>
    <row r="3585" spans="1:27">
      <c r="A3585" s="1">
        <f t="shared" si="731"/>
        <v>901020</v>
      </c>
      <c r="B3585" s="1">
        <v>-9</v>
      </c>
      <c r="C3585" s="1">
        <v>5</v>
      </c>
      <c r="D3585" s="2">
        <v>20</v>
      </c>
      <c r="E3585" s="5">
        <v>1888.96</v>
      </c>
      <c r="F3585" s="5">
        <v>1933.55</v>
      </c>
      <c r="G3585" s="5">
        <v>123.35</v>
      </c>
      <c r="H3585" s="5">
        <v>1928.44</v>
      </c>
      <c r="I3585" s="5">
        <v>2043.23</v>
      </c>
      <c r="J3585" s="5">
        <v>65.66</v>
      </c>
      <c r="K3585" s="6">
        <f t="shared" si="732"/>
        <v>1908.7</v>
      </c>
      <c r="L3585" s="6">
        <f t="shared" si="733"/>
        <v>-39.480000000000018</v>
      </c>
      <c r="M3585" s="6">
        <f t="shared" si="734"/>
        <v>1988.3899999999999</v>
      </c>
      <c r="N3585" s="5">
        <f t="shared" si="735"/>
        <v>69.868551759715174</v>
      </c>
      <c r="O3585" s="6">
        <f t="shared" si="736"/>
        <v>-109.68000000000006</v>
      </c>
      <c r="P3585" s="6">
        <f t="shared" si="737"/>
        <v>139.73710351943035</v>
      </c>
      <c r="Q3585" s="6">
        <f t="shared" si="738"/>
        <v>0.55842113526979065</v>
      </c>
      <c r="R3585" s="5">
        <f t="shared" si="739"/>
        <v>0.50237194153833864</v>
      </c>
      <c r="S3585" s="5">
        <f t="shared" si="740"/>
        <v>70.200000000000045</v>
      </c>
      <c r="T3585" s="5">
        <f t="shared" si="741"/>
        <v>109.68000000000006</v>
      </c>
      <c r="U3585" s="5">
        <f t="shared" si="742"/>
        <v>0.78490248643767779</v>
      </c>
      <c r="V3585" s="5">
        <f t="shared" si="743"/>
        <v>1.1405703709740769</v>
      </c>
      <c r="W3585" s="5">
        <f t="shared" si="744"/>
        <v>79.689999999999827</v>
      </c>
      <c r="X3585" s="5">
        <f t="shared" si="745"/>
        <v>1988.3899999999999</v>
      </c>
      <c r="Y3585" s="5">
        <f t="shared" si="746"/>
        <v>28.459012673373692</v>
      </c>
      <c r="Z3585" s="10">
        <f t="shared" si="747"/>
        <v>0.57368545388566372</v>
      </c>
      <c r="AA3585">
        <f t="shared" si="748"/>
        <v>39.480000000000018</v>
      </c>
    </row>
    <row r="3586" spans="1:27">
      <c r="A3586" s="1">
        <f t="shared" si="731"/>
        <v>1200406</v>
      </c>
      <c r="B3586" s="1">
        <v>-12</v>
      </c>
      <c r="C3586" s="1">
        <v>2</v>
      </c>
      <c r="D3586" s="2">
        <v>6</v>
      </c>
      <c r="E3586" s="5">
        <v>54.65</v>
      </c>
      <c r="F3586" s="5">
        <v>37.369999999999997</v>
      </c>
      <c r="G3586" s="5">
        <v>27.43</v>
      </c>
      <c r="H3586" s="5">
        <v>40.58</v>
      </c>
      <c r="I3586" s="5">
        <v>66.81</v>
      </c>
      <c r="J3586" s="5">
        <v>34.020000000000003</v>
      </c>
      <c r="K3586" s="6">
        <f t="shared" si="732"/>
        <v>47.614999999999995</v>
      </c>
      <c r="L3586" s="6">
        <f t="shared" si="733"/>
        <v>14.07</v>
      </c>
      <c r="M3586" s="6">
        <f t="shared" si="734"/>
        <v>52.09</v>
      </c>
      <c r="N3586" s="5">
        <f t="shared" si="735"/>
        <v>21.850430773785675</v>
      </c>
      <c r="O3586" s="6">
        <f t="shared" si="736"/>
        <v>-29.440000000000005</v>
      </c>
      <c r="P3586" s="6">
        <f t="shared" si="737"/>
        <v>43.70086154757135</v>
      </c>
      <c r="Q3586" s="6">
        <f t="shared" si="738"/>
        <v>-0.21204464234427142</v>
      </c>
      <c r="R3586" s="5">
        <f t="shared" si="739"/>
        <v>0.99563254497022724</v>
      </c>
      <c r="S3586" s="5">
        <f t="shared" si="740"/>
        <v>43.510000000000005</v>
      </c>
      <c r="T3586" s="5">
        <f t="shared" si="741"/>
        <v>29.440000000000005</v>
      </c>
      <c r="U3586" s="5">
        <f t="shared" si="742"/>
        <v>0.67367092907201775</v>
      </c>
      <c r="V3586" s="5">
        <f t="shared" si="743"/>
        <v>0.2048014543204677</v>
      </c>
      <c r="W3586" s="5">
        <f t="shared" si="744"/>
        <v>4.4750000000000085</v>
      </c>
      <c r="X3586" s="5">
        <f t="shared" si="745"/>
        <v>52.09</v>
      </c>
      <c r="Y3586" s="5">
        <f t="shared" si="746"/>
        <v>2.3839346939783561</v>
      </c>
      <c r="Z3586" s="10">
        <f t="shared" si="747"/>
        <v>0.57375255990714313</v>
      </c>
      <c r="AA3586">
        <f t="shared" si="748"/>
        <v>14.07</v>
      </c>
    </row>
    <row r="3587" spans="1:27">
      <c r="A3587" s="1">
        <f t="shared" si="731"/>
        <v>900623</v>
      </c>
      <c r="B3587" s="1">
        <v>-9</v>
      </c>
      <c r="C3587" s="1">
        <v>3</v>
      </c>
      <c r="D3587" s="2">
        <v>23</v>
      </c>
      <c r="E3587" s="5">
        <v>168.36</v>
      </c>
      <c r="F3587" s="5">
        <v>187.38</v>
      </c>
      <c r="G3587" s="5">
        <v>52.41</v>
      </c>
      <c r="H3587" s="5">
        <v>187.12</v>
      </c>
      <c r="I3587" s="5">
        <v>166.12</v>
      </c>
      <c r="J3587" s="5">
        <v>26.64</v>
      </c>
      <c r="K3587" s="6">
        <f t="shared" si="732"/>
        <v>177.74</v>
      </c>
      <c r="L3587" s="6">
        <f t="shared" si="733"/>
        <v>-18.759999999999991</v>
      </c>
      <c r="M3587" s="6">
        <f t="shared" si="734"/>
        <v>176.75</v>
      </c>
      <c r="N3587" s="5">
        <f t="shared" si="735"/>
        <v>29.395993349434544</v>
      </c>
      <c r="O3587" s="6">
        <f t="shared" si="736"/>
        <v>21.259999999999991</v>
      </c>
      <c r="P3587" s="6">
        <f t="shared" si="737"/>
        <v>58.791986698869088</v>
      </c>
      <c r="Q3587" s="6">
        <f t="shared" si="738"/>
        <v>0.58935913656184402</v>
      </c>
      <c r="R3587" s="5">
        <f t="shared" si="739"/>
        <v>0.68070501180681819</v>
      </c>
      <c r="S3587" s="5">
        <f t="shared" si="740"/>
        <v>40.019999999999982</v>
      </c>
      <c r="T3587" s="5">
        <f t="shared" si="741"/>
        <v>21.259999999999991</v>
      </c>
      <c r="U3587" s="5">
        <f t="shared" si="742"/>
        <v>0.36161390682191291</v>
      </c>
      <c r="V3587" s="5">
        <f t="shared" si="743"/>
        <v>3.3678059054910371E-2</v>
      </c>
      <c r="W3587" s="5">
        <f t="shared" si="744"/>
        <v>0.99000000000000909</v>
      </c>
      <c r="X3587" s="5">
        <f t="shared" si="745"/>
        <v>176.75</v>
      </c>
      <c r="Y3587" s="5">
        <f t="shared" si="746"/>
        <v>6.0127241797528823</v>
      </c>
      <c r="Z3587" s="10">
        <f t="shared" si="747"/>
        <v>0.57382488618044436</v>
      </c>
      <c r="AA3587">
        <f t="shared" si="748"/>
        <v>18.759999999999991</v>
      </c>
    </row>
    <row r="3588" spans="1:27">
      <c r="A3588" s="1">
        <f t="shared" si="731"/>
        <v>1100216</v>
      </c>
      <c r="B3588" s="1">
        <v>-11</v>
      </c>
      <c r="C3588" s="1">
        <v>1</v>
      </c>
      <c r="D3588" s="2">
        <v>16</v>
      </c>
      <c r="E3588" s="5">
        <v>423.13</v>
      </c>
      <c r="F3588" s="5">
        <v>460.73</v>
      </c>
      <c r="G3588" s="5">
        <v>58.09</v>
      </c>
      <c r="H3588" s="5">
        <v>357.9</v>
      </c>
      <c r="I3588" s="5">
        <v>402.83</v>
      </c>
      <c r="J3588" s="5">
        <v>53.06</v>
      </c>
      <c r="K3588" s="6">
        <f t="shared" si="732"/>
        <v>390.51499999999999</v>
      </c>
      <c r="L3588" s="6">
        <f t="shared" si="733"/>
        <v>65.230000000000018</v>
      </c>
      <c r="M3588" s="6">
        <f t="shared" si="734"/>
        <v>431.78</v>
      </c>
      <c r="N3588" s="5">
        <f t="shared" si="735"/>
        <v>39.337678185170006</v>
      </c>
      <c r="O3588" s="6">
        <f t="shared" si="736"/>
        <v>57.900000000000034</v>
      </c>
      <c r="P3588" s="6">
        <f t="shared" si="737"/>
        <v>78.675356370340012</v>
      </c>
      <c r="Q3588" s="6">
        <f t="shared" si="738"/>
        <v>9.0323345377372369E-2</v>
      </c>
      <c r="R3588" s="5">
        <f t="shared" si="739"/>
        <v>9.3167674582829554E-2</v>
      </c>
      <c r="S3588" s="5">
        <f t="shared" si="740"/>
        <v>7.3299999999999841</v>
      </c>
      <c r="T3588" s="5">
        <f t="shared" si="741"/>
        <v>57.900000000000034</v>
      </c>
      <c r="U3588" s="5">
        <f t="shared" si="742"/>
        <v>0.73593565598169797</v>
      </c>
      <c r="V3588" s="5">
        <f t="shared" si="743"/>
        <v>1.0489942951324607</v>
      </c>
      <c r="W3588" s="5">
        <f t="shared" si="744"/>
        <v>41.264999999999986</v>
      </c>
      <c r="X3588" s="5">
        <f t="shared" si="745"/>
        <v>431.78</v>
      </c>
      <c r="Y3588" s="5">
        <f t="shared" si="746"/>
        <v>10.976245165449994</v>
      </c>
      <c r="Z3588" s="10">
        <f t="shared" si="747"/>
        <v>0.57406881120646158</v>
      </c>
      <c r="AA3588">
        <f t="shared" si="748"/>
        <v>65.230000000000018</v>
      </c>
    </row>
    <row r="3589" spans="1:27">
      <c r="A3589" s="1">
        <f t="shared" si="731"/>
        <v>700429</v>
      </c>
      <c r="B3589" s="1">
        <v>-7</v>
      </c>
      <c r="C3589" s="1">
        <v>2</v>
      </c>
      <c r="D3589" s="2">
        <v>29</v>
      </c>
      <c r="E3589" s="5">
        <v>433.34</v>
      </c>
      <c r="F3589" s="5">
        <v>346.81</v>
      </c>
      <c r="G3589" s="5">
        <v>62.22</v>
      </c>
      <c r="H3589" s="5">
        <v>399.59</v>
      </c>
      <c r="I3589" s="5">
        <v>343.06</v>
      </c>
      <c r="J3589" s="5">
        <v>47.38</v>
      </c>
      <c r="K3589" s="6">
        <f t="shared" si="732"/>
        <v>416.46499999999997</v>
      </c>
      <c r="L3589" s="6">
        <f t="shared" si="733"/>
        <v>33.75</v>
      </c>
      <c r="M3589" s="6">
        <f t="shared" si="734"/>
        <v>344.935</v>
      </c>
      <c r="N3589" s="5">
        <f t="shared" si="735"/>
        <v>39.103045917166099</v>
      </c>
      <c r="O3589" s="6">
        <f t="shared" si="736"/>
        <v>3.75</v>
      </c>
      <c r="P3589" s="6">
        <f t="shared" si="737"/>
        <v>78.206091834332199</v>
      </c>
      <c r="Q3589" s="6">
        <f t="shared" si="738"/>
        <v>0.26592752275565923</v>
      </c>
      <c r="R3589" s="5">
        <f t="shared" si="739"/>
        <v>0.38360183070585435</v>
      </c>
      <c r="S3589" s="5">
        <f t="shared" si="740"/>
        <v>30</v>
      </c>
      <c r="T3589" s="5">
        <f t="shared" si="741"/>
        <v>3.75</v>
      </c>
      <c r="U3589" s="5">
        <f t="shared" si="742"/>
        <v>4.7950228838231794E-2</v>
      </c>
      <c r="V3589" s="5">
        <f t="shared" si="743"/>
        <v>1.8292692633593168</v>
      </c>
      <c r="W3589" s="5">
        <f t="shared" si="744"/>
        <v>71.529999999999973</v>
      </c>
      <c r="X3589" s="5">
        <f t="shared" si="745"/>
        <v>344.935</v>
      </c>
      <c r="Y3589" s="5">
        <f t="shared" si="746"/>
        <v>8.8211798316349253</v>
      </c>
      <c r="Z3589" s="10">
        <f t="shared" si="747"/>
        <v>0.57410539102154401</v>
      </c>
      <c r="AA3589">
        <f t="shared" si="748"/>
        <v>33.75</v>
      </c>
    </row>
    <row r="3590" spans="1:27">
      <c r="A3590" s="1">
        <f t="shared" si="731"/>
        <v>400832</v>
      </c>
      <c r="B3590" s="1">
        <v>-4</v>
      </c>
      <c r="C3590" s="1">
        <v>4</v>
      </c>
      <c r="D3590" s="2">
        <v>32</v>
      </c>
      <c r="E3590" s="5">
        <v>1692.41</v>
      </c>
      <c r="F3590" s="5">
        <v>1858.74</v>
      </c>
      <c r="G3590" s="5">
        <v>114.63</v>
      </c>
      <c r="H3590" s="5">
        <v>1488.83</v>
      </c>
      <c r="I3590" s="5">
        <v>1499.22</v>
      </c>
      <c r="J3590" s="5">
        <v>75.349999999999994</v>
      </c>
      <c r="K3590" s="6">
        <f t="shared" si="732"/>
        <v>1590.62</v>
      </c>
      <c r="L3590" s="6">
        <f t="shared" si="733"/>
        <v>203.58000000000015</v>
      </c>
      <c r="M3590" s="6">
        <f t="shared" si="734"/>
        <v>1678.98</v>
      </c>
      <c r="N3590" s="5">
        <f t="shared" si="735"/>
        <v>68.588737049168643</v>
      </c>
      <c r="O3590" s="6">
        <f t="shared" si="736"/>
        <v>359.52</v>
      </c>
      <c r="P3590" s="6">
        <f t="shared" si="737"/>
        <v>137.17747409833729</v>
      </c>
      <c r="Q3590" s="6">
        <f t="shared" si="738"/>
        <v>0.39656443138725322</v>
      </c>
      <c r="R3590" s="5">
        <f t="shared" si="739"/>
        <v>1.1367755604554461</v>
      </c>
      <c r="S3590" s="5">
        <f t="shared" si="740"/>
        <v>155.93999999999983</v>
      </c>
      <c r="T3590" s="5">
        <f t="shared" si="741"/>
        <v>359.52</v>
      </c>
      <c r="U3590" s="5">
        <f t="shared" si="742"/>
        <v>2.6208384602728132</v>
      </c>
      <c r="V3590" s="5">
        <f t="shared" si="743"/>
        <v>1.2882581572636076</v>
      </c>
      <c r="W3590" s="5">
        <f t="shared" si="744"/>
        <v>88.360000000000127</v>
      </c>
      <c r="X3590" s="5">
        <f t="shared" si="745"/>
        <v>1678.98</v>
      </c>
      <c r="Y3590" s="5">
        <f t="shared" si="746"/>
        <v>24.478946139457321</v>
      </c>
      <c r="Z3590" s="10">
        <f t="shared" si="747"/>
        <v>0.57414980623527168</v>
      </c>
      <c r="AA3590">
        <f t="shared" si="748"/>
        <v>203.58000000000015</v>
      </c>
    </row>
    <row r="3591" spans="1:27">
      <c r="A3591" s="1">
        <f t="shared" si="731"/>
        <v>1001407</v>
      </c>
      <c r="B3591" s="1">
        <v>-10</v>
      </c>
      <c r="C3591" s="1">
        <v>7</v>
      </c>
      <c r="D3591" s="2">
        <v>7</v>
      </c>
      <c r="E3591" s="5">
        <v>243.96</v>
      </c>
      <c r="F3591" s="5">
        <v>257.08999999999997</v>
      </c>
      <c r="G3591" s="5">
        <v>54.61</v>
      </c>
      <c r="H3591" s="5">
        <v>272.55</v>
      </c>
      <c r="I3591" s="5">
        <v>285.01</v>
      </c>
      <c r="J3591" s="5">
        <v>36.99</v>
      </c>
      <c r="K3591" s="6">
        <f t="shared" si="732"/>
        <v>258.255</v>
      </c>
      <c r="L3591" s="6">
        <f t="shared" si="733"/>
        <v>-28.590000000000003</v>
      </c>
      <c r="M3591" s="6">
        <f t="shared" si="734"/>
        <v>271.04999999999995</v>
      </c>
      <c r="N3591" s="5">
        <f t="shared" si="735"/>
        <v>32.979206327624077</v>
      </c>
      <c r="O3591" s="6">
        <f t="shared" si="736"/>
        <v>-27.920000000000016</v>
      </c>
      <c r="P3591" s="6">
        <f t="shared" si="737"/>
        <v>65.958412655248154</v>
      </c>
      <c r="Q3591" s="6">
        <f t="shared" si="738"/>
        <v>0.37098896079408761</v>
      </c>
      <c r="R3591" s="5">
        <f t="shared" si="739"/>
        <v>1.0157915768864052E-2</v>
      </c>
      <c r="S3591" s="5">
        <f t="shared" si="740"/>
        <v>0.66999999999998749</v>
      </c>
      <c r="T3591" s="5">
        <f t="shared" si="741"/>
        <v>27.920000000000016</v>
      </c>
      <c r="U3591" s="5">
        <f t="shared" si="742"/>
        <v>0.4232970272637161</v>
      </c>
      <c r="V3591" s="5">
        <f t="shared" si="743"/>
        <v>0.38797173809736585</v>
      </c>
      <c r="W3591" s="5">
        <f t="shared" si="744"/>
        <v>12.794999999999959</v>
      </c>
      <c r="X3591" s="5">
        <f t="shared" si="745"/>
        <v>271.04999999999995</v>
      </c>
      <c r="Y3591" s="5">
        <f t="shared" si="746"/>
        <v>8.2188151317929918</v>
      </c>
      <c r="Z3591" s="10">
        <f t="shared" si="747"/>
        <v>0.57418638089038643</v>
      </c>
      <c r="AA3591">
        <f t="shared" si="748"/>
        <v>28.590000000000003</v>
      </c>
    </row>
    <row r="3592" spans="1:27">
      <c r="A3592" s="1">
        <f t="shared" si="731"/>
        <v>1101008</v>
      </c>
      <c r="B3592" s="1">
        <v>-11</v>
      </c>
      <c r="C3592" s="1">
        <v>5</v>
      </c>
      <c r="D3592" s="2">
        <v>8</v>
      </c>
      <c r="E3592" s="5">
        <v>298.52</v>
      </c>
      <c r="F3592" s="5">
        <v>372.63</v>
      </c>
      <c r="G3592" s="5">
        <v>56.93</v>
      </c>
      <c r="H3592" s="5">
        <v>301.08</v>
      </c>
      <c r="I3592" s="5">
        <v>280.13</v>
      </c>
      <c r="J3592" s="5">
        <v>34.770000000000003</v>
      </c>
      <c r="K3592" s="6">
        <f t="shared" si="732"/>
        <v>299.79999999999995</v>
      </c>
      <c r="L3592" s="6">
        <f t="shared" si="733"/>
        <v>-2.5600000000000023</v>
      </c>
      <c r="M3592" s="6">
        <f t="shared" si="734"/>
        <v>326.38</v>
      </c>
      <c r="N3592" s="5">
        <f t="shared" si="735"/>
        <v>33.354076962194597</v>
      </c>
      <c r="O3592" s="6">
        <f t="shared" si="736"/>
        <v>92.5</v>
      </c>
      <c r="P3592" s="6">
        <f t="shared" si="737"/>
        <v>66.708153924389194</v>
      </c>
      <c r="Q3592" s="6">
        <f t="shared" si="738"/>
        <v>0.45664767136591095</v>
      </c>
      <c r="R3592" s="5">
        <f t="shared" si="739"/>
        <v>1.4250132016506767</v>
      </c>
      <c r="S3592" s="5">
        <f t="shared" si="740"/>
        <v>95.06</v>
      </c>
      <c r="T3592" s="5">
        <f t="shared" si="741"/>
        <v>92.5</v>
      </c>
      <c r="U3592" s="5">
        <f t="shared" si="742"/>
        <v>1.3866370834492698</v>
      </c>
      <c r="V3592" s="5">
        <f t="shared" si="743"/>
        <v>0.79690407952608977</v>
      </c>
      <c r="W3592" s="5">
        <f t="shared" si="744"/>
        <v>26.580000000000041</v>
      </c>
      <c r="X3592" s="5">
        <f t="shared" si="745"/>
        <v>326.38</v>
      </c>
      <c r="Y3592" s="5">
        <f t="shared" si="746"/>
        <v>9.785310514511842</v>
      </c>
      <c r="Z3592" s="10">
        <f t="shared" si="747"/>
        <v>0.57419421801338266</v>
      </c>
      <c r="AA3592">
        <f t="shared" si="748"/>
        <v>2.5600000000000023</v>
      </c>
    </row>
    <row r="3593" spans="1:27">
      <c r="A3593" s="1">
        <f t="shared" si="731"/>
        <v>701619</v>
      </c>
      <c r="B3593" s="1">
        <v>-7</v>
      </c>
      <c r="C3593" s="1">
        <v>8</v>
      </c>
      <c r="D3593" s="2">
        <v>19</v>
      </c>
      <c r="E3593" s="5">
        <v>1062.75</v>
      </c>
      <c r="F3593" s="5">
        <v>1069.95</v>
      </c>
      <c r="G3593" s="5">
        <v>57.44</v>
      </c>
      <c r="H3593" s="5">
        <v>958.85</v>
      </c>
      <c r="I3593" s="5">
        <v>951.93</v>
      </c>
      <c r="J3593" s="5">
        <v>85.01</v>
      </c>
      <c r="K3593" s="6">
        <f t="shared" si="732"/>
        <v>1010.8</v>
      </c>
      <c r="L3593" s="6">
        <f t="shared" si="733"/>
        <v>103.89999999999998</v>
      </c>
      <c r="M3593" s="6">
        <f t="shared" si="734"/>
        <v>1010.94</v>
      </c>
      <c r="N3593" s="5">
        <f t="shared" si="735"/>
        <v>51.29827896723242</v>
      </c>
      <c r="O3593" s="6">
        <f t="shared" si="736"/>
        <v>118.0200000000001</v>
      </c>
      <c r="P3593" s="6">
        <f t="shared" si="737"/>
        <v>102.59655793446484</v>
      </c>
      <c r="Q3593" s="6">
        <f t="shared" si="738"/>
        <v>-0.37310720730980129</v>
      </c>
      <c r="R3593" s="5">
        <f t="shared" si="739"/>
        <v>0.13762644950544531</v>
      </c>
      <c r="S3593" s="5">
        <f t="shared" si="740"/>
        <v>14.120000000000118</v>
      </c>
      <c r="T3593" s="5">
        <f t="shared" si="741"/>
        <v>118.0200000000001</v>
      </c>
      <c r="U3593" s="5">
        <f t="shared" si="742"/>
        <v>1.1503309894215674</v>
      </c>
      <c r="V3593" s="5">
        <f t="shared" si="743"/>
        <v>2.7291363924611825E-3</v>
      </c>
      <c r="W3593" s="5">
        <f t="shared" si="744"/>
        <v>0.14000000000010004</v>
      </c>
      <c r="X3593" s="5">
        <f t="shared" si="745"/>
        <v>1010.94</v>
      </c>
      <c r="Y3593" s="5">
        <f t="shared" si="746"/>
        <v>19.707093889948119</v>
      </c>
      <c r="Z3593" s="10">
        <f t="shared" si="747"/>
        <v>0.57441883673848992</v>
      </c>
      <c r="AA3593">
        <f t="shared" si="748"/>
        <v>103.89999999999998</v>
      </c>
    </row>
    <row r="3594" spans="1:27">
      <c r="A3594" s="1">
        <f t="shared" si="731"/>
        <v>601028</v>
      </c>
      <c r="B3594" s="1">
        <v>-6</v>
      </c>
      <c r="C3594" s="1">
        <v>5</v>
      </c>
      <c r="D3594" s="2">
        <v>28</v>
      </c>
      <c r="E3594" s="5">
        <v>241</v>
      </c>
      <c r="F3594" s="5">
        <v>295.70999999999998</v>
      </c>
      <c r="G3594" s="5">
        <v>41.9</v>
      </c>
      <c r="H3594" s="5">
        <v>300.86</v>
      </c>
      <c r="I3594" s="5">
        <v>343.28</v>
      </c>
      <c r="J3594" s="5">
        <v>41.03</v>
      </c>
      <c r="K3594" s="6">
        <f t="shared" si="732"/>
        <v>270.93</v>
      </c>
      <c r="L3594" s="6">
        <f t="shared" si="733"/>
        <v>-59.860000000000014</v>
      </c>
      <c r="M3594" s="6">
        <f t="shared" si="734"/>
        <v>319.495</v>
      </c>
      <c r="N3594" s="5">
        <f t="shared" si="735"/>
        <v>29.321796073910615</v>
      </c>
      <c r="O3594" s="6">
        <f t="shared" si="736"/>
        <v>-47.569999999999993</v>
      </c>
      <c r="P3594" s="6">
        <f t="shared" si="737"/>
        <v>58.643592147821231</v>
      </c>
      <c r="Q3594" s="6">
        <f t="shared" si="738"/>
        <v>2.0979241806268045E-2</v>
      </c>
      <c r="R3594" s="5">
        <f t="shared" si="739"/>
        <v>0.20957106394541739</v>
      </c>
      <c r="S3594" s="5">
        <f t="shared" si="740"/>
        <v>12.29000000000002</v>
      </c>
      <c r="T3594" s="5">
        <f t="shared" si="741"/>
        <v>47.569999999999993</v>
      </c>
      <c r="U3594" s="5">
        <f t="shared" si="742"/>
        <v>0.81117131911175655</v>
      </c>
      <c r="V3594" s="5">
        <f t="shared" si="743"/>
        <v>1.6562764394644716</v>
      </c>
      <c r="W3594" s="5">
        <f t="shared" si="744"/>
        <v>48.564999999999998</v>
      </c>
      <c r="X3594" s="5">
        <f t="shared" si="745"/>
        <v>319.495</v>
      </c>
      <c r="Y3594" s="5">
        <f t="shared" si="746"/>
        <v>10.896160630633201</v>
      </c>
      <c r="Z3594" s="10">
        <f t="shared" si="747"/>
        <v>0.57445104230038613</v>
      </c>
      <c r="AA3594">
        <f t="shared" si="748"/>
        <v>59.860000000000014</v>
      </c>
    </row>
    <row r="3595" spans="1:27">
      <c r="A3595" s="1">
        <f t="shared" si="731"/>
        <v>202410</v>
      </c>
      <c r="B3595" s="1">
        <v>-2</v>
      </c>
      <c r="C3595" s="1">
        <v>12</v>
      </c>
      <c r="D3595" s="2">
        <v>10</v>
      </c>
      <c r="E3595" s="5">
        <v>43.55</v>
      </c>
      <c r="F3595" s="5">
        <v>32.76</v>
      </c>
      <c r="G3595" s="5">
        <v>29.11</v>
      </c>
      <c r="H3595" s="5">
        <v>43.87</v>
      </c>
      <c r="I3595" s="5">
        <v>58.41</v>
      </c>
      <c r="J3595" s="5">
        <v>44.34</v>
      </c>
      <c r="K3595" s="6">
        <f t="shared" si="732"/>
        <v>43.709999999999994</v>
      </c>
      <c r="L3595" s="6">
        <f t="shared" si="733"/>
        <v>-0.32000000000000028</v>
      </c>
      <c r="M3595" s="6">
        <f t="shared" si="734"/>
        <v>45.584999999999994</v>
      </c>
      <c r="N3595" s="5">
        <f t="shared" si="735"/>
        <v>26.520877153668959</v>
      </c>
      <c r="O3595" s="6">
        <f t="shared" si="736"/>
        <v>-25.65</v>
      </c>
      <c r="P3595" s="6">
        <f t="shared" si="737"/>
        <v>53.041754307337918</v>
      </c>
      <c r="Q3595" s="6">
        <f t="shared" si="738"/>
        <v>-0.39760876030331277</v>
      </c>
      <c r="R3595" s="5">
        <f t="shared" si="739"/>
        <v>0.47754830756975525</v>
      </c>
      <c r="S3595" s="5">
        <f t="shared" si="740"/>
        <v>25.33</v>
      </c>
      <c r="T3595" s="5">
        <f t="shared" si="741"/>
        <v>25.65</v>
      </c>
      <c r="U3595" s="5">
        <f t="shared" si="742"/>
        <v>0.48358129053155241</v>
      </c>
      <c r="V3595" s="5">
        <f t="shared" si="743"/>
        <v>7.0699019083560299E-2</v>
      </c>
      <c r="W3595" s="5">
        <f t="shared" si="744"/>
        <v>1.875</v>
      </c>
      <c r="X3595" s="5">
        <f t="shared" si="745"/>
        <v>45.584999999999994</v>
      </c>
      <c r="Y3595" s="5">
        <f t="shared" si="746"/>
        <v>1.7188345519595176</v>
      </c>
      <c r="Z3595" s="10">
        <f t="shared" si="747"/>
        <v>0.57448759777735836</v>
      </c>
      <c r="AA3595">
        <f t="shared" si="748"/>
        <v>0.32000000000000028</v>
      </c>
    </row>
    <row r="3596" spans="1:27">
      <c r="A3596" s="1">
        <f t="shared" si="731"/>
        <v>701815</v>
      </c>
      <c r="B3596" s="1">
        <v>-7</v>
      </c>
      <c r="C3596" s="1">
        <v>9</v>
      </c>
      <c r="D3596" s="2">
        <v>15</v>
      </c>
      <c r="E3596" s="5">
        <v>1326.08</v>
      </c>
      <c r="F3596" s="5">
        <v>1228.6400000000001</v>
      </c>
      <c r="G3596" s="5">
        <v>97.21</v>
      </c>
      <c r="H3596" s="5">
        <v>1325.37</v>
      </c>
      <c r="I3596" s="5">
        <v>1484.18</v>
      </c>
      <c r="J3596" s="5">
        <v>95.92</v>
      </c>
      <c r="K3596" s="6">
        <f t="shared" si="732"/>
        <v>1325.7249999999999</v>
      </c>
      <c r="L3596" s="6">
        <f t="shared" si="733"/>
        <v>0.71000000000003638</v>
      </c>
      <c r="M3596" s="6">
        <f t="shared" si="734"/>
        <v>1356.41</v>
      </c>
      <c r="N3596" s="5">
        <f t="shared" si="735"/>
        <v>68.283289500433412</v>
      </c>
      <c r="O3596" s="6">
        <f t="shared" si="736"/>
        <v>-255.53999999999996</v>
      </c>
      <c r="P3596" s="6">
        <f t="shared" si="737"/>
        <v>136.56657900086682</v>
      </c>
      <c r="Q3596" s="6">
        <f t="shared" si="738"/>
        <v>1.3358281461653089E-2</v>
      </c>
      <c r="R3596" s="5">
        <f t="shared" si="739"/>
        <v>1.8763741603161452</v>
      </c>
      <c r="S3596" s="5">
        <f t="shared" si="740"/>
        <v>256.25</v>
      </c>
      <c r="T3596" s="5">
        <f t="shared" si="741"/>
        <v>255.53999999999996</v>
      </c>
      <c r="U3596" s="5">
        <f t="shared" si="742"/>
        <v>1.8711752309353666</v>
      </c>
      <c r="V3596" s="5">
        <f t="shared" si="743"/>
        <v>0.44937788182869259</v>
      </c>
      <c r="W3596" s="5">
        <f t="shared" si="744"/>
        <v>30.685000000000173</v>
      </c>
      <c r="X3596" s="5">
        <f t="shared" si="745"/>
        <v>1356.41</v>
      </c>
      <c r="Y3596" s="5">
        <f t="shared" si="746"/>
        <v>19.864450144736956</v>
      </c>
      <c r="Z3596" s="10">
        <f t="shared" si="747"/>
        <v>0.57450761526719551</v>
      </c>
      <c r="AA3596">
        <f t="shared" si="748"/>
        <v>0.71000000000003638</v>
      </c>
    </row>
    <row r="3597" spans="1:27">
      <c r="A3597" s="1">
        <f t="shared" si="731"/>
        <v>800626</v>
      </c>
      <c r="B3597" s="1">
        <v>-8</v>
      </c>
      <c r="C3597" s="1">
        <v>3</v>
      </c>
      <c r="D3597" s="2">
        <v>26</v>
      </c>
      <c r="E3597" s="5">
        <v>78.400000000000006</v>
      </c>
      <c r="F3597" s="5">
        <v>130.51</v>
      </c>
      <c r="G3597" s="5">
        <v>50.86</v>
      </c>
      <c r="H3597" s="5">
        <v>46.7</v>
      </c>
      <c r="I3597" s="5">
        <v>71.55</v>
      </c>
      <c r="J3597" s="5">
        <v>26.02</v>
      </c>
      <c r="K3597" s="6">
        <f t="shared" si="732"/>
        <v>62.550000000000004</v>
      </c>
      <c r="L3597" s="6">
        <f t="shared" si="733"/>
        <v>31.700000000000003</v>
      </c>
      <c r="M3597" s="6">
        <f t="shared" si="734"/>
        <v>101.03</v>
      </c>
      <c r="N3597" s="5">
        <f t="shared" si="735"/>
        <v>28.564751005391241</v>
      </c>
      <c r="O3597" s="6">
        <f t="shared" si="736"/>
        <v>58.959999999999994</v>
      </c>
      <c r="P3597" s="6">
        <f t="shared" si="737"/>
        <v>57.129502010782481</v>
      </c>
      <c r="Q3597" s="6">
        <f t="shared" si="738"/>
        <v>0.58511884992248253</v>
      </c>
      <c r="R3597" s="5">
        <f t="shared" si="739"/>
        <v>0.47716151971454268</v>
      </c>
      <c r="S3597" s="5">
        <f t="shared" si="740"/>
        <v>27.259999999999991</v>
      </c>
      <c r="T3597" s="5">
        <f t="shared" si="741"/>
        <v>58.959999999999994</v>
      </c>
      <c r="U3597" s="5">
        <f t="shared" si="742"/>
        <v>1.0320412033150932</v>
      </c>
      <c r="V3597" s="5">
        <f t="shared" si="743"/>
        <v>1.3471148406908002</v>
      </c>
      <c r="W3597" s="5">
        <f t="shared" si="744"/>
        <v>38.479999999999997</v>
      </c>
      <c r="X3597" s="5">
        <f t="shared" si="745"/>
        <v>101.03</v>
      </c>
      <c r="Y3597" s="5">
        <f t="shared" si="746"/>
        <v>3.5368766204519635</v>
      </c>
      <c r="Z3597" s="10">
        <f t="shared" si="747"/>
        <v>0.57454503739915808</v>
      </c>
      <c r="AA3597">
        <f t="shared" si="748"/>
        <v>31.700000000000003</v>
      </c>
    </row>
    <row r="3598" spans="1:27">
      <c r="A3598" s="1">
        <f t="shared" si="731"/>
        <v>200435</v>
      </c>
      <c r="B3598" s="1">
        <v>-2</v>
      </c>
      <c r="C3598" s="1">
        <v>2</v>
      </c>
      <c r="D3598" s="2">
        <v>35</v>
      </c>
      <c r="E3598" s="5">
        <v>544.15</v>
      </c>
      <c r="F3598" s="5">
        <v>592.59</v>
      </c>
      <c r="G3598" s="5">
        <v>40.81</v>
      </c>
      <c r="H3598" s="5">
        <v>628.78</v>
      </c>
      <c r="I3598" s="5">
        <v>598.26</v>
      </c>
      <c r="J3598" s="5">
        <v>40.270000000000003</v>
      </c>
      <c r="K3598" s="6">
        <f t="shared" si="732"/>
        <v>586.46499999999992</v>
      </c>
      <c r="L3598" s="6">
        <f t="shared" si="733"/>
        <v>-84.63</v>
      </c>
      <c r="M3598" s="6">
        <f t="shared" si="734"/>
        <v>595.42499999999995</v>
      </c>
      <c r="N3598" s="5">
        <f t="shared" si="735"/>
        <v>28.666744670436511</v>
      </c>
      <c r="O3598" s="6">
        <f t="shared" si="736"/>
        <v>-5.6699999999999591</v>
      </c>
      <c r="P3598" s="6">
        <f t="shared" si="737"/>
        <v>57.333489340873022</v>
      </c>
      <c r="Q3598" s="6">
        <f t="shared" si="738"/>
        <v>1.33195867883493E-2</v>
      </c>
      <c r="R3598" s="5">
        <f t="shared" si="739"/>
        <v>1.3772055548642403</v>
      </c>
      <c r="S3598" s="5">
        <f t="shared" si="740"/>
        <v>78.960000000000036</v>
      </c>
      <c r="T3598" s="5">
        <f t="shared" si="741"/>
        <v>5.6699999999999591</v>
      </c>
      <c r="U3598" s="5">
        <f t="shared" si="742"/>
        <v>9.8895079737590957E-2</v>
      </c>
      <c r="V3598" s="5">
        <f t="shared" si="743"/>
        <v>0.31255728904720459</v>
      </c>
      <c r="W3598" s="5">
        <f t="shared" si="744"/>
        <v>8.9600000000000364</v>
      </c>
      <c r="X3598" s="5">
        <f t="shared" si="745"/>
        <v>595.42499999999995</v>
      </c>
      <c r="Y3598" s="5">
        <f t="shared" si="746"/>
        <v>20.770583016844981</v>
      </c>
      <c r="Z3598" s="10">
        <f t="shared" si="747"/>
        <v>0.57487042018180057</v>
      </c>
      <c r="AA3598">
        <f t="shared" si="748"/>
        <v>84.63</v>
      </c>
    </row>
    <row r="3599" spans="1:27">
      <c r="A3599" s="1">
        <f t="shared" si="731"/>
        <v>701026</v>
      </c>
      <c r="B3599" s="1">
        <v>-7</v>
      </c>
      <c r="C3599" s="1">
        <v>5</v>
      </c>
      <c r="D3599" s="2">
        <v>26</v>
      </c>
      <c r="E3599" s="5">
        <v>210.53</v>
      </c>
      <c r="F3599" s="5">
        <v>259.64999999999998</v>
      </c>
      <c r="G3599" s="5">
        <v>39.880000000000003</v>
      </c>
      <c r="H3599" s="5">
        <v>154.22999999999999</v>
      </c>
      <c r="I3599" s="5">
        <v>169.7</v>
      </c>
      <c r="J3599" s="5">
        <v>35.119999999999997</v>
      </c>
      <c r="K3599" s="6">
        <f t="shared" si="732"/>
        <v>182.38</v>
      </c>
      <c r="L3599" s="6">
        <f t="shared" si="733"/>
        <v>56.300000000000011</v>
      </c>
      <c r="M3599" s="6">
        <f t="shared" si="734"/>
        <v>214.67499999999998</v>
      </c>
      <c r="N3599" s="5">
        <f t="shared" si="735"/>
        <v>26.569855099341435</v>
      </c>
      <c r="O3599" s="6">
        <f t="shared" si="736"/>
        <v>89.949999999999989</v>
      </c>
      <c r="P3599" s="6">
        <f t="shared" si="737"/>
        <v>53.13971019868287</v>
      </c>
      <c r="Q3599" s="6">
        <f t="shared" si="738"/>
        <v>0.12642409483181141</v>
      </c>
      <c r="R3599" s="5">
        <f t="shared" si="739"/>
        <v>0.63323642289705284</v>
      </c>
      <c r="S3599" s="5">
        <f t="shared" si="740"/>
        <v>33.649999999999977</v>
      </c>
      <c r="T3599" s="5">
        <f t="shared" si="741"/>
        <v>89.949999999999989</v>
      </c>
      <c r="U3599" s="5">
        <f t="shared" si="742"/>
        <v>1.6927077634350649</v>
      </c>
      <c r="V3599" s="5">
        <f t="shared" si="743"/>
        <v>1.2154752022264681</v>
      </c>
      <c r="W3599" s="5">
        <f t="shared" si="744"/>
        <v>32.294999999999987</v>
      </c>
      <c r="X3599" s="5">
        <f t="shared" si="745"/>
        <v>214.67499999999998</v>
      </c>
      <c r="Y3599" s="5">
        <f t="shared" si="746"/>
        <v>8.0796451165185683</v>
      </c>
      <c r="Z3599" s="10">
        <f t="shared" si="747"/>
        <v>0.57488346645211497</v>
      </c>
      <c r="AA3599">
        <f t="shared" si="748"/>
        <v>56.300000000000011</v>
      </c>
    </row>
    <row r="3600" spans="1:27">
      <c r="A3600" s="1">
        <f t="shared" si="731"/>
        <v>1200601</v>
      </c>
      <c r="B3600" s="1">
        <v>-12</v>
      </c>
      <c r="C3600" s="1">
        <v>3</v>
      </c>
      <c r="D3600" s="2">
        <v>1</v>
      </c>
      <c r="E3600" s="5">
        <v>626.27</v>
      </c>
      <c r="F3600" s="5">
        <v>713.37</v>
      </c>
      <c r="G3600" s="5">
        <v>54.67</v>
      </c>
      <c r="H3600" s="5">
        <v>515.14</v>
      </c>
      <c r="I3600" s="5">
        <v>602.28</v>
      </c>
      <c r="J3600" s="5">
        <v>54.54</v>
      </c>
      <c r="K3600" s="6">
        <f t="shared" si="732"/>
        <v>570.70499999999993</v>
      </c>
      <c r="L3600" s="6">
        <f t="shared" si="733"/>
        <v>111.13</v>
      </c>
      <c r="M3600" s="6">
        <f t="shared" si="734"/>
        <v>657.82500000000005</v>
      </c>
      <c r="N3600" s="5">
        <f t="shared" si="735"/>
        <v>38.61159314247471</v>
      </c>
      <c r="O3600" s="6">
        <f t="shared" si="736"/>
        <v>111.09000000000003</v>
      </c>
      <c r="P3600" s="6">
        <f t="shared" si="737"/>
        <v>77.223186284949421</v>
      </c>
      <c r="Q3600" s="6">
        <f t="shared" si="738"/>
        <v>2.3807309915509509E-3</v>
      </c>
      <c r="R3600" s="5">
        <f t="shared" si="739"/>
        <v>5.17979144921135E-4</v>
      </c>
      <c r="S3600" s="5">
        <f t="shared" si="740"/>
        <v>3.999999999996362E-2</v>
      </c>
      <c r="T3600" s="5">
        <f t="shared" si="741"/>
        <v>111.09000000000003</v>
      </c>
      <c r="U3600" s="5">
        <f t="shared" si="742"/>
        <v>1.4385575802335309</v>
      </c>
      <c r="V3600" s="5">
        <f t="shared" si="743"/>
        <v>2.2563171552785191</v>
      </c>
      <c r="W3600" s="5">
        <f t="shared" si="744"/>
        <v>87.120000000000118</v>
      </c>
      <c r="X3600" s="5">
        <f t="shared" si="745"/>
        <v>657.82500000000005</v>
      </c>
      <c r="Y3600" s="5">
        <f t="shared" si="746"/>
        <v>17.036981550402778</v>
      </c>
      <c r="Z3600" s="10">
        <f t="shared" si="747"/>
        <v>0.57489303352884691</v>
      </c>
      <c r="AA3600">
        <f t="shared" si="748"/>
        <v>111.13</v>
      </c>
    </row>
    <row r="3601" spans="1:27">
      <c r="A3601" s="1">
        <f t="shared" si="731"/>
        <v>801810</v>
      </c>
      <c r="B3601" s="1">
        <v>-8</v>
      </c>
      <c r="C3601" s="1">
        <v>9</v>
      </c>
      <c r="D3601" s="2">
        <v>10</v>
      </c>
      <c r="E3601" s="5">
        <v>0.7</v>
      </c>
      <c r="F3601" s="5">
        <v>-7.68</v>
      </c>
      <c r="G3601" s="5">
        <v>42.34</v>
      </c>
      <c r="H3601" s="5">
        <v>3.46</v>
      </c>
      <c r="I3601" s="5">
        <v>11.03</v>
      </c>
      <c r="J3601" s="5">
        <v>34.79</v>
      </c>
      <c r="K3601" s="6">
        <f t="shared" si="732"/>
        <v>2.08</v>
      </c>
      <c r="L3601" s="6">
        <f t="shared" si="733"/>
        <v>-2.76</v>
      </c>
      <c r="M3601" s="6">
        <f t="shared" si="734"/>
        <v>1.6749999999999998</v>
      </c>
      <c r="N3601" s="5">
        <f t="shared" si="735"/>
        <v>27.399907390354443</v>
      </c>
      <c r="O3601" s="6">
        <f t="shared" si="736"/>
        <v>-18.71</v>
      </c>
      <c r="P3601" s="6">
        <f t="shared" si="737"/>
        <v>54.799814780708886</v>
      </c>
      <c r="Q3601" s="6">
        <f t="shared" si="738"/>
        <v>0.19391531131147763</v>
      </c>
      <c r="R3601" s="5">
        <f t="shared" si="739"/>
        <v>0.29105937791627101</v>
      </c>
      <c r="S3601" s="5">
        <f t="shared" si="740"/>
        <v>15.950000000000001</v>
      </c>
      <c r="T3601" s="5">
        <f t="shared" si="741"/>
        <v>18.71</v>
      </c>
      <c r="U3601" s="5">
        <f t="shared" si="742"/>
        <v>0.34142451164974486</v>
      </c>
      <c r="V3601" s="5">
        <f t="shared" si="743"/>
        <v>1.4781071856562987E-2</v>
      </c>
      <c r="W3601" s="5">
        <f t="shared" si="744"/>
        <v>0.40500000000000025</v>
      </c>
      <c r="X3601" s="5">
        <f t="shared" si="745"/>
        <v>1.6749999999999998</v>
      </c>
      <c r="Y3601" s="5">
        <f t="shared" si="746"/>
        <v>6.1131593480846874E-2</v>
      </c>
      <c r="Z3601" s="10">
        <f t="shared" si="747"/>
        <v>0.57492086411957599</v>
      </c>
      <c r="AA3601">
        <f t="shared" si="748"/>
        <v>2.76</v>
      </c>
    </row>
    <row r="3602" spans="1:27">
      <c r="A3602" s="1">
        <f t="shared" si="731"/>
        <v>602204</v>
      </c>
      <c r="B3602" s="1">
        <v>-6</v>
      </c>
      <c r="C3602" s="1">
        <v>11</v>
      </c>
      <c r="D3602" s="2">
        <v>4</v>
      </c>
      <c r="E3602" s="5">
        <v>127.48</v>
      </c>
      <c r="F3602" s="5">
        <v>145.1</v>
      </c>
      <c r="G3602" s="5">
        <v>48.41</v>
      </c>
      <c r="H3602" s="5">
        <v>109.03</v>
      </c>
      <c r="I3602" s="5">
        <v>128.25</v>
      </c>
      <c r="J3602" s="5">
        <v>46.54</v>
      </c>
      <c r="K3602" s="6">
        <f t="shared" si="732"/>
        <v>118.255</v>
      </c>
      <c r="L3602" s="6">
        <f t="shared" si="733"/>
        <v>18.450000000000003</v>
      </c>
      <c r="M3602" s="6">
        <f t="shared" si="734"/>
        <v>136.67500000000001</v>
      </c>
      <c r="N3602" s="5">
        <f t="shared" si="735"/>
        <v>33.576404289321985</v>
      </c>
      <c r="O3602" s="6">
        <f t="shared" si="736"/>
        <v>16.849999999999994</v>
      </c>
      <c r="P3602" s="6">
        <f t="shared" si="737"/>
        <v>67.15280857864397</v>
      </c>
      <c r="Q3602" s="6">
        <f t="shared" si="738"/>
        <v>3.937387998939211E-2</v>
      </c>
      <c r="R3602" s="5">
        <f t="shared" si="739"/>
        <v>2.3826255876196408E-2</v>
      </c>
      <c r="S3602" s="5">
        <f t="shared" si="740"/>
        <v>1.6000000000000085</v>
      </c>
      <c r="T3602" s="5">
        <f t="shared" si="741"/>
        <v>16.849999999999994</v>
      </c>
      <c r="U3602" s="5">
        <f t="shared" si="742"/>
        <v>0.25092025719619199</v>
      </c>
      <c r="V3602" s="5">
        <f t="shared" si="743"/>
        <v>0.54859954154941992</v>
      </c>
      <c r="W3602" s="5">
        <f t="shared" si="744"/>
        <v>18.420000000000016</v>
      </c>
      <c r="X3602" s="5">
        <f t="shared" si="745"/>
        <v>136.67500000000001</v>
      </c>
      <c r="Y3602" s="5">
        <f t="shared" si="746"/>
        <v>4.0705669023489088</v>
      </c>
      <c r="Z3602" s="10">
        <f t="shared" si="747"/>
        <v>0.57495217192389136</v>
      </c>
      <c r="AA3602">
        <f t="shared" si="748"/>
        <v>18.450000000000003</v>
      </c>
    </row>
    <row r="3603" spans="1:27">
      <c r="A3603" s="1">
        <f t="shared" si="731"/>
        <v>1100614</v>
      </c>
      <c r="B3603" s="1">
        <v>-11</v>
      </c>
      <c r="C3603" s="1">
        <v>3</v>
      </c>
      <c r="D3603" s="2">
        <v>14</v>
      </c>
      <c r="E3603" s="5">
        <v>57.81</v>
      </c>
      <c r="F3603" s="5">
        <v>39.31</v>
      </c>
      <c r="G3603" s="5">
        <v>43.25</v>
      </c>
      <c r="H3603" s="5">
        <v>42.16</v>
      </c>
      <c r="I3603" s="5">
        <v>70.16</v>
      </c>
      <c r="J3603" s="5">
        <v>38.21</v>
      </c>
      <c r="K3603" s="6">
        <f t="shared" si="732"/>
        <v>49.984999999999999</v>
      </c>
      <c r="L3603" s="6">
        <f t="shared" si="733"/>
        <v>15.650000000000006</v>
      </c>
      <c r="M3603" s="6">
        <f t="shared" si="734"/>
        <v>54.734999999999999</v>
      </c>
      <c r="N3603" s="5">
        <f t="shared" si="735"/>
        <v>28.855530665714674</v>
      </c>
      <c r="O3603" s="6">
        <f t="shared" si="736"/>
        <v>-30.849999999999994</v>
      </c>
      <c r="P3603" s="6">
        <f t="shared" si="737"/>
        <v>57.711061331429349</v>
      </c>
      <c r="Q3603" s="6">
        <f t="shared" si="738"/>
        <v>0.12326983642963328</v>
      </c>
      <c r="R3603" s="5">
        <f t="shared" si="739"/>
        <v>0.80573808429816862</v>
      </c>
      <c r="S3603" s="5">
        <f t="shared" si="740"/>
        <v>46.5</v>
      </c>
      <c r="T3603" s="5">
        <f t="shared" si="741"/>
        <v>30.849999999999994</v>
      </c>
      <c r="U3603" s="5">
        <f t="shared" si="742"/>
        <v>0.5345595677548064</v>
      </c>
      <c r="V3603" s="5">
        <f t="shared" si="743"/>
        <v>0.16461315700715273</v>
      </c>
      <c r="W3603" s="5">
        <f t="shared" si="744"/>
        <v>4.75</v>
      </c>
      <c r="X3603" s="5">
        <f t="shared" si="745"/>
        <v>54.734999999999999</v>
      </c>
      <c r="Y3603" s="5">
        <f t="shared" si="746"/>
        <v>1.8968633997445272</v>
      </c>
      <c r="Z3603" s="10">
        <f t="shared" si="747"/>
        <v>0.57500173912780472</v>
      </c>
      <c r="AA3603">
        <f t="shared" si="748"/>
        <v>15.650000000000006</v>
      </c>
    </row>
    <row r="3604" spans="1:27">
      <c r="A3604" s="1">
        <f t="shared" si="731"/>
        <v>701422</v>
      </c>
      <c r="B3604" s="1">
        <v>-7</v>
      </c>
      <c r="C3604" s="1">
        <v>7</v>
      </c>
      <c r="D3604" s="2">
        <v>22</v>
      </c>
      <c r="E3604" s="5">
        <v>1114.31</v>
      </c>
      <c r="F3604" s="5">
        <v>1021.46</v>
      </c>
      <c r="G3604" s="5">
        <v>59</v>
      </c>
      <c r="H3604" s="5">
        <v>982.37</v>
      </c>
      <c r="I3604" s="5">
        <v>888.52</v>
      </c>
      <c r="J3604" s="5">
        <v>55.71</v>
      </c>
      <c r="K3604" s="6">
        <f t="shared" si="732"/>
        <v>1048.3399999999999</v>
      </c>
      <c r="L3604" s="6">
        <f t="shared" si="733"/>
        <v>131.93999999999994</v>
      </c>
      <c r="M3604" s="6">
        <f t="shared" si="734"/>
        <v>954.99</v>
      </c>
      <c r="N3604" s="5">
        <f t="shared" si="735"/>
        <v>40.572786754177983</v>
      </c>
      <c r="O3604" s="6">
        <f t="shared" si="736"/>
        <v>132.94000000000005</v>
      </c>
      <c r="P3604" s="6">
        <f t="shared" si="737"/>
        <v>81.145573508355966</v>
      </c>
      <c r="Q3604" s="6">
        <f t="shared" si="738"/>
        <v>5.7314896122608185E-2</v>
      </c>
      <c r="R3604" s="5">
        <f t="shared" si="739"/>
        <v>1.2323531115312638E-2</v>
      </c>
      <c r="S3604" s="5">
        <f t="shared" si="740"/>
        <v>1.0000000000001137</v>
      </c>
      <c r="T3604" s="5">
        <f t="shared" si="741"/>
        <v>132.94000000000005</v>
      </c>
      <c r="U3604" s="5">
        <f t="shared" si="742"/>
        <v>1.6382902264694765</v>
      </c>
      <c r="V3604" s="5">
        <f t="shared" si="743"/>
        <v>2.3008032592286058</v>
      </c>
      <c r="W3604" s="5">
        <f t="shared" si="744"/>
        <v>93.349999999999909</v>
      </c>
      <c r="X3604" s="5">
        <f t="shared" si="745"/>
        <v>954.99</v>
      </c>
      <c r="Y3604" s="5">
        <f t="shared" si="746"/>
        <v>23.537697959622157</v>
      </c>
      <c r="Z3604" s="10">
        <f t="shared" si="747"/>
        <v>0.5750086955864232</v>
      </c>
      <c r="AA3604">
        <f t="shared" si="748"/>
        <v>131.93999999999994</v>
      </c>
    </row>
    <row r="3605" spans="1:27">
      <c r="A3605" s="1">
        <f t="shared" si="731"/>
        <v>402401</v>
      </c>
      <c r="B3605" s="1">
        <v>-4</v>
      </c>
      <c r="C3605" s="1">
        <v>12</v>
      </c>
      <c r="D3605" s="2">
        <v>1</v>
      </c>
      <c r="E3605" s="5">
        <v>311.27</v>
      </c>
      <c r="F3605" s="5">
        <v>295.24</v>
      </c>
      <c r="G3605" s="5">
        <v>55.32</v>
      </c>
      <c r="H3605" s="5">
        <v>398.75</v>
      </c>
      <c r="I3605" s="5">
        <v>353.07</v>
      </c>
      <c r="J3605" s="5">
        <v>58.09</v>
      </c>
      <c r="K3605" s="6">
        <f t="shared" si="732"/>
        <v>355.01</v>
      </c>
      <c r="L3605" s="6">
        <f t="shared" si="733"/>
        <v>-87.480000000000018</v>
      </c>
      <c r="M3605" s="6">
        <f t="shared" si="734"/>
        <v>324.15499999999997</v>
      </c>
      <c r="N3605" s="5">
        <f t="shared" si="735"/>
        <v>40.108448299578981</v>
      </c>
      <c r="O3605" s="6">
        <f t="shared" si="736"/>
        <v>-57.829999999999984</v>
      </c>
      <c r="P3605" s="6">
        <f t="shared" si="737"/>
        <v>80.216896599157963</v>
      </c>
      <c r="Q3605" s="6">
        <f t="shared" si="738"/>
        <v>-4.8820183470983138E-2</v>
      </c>
      <c r="R3605" s="5">
        <f t="shared" si="739"/>
        <v>0.36962287569114549</v>
      </c>
      <c r="S3605" s="5">
        <f t="shared" si="740"/>
        <v>29.650000000000034</v>
      </c>
      <c r="T3605" s="5">
        <f t="shared" si="741"/>
        <v>57.829999999999984</v>
      </c>
      <c r="U3605" s="5">
        <f t="shared" si="742"/>
        <v>0.72092043511699533</v>
      </c>
      <c r="V3605" s="5">
        <f t="shared" si="743"/>
        <v>0.7692892970961408</v>
      </c>
      <c r="W3605" s="5">
        <f t="shared" si="744"/>
        <v>30.855000000000018</v>
      </c>
      <c r="X3605" s="5">
        <f t="shared" si="745"/>
        <v>324.15499999999997</v>
      </c>
      <c r="Y3605" s="5">
        <f t="shared" si="746"/>
        <v>8.0819631210565337</v>
      </c>
      <c r="Z3605" s="10">
        <f t="shared" si="747"/>
        <v>0.57504086811286714</v>
      </c>
      <c r="AA3605">
        <f t="shared" si="748"/>
        <v>87.480000000000018</v>
      </c>
    </row>
    <row r="3606" spans="1:27">
      <c r="A3606" s="1">
        <f t="shared" si="731"/>
        <v>100834</v>
      </c>
      <c r="B3606" s="1">
        <v>-1</v>
      </c>
      <c r="C3606" s="1">
        <v>4</v>
      </c>
      <c r="D3606" s="2">
        <v>34</v>
      </c>
      <c r="E3606" s="5">
        <v>150.83000000000001</v>
      </c>
      <c r="F3606" s="5">
        <v>194.22</v>
      </c>
      <c r="G3606" s="5">
        <v>42.21</v>
      </c>
      <c r="H3606" s="5">
        <v>148.63999999999999</v>
      </c>
      <c r="I3606" s="5">
        <v>186.51</v>
      </c>
      <c r="J3606" s="5">
        <v>38.22</v>
      </c>
      <c r="K3606" s="6">
        <f t="shared" si="732"/>
        <v>149.73500000000001</v>
      </c>
      <c r="L3606" s="6">
        <f t="shared" si="733"/>
        <v>2.1900000000000261</v>
      </c>
      <c r="M3606" s="6">
        <f t="shared" si="734"/>
        <v>190.36500000000001</v>
      </c>
      <c r="N3606" s="5">
        <f t="shared" si="735"/>
        <v>28.471268412208122</v>
      </c>
      <c r="O3606" s="6">
        <f t="shared" si="736"/>
        <v>7.710000000000008</v>
      </c>
      <c r="P3606" s="6">
        <f t="shared" si="737"/>
        <v>56.942536824416244</v>
      </c>
      <c r="Q3606" s="6">
        <f t="shared" si="738"/>
        <v>9.8973138388303364E-2</v>
      </c>
      <c r="R3606" s="5">
        <f t="shared" si="739"/>
        <v>9.6939832818145097E-2</v>
      </c>
      <c r="S3606" s="5">
        <f t="shared" si="740"/>
        <v>5.5199999999999818</v>
      </c>
      <c r="T3606" s="5">
        <f t="shared" si="741"/>
        <v>7.710000000000008</v>
      </c>
      <c r="U3606" s="5">
        <f t="shared" si="742"/>
        <v>0.13539965779490978</v>
      </c>
      <c r="V3606" s="5">
        <f t="shared" si="743"/>
        <v>1.4270526838410318</v>
      </c>
      <c r="W3606" s="5">
        <f t="shared" si="744"/>
        <v>40.629999999999995</v>
      </c>
      <c r="X3606" s="5">
        <f t="shared" si="745"/>
        <v>190.36500000000001</v>
      </c>
      <c r="Y3606" s="5">
        <f t="shared" si="746"/>
        <v>6.6862142298645848</v>
      </c>
      <c r="Z3606" s="10">
        <f t="shared" si="747"/>
        <v>0.57529557620409355</v>
      </c>
      <c r="AA3606">
        <f t="shared" si="748"/>
        <v>2.1900000000000261</v>
      </c>
    </row>
    <row r="3607" spans="1:27">
      <c r="A3607" s="1">
        <f t="shared" si="731"/>
        <v>900424</v>
      </c>
      <c r="B3607" s="1">
        <v>-9</v>
      </c>
      <c r="C3607" s="1">
        <v>2</v>
      </c>
      <c r="D3607" s="2">
        <v>24</v>
      </c>
      <c r="E3607" s="5">
        <v>805.06</v>
      </c>
      <c r="F3607" s="5">
        <v>788.56</v>
      </c>
      <c r="G3607" s="5">
        <v>77.709999999999994</v>
      </c>
      <c r="H3607" s="5">
        <v>840.02</v>
      </c>
      <c r="I3607" s="5">
        <v>843.69</v>
      </c>
      <c r="J3607" s="5">
        <v>74.290000000000006</v>
      </c>
      <c r="K3607" s="6">
        <f t="shared" si="732"/>
        <v>822.54</v>
      </c>
      <c r="L3607" s="6">
        <f t="shared" si="733"/>
        <v>-34.960000000000036</v>
      </c>
      <c r="M3607" s="6">
        <f t="shared" si="734"/>
        <v>816.125</v>
      </c>
      <c r="N3607" s="5">
        <f t="shared" si="735"/>
        <v>53.753716615690863</v>
      </c>
      <c r="O3607" s="6">
        <f t="shared" si="736"/>
        <v>-55.130000000000109</v>
      </c>
      <c r="P3607" s="6">
        <f t="shared" si="737"/>
        <v>107.50743323138173</v>
      </c>
      <c r="Q3607" s="6">
        <f t="shared" si="738"/>
        <v>4.4977230277172035E-2</v>
      </c>
      <c r="R3607" s="5">
        <f t="shared" si="739"/>
        <v>0.18761493409101682</v>
      </c>
      <c r="S3607" s="5">
        <f t="shared" si="740"/>
        <v>20.170000000000073</v>
      </c>
      <c r="T3607" s="5">
        <f t="shared" si="741"/>
        <v>55.130000000000109</v>
      </c>
      <c r="U3607" s="5">
        <f t="shared" si="742"/>
        <v>0.51280175093890634</v>
      </c>
      <c r="V3607" s="5">
        <f t="shared" si="743"/>
        <v>0.11934058524480533</v>
      </c>
      <c r="W3607" s="5">
        <f t="shared" si="744"/>
        <v>6.4149999999999636</v>
      </c>
      <c r="X3607" s="5">
        <f t="shared" si="745"/>
        <v>816.125</v>
      </c>
      <c r="Y3607" s="5">
        <f t="shared" si="746"/>
        <v>15.18267110411805</v>
      </c>
      <c r="Z3607" s="10">
        <f t="shared" si="747"/>
        <v>0.57535814932961538</v>
      </c>
      <c r="AA3607">
        <f t="shared" si="748"/>
        <v>34.960000000000036</v>
      </c>
    </row>
    <row r="3608" spans="1:27">
      <c r="A3608" s="1">
        <f t="shared" si="731"/>
        <v>300833</v>
      </c>
      <c r="B3608" s="1">
        <v>-3</v>
      </c>
      <c r="C3608" s="1">
        <v>4</v>
      </c>
      <c r="D3608" s="2">
        <v>33</v>
      </c>
      <c r="E3608" s="5">
        <v>189.33</v>
      </c>
      <c r="F3608" s="5">
        <v>269.5</v>
      </c>
      <c r="G3608" s="5">
        <v>42.5</v>
      </c>
      <c r="H3608" s="5">
        <v>309.61</v>
      </c>
      <c r="I3608" s="5">
        <v>333.27</v>
      </c>
      <c r="J3608" s="5">
        <v>40.11</v>
      </c>
      <c r="K3608" s="6">
        <f t="shared" si="732"/>
        <v>249.47000000000003</v>
      </c>
      <c r="L3608" s="6">
        <f t="shared" si="733"/>
        <v>-120.28</v>
      </c>
      <c r="M3608" s="6">
        <f t="shared" si="734"/>
        <v>301.38499999999999</v>
      </c>
      <c r="N3608" s="5">
        <f t="shared" si="735"/>
        <v>29.219266332336272</v>
      </c>
      <c r="O3608" s="6">
        <f t="shared" si="736"/>
        <v>-63.769999999999982</v>
      </c>
      <c r="P3608" s="6">
        <f t="shared" si="737"/>
        <v>58.438532664672543</v>
      </c>
      <c r="Q3608" s="6">
        <f t="shared" si="738"/>
        <v>5.7813853516748677E-2</v>
      </c>
      <c r="R3608" s="5">
        <f t="shared" si="739"/>
        <v>0.96699895468391239</v>
      </c>
      <c r="S3608" s="5">
        <f t="shared" si="740"/>
        <v>56.510000000000019</v>
      </c>
      <c r="T3608" s="5">
        <f t="shared" si="741"/>
        <v>63.769999999999982</v>
      </c>
      <c r="U3608" s="5">
        <f t="shared" si="742"/>
        <v>1.0912320534452851</v>
      </c>
      <c r="V3608" s="5">
        <f t="shared" si="743"/>
        <v>1.7767386562525309</v>
      </c>
      <c r="W3608" s="5">
        <f t="shared" si="744"/>
        <v>51.914999999999964</v>
      </c>
      <c r="X3608" s="5">
        <f t="shared" si="745"/>
        <v>301.38499999999999</v>
      </c>
      <c r="Y3608" s="5">
        <f t="shared" si="746"/>
        <v>10.314598476638146</v>
      </c>
      <c r="Z3608" s="10">
        <f t="shared" si="747"/>
        <v>0.57544156957939696</v>
      </c>
      <c r="AA3608">
        <f t="shared" si="748"/>
        <v>120.28</v>
      </c>
    </row>
    <row r="3609" spans="1:27">
      <c r="A3609" s="1">
        <f t="shared" si="731"/>
        <v>202217</v>
      </c>
      <c r="B3609" s="1">
        <v>-2</v>
      </c>
      <c r="C3609" s="1">
        <v>11</v>
      </c>
      <c r="D3609" s="2">
        <v>17</v>
      </c>
      <c r="E3609" s="5">
        <v>955.46</v>
      </c>
      <c r="F3609" s="5">
        <v>1064.4000000000001</v>
      </c>
      <c r="G3609" s="5">
        <v>59.49</v>
      </c>
      <c r="H3609" s="5">
        <v>881.74</v>
      </c>
      <c r="I3609" s="5">
        <v>1007.83</v>
      </c>
      <c r="J3609" s="5">
        <v>87.65</v>
      </c>
      <c r="K3609" s="6">
        <f t="shared" si="732"/>
        <v>918.6</v>
      </c>
      <c r="L3609" s="6">
        <f t="shared" si="733"/>
        <v>73.720000000000027</v>
      </c>
      <c r="M3609" s="6">
        <f t="shared" si="734"/>
        <v>1036.115</v>
      </c>
      <c r="N3609" s="5">
        <f t="shared" si="735"/>
        <v>52.965985783330801</v>
      </c>
      <c r="O3609" s="6">
        <f t="shared" si="736"/>
        <v>56.57000000000005</v>
      </c>
      <c r="P3609" s="6">
        <f t="shared" si="737"/>
        <v>105.9319715666616</v>
      </c>
      <c r="Q3609" s="6">
        <f t="shared" si="738"/>
        <v>-0.36924046702646024</v>
      </c>
      <c r="R3609" s="5">
        <f t="shared" si="739"/>
        <v>0.16189635429571617</v>
      </c>
      <c r="S3609" s="5">
        <f t="shared" si="740"/>
        <v>17.149999999999977</v>
      </c>
      <c r="T3609" s="5">
        <f t="shared" si="741"/>
        <v>56.57000000000005</v>
      </c>
      <c r="U3609" s="5">
        <f t="shared" si="742"/>
        <v>0.53402196865939844</v>
      </c>
      <c r="V3609" s="5">
        <f t="shared" si="743"/>
        <v>2.2186880554007122</v>
      </c>
      <c r="W3609" s="5">
        <f t="shared" si="744"/>
        <v>117.51499999999999</v>
      </c>
      <c r="X3609" s="5">
        <f t="shared" si="745"/>
        <v>1036.115</v>
      </c>
      <c r="Y3609" s="5">
        <f t="shared" si="746"/>
        <v>19.561894009458445</v>
      </c>
      <c r="Z3609" s="10">
        <f t="shared" si="747"/>
        <v>0.57548066865881775</v>
      </c>
      <c r="AA3609">
        <f t="shared" si="748"/>
        <v>73.720000000000027</v>
      </c>
    </row>
    <row r="3610" spans="1:27">
      <c r="A3610" s="1">
        <f t="shared" si="731"/>
        <v>1200602</v>
      </c>
      <c r="B3610" s="1">
        <v>-12</v>
      </c>
      <c r="C3610" s="1">
        <v>3</v>
      </c>
      <c r="D3610" s="2">
        <v>2</v>
      </c>
      <c r="E3610" s="5">
        <v>119.79</v>
      </c>
      <c r="F3610" s="5">
        <v>139.37</v>
      </c>
      <c r="G3610" s="5">
        <v>26.33</v>
      </c>
      <c r="H3610" s="5">
        <v>153.99</v>
      </c>
      <c r="I3610" s="5">
        <v>162.72</v>
      </c>
      <c r="J3610" s="5">
        <v>38.020000000000003</v>
      </c>
      <c r="K3610" s="6">
        <f t="shared" si="732"/>
        <v>136.89000000000001</v>
      </c>
      <c r="L3610" s="6">
        <f t="shared" si="733"/>
        <v>-34.200000000000003</v>
      </c>
      <c r="M3610" s="6">
        <f t="shared" si="734"/>
        <v>151.04500000000002</v>
      </c>
      <c r="N3610" s="5">
        <f t="shared" si="735"/>
        <v>23.123523196087575</v>
      </c>
      <c r="O3610" s="6">
        <f t="shared" si="736"/>
        <v>-23.349999999999994</v>
      </c>
      <c r="P3610" s="6">
        <f t="shared" si="737"/>
        <v>46.24704639217515</v>
      </c>
      <c r="Q3610" s="6">
        <f t="shared" si="738"/>
        <v>-0.35171837637302578</v>
      </c>
      <c r="R3610" s="5">
        <f t="shared" si="739"/>
        <v>0.23460957718233424</v>
      </c>
      <c r="S3610" s="5">
        <f t="shared" si="740"/>
        <v>10.850000000000009</v>
      </c>
      <c r="T3610" s="5">
        <f t="shared" si="741"/>
        <v>23.349999999999994</v>
      </c>
      <c r="U3610" s="5">
        <f t="shared" si="742"/>
        <v>0.50489710849838698</v>
      </c>
      <c r="V3610" s="5">
        <f t="shared" si="743"/>
        <v>0.61214720092459707</v>
      </c>
      <c r="W3610" s="5">
        <f t="shared" si="744"/>
        <v>14.155000000000001</v>
      </c>
      <c r="X3610" s="5">
        <f t="shared" si="745"/>
        <v>151.04500000000002</v>
      </c>
      <c r="Y3610" s="5">
        <f t="shared" si="746"/>
        <v>6.5320928268213185</v>
      </c>
      <c r="Z3610" s="10">
        <f t="shared" si="747"/>
        <v>0.57556059628852285</v>
      </c>
      <c r="AA3610">
        <f t="shared" si="748"/>
        <v>34.200000000000003</v>
      </c>
    </row>
    <row r="3611" spans="1:27">
      <c r="A3611" s="1">
        <f t="shared" si="731"/>
        <v>800825</v>
      </c>
      <c r="B3611" s="1">
        <v>-8</v>
      </c>
      <c r="C3611" s="1">
        <v>4</v>
      </c>
      <c r="D3611" s="2">
        <v>25</v>
      </c>
      <c r="E3611" s="5">
        <v>177.66</v>
      </c>
      <c r="F3611" s="5">
        <v>151.94</v>
      </c>
      <c r="G3611" s="5">
        <v>54.48</v>
      </c>
      <c r="H3611" s="5">
        <v>234.1</v>
      </c>
      <c r="I3611" s="5">
        <v>266.27999999999997</v>
      </c>
      <c r="J3611" s="5">
        <v>47.93</v>
      </c>
      <c r="K3611" s="6">
        <f t="shared" si="732"/>
        <v>205.88</v>
      </c>
      <c r="L3611" s="6">
        <f t="shared" si="733"/>
        <v>-56.44</v>
      </c>
      <c r="M3611" s="6">
        <f t="shared" si="734"/>
        <v>209.10999999999999</v>
      </c>
      <c r="N3611" s="5">
        <f t="shared" si="735"/>
        <v>36.281384000613869</v>
      </c>
      <c r="O3611" s="6">
        <f t="shared" si="736"/>
        <v>-114.33999999999997</v>
      </c>
      <c r="P3611" s="6">
        <f t="shared" si="737"/>
        <v>72.562768001227738</v>
      </c>
      <c r="Q3611" s="6">
        <f t="shared" si="738"/>
        <v>0.12739605625474118</v>
      </c>
      <c r="R3611" s="5">
        <f t="shared" si="739"/>
        <v>0.79792986947549094</v>
      </c>
      <c r="S3611" s="5">
        <f t="shared" si="740"/>
        <v>57.899999999999977</v>
      </c>
      <c r="T3611" s="5">
        <f t="shared" si="741"/>
        <v>114.33999999999997</v>
      </c>
      <c r="U3611" s="5">
        <f t="shared" si="742"/>
        <v>1.5757392275617901</v>
      </c>
      <c r="V3611" s="5">
        <f t="shared" si="743"/>
        <v>8.9026372311082153E-2</v>
      </c>
      <c r="W3611" s="5">
        <f t="shared" si="744"/>
        <v>3.2299999999999898</v>
      </c>
      <c r="X3611" s="5">
        <f t="shared" si="745"/>
        <v>209.10999999999999</v>
      </c>
      <c r="Y3611" s="5">
        <f t="shared" si="746"/>
        <v>5.7635618309506027</v>
      </c>
      <c r="Z3611" s="10">
        <f t="shared" si="747"/>
        <v>0.57569436335611268</v>
      </c>
      <c r="AA3611">
        <f t="shared" si="748"/>
        <v>56.44</v>
      </c>
    </row>
    <row r="3612" spans="1:27">
      <c r="A3612" s="1">
        <f t="shared" si="731"/>
        <v>402402</v>
      </c>
      <c r="B3612" s="1">
        <v>-4</v>
      </c>
      <c r="C3612" s="1">
        <v>12</v>
      </c>
      <c r="D3612" s="2">
        <v>2</v>
      </c>
      <c r="E3612" s="5">
        <v>347.06</v>
      </c>
      <c r="F3612" s="5">
        <v>328.99</v>
      </c>
      <c r="G3612" s="5">
        <v>58.61</v>
      </c>
      <c r="H3612" s="5">
        <v>382.15</v>
      </c>
      <c r="I3612" s="5">
        <v>357.78</v>
      </c>
      <c r="J3612" s="5">
        <v>59.58</v>
      </c>
      <c r="K3612" s="6">
        <f t="shared" si="732"/>
        <v>364.60500000000002</v>
      </c>
      <c r="L3612" s="6">
        <f t="shared" si="733"/>
        <v>-35.089999999999975</v>
      </c>
      <c r="M3612" s="6">
        <f t="shared" si="734"/>
        <v>343.38499999999999</v>
      </c>
      <c r="N3612" s="5">
        <f t="shared" si="735"/>
        <v>41.787882513953733</v>
      </c>
      <c r="O3612" s="6">
        <f t="shared" si="736"/>
        <v>-28.789999999999964</v>
      </c>
      <c r="P3612" s="6">
        <f t="shared" si="737"/>
        <v>83.575765027907465</v>
      </c>
      <c r="Q3612" s="6">
        <f t="shared" si="738"/>
        <v>-1.6413142706164289E-2</v>
      </c>
      <c r="R3612" s="5">
        <f t="shared" si="739"/>
        <v>7.5380703938472196E-2</v>
      </c>
      <c r="S3612" s="5">
        <f t="shared" si="740"/>
        <v>6.3000000000000114</v>
      </c>
      <c r="T3612" s="5">
        <f t="shared" si="741"/>
        <v>28.789999999999964</v>
      </c>
      <c r="U3612" s="5">
        <f t="shared" si="742"/>
        <v>0.34447785180771556</v>
      </c>
      <c r="V3612" s="5">
        <f t="shared" si="743"/>
        <v>0.50780271034107283</v>
      </c>
      <c r="W3612" s="5">
        <f t="shared" si="744"/>
        <v>21.220000000000027</v>
      </c>
      <c r="X3612" s="5">
        <f t="shared" si="745"/>
        <v>343.38499999999999</v>
      </c>
      <c r="Y3612" s="5">
        <f t="shared" si="746"/>
        <v>8.2173342926705484</v>
      </c>
      <c r="Z3612" s="10">
        <f t="shared" si="747"/>
        <v>0.5757082594509132</v>
      </c>
      <c r="AA3612">
        <f t="shared" si="748"/>
        <v>35.089999999999975</v>
      </c>
    </row>
    <row r="3613" spans="1:27">
      <c r="A3613" s="1">
        <f t="shared" si="731"/>
        <v>1000221</v>
      </c>
      <c r="B3613" s="1">
        <v>-10</v>
      </c>
      <c r="C3613" s="1">
        <v>1</v>
      </c>
      <c r="D3613" s="2">
        <v>21</v>
      </c>
      <c r="E3613" s="5">
        <v>33.21</v>
      </c>
      <c r="F3613" s="5">
        <v>52.28</v>
      </c>
      <c r="G3613" s="5">
        <v>42.34</v>
      </c>
      <c r="H3613" s="5">
        <v>58.39</v>
      </c>
      <c r="I3613" s="5">
        <v>66.349999999999994</v>
      </c>
      <c r="J3613" s="5">
        <v>44.47</v>
      </c>
      <c r="K3613" s="6">
        <f t="shared" si="732"/>
        <v>45.8</v>
      </c>
      <c r="L3613" s="6">
        <f t="shared" si="733"/>
        <v>-25.18</v>
      </c>
      <c r="M3613" s="6">
        <f t="shared" si="734"/>
        <v>59.314999999999998</v>
      </c>
      <c r="N3613" s="5">
        <f t="shared" si="735"/>
        <v>30.701207223821022</v>
      </c>
      <c r="O3613" s="6">
        <f t="shared" si="736"/>
        <v>-14.069999999999993</v>
      </c>
      <c r="P3613" s="6">
        <f t="shared" si="737"/>
        <v>61.402414447642045</v>
      </c>
      <c r="Q3613" s="6">
        <f t="shared" si="738"/>
        <v>-4.9043161917498093E-2</v>
      </c>
      <c r="R3613" s="5">
        <f t="shared" si="739"/>
        <v>0.18093751035594088</v>
      </c>
      <c r="S3613" s="5">
        <f t="shared" si="740"/>
        <v>11.110000000000007</v>
      </c>
      <c r="T3613" s="5">
        <f t="shared" si="741"/>
        <v>14.069999999999993</v>
      </c>
      <c r="U3613" s="5">
        <f t="shared" si="742"/>
        <v>0.22914408377210491</v>
      </c>
      <c r="V3613" s="5">
        <f t="shared" si="743"/>
        <v>0.44021070251314848</v>
      </c>
      <c r="W3613" s="5">
        <f t="shared" si="744"/>
        <v>13.515000000000001</v>
      </c>
      <c r="X3613" s="5">
        <f t="shared" si="745"/>
        <v>59.314999999999998</v>
      </c>
      <c r="Y3613" s="5">
        <f t="shared" si="746"/>
        <v>1.9320087176890417</v>
      </c>
      <c r="Z3613" s="10">
        <f t="shared" si="747"/>
        <v>0.57571694433983789</v>
      </c>
      <c r="AA3613">
        <f t="shared" si="748"/>
        <v>25.18</v>
      </c>
    </row>
    <row r="3614" spans="1:27">
      <c r="A3614" s="1">
        <f t="shared" si="731"/>
        <v>102022</v>
      </c>
      <c r="B3614" s="1">
        <v>-1</v>
      </c>
      <c r="C3614" s="1">
        <v>10</v>
      </c>
      <c r="D3614" s="2">
        <v>22</v>
      </c>
      <c r="E3614" s="5">
        <v>718.73</v>
      </c>
      <c r="F3614" s="5">
        <v>774.67</v>
      </c>
      <c r="G3614" s="5">
        <v>53.31</v>
      </c>
      <c r="H3614" s="5">
        <v>724.14</v>
      </c>
      <c r="I3614" s="5">
        <v>803.41</v>
      </c>
      <c r="J3614" s="5">
        <v>80.099999999999994</v>
      </c>
      <c r="K3614" s="6">
        <f t="shared" si="732"/>
        <v>721.43499999999995</v>
      </c>
      <c r="L3614" s="6">
        <f t="shared" si="733"/>
        <v>-5.4099999999999682</v>
      </c>
      <c r="M3614" s="6">
        <f t="shared" si="734"/>
        <v>789.04</v>
      </c>
      <c r="N3614" s="5">
        <f t="shared" si="735"/>
        <v>48.109162588845798</v>
      </c>
      <c r="O3614" s="6">
        <f t="shared" si="736"/>
        <v>-28.740000000000009</v>
      </c>
      <c r="P3614" s="6">
        <f t="shared" si="737"/>
        <v>96.218325177691597</v>
      </c>
      <c r="Q3614" s="6">
        <f t="shared" si="738"/>
        <v>-0.38605173764894202</v>
      </c>
      <c r="R3614" s="5">
        <f t="shared" si="739"/>
        <v>0.24246940441870365</v>
      </c>
      <c r="S3614" s="5">
        <f t="shared" si="740"/>
        <v>23.330000000000041</v>
      </c>
      <c r="T3614" s="5">
        <f t="shared" si="741"/>
        <v>28.740000000000009</v>
      </c>
      <c r="U3614" s="5">
        <f t="shared" si="742"/>
        <v>0.29869570008544932</v>
      </c>
      <c r="V3614" s="5">
        <f t="shared" si="743"/>
        <v>1.405241670443758</v>
      </c>
      <c r="W3614" s="5">
        <f t="shared" si="744"/>
        <v>67.605000000000018</v>
      </c>
      <c r="X3614" s="5">
        <f t="shared" si="745"/>
        <v>789.04</v>
      </c>
      <c r="Y3614" s="5">
        <f t="shared" si="746"/>
        <v>16.401033764469233</v>
      </c>
      <c r="Z3614" s="10">
        <f t="shared" si="747"/>
        <v>0.57573344526786008</v>
      </c>
      <c r="AA3614">
        <f t="shared" si="748"/>
        <v>5.4099999999999682</v>
      </c>
    </row>
    <row r="3615" spans="1:27">
      <c r="A3615" s="1">
        <f t="shared" si="731"/>
        <v>801419</v>
      </c>
      <c r="B3615" s="1">
        <v>-8</v>
      </c>
      <c r="C3615" s="1">
        <v>7</v>
      </c>
      <c r="D3615" s="2">
        <v>19</v>
      </c>
      <c r="E3615" s="5">
        <v>473.7</v>
      </c>
      <c r="F3615" s="5">
        <v>458.22</v>
      </c>
      <c r="G3615" s="5">
        <v>65.58</v>
      </c>
      <c r="H3615" s="5">
        <v>527.88</v>
      </c>
      <c r="I3615" s="5">
        <v>563.27</v>
      </c>
      <c r="J3615" s="5">
        <v>46.47</v>
      </c>
      <c r="K3615" s="6">
        <f t="shared" si="732"/>
        <v>500.78999999999996</v>
      </c>
      <c r="L3615" s="6">
        <f t="shared" si="733"/>
        <v>-54.180000000000007</v>
      </c>
      <c r="M3615" s="6">
        <f t="shared" si="734"/>
        <v>510.745</v>
      </c>
      <c r="N3615" s="5">
        <f t="shared" si="735"/>
        <v>40.187676282661577</v>
      </c>
      <c r="O3615" s="6">
        <f t="shared" si="736"/>
        <v>-105.04999999999995</v>
      </c>
      <c r="P3615" s="6">
        <f t="shared" si="737"/>
        <v>80.375352565323155</v>
      </c>
      <c r="Q3615" s="6">
        <f t="shared" si="738"/>
        <v>0.33145667238367471</v>
      </c>
      <c r="R3615" s="5">
        <f t="shared" si="739"/>
        <v>0.63290546636988698</v>
      </c>
      <c r="S3615" s="5">
        <f t="shared" si="740"/>
        <v>50.869999999999948</v>
      </c>
      <c r="T3615" s="5">
        <f t="shared" si="741"/>
        <v>105.04999999999995</v>
      </c>
      <c r="U3615" s="5">
        <f t="shared" si="742"/>
        <v>1.3069927116602451</v>
      </c>
      <c r="V3615" s="5">
        <f t="shared" si="743"/>
        <v>0.24771275477539839</v>
      </c>
      <c r="W3615" s="5">
        <f t="shared" si="744"/>
        <v>9.9550000000000409</v>
      </c>
      <c r="X3615" s="5">
        <f t="shared" si="745"/>
        <v>510.745</v>
      </c>
      <c r="Y3615" s="5">
        <f t="shared" si="746"/>
        <v>12.708995573858395</v>
      </c>
      <c r="Z3615" s="10">
        <f t="shared" si="747"/>
        <v>0.57586630392826421</v>
      </c>
      <c r="AA3615">
        <f t="shared" si="748"/>
        <v>54.180000000000007</v>
      </c>
    </row>
    <row r="3616" spans="1:27">
      <c r="A3616" s="1">
        <f t="shared" si="731"/>
        <v>302408</v>
      </c>
      <c r="B3616" s="1">
        <v>-3</v>
      </c>
      <c r="C3616" s="1">
        <v>12</v>
      </c>
      <c r="D3616" s="2">
        <v>8</v>
      </c>
      <c r="E3616" s="5">
        <v>82.65</v>
      </c>
      <c r="F3616" s="5">
        <v>52.09</v>
      </c>
      <c r="G3616" s="5">
        <v>30.04</v>
      </c>
      <c r="H3616" s="5">
        <v>85.7</v>
      </c>
      <c r="I3616" s="5">
        <v>16.649999999999999</v>
      </c>
      <c r="J3616" s="5">
        <v>44.54</v>
      </c>
      <c r="K3616" s="6">
        <f t="shared" si="732"/>
        <v>84.175000000000011</v>
      </c>
      <c r="L3616" s="6">
        <f t="shared" si="733"/>
        <v>-3.0499999999999972</v>
      </c>
      <c r="M3616" s="6">
        <f t="shared" si="734"/>
        <v>34.370000000000005</v>
      </c>
      <c r="N3616" s="5">
        <f t="shared" si="735"/>
        <v>26.861744172707773</v>
      </c>
      <c r="O3616" s="6">
        <f t="shared" si="736"/>
        <v>35.440000000000005</v>
      </c>
      <c r="P3616" s="6">
        <f t="shared" si="737"/>
        <v>53.723488345415547</v>
      </c>
      <c r="Q3616" s="6">
        <f t="shared" si="738"/>
        <v>-0.37468126055275475</v>
      </c>
      <c r="R3616" s="5">
        <f t="shared" si="739"/>
        <v>0.71644640334090515</v>
      </c>
      <c r="S3616" s="5">
        <f t="shared" si="740"/>
        <v>38.49</v>
      </c>
      <c r="T3616" s="5">
        <f t="shared" si="741"/>
        <v>35.440000000000005</v>
      </c>
      <c r="U3616" s="5">
        <f t="shared" si="742"/>
        <v>0.65967421497536194</v>
      </c>
      <c r="V3616" s="5">
        <f t="shared" si="743"/>
        <v>1.8541238305218906</v>
      </c>
      <c r="W3616" s="5">
        <f t="shared" si="744"/>
        <v>49.805000000000007</v>
      </c>
      <c r="X3616" s="5">
        <f t="shared" si="745"/>
        <v>34.370000000000005</v>
      </c>
      <c r="Y3616" s="5">
        <f t="shared" si="746"/>
        <v>1.2795148289335885</v>
      </c>
      <c r="Z3616" s="10">
        <f t="shared" si="747"/>
        <v>0.5758862734950364</v>
      </c>
      <c r="AA3616">
        <f t="shared" si="748"/>
        <v>3.0499999999999972</v>
      </c>
    </row>
    <row r="3617" spans="1:27">
      <c r="A3617" s="1">
        <f t="shared" si="731"/>
        <v>1100812</v>
      </c>
      <c r="B3617" s="1">
        <v>-11</v>
      </c>
      <c r="C3617" s="1">
        <v>4</v>
      </c>
      <c r="D3617" s="2">
        <v>12</v>
      </c>
      <c r="E3617" s="5">
        <v>1701.65</v>
      </c>
      <c r="F3617" s="5">
        <v>1669.49</v>
      </c>
      <c r="G3617" s="5">
        <v>104.5</v>
      </c>
      <c r="H3617" s="5">
        <v>1582.03</v>
      </c>
      <c r="I3617" s="5">
        <v>1637.8</v>
      </c>
      <c r="J3617" s="5">
        <v>93.08</v>
      </c>
      <c r="K3617" s="6">
        <f t="shared" si="732"/>
        <v>1641.8400000000001</v>
      </c>
      <c r="L3617" s="6">
        <f t="shared" si="733"/>
        <v>119.62000000000012</v>
      </c>
      <c r="M3617" s="6">
        <f t="shared" si="734"/>
        <v>1653.645</v>
      </c>
      <c r="N3617" s="5">
        <f t="shared" si="735"/>
        <v>69.971666408625708</v>
      </c>
      <c r="O3617" s="6">
        <f t="shared" si="736"/>
        <v>31.690000000000055</v>
      </c>
      <c r="P3617" s="6">
        <f t="shared" si="737"/>
        <v>139.94333281725142</v>
      </c>
      <c r="Q3617" s="6">
        <f t="shared" si="738"/>
        <v>0.11521384215849317</v>
      </c>
      <c r="R3617" s="5">
        <f t="shared" si="739"/>
        <v>0.62832575321630868</v>
      </c>
      <c r="S3617" s="5">
        <f t="shared" si="740"/>
        <v>87.930000000000064</v>
      </c>
      <c r="T3617" s="5">
        <f t="shared" si="741"/>
        <v>31.690000000000055</v>
      </c>
      <c r="U3617" s="5">
        <f t="shared" si="742"/>
        <v>0.22644880154014377</v>
      </c>
      <c r="V3617" s="5">
        <f t="shared" si="743"/>
        <v>0.16871114560942604</v>
      </c>
      <c r="W3617" s="5">
        <f t="shared" si="744"/>
        <v>11.804999999999836</v>
      </c>
      <c r="X3617" s="5">
        <f t="shared" si="745"/>
        <v>1653.645</v>
      </c>
      <c r="Y3617" s="5">
        <f t="shared" si="746"/>
        <v>23.633065851868121</v>
      </c>
      <c r="Z3617" s="10">
        <f t="shared" si="747"/>
        <v>0.57592794688224669</v>
      </c>
      <c r="AA3617">
        <f t="shared" si="748"/>
        <v>119.62000000000012</v>
      </c>
    </row>
    <row r="3618" spans="1:27">
      <c r="A3618" s="1">
        <f t="shared" si="731"/>
        <v>400633</v>
      </c>
      <c r="B3618" s="1">
        <v>-4</v>
      </c>
      <c r="C3618" s="1">
        <v>3</v>
      </c>
      <c r="D3618" s="2">
        <v>33</v>
      </c>
      <c r="E3618" s="5">
        <v>1250.99</v>
      </c>
      <c r="F3618" s="5">
        <v>1253.52</v>
      </c>
      <c r="G3618" s="5">
        <v>54.01</v>
      </c>
      <c r="H3618" s="5">
        <v>1198.31</v>
      </c>
      <c r="I3618" s="5">
        <v>1224.54</v>
      </c>
      <c r="J3618" s="5">
        <v>67.78</v>
      </c>
      <c r="K3618" s="6">
        <f t="shared" si="732"/>
        <v>1224.6500000000001</v>
      </c>
      <c r="L3618" s="6">
        <f t="shared" si="733"/>
        <v>52.680000000000064</v>
      </c>
      <c r="M3618" s="6">
        <f t="shared" si="734"/>
        <v>1239.03</v>
      </c>
      <c r="N3618" s="5">
        <f t="shared" si="735"/>
        <v>43.333614261909887</v>
      </c>
      <c r="O3618" s="6">
        <f t="shared" si="736"/>
        <v>28.980000000000018</v>
      </c>
      <c r="P3618" s="6">
        <f t="shared" si="737"/>
        <v>86.667228523819773</v>
      </c>
      <c r="Q3618" s="6">
        <f t="shared" si="738"/>
        <v>-0.22327276629320045</v>
      </c>
      <c r="R3618" s="5">
        <f t="shared" si="739"/>
        <v>0.27345976563086122</v>
      </c>
      <c r="S3618" s="5">
        <f t="shared" si="740"/>
        <v>23.700000000000045</v>
      </c>
      <c r="T3618" s="5">
        <f t="shared" si="741"/>
        <v>28.980000000000018</v>
      </c>
      <c r="U3618" s="5">
        <f t="shared" si="742"/>
        <v>0.33438244759419189</v>
      </c>
      <c r="V3618" s="5">
        <f t="shared" si="743"/>
        <v>0.3318440025123835</v>
      </c>
      <c r="W3618" s="5">
        <f t="shared" si="744"/>
        <v>14.379999999999882</v>
      </c>
      <c r="X3618" s="5">
        <f t="shared" si="745"/>
        <v>1239.03</v>
      </c>
      <c r="Y3618" s="5">
        <f t="shared" si="746"/>
        <v>28.592814633721968</v>
      </c>
      <c r="Z3618" s="10">
        <f t="shared" si="747"/>
        <v>0.57611630770183897</v>
      </c>
      <c r="AA3618">
        <f t="shared" si="748"/>
        <v>52.680000000000064</v>
      </c>
    </row>
    <row r="3619" spans="1:27">
      <c r="A3619" s="1">
        <f t="shared" si="731"/>
        <v>401031</v>
      </c>
      <c r="B3619" s="1">
        <v>-4</v>
      </c>
      <c r="C3619" s="1">
        <v>5</v>
      </c>
      <c r="D3619" s="2">
        <v>31</v>
      </c>
      <c r="E3619" s="5">
        <v>350.26</v>
      </c>
      <c r="F3619" s="5">
        <v>356.89</v>
      </c>
      <c r="G3619" s="5">
        <v>44.95</v>
      </c>
      <c r="H3619" s="5">
        <v>347.34</v>
      </c>
      <c r="I3619" s="5">
        <v>442.72</v>
      </c>
      <c r="J3619" s="5">
        <v>64.55</v>
      </c>
      <c r="K3619" s="6">
        <f t="shared" si="732"/>
        <v>348.79999999999995</v>
      </c>
      <c r="L3619" s="6">
        <f t="shared" si="733"/>
        <v>2.9200000000000159</v>
      </c>
      <c r="M3619" s="6">
        <f t="shared" si="734"/>
        <v>399.80500000000001</v>
      </c>
      <c r="N3619" s="5">
        <f t="shared" si="735"/>
        <v>39.329394223659229</v>
      </c>
      <c r="O3619" s="6">
        <f t="shared" si="736"/>
        <v>-85.830000000000041</v>
      </c>
      <c r="P3619" s="6">
        <f t="shared" si="737"/>
        <v>78.658788447318457</v>
      </c>
      <c r="Q3619" s="6">
        <f t="shared" si="738"/>
        <v>-0.34687714404161474</v>
      </c>
      <c r="R3619" s="5">
        <f t="shared" si="739"/>
        <v>1.1282909608942193</v>
      </c>
      <c r="S3619" s="5">
        <f t="shared" si="740"/>
        <v>88.750000000000057</v>
      </c>
      <c r="T3619" s="5">
        <f t="shared" si="741"/>
        <v>85.830000000000041</v>
      </c>
      <c r="U3619" s="5">
        <f t="shared" si="742"/>
        <v>1.0911685991386009</v>
      </c>
      <c r="V3619" s="5">
        <f t="shared" si="743"/>
        <v>1.2968671653050068</v>
      </c>
      <c r="W3619" s="5">
        <f t="shared" si="744"/>
        <v>51.005000000000052</v>
      </c>
      <c r="X3619" s="5">
        <f t="shared" si="745"/>
        <v>399.80500000000001</v>
      </c>
      <c r="Y3619" s="5">
        <f t="shared" si="746"/>
        <v>10.165551946373252</v>
      </c>
      <c r="Z3619" s="10">
        <f t="shared" si="747"/>
        <v>0.57619961818800269</v>
      </c>
      <c r="AA3619">
        <f t="shared" si="748"/>
        <v>2.9200000000000159</v>
      </c>
    </row>
    <row r="3620" spans="1:27">
      <c r="A3620" s="1">
        <f t="shared" si="731"/>
        <v>900822</v>
      </c>
      <c r="B3620" s="1">
        <v>-9</v>
      </c>
      <c r="C3620" s="1">
        <v>4</v>
      </c>
      <c r="D3620" s="2">
        <v>22</v>
      </c>
      <c r="E3620" s="5">
        <v>267.7</v>
      </c>
      <c r="F3620" s="5">
        <v>357.01</v>
      </c>
      <c r="G3620" s="5">
        <v>59</v>
      </c>
      <c r="H3620" s="5">
        <v>272.92</v>
      </c>
      <c r="I3620" s="5">
        <v>346.7</v>
      </c>
      <c r="J3620" s="5">
        <v>30.46</v>
      </c>
      <c r="K3620" s="6">
        <f t="shared" si="732"/>
        <v>270.31</v>
      </c>
      <c r="L3620" s="6">
        <f t="shared" si="733"/>
        <v>-5.2200000000000273</v>
      </c>
      <c r="M3620" s="6">
        <f t="shared" si="734"/>
        <v>351.85500000000002</v>
      </c>
      <c r="N3620" s="5">
        <f t="shared" si="735"/>
        <v>33.199441260358583</v>
      </c>
      <c r="O3620" s="6">
        <f t="shared" si="736"/>
        <v>10.310000000000002</v>
      </c>
      <c r="P3620" s="6">
        <f t="shared" si="737"/>
        <v>66.398882520717166</v>
      </c>
      <c r="Q3620" s="6">
        <f t="shared" si="738"/>
        <v>0.57911034347668655</v>
      </c>
      <c r="R3620" s="5">
        <f t="shared" si="739"/>
        <v>0.23388947841335286</v>
      </c>
      <c r="S3620" s="5">
        <f t="shared" si="740"/>
        <v>15.53000000000003</v>
      </c>
      <c r="T3620" s="5">
        <f t="shared" si="741"/>
        <v>10.310000000000002</v>
      </c>
      <c r="U3620" s="5">
        <f t="shared" si="742"/>
        <v>0.15527369751717088</v>
      </c>
      <c r="V3620" s="5">
        <f t="shared" si="743"/>
        <v>2.4562160357008147</v>
      </c>
      <c r="W3620" s="5">
        <f t="shared" si="744"/>
        <v>81.545000000000016</v>
      </c>
      <c r="X3620" s="5">
        <f t="shared" si="745"/>
        <v>351.85500000000002</v>
      </c>
      <c r="Y3620" s="5">
        <f t="shared" si="746"/>
        <v>10.5982205315042</v>
      </c>
      <c r="Z3620" s="10">
        <f t="shared" si="747"/>
        <v>0.57630981251406788</v>
      </c>
      <c r="AA3620">
        <f t="shared" si="748"/>
        <v>5.2200000000000273</v>
      </c>
    </row>
    <row r="3621" spans="1:27">
      <c r="A3621" s="1">
        <f t="shared" si="731"/>
        <v>600431</v>
      </c>
      <c r="B3621" s="1">
        <v>-6</v>
      </c>
      <c r="C3621" s="1">
        <v>2</v>
      </c>
      <c r="D3621" s="2">
        <v>31</v>
      </c>
      <c r="E3621" s="5">
        <v>184.97</v>
      </c>
      <c r="F3621" s="5">
        <v>136.56</v>
      </c>
      <c r="G3621" s="5">
        <v>37.6</v>
      </c>
      <c r="H3621" s="5">
        <v>187.69</v>
      </c>
      <c r="I3621" s="5">
        <v>159.88</v>
      </c>
      <c r="J3621" s="5">
        <v>34.83</v>
      </c>
      <c r="K3621" s="6">
        <f t="shared" si="732"/>
        <v>186.32999999999998</v>
      </c>
      <c r="L3621" s="6">
        <f t="shared" si="733"/>
        <v>-2.7199999999999989</v>
      </c>
      <c r="M3621" s="6">
        <f t="shared" si="734"/>
        <v>148.22</v>
      </c>
      <c r="N3621" s="5">
        <f t="shared" si="735"/>
        <v>25.626592145659945</v>
      </c>
      <c r="O3621" s="6">
        <f t="shared" si="736"/>
        <v>-23.319999999999993</v>
      </c>
      <c r="P3621" s="6">
        <f t="shared" si="737"/>
        <v>51.25318429131989</v>
      </c>
      <c r="Q3621" s="6">
        <f t="shared" si="738"/>
        <v>7.6375936568920097E-2</v>
      </c>
      <c r="R3621" s="5">
        <f t="shared" si="739"/>
        <v>0.40192624682421457</v>
      </c>
      <c r="S3621" s="5">
        <f t="shared" si="740"/>
        <v>20.599999999999994</v>
      </c>
      <c r="T3621" s="5">
        <f t="shared" si="741"/>
        <v>23.319999999999993</v>
      </c>
      <c r="U3621" s="5">
        <f t="shared" si="742"/>
        <v>0.45499612019129532</v>
      </c>
      <c r="V3621" s="5">
        <f t="shared" si="743"/>
        <v>1.4871271132495938</v>
      </c>
      <c r="W3621" s="5">
        <f t="shared" si="744"/>
        <v>38.109999999999985</v>
      </c>
      <c r="X3621" s="5">
        <f t="shared" si="745"/>
        <v>148.22</v>
      </c>
      <c r="Y3621" s="5">
        <f t="shared" si="746"/>
        <v>5.7838357576975818</v>
      </c>
      <c r="Z3621" s="10">
        <f t="shared" si="747"/>
        <v>0.57634364748819777</v>
      </c>
      <c r="AA3621">
        <f t="shared" si="748"/>
        <v>2.7199999999999989</v>
      </c>
    </row>
    <row r="3622" spans="1:27">
      <c r="A3622" s="1">
        <f t="shared" si="731"/>
        <v>702009</v>
      </c>
      <c r="B3622" s="1">
        <v>-7</v>
      </c>
      <c r="C3622" s="1">
        <v>10</v>
      </c>
      <c r="D3622" s="2">
        <v>9</v>
      </c>
      <c r="E3622" s="5">
        <v>1875.61</v>
      </c>
      <c r="F3622" s="5">
        <v>1861.45</v>
      </c>
      <c r="G3622" s="5">
        <v>118.83</v>
      </c>
      <c r="H3622" s="5">
        <v>1910.61</v>
      </c>
      <c r="I3622" s="5">
        <v>1961.37</v>
      </c>
      <c r="J3622" s="5">
        <v>120.12</v>
      </c>
      <c r="K3622" s="6">
        <f t="shared" si="732"/>
        <v>1893.11</v>
      </c>
      <c r="L3622" s="6">
        <f t="shared" si="733"/>
        <v>-35</v>
      </c>
      <c r="M3622" s="6">
        <f t="shared" si="734"/>
        <v>1911.4099999999999</v>
      </c>
      <c r="N3622" s="5">
        <f t="shared" si="735"/>
        <v>84.482813784816614</v>
      </c>
      <c r="O3622" s="6">
        <f t="shared" si="736"/>
        <v>-99.919999999999845</v>
      </c>
      <c r="P3622" s="6">
        <f t="shared" si="737"/>
        <v>168.96562756963323</v>
      </c>
      <c r="Q3622" s="6">
        <f t="shared" si="738"/>
        <v>-1.0796923238618639E-2</v>
      </c>
      <c r="R3622" s="5">
        <f t="shared" si="739"/>
        <v>0.38422015728166581</v>
      </c>
      <c r="S3622" s="5">
        <f t="shared" si="740"/>
        <v>64.919999999999845</v>
      </c>
      <c r="T3622" s="5">
        <f t="shared" si="741"/>
        <v>99.919999999999845</v>
      </c>
      <c r="U3622" s="5">
        <f t="shared" si="742"/>
        <v>0.59136287916796182</v>
      </c>
      <c r="V3622" s="5">
        <f t="shared" si="743"/>
        <v>0.21661210345824039</v>
      </c>
      <c r="W3622" s="5">
        <f t="shared" si="744"/>
        <v>18.299999999999955</v>
      </c>
      <c r="X3622" s="5">
        <f t="shared" si="745"/>
        <v>1911.4099999999999</v>
      </c>
      <c r="Y3622" s="5">
        <f t="shared" si="746"/>
        <v>22.62483828803914</v>
      </c>
      <c r="Z3622" s="10">
        <f t="shared" si="747"/>
        <v>0.57638615528133563</v>
      </c>
      <c r="AA3622">
        <f t="shared" si="748"/>
        <v>35</v>
      </c>
    </row>
    <row r="3623" spans="1:27">
      <c r="A3623" s="1">
        <f t="shared" si="731"/>
        <v>901218</v>
      </c>
      <c r="B3623" s="1">
        <v>-9</v>
      </c>
      <c r="C3623" s="1">
        <v>6</v>
      </c>
      <c r="D3623" s="2">
        <v>18</v>
      </c>
      <c r="E3623" s="5">
        <v>484.28</v>
      </c>
      <c r="F3623" s="5">
        <v>433.24</v>
      </c>
      <c r="G3623" s="5">
        <v>65.45</v>
      </c>
      <c r="H3623" s="5">
        <v>492.22</v>
      </c>
      <c r="I3623" s="5">
        <v>528.73</v>
      </c>
      <c r="J3623" s="5">
        <v>43.72</v>
      </c>
      <c r="K3623" s="6">
        <f t="shared" si="732"/>
        <v>488.25</v>
      </c>
      <c r="L3623" s="6">
        <f t="shared" si="733"/>
        <v>-7.9400000000000546</v>
      </c>
      <c r="M3623" s="6">
        <f t="shared" si="734"/>
        <v>480.98500000000001</v>
      </c>
      <c r="N3623" s="5">
        <f t="shared" si="735"/>
        <v>39.354608688182886</v>
      </c>
      <c r="O3623" s="6">
        <f t="shared" si="736"/>
        <v>-95.490000000000009</v>
      </c>
      <c r="P3623" s="6">
        <f t="shared" si="737"/>
        <v>78.709217376365771</v>
      </c>
      <c r="Q3623" s="6">
        <f t="shared" si="738"/>
        <v>0.38292334884586726</v>
      </c>
      <c r="R3623" s="5">
        <f t="shared" si="739"/>
        <v>1.1123220750799745</v>
      </c>
      <c r="S3623" s="5">
        <f t="shared" si="740"/>
        <v>87.549999999999955</v>
      </c>
      <c r="T3623" s="5">
        <f t="shared" si="741"/>
        <v>95.490000000000009</v>
      </c>
      <c r="U3623" s="5">
        <f t="shared" si="742"/>
        <v>1.2131997138707804</v>
      </c>
      <c r="V3623" s="5">
        <f t="shared" si="743"/>
        <v>0.18460353798871509</v>
      </c>
      <c r="W3623" s="5">
        <f t="shared" si="744"/>
        <v>7.2649999999999864</v>
      </c>
      <c r="X3623" s="5">
        <f t="shared" si="745"/>
        <v>480.98500000000001</v>
      </c>
      <c r="Y3623" s="5">
        <f t="shared" si="746"/>
        <v>12.22182143420541</v>
      </c>
      <c r="Z3623" s="10">
        <f t="shared" si="747"/>
        <v>0.5764139137807136</v>
      </c>
      <c r="AA3623">
        <f t="shared" si="748"/>
        <v>7.9400000000000546</v>
      </c>
    </row>
    <row r="3624" spans="1:27">
      <c r="A3624" s="1">
        <f t="shared" si="731"/>
        <v>101033</v>
      </c>
      <c r="B3624" s="1">
        <v>-1</v>
      </c>
      <c r="C3624" s="1">
        <v>5</v>
      </c>
      <c r="D3624" s="2">
        <v>33</v>
      </c>
      <c r="E3624" s="5">
        <v>541.5</v>
      </c>
      <c r="F3624" s="5">
        <v>532.59</v>
      </c>
      <c r="G3624" s="5">
        <v>57.12</v>
      </c>
      <c r="H3624" s="5">
        <v>563.19000000000005</v>
      </c>
      <c r="I3624" s="5">
        <v>625.05999999999995</v>
      </c>
      <c r="J3624" s="5">
        <v>51.01</v>
      </c>
      <c r="K3624" s="6">
        <f t="shared" si="732"/>
        <v>552.34500000000003</v>
      </c>
      <c r="L3624" s="6">
        <f t="shared" si="733"/>
        <v>-21.690000000000055</v>
      </c>
      <c r="M3624" s="6">
        <f t="shared" si="734"/>
        <v>578.82500000000005</v>
      </c>
      <c r="N3624" s="5">
        <f t="shared" si="735"/>
        <v>38.290711993902647</v>
      </c>
      <c r="O3624" s="6">
        <f t="shared" si="736"/>
        <v>-92.469999999999914</v>
      </c>
      <c r="P3624" s="6">
        <f t="shared" si="737"/>
        <v>76.581423987805294</v>
      </c>
      <c r="Q3624" s="6">
        <f t="shared" si="738"/>
        <v>0.11265242323390169</v>
      </c>
      <c r="R3624" s="5">
        <f t="shared" si="739"/>
        <v>0.92424502332668501</v>
      </c>
      <c r="S3624" s="5">
        <f t="shared" si="740"/>
        <v>70.779999999999859</v>
      </c>
      <c r="T3624" s="5">
        <f t="shared" si="741"/>
        <v>92.469999999999914</v>
      </c>
      <c r="U3624" s="5">
        <f t="shared" si="742"/>
        <v>1.2074729769287744</v>
      </c>
      <c r="V3624" s="5">
        <f t="shared" si="743"/>
        <v>0.69155151787766844</v>
      </c>
      <c r="W3624" s="5">
        <f t="shared" si="744"/>
        <v>26.480000000000018</v>
      </c>
      <c r="X3624" s="5">
        <f t="shared" si="745"/>
        <v>578.82500000000005</v>
      </c>
      <c r="Y3624" s="5">
        <f t="shared" si="746"/>
        <v>15.116590156176025</v>
      </c>
      <c r="Z3624" s="10">
        <f t="shared" si="747"/>
        <v>0.57645381428176878</v>
      </c>
      <c r="AA3624">
        <f t="shared" si="748"/>
        <v>21.690000000000055</v>
      </c>
    </row>
    <row r="3625" spans="1:27">
      <c r="A3625" s="1">
        <f t="shared" si="731"/>
        <v>1000818</v>
      </c>
      <c r="B3625" s="1">
        <v>-10</v>
      </c>
      <c r="C3625" s="1">
        <v>4</v>
      </c>
      <c r="D3625" s="2">
        <v>18</v>
      </c>
      <c r="E3625" s="5">
        <v>150.53</v>
      </c>
      <c r="F3625" s="5">
        <v>106.7</v>
      </c>
      <c r="G3625" s="5">
        <v>47.89</v>
      </c>
      <c r="H3625" s="5">
        <v>141.16</v>
      </c>
      <c r="I3625" s="5">
        <v>151.5</v>
      </c>
      <c r="J3625" s="5">
        <v>32.97</v>
      </c>
      <c r="K3625" s="6">
        <f t="shared" si="732"/>
        <v>145.845</v>
      </c>
      <c r="L3625" s="6">
        <f t="shared" si="733"/>
        <v>9.3700000000000045</v>
      </c>
      <c r="M3625" s="6">
        <f t="shared" si="734"/>
        <v>129.1</v>
      </c>
      <c r="N3625" s="5">
        <f t="shared" si="735"/>
        <v>29.070917598177047</v>
      </c>
      <c r="O3625" s="6">
        <f t="shared" si="736"/>
        <v>-44.8</v>
      </c>
      <c r="P3625" s="6">
        <f t="shared" si="737"/>
        <v>58.141835196354094</v>
      </c>
      <c r="Q3625" s="6">
        <f t="shared" si="738"/>
        <v>0.35688236527846845</v>
      </c>
      <c r="R3625" s="5">
        <f t="shared" si="739"/>
        <v>0.93168713744689036</v>
      </c>
      <c r="S3625" s="5">
        <f t="shared" si="740"/>
        <v>54.17</v>
      </c>
      <c r="T3625" s="5">
        <f t="shared" si="741"/>
        <v>44.8</v>
      </c>
      <c r="U3625" s="5">
        <f t="shared" si="742"/>
        <v>0.77052951370907663</v>
      </c>
      <c r="V3625" s="5">
        <f t="shared" si="743"/>
        <v>0.57600521013653982</v>
      </c>
      <c r="W3625" s="5">
        <f t="shared" si="744"/>
        <v>16.745000000000005</v>
      </c>
      <c r="X3625" s="5">
        <f t="shared" si="745"/>
        <v>129.1</v>
      </c>
      <c r="Y3625" s="5">
        <f t="shared" si="746"/>
        <v>4.4408642955286517</v>
      </c>
      <c r="Z3625" s="10">
        <f t="shared" si="747"/>
        <v>0.57646162057850825</v>
      </c>
      <c r="AA3625">
        <f t="shared" si="748"/>
        <v>9.3700000000000045</v>
      </c>
    </row>
    <row r="3626" spans="1:27">
      <c r="A3626" s="1">
        <f t="shared" si="731"/>
        <v>901610</v>
      </c>
      <c r="B3626" s="1">
        <v>-9</v>
      </c>
      <c r="C3626" s="1">
        <v>8</v>
      </c>
      <c r="D3626" s="2">
        <v>10</v>
      </c>
      <c r="E3626" s="5">
        <v>1701.9</v>
      </c>
      <c r="F3626" s="5">
        <v>1656.07</v>
      </c>
      <c r="G3626" s="5">
        <v>106.82</v>
      </c>
      <c r="H3626" s="5">
        <v>1575.85</v>
      </c>
      <c r="I3626" s="5">
        <v>1571.16</v>
      </c>
      <c r="J3626" s="5">
        <v>71.64</v>
      </c>
      <c r="K3626" s="6">
        <f t="shared" si="732"/>
        <v>1638.875</v>
      </c>
      <c r="L3626" s="6">
        <f t="shared" si="733"/>
        <v>126.05000000000018</v>
      </c>
      <c r="M3626" s="6">
        <f t="shared" si="734"/>
        <v>1613.615</v>
      </c>
      <c r="N3626" s="5">
        <f t="shared" si="735"/>
        <v>64.309412219363338</v>
      </c>
      <c r="O3626" s="6">
        <f t="shared" si="736"/>
        <v>84.909999999999854</v>
      </c>
      <c r="P3626" s="6">
        <f t="shared" si="737"/>
        <v>128.61882443872668</v>
      </c>
      <c r="Q3626" s="6">
        <f t="shared" si="738"/>
        <v>0.37951386953673261</v>
      </c>
      <c r="R3626" s="5">
        <f t="shared" si="739"/>
        <v>0.31985986638836994</v>
      </c>
      <c r="S3626" s="5">
        <f t="shared" si="740"/>
        <v>41.140000000000327</v>
      </c>
      <c r="T3626" s="5">
        <f t="shared" si="741"/>
        <v>84.909999999999854</v>
      </c>
      <c r="U3626" s="5">
        <f t="shared" si="742"/>
        <v>0.66016775048702558</v>
      </c>
      <c r="V3626" s="5">
        <f t="shared" si="743"/>
        <v>0.39278853791784918</v>
      </c>
      <c r="W3626" s="5">
        <f t="shared" si="744"/>
        <v>25.259999999999991</v>
      </c>
      <c r="X3626" s="5">
        <f t="shared" si="745"/>
        <v>1613.615</v>
      </c>
      <c r="Y3626" s="5">
        <f t="shared" si="746"/>
        <v>25.091428211097011</v>
      </c>
      <c r="Z3626" s="10">
        <f t="shared" si="747"/>
        <v>0.57655962397656668</v>
      </c>
      <c r="AA3626">
        <f t="shared" si="748"/>
        <v>126.05000000000018</v>
      </c>
    </row>
    <row r="3627" spans="1:27">
      <c r="A3627" s="1">
        <f t="shared" si="731"/>
        <v>402019</v>
      </c>
      <c r="B3627" s="1">
        <v>-4</v>
      </c>
      <c r="C3627" s="1">
        <v>10</v>
      </c>
      <c r="D3627" s="2">
        <v>19</v>
      </c>
      <c r="E3627" s="5">
        <v>694.23</v>
      </c>
      <c r="F3627" s="5">
        <v>772.54</v>
      </c>
      <c r="G3627" s="5">
        <v>51.89</v>
      </c>
      <c r="H3627" s="5">
        <v>641.6</v>
      </c>
      <c r="I3627" s="5">
        <v>509.66</v>
      </c>
      <c r="J3627" s="5">
        <v>71.069999999999993</v>
      </c>
      <c r="K3627" s="6">
        <f t="shared" si="732"/>
        <v>667.91499999999996</v>
      </c>
      <c r="L3627" s="6">
        <f t="shared" si="733"/>
        <v>52.629999999999995</v>
      </c>
      <c r="M3627" s="6">
        <f t="shared" si="734"/>
        <v>641.1</v>
      </c>
      <c r="N3627" s="5">
        <f t="shared" si="735"/>
        <v>43.998627819512727</v>
      </c>
      <c r="O3627" s="6">
        <f t="shared" si="736"/>
        <v>262.87999999999994</v>
      </c>
      <c r="P3627" s="6">
        <f t="shared" si="737"/>
        <v>87.997255639025454</v>
      </c>
      <c r="Q3627" s="6">
        <f t="shared" si="738"/>
        <v>-0.30456093787874416</v>
      </c>
      <c r="R3627" s="5">
        <f t="shared" si="739"/>
        <v>2.3892790573204792</v>
      </c>
      <c r="S3627" s="5">
        <f t="shared" si="740"/>
        <v>210.24999999999994</v>
      </c>
      <c r="T3627" s="5">
        <f t="shared" si="741"/>
        <v>262.87999999999994</v>
      </c>
      <c r="U3627" s="5">
        <f t="shared" si="742"/>
        <v>2.9873658910269087</v>
      </c>
      <c r="V3627" s="5">
        <f t="shared" si="743"/>
        <v>0.60945082446657328</v>
      </c>
      <c r="W3627" s="5">
        <f t="shared" si="744"/>
        <v>26.814999999999941</v>
      </c>
      <c r="X3627" s="5">
        <f t="shared" si="745"/>
        <v>641.1</v>
      </c>
      <c r="Y3627" s="5">
        <f t="shared" si="746"/>
        <v>14.570908952657879</v>
      </c>
      <c r="Z3627" s="10">
        <f t="shared" si="747"/>
        <v>0.57658997563259806</v>
      </c>
      <c r="AA3627">
        <f t="shared" si="748"/>
        <v>52.629999999999995</v>
      </c>
    </row>
    <row r="3628" spans="1:27">
      <c r="A3628" s="1">
        <f t="shared" si="731"/>
        <v>1200407</v>
      </c>
      <c r="B3628" s="1">
        <v>-12</v>
      </c>
      <c r="C3628" s="1">
        <v>2</v>
      </c>
      <c r="D3628" s="2">
        <v>7</v>
      </c>
      <c r="E3628" s="5">
        <v>2168.33</v>
      </c>
      <c r="F3628" s="5">
        <v>2158.63</v>
      </c>
      <c r="G3628" s="5">
        <v>94.3</v>
      </c>
      <c r="H3628" s="5">
        <v>2179.02</v>
      </c>
      <c r="I3628" s="5">
        <v>2155.46</v>
      </c>
      <c r="J3628" s="5">
        <v>104.44</v>
      </c>
      <c r="K3628" s="6">
        <f t="shared" si="732"/>
        <v>2173.6750000000002</v>
      </c>
      <c r="L3628" s="6">
        <f t="shared" si="733"/>
        <v>-10.690000000000055</v>
      </c>
      <c r="M3628" s="6">
        <f t="shared" si="734"/>
        <v>2157.0450000000001</v>
      </c>
      <c r="N3628" s="5">
        <f t="shared" si="735"/>
        <v>70.356598126970297</v>
      </c>
      <c r="O3628" s="6">
        <f t="shared" si="736"/>
        <v>3.1700000000000728</v>
      </c>
      <c r="P3628" s="6">
        <f t="shared" si="737"/>
        <v>140.71319625394059</v>
      </c>
      <c r="Q3628" s="6">
        <f t="shared" si="738"/>
        <v>-0.10177792313206312</v>
      </c>
      <c r="R3628" s="5">
        <f t="shared" si="739"/>
        <v>9.8498224537430235E-2</v>
      </c>
      <c r="S3628" s="5">
        <f t="shared" si="740"/>
        <v>13.860000000000127</v>
      </c>
      <c r="T3628" s="5">
        <f t="shared" si="741"/>
        <v>3.1700000000000728</v>
      </c>
      <c r="U3628" s="5">
        <f t="shared" si="742"/>
        <v>2.2528093202284136E-2</v>
      </c>
      <c r="V3628" s="5">
        <f t="shared" si="743"/>
        <v>0.23636731227380381</v>
      </c>
      <c r="W3628" s="5">
        <f t="shared" si="744"/>
        <v>16.630000000000109</v>
      </c>
      <c r="X3628" s="5">
        <f t="shared" si="745"/>
        <v>2157.0450000000001</v>
      </c>
      <c r="Y3628" s="5">
        <f t="shared" si="746"/>
        <v>30.65874498518604</v>
      </c>
      <c r="Z3628" s="10">
        <f t="shared" si="747"/>
        <v>0.57664547167215308</v>
      </c>
      <c r="AA3628">
        <f t="shared" si="748"/>
        <v>10.690000000000055</v>
      </c>
    </row>
    <row r="3629" spans="1:27">
      <c r="A3629" s="1">
        <f t="shared" si="731"/>
        <v>1200603</v>
      </c>
      <c r="B3629" s="1">
        <v>-12</v>
      </c>
      <c r="C3629" s="1">
        <v>3</v>
      </c>
      <c r="D3629" s="2">
        <v>3</v>
      </c>
      <c r="E3629" s="5">
        <v>129.93</v>
      </c>
      <c r="F3629" s="5">
        <v>143.52000000000001</v>
      </c>
      <c r="G3629" s="5">
        <v>26.62</v>
      </c>
      <c r="H3629" s="5">
        <v>133.43</v>
      </c>
      <c r="I3629" s="5">
        <v>158.07</v>
      </c>
      <c r="J3629" s="5">
        <v>38.659999999999997</v>
      </c>
      <c r="K3629" s="6">
        <f t="shared" si="732"/>
        <v>131.68</v>
      </c>
      <c r="L3629" s="6">
        <f t="shared" si="733"/>
        <v>-3.5</v>
      </c>
      <c r="M3629" s="6">
        <f t="shared" si="734"/>
        <v>150.79500000000002</v>
      </c>
      <c r="N3629" s="5">
        <f t="shared" si="735"/>
        <v>23.469235181402908</v>
      </c>
      <c r="O3629" s="6">
        <f t="shared" si="736"/>
        <v>-14.549999999999983</v>
      </c>
      <c r="P3629" s="6">
        <f t="shared" si="737"/>
        <v>46.938470362805816</v>
      </c>
      <c r="Q3629" s="6">
        <f t="shared" si="738"/>
        <v>-0.35673750238287583</v>
      </c>
      <c r="R3629" s="5">
        <f t="shared" si="739"/>
        <v>0.23541457390047452</v>
      </c>
      <c r="S3629" s="5">
        <f t="shared" si="740"/>
        <v>11.049999999999983</v>
      </c>
      <c r="T3629" s="5">
        <f t="shared" si="741"/>
        <v>14.549999999999983</v>
      </c>
      <c r="U3629" s="5">
        <f t="shared" si="742"/>
        <v>0.30998027604089645</v>
      </c>
      <c r="V3629" s="5">
        <f t="shared" si="743"/>
        <v>0.814470512236666</v>
      </c>
      <c r="W3629" s="5">
        <f t="shared" si="744"/>
        <v>19.115000000000009</v>
      </c>
      <c r="X3629" s="5">
        <f t="shared" si="745"/>
        <v>150.79500000000002</v>
      </c>
      <c r="Y3629" s="5">
        <f t="shared" si="746"/>
        <v>6.4252200310085277</v>
      </c>
      <c r="Z3629" s="10">
        <f t="shared" si="747"/>
        <v>0.57667148360223253</v>
      </c>
      <c r="AA3629">
        <f t="shared" si="748"/>
        <v>3.5</v>
      </c>
    </row>
    <row r="3630" spans="1:27">
      <c r="A3630" s="1">
        <f t="shared" ref="A3630:A3693" si="749">100000*ABS(B3630)+200*C3630+D3630</f>
        <v>400234</v>
      </c>
      <c r="B3630" s="1">
        <v>-4</v>
      </c>
      <c r="C3630" s="1">
        <v>1</v>
      </c>
      <c r="D3630" s="2">
        <v>34</v>
      </c>
      <c r="E3630" s="5">
        <v>929.09</v>
      </c>
      <c r="F3630" s="5">
        <v>907.06</v>
      </c>
      <c r="G3630" s="5">
        <v>47.45</v>
      </c>
      <c r="H3630" s="5">
        <v>945.98</v>
      </c>
      <c r="I3630" s="5">
        <v>856.22</v>
      </c>
      <c r="J3630" s="5">
        <v>44.98</v>
      </c>
      <c r="K3630" s="6">
        <f t="shared" ref="K3630:K3693" si="750" xml:space="preserve"> 0.5*(E3630+H3630)</f>
        <v>937.53500000000008</v>
      </c>
      <c r="L3630" s="6">
        <f t="shared" ref="L3630:L3693" si="751">E3630-H3630</f>
        <v>-16.889999999999986</v>
      </c>
      <c r="M3630" s="6">
        <f t="shared" ref="M3630:M3693" si="752">0.5*(F3630+I3630)</f>
        <v>881.64</v>
      </c>
      <c r="N3630" s="5">
        <f t="shared" ref="N3630:N3693" si="753">0.5*P3630</f>
        <v>32.69060606657515</v>
      </c>
      <c r="O3630" s="6">
        <f t="shared" ref="O3630:O3693" si="754">F3630-I3630</f>
        <v>50.839999999999918</v>
      </c>
      <c r="P3630" s="6">
        <f t="shared" ref="P3630:P3693" si="755">SQRT(G3630*G3630+J3630*J3630)</f>
        <v>65.381212133150299</v>
      </c>
      <c r="Q3630" s="6">
        <f t="shared" ref="Q3630:Q3693" si="756">(G3630*G3630-J3630*J3630)/(G3630*G3630+J3630*J3630)</f>
        <v>5.3407711679798922E-2</v>
      </c>
      <c r="R3630" s="5">
        <f t="shared" ref="R3630:R3693" si="757">ABS(O3630-L3630)/P3630</f>
        <v>1.0359245078244534</v>
      </c>
      <c r="S3630" s="5">
        <f t="shared" ref="S3630:S3693" si="758">ABS(O3630-L3630)</f>
        <v>67.729999999999905</v>
      </c>
      <c r="T3630" s="5">
        <f t="shared" ref="T3630:T3693" si="759">ABS(O3630)</f>
        <v>50.839999999999918</v>
      </c>
      <c r="U3630" s="5">
        <f t="shared" ref="U3630:U3693" si="760">ABS(O3630)/P3630</f>
        <v>0.77759341470242438</v>
      </c>
      <c r="V3630" s="5">
        <f t="shared" ref="V3630:V3693" si="761">ABS(M3630-K3630)/N3630</f>
        <v>1.7098184073482356</v>
      </c>
      <c r="W3630" s="5">
        <f t="shared" ref="W3630:W3693" si="762">ABS(M3630-K3630)</f>
        <v>55.895000000000095</v>
      </c>
      <c r="X3630" s="5">
        <f t="shared" ref="X3630:X3693" si="763">ABS(M3630)</f>
        <v>881.64</v>
      </c>
      <c r="Y3630" s="5">
        <f t="shared" ref="Y3630:Y3693" si="764">ABS(M3630)/N3630</f>
        <v>26.969215505045103</v>
      </c>
      <c r="Z3630" s="10">
        <f t="shared" ref="Z3630:Z3693" si="765">SQRT(0.002165*B3630*B3630+0.002054*C3630*C3630+0.000256*D3630*D3630)</f>
        <v>0.57674084301356709</v>
      </c>
      <c r="AA3630">
        <f t="shared" si="748"/>
        <v>16.889999999999986</v>
      </c>
    </row>
    <row r="3631" spans="1:27">
      <c r="A3631" s="1">
        <f t="shared" si="749"/>
        <v>402403</v>
      </c>
      <c r="B3631" s="1">
        <v>-4</v>
      </c>
      <c r="C3631" s="1">
        <v>12</v>
      </c>
      <c r="D3631" s="2">
        <v>3</v>
      </c>
      <c r="E3631" s="5">
        <v>406.32</v>
      </c>
      <c r="F3631" s="5">
        <v>417.16</v>
      </c>
      <c r="G3631" s="5">
        <v>61.32</v>
      </c>
      <c r="H3631" s="5">
        <v>398.93</v>
      </c>
      <c r="I3631" s="5">
        <v>426.33</v>
      </c>
      <c r="J3631" s="5">
        <v>62.55</v>
      </c>
      <c r="K3631" s="6">
        <f t="shared" si="750"/>
        <v>402.625</v>
      </c>
      <c r="L3631" s="6">
        <f t="shared" si="751"/>
        <v>7.3899999999999864</v>
      </c>
      <c r="M3631" s="6">
        <f t="shared" si="752"/>
        <v>421.745</v>
      </c>
      <c r="N3631" s="5">
        <f t="shared" si="753"/>
        <v>43.79681752136792</v>
      </c>
      <c r="O3631" s="6">
        <f t="shared" si="754"/>
        <v>-9.1699999999999591</v>
      </c>
      <c r="P3631" s="6">
        <f t="shared" si="755"/>
        <v>87.593635042735841</v>
      </c>
      <c r="Q3631" s="6">
        <f t="shared" si="756"/>
        <v>-1.985757219130517E-2</v>
      </c>
      <c r="R3631" s="5">
        <f t="shared" si="757"/>
        <v>0.18905483248777755</v>
      </c>
      <c r="S3631" s="5">
        <f t="shared" si="758"/>
        <v>16.559999999999945</v>
      </c>
      <c r="T3631" s="5">
        <f t="shared" si="759"/>
        <v>9.1699999999999591</v>
      </c>
      <c r="U3631" s="5">
        <f t="shared" si="760"/>
        <v>0.1046879718546448</v>
      </c>
      <c r="V3631" s="5">
        <f t="shared" si="761"/>
        <v>0.4365614006239516</v>
      </c>
      <c r="W3631" s="5">
        <f t="shared" si="762"/>
        <v>19.120000000000005</v>
      </c>
      <c r="X3631" s="5">
        <f t="shared" si="763"/>
        <v>421.745</v>
      </c>
      <c r="Y3631" s="5">
        <f t="shared" si="764"/>
        <v>9.6295809574345412</v>
      </c>
      <c r="Z3631" s="10">
        <f t="shared" si="765"/>
        <v>0.57681886238229063</v>
      </c>
      <c r="AA3631">
        <f t="shared" ref="AA3631:AA3694" si="766">ABS(L3631)</f>
        <v>7.3899999999999864</v>
      </c>
    </row>
    <row r="3632" spans="1:27">
      <c r="A3632" s="1">
        <f t="shared" si="749"/>
        <v>602205</v>
      </c>
      <c r="B3632" s="1">
        <v>-6</v>
      </c>
      <c r="C3632" s="1">
        <v>11</v>
      </c>
      <c r="D3632" s="2">
        <v>5</v>
      </c>
      <c r="E3632" s="5">
        <v>2020.54</v>
      </c>
      <c r="F3632" s="5">
        <v>1927.49</v>
      </c>
      <c r="G3632" s="5">
        <v>125.03</v>
      </c>
      <c r="H3632" s="5">
        <v>2276.31</v>
      </c>
      <c r="I3632" s="5">
        <v>2339.61</v>
      </c>
      <c r="J3632" s="5">
        <v>129.93</v>
      </c>
      <c r="K3632" s="6">
        <f t="shared" si="750"/>
        <v>2148.4250000000002</v>
      </c>
      <c r="L3632" s="6">
        <f t="shared" si="751"/>
        <v>-255.76999999999998</v>
      </c>
      <c r="M3632" s="6">
        <f t="shared" si="752"/>
        <v>2133.5500000000002</v>
      </c>
      <c r="N3632" s="5">
        <f t="shared" si="753"/>
        <v>90.158618279119608</v>
      </c>
      <c r="O3632" s="6">
        <f t="shared" si="754"/>
        <v>-412.12000000000012</v>
      </c>
      <c r="P3632" s="6">
        <f t="shared" si="755"/>
        <v>180.31723655823922</v>
      </c>
      <c r="Q3632" s="6">
        <f t="shared" si="756"/>
        <v>-3.8423210007454682E-2</v>
      </c>
      <c r="R3632" s="5">
        <f t="shared" si="757"/>
        <v>0.8670829421762013</v>
      </c>
      <c r="S3632" s="5">
        <f t="shared" si="758"/>
        <v>156.35000000000014</v>
      </c>
      <c r="T3632" s="5">
        <f t="shared" si="759"/>
        <v>412.12000000000012</v>
      </c>
      <c r="U3632" s="5">
        <f t="shared" si="760"/>
        <v>2.2855274840400117</v>
      </c>
      <c r="V3632" s="5">
        <f t="shared" si="761"/>
        <v>0.16498700051002216</v>
      </c>
      <c r="W3632" s="5">
        <f t="shared" si="762"/>
        <v>14.875</v>
      </c>
      <c r="X3632" s="5">
        <f t="shared" si="763"/>
        <v>2133.5500000000002</v>
      </c>
      <c r="Y3632" s="5">
        <f t="shared" si="764"/>
        <v>23.664404365590443</v>
      </c>
      <c r="Z3632" s="10">
        <f t="shared" si="765"/>
        <v>0.57695233771950349</v>
      </c>
      <c r="AA3632">
        <f t="shared" si="766"/>
        <v>255.76999999999998</v>
      </c>
    </row>
    <row r="3633" spans="1:27">
      <c r="A3633" s="1">
        <f t="shared" si="749"/>
        <v>301032</v>
      </c>
      <c r="B3633" s="1">
        <v>-3</v>
      </c>
      <c r="C3633" s="1">
        <v>5</v>
      </c>
      <c r="D3633" s="2">
        <v>32</v>
      </c>
      <c r="E3633" s="5">
        <v>459.97</v>
      </c>
      <c r="F3633" s="5">
        <v>502.33</v>
      </c>
      <c r="G3633" s="5">
        <v>62.48</v>
      </c>
      <c r="H3633" s="5">
        <v>442.61</v>
      </c>
      <c r="I3633" s="5">
        <v>491</v>
      </c>
      <c r="J3633" s="5">
        <v>69.06</v>
      </c>
      <c r="K3633" s="6">
        <f t="shared" si="750"/>
        <v>451.29</v>
      </c>
      <c r="L3633" s="6">
        <f t="shared" si="751"/>
        <v>17.360000000000014</v>
      </c>
      <c r="M3633" s="6">
        <f t="shared" si="752"/>
        <v>496.66499999999996</v>
      </c>
      <c r="N3633" s="5">
        <f t="shared" si="753"/>
        <v>46.564562705989196</v>
      </c>
      <c r="O3633" s="6">
        <f t="shared" si="754"/>
        <v>11.329999999999984</v>
      </c>
      <c r="P3633" s="6">
        <f t="shared" si="755"/>
        <v>93.129125411978393</v>
      </c>
      <c r="Q3633" s="6">
        <f t="shared" si="756"/>
        <v>-9.9795896107406162E-2</v>
      </c>
      <c r="R3633" s="5">
        <f t="shared" si="757"/>
        <v>6.4748809497833459E-2</v>
      </c>
      <c r="S3633" s="5">
        <f t="shared" si="758"/>
        <v>6.0300000000000296</v>
      </c>
      <c r="T3633" s="5">
        <f t="shared" si="759"/>
        <v>11.329999999999984</v>
      </c>
      <c r="U3633" s="5">
        <f t="shared" si="760"/>
        <v>0.12165904006806773</v>
      </c>
      <c r="V3633" s="5">
        <f t="shared" si="761"/>
        <v>0.97445347627335821</v>
      </c>
      <c r="W3633" s="5">
        <f t="shared" si="762"/>
        <v>45.374999999999943</v>
      </c>
      <c r="X3633" s="5">
        <f t="shared" si="763"/>
        <v>496.66499999999996</v>
      </c>
      <c r="Y3633" s="5">
        <f t="shared" si="764"/>
        <v>10.66615836459081</v>
      </c>
      <c r="Z3633" s="10">
        <f t="shared" si="765"/>
        <v>0.57704332592969132</v>
      </c>
      <c r="AA3633">
        <f t="shared" si="766"/>
        <v>17.360000000000014</v>
      </c>
    </row>
    <row r="3634" spans="1:27">
      <c r="A3634" s="1">
        <f t="shared" si="749"/>
        <v>500831</v>
      </c>
      <c r="B3634" s="1">
        <v>-5</v>
      </c>
      <c r="C3634" s="1">
        <v>4</v>
      </c>
      <c r="D3634" s="2">
        <v>31</v>
      </c>
      <c r="E3634" s="5">
        <v>233.78</v>
      </c>
      <c r="F3634" s="5">
        <v>263.76</v>
      </c>
      <c r="G3634" s="5">
        <v>42.27</v>
      </c>
      <c r="H3634" s="5">
        <v>212.54</v>
      </c>
      <c r="I3634" s="5">
        <v>277.13</v>
      </c>
      <c r="J3634" s="5">
        <v>40.229999999999997</v>
      </c>
      <c r="K3634" s="6">
        <f t="shared" si="750"/>
        <v>223.16</v>
      </c>
      <c r="L3634" s="6">
        <f t="shared" si="751"/>
        <v>21.240000000000009</v>
      </c>
      <c r="M3634" s="6">
        <f t="shared" si="752"/>
        <v>270.44499999999999</v>
      </c>
      <c r="N3634" s="5">
        <f t="shared" si="753"/>
        <v>29.177070620608916</v>
      </c>
      <c r="O3634" s="6">
        <f t="shared" si="754"/>
        <v>-13.370000000000005</v>
      </c>
      <c r="P3634" s="6">
        <f t="shared" si="755"/>
        <v>58.354141241217832</v>
      </c>
      <c r="Q3634" s="6">
        <f t="shared" si="756"/>
        <v>4.9424325542967308E-2</v>
      </c>
      <c r="R3634" s="5">
        <f t="shared" si="757"/>
        <v>0.59310272182625501</v>
      </c>
      <c r="S3634" s="5">
        <f t="shared" si="758"/>
        <v>34.610000000000014</v>
      </c>
      <c r="T3634" s="5">
        <f t="shared" si="759"/>
        <v>13.370000000000005</v>
      </c>
      <c r="U3634" s="5">
        <f t="shared" si="760"/>
        <v>0.22911827191034467</v>
      </c>
      <c r="V3634" s="5">
        <f t="shared" si="761"/>
        <v>1.6206219128318089</v>
      </c>
      <c r="W3634" s="5">
        <f t="shared" si="762"/>
        <v>47.284999999999997</v>
      </c>
      <c r="X3634" s="5">
        <f t="shared" si="763"/>
        <v>270.44499999999999</v>
      </c>
      <c r="Y3634" s="5">
        <f t="shared" si="764"/>
        <v>9.2690936494828922</v>
      </c>
      <c r="Z3634" s="10">
        <f t="shared" si="765"/>
        <v>0.57706585412758571</v>
      </c>
      <c r="AA3634">
        <f t="shared" si="766"/>
        <v>21.240000000000009</v>
      </c>
    </row>
    <row r="3635" spans="1:27">
      <c r="A3635" s="1">
        <f t="shared" si="749"/>
        <v>501624</v>
      </c>
      <c r="B3635" s="1">
        <v>-5</v>
      </c>
      <c r="C3635" s="1">
        <v>8</v>
      </c>
      <c r="D3635" s="2">
        <v>24</v>
      </c>
      <c r="E3635" s="5">
        <v>81.900000000000006</v>
      </c>
      <c r="F3635" s="5">
        <v>56.04</v>
      </c>
      <c r="G3635" s="5">
        <v>31.7</v>
      </c>
      <c r="H3635" s="5">
        <v>81.42</v>
      </c>
      <c r="I3635" s="5">
        <v>153.30000000000001</v>
      </c>
      <c r="J3635" s="5">
        <v>49.25</v>
      </c>
      <c r="K3635" s="6">
        <f t="shared" si="750"/>
        <v>81.66</v>
      </c>
      <c r="L3635" s="6">
        <f t="shared" si="751"/>
        <v>0.48000000000000398</v>
      </c>
      <c r="M3635" s="6">
        <f t="shared" si="752"/>
        <v>104.67</v>
      </c>
      <c r="N3635" s="5">
        <f t="shared" si="753"/>
        <v>29.285032439797636</v>
      </c>
      <c r="O3635" s="6">
        <f t="shared" si="754"/>
        <v>-97.260000000000019</v>
      </c>
      <c r="P3635" s="6">
        <f t="shared" si="755"/>
        <v>58.570064879595272</v>
      </c>
      <c r="Q3635" s="6">
        <f t="shared" si="756"/>
        <v>-0.41413559872932221</v>
      </c>
      <c r="R3635" s="5">
        <f t="shared" si="757"/>
        <v>1.6687705605402332</v>
      </c>
      <c r="S3635" s="5">
        <f t="shared" si="758"/>
        <v>97.740000000000023</v>
      </c>
      <c r="T3635" s="5">
        <f t="shared" si="759"/>
        <v>97.260000000000019</v>
      </c>
      <c r="U3635" s="5">
        <f t="shared" si="760"/>
        <v>1.6605752477812878</v>
      </c>
      <c r="V3635" s="5">
        <f t="shared" si="761"/>
        <v>0.78572561076387892</v>
      </c>
      <c r="W3635" s="5">
        <f t="shared" si="762"/>
        <v>23.010000000000005</v>
      </c>
      <c r="X3635" s="5">
        <f t="shared" si="763"/>
        <v>104.67</v>
      </c>
      <c r="Y3635" s="5">
        <f t="shared" si="764"/>
        <v>3.5741807769950107</v>
      </c>
      <c r="Z3635" s="10">
        <f t="shared" si="765"/>
        <v>0.57709357993309895</v>
      </c>
      <c r="AA3635">
        <f t="shared" si="766"/>
        <v>0.48000000000000398</v>
      </c>
    </row>
    <row r="3636" spans="1:27">
      <c r="A3636" s="1">
        <f t="shared" si="749"/>
        <v>101430</v>
      </c>
      <c r="B3636" s="1">
        <v>-1</v>
      </c>
      <c r="C3636" s="1">
        <v>7</v>
      </c>
      <c r="D3636" s="2">
        <v>30</v>
      </c>
      <c r="E3636" s="5">
        <v>2071.08</v>
      </c>
      <c r="F3636" s="5">
        <v>1991.37</v>
      </c>
      <c r="G3636" s="5">
        <v>89.14</v>
      </c>
      <c r="H3636" s="5">
        <v>2317.62</v>
      </c>
      <c r="I3636" s="5">
        <v>2256.06</v>
      </c>
      <c r="J3636" s="5">
        <v>90.34</v>
      </c>
      <c r="K3636" s="6">
        <f t="shared" si="750"/>
        <v>2194.35</v>
      </c>
      <c r="L3636" s="6">
        <f t="shared" si="751"/>
        <v>-246.53999999999996</v>
      </c>
      <c r="M3636" s="6">
        <f t="shared" si="752"/>
        <v>2123.7150000000001</v>
      </c>
      <c r="N3636" s="5">
        <f t="shared" si="753"/>
        <v>63.45718083873566</v>
      </c>
      <c r="O3636" s="6">
        <f t="shared" si="754"/>
        <v>-264.69000000000005</v>
      </c>
      <c r="P3636" s="6">
        <f t="shared" si="755"/>
        <v>126.91436167747132</v>
      </c>
      <c r="Q3636" s="6">
        <f t="shared" si="756"/>
        <v>-1.3371365718474562E-2</v>
      </c>
      <c r="R3636" s="5">
        <f t="shared" si="757"/>
        <v>0.14300981985100206</v>
      </c>
      <c r="S3636" s="5">
        <f t="shared" si="758"/>
        <v>18.150000000000091</v>
      </c>
      <c r="T3636" s="5">
        <f t="shared" si="759"/>
        <v>264.69000000000005</v>
      </c>
      <c r="U3636" s="5">
        <f t="shared" si="760"/>
        <v>2.0855795711493967</v>
      </c>
      <c r="V3636" s="5">
        <f t="shared" si="761"/>
        <v>1.1131127961625835</v>
      </c>
      <c r="W3636" s="5">
        <f t="shared" si="762"/>
        <v>70.634999999999764</v>
      </c>
      <c r="X3636" s="5">
        <f t="shared" si="763"/>
        <v>2123.7150000000001</v>
      </c>
      <c r="Y3636" s="5">
        <f t="shared" si="764"/>
        <v>33.466898023677061</v>
      </c>
      <c r="Z3636" s="10">
        <f t="shared" si="765"/>
        <v>0.57724431569310408</v>
      </c>
      <c r="AA3636">
        <f t="shared" si="766"/>
        <v>246.53999999999996</v>
      </c>
    </row>
    <row r="3637" spans="1:27">
      <c r="A3637" s="1">
        <f t="shared" si="749"/>
        <v>601622</v>
      </c>
      <c r="B3637" s="1">
        <v>-6</v>
      </c>
      <c r="C3637" s="1">
        <v>8</v>
      </c>
      <c r="D3637" s="2">
        <v>22</v>
      </c>
      <c r="E3637" s="5">
        <v>1467.79</v>
      </c>
      <c r="F3637" s="5">
        <v>1598.42</v>
      </c>
      <c r="G3637" s="5">
        <v>74.28</v>
      </c>
      <c r="H3637" s="5">
        <v>1390.42</v>
      </c>
      <c r="I3637" s="5">
        <v>1393.17</v>
      </c>
      <c r="J3637" s="5">
        <v>104.44</v>
      </c>
      <c r="K3637" s="6">
        <f t="shared" si="750"/>
        <v>1429.105</v>
      </c>
      <c r="L3637" s="6">
        <f t="shared" si="751"/>
        <v>77.369999999999891</v>
      </c>
      <c r="M3637" s="6">
        <f t="shared" si="752"/>
        <v>1495.7950000000001</v>
      </c>
      <c r="N3637" s="5">
        <f t="shared" si="753"/>
        <v>64.080480647385912</v>
      </c>
      <c r="O3637" s="6">
        <f t="shared" si="754"/>
        <v>205.25</v>
      </c>
      <c r="P3637" s="6">
        <f t="shared" si="755"/>
        <v>128.16096129477182</v>
      </c>
      <c r="Q3637" s="6">
        <f t="shared" si="756"/>
        <v>-0.32816554432838446</v>
      </c>
      <c r="R3637" s="5">
        <f t="shared" si="757"/>
        <v>0.99780774666533989</v>
      </c>
      <c r="S3637" s="5">
        <f t="shared" si="758"/>
        <v>127.88000000000011</v>
      </c>
      <c r="T3637" s="5">
        <f t="shared" si="759"/>
        <v>205.25</v>
      </c>
      <c r="U3637" s="5">
        <f t="shared" si="760"/>
        <v>1.6015017203867754</v>
      </c>
      <c r="V3637" s="5">
        <f t="shared" si="761"/>
        <v>1.0407225308900767</v>
      </c>
      <c r="W3637" s="5">
        <f t="shared" si="762"/>
        <v>66.690000000000055</v>
      </c>
      <c r="X3637" s="5">
        <f t="shared" si="763"/>
        <v>1495.7950000000001</v>
      </c>
      <c r="Y3637" s="5">
        <f t="shared" si="764"/>
        <v>23.342443516160163</v>
      </c>
      <c r="Z3637" s="10">
        <f t="shared" si="765"/>
        <v>0.5773214009544424</v>
      </c>
      <c r="AA3637">
        <f t="shared" si="766"/>
        <v>77.369999999999891</v>
      </c>
    </row>
    <row r="3638" spans="1:27">
      <c r="A3638" s="1">
        <f t="shared" si="749"/>
        <v>301824</v>
      </c>
      <c r="B3638" s="1">
        <v>-3</v>
      </c>
      <c r="C3638" s="1">
        <v>9</v>
      </c>
      <c r="D3638" s="2">
        <v>24</v>
      </c>
      <c r="E3638" s="5">
        <v>116.89</v>
      </c>
      <c r="F3638" s="5">
        <v>60.02</v>
      </c>
      <c r="G3638" s="5">
        <v>50.7</v>
      </c>
      <c r="H3638" s="5">
        <v>96.07</v>
      </c>
      <c r="I3638" s="5">
        <v>101.98</v>
      </c>
      <c r="J3638" s="5">
        <v>52.28</v>
      </c>
      <c r="K3638" s="6">
        <f t="shared" si="750"/>
        <v>106.47999999999999</v>
      </c>
      <c r="L3638" s="6">
        <f t="shared" si="751"/>
        <v>20.820000000000007</v>
      </c>
      <c r="M3638" s="6">
        <f t="shared" si="752"/>
        <v>81</v>
      </c>
      <c r="N3638" s="5">
        <f t="shared" si="753"/>
        <v>36.413213261122678</v>
      </c>
      <c r="O3638" s="6">
        <f t="shared" si="754"/>
        <v>-41.96</v>
      </c>
      <c r="P3638" s="6">
        <f t="shared" si="755"/>
        <v>72.826426522245356</v>
      </c>
      <c r="Q3638" s="6">
        <f t="shared" si="756"/>
        <v>-3.0678348298139077E-2</v>
      </c>
      <c r="R3638" s="5">
        <f t="shared" si="757"/>
        <v>0.86204971186967971</v>
      </c>
      <c r="S3638" s="5">
        <f t="shared" si="758"/>
        <v>62.780000000000008</v>
      </c>
      <c r="T3638" s="5">
        <f t="shared" si="759"/>
        <v>41.96</v>
      </c>
      <c r="U3638" s="5">
        <f t="shared" si="760"/>
        <v>0.57616447770072887</v>
      </c>
      <c r="V3638" s="5">
        <f t="shared" si="761"/>
        <v>0.69974599103024615</v>
      </c>
      <c r="W3638" s="5">
        <f t="shared" si="762"/>
        <v>25.47999999999999</v>
      </c>
      <c r="X3638" s="5">
        <f t="shared" si="763"/>
        <v>81</v>
      </c>
      <c r="Y3638" s="5">
        <f t="shared" si="764"/>
        <v>2.2244672399313172</v>
      </c>
      <c r="Z3638" s="10">
        <f t="shared" si="765"/>
        <v>0.57733439183890645</v>
      </c>
      <c r="AA3638">
        <f t="shared" si="766"/>
        <v>20.820000000000007</v>
      </c>
    </row>
    <row r="3639" spans="1:27">
      <c r="A3639" s="1">
        <f t="shared" si="749"/>
        <v>402214</v>
      </c>
      <c r="B3639" s="1">
        <v>-4</v>
      </c>
      <c r="C3639" s="1">
        <v>11</v>
      </c>
      <c r="D3639" s="2">
        <v>14</v>
      </c>
      <c r="E3639" s="5">
        <v>217.03</v>
      </c>
      <c r="F3639" s="5">
        <v>252.68</v>
      </c>
      <c r="G3639" s="5">
        <v>35.28</v>
      </c>
      <c r="H3639" s="5">
        <v>178.77</v>
      </c>
      <c r="I3639" s="5">
        <v>220.3</v>
      </c>
      <c r="J3639" s="5">
        <v>56.48</v>
      </c>
      <c r="K3639" s="6">
        <f t="shared" si="750"/>
        <v>197.9</v>
      </c>
      <c r="L3639" s="6">
        <f t="shared" si="751"/>
        <v>38.259999999999991</v>
      </c>
      <c r="M3639" s="6">
        <f t="shared" si="752"/>
        <v>236.49</v>
      </c>
      <c r="N3639" s="5">
        <f t="shared" si="753"/>
        <v>33.296654486599699</v>
      </c>
      <c r="O3639" s="6">
        <f t="shared" si="754"/>
        <v>32.379999999999995</v>
      </c>
      <c r="P3639" s="6">
        <f t="shared" si="755"/>
        <v>66.593308973199399</v>
      </c>
      <c r="Q3639" s="6">
        <f t="shared" si="756"/>
        <v>-0.43866004153455607</v>
      </c>
      <c r="R3639" s="5">
        <f t="shared" si="757"/>
        <v>8.8297159139012191E-2</v>
      </c>
      <c r="S3639" s="5">
        <f t="shared" si="758"/>
        <v>5.8799999999999955</v>
      </c>
      <c r="T3639" s="5">
        <f t="shared" si="759"/>
        <v>32.379999999999995</v>
      </c>
      <c r="U3639" s="5">
        <f t="shared" si="760"/>
        <v>0.48623503621109121</v>
      </c>
      <c r="V3639" s="5">
        <f t="shared" si="761"/>
        <v>1.1589752963178515</v>
      </c>
      <c r="W3639" s="5">
        <f t="shared" si="762"/>
        <v>38.590000000000003</v>
      </c>
      <c r="X3639" s="5">
        <f t="shared" si="763"/>
        <v>236.49</v>
      </c>
      <c r="Y3639" s="5">
        <f t="shared" si="764"/>
        <v>7.102515362171772</v>
      </c>
      <c r="Z3639" s="10">
        <f t="shared" si="765"/>
        <v>0.57736470276593799</v>
      </c>
      <c r="AA3639">
        <f t="shared" si="766"/>
        <v>38.259999999999991</v>
      </c>
    </row>
    <row r="3640" spans="1:27">
      <c r="A3640" s="1">
        <f t="shared" si="749"/>
        <v>1001016</v>
      </c>
      <c r="B3640" s="1">
        <v>-10</v>
      </c>
      <c r="C3640" s="1">
        <v>5</v>
      </c>
      <c r="D3640" s="2">
        <v>16</v>
      </c>
      <c r="E3640" s="5">
        <v>116.89</v>
      </c>
      <c r="F3640" s="5">
        <v>132.58000000000001</v>
      </c>
      <c r="G3640" s="5">
        <v>49.83</v>
      </c>
      <c r="H3640" s="5">
        <v>143.41999999999999</v>
      </c>
      <c r="I3640" s="5">
        <v>173.27</v>
      </c>
      <c r="J3640" s="5">
        <v>32.18</v>
      </c>
      <c r="K3640" s="6">
        <f t="shared" si="750"/>
        <v>130.155</v>
      </c>
      <c r="L3640" s="6">
        <f t="shared" si="751"/>
        <v>-26.529999999999987</v>
      </c>
      <c r="M3640" s="6">
        <f t="shared" si="752"/>
        <v>152.92500000000001</v>
      </c>
      <c r="N3640" s="5">
        <f t="shared" si="753"/>
        <v>29.65881530000819</v>
      </c>
      <c r="O3640" s="6">
        <f t="shared" si="754"/>
        <v>-40.69</v>
      </c>
      <c r="P3640" s="6">
        <f t="shared" si="755"/>
        <v>59.317630600016379</v>
      </c>
      <c r="Q3640" s="6">
        <f t="shared" si="756"/>
        <v>0.41138071756363848</v>
      </c>
      <c r="R3640" s="5">
        <f t="shared" si="757"/>
        <v>0.23871486195195565</v>
      </c>
      <c r="S3640" s="5">
        <f t="shared" si="758"/>
        <v>14.160000000000011</v>
      </c>
      <c r="T3640" s="5">
        <f t="shared" si="759"/>
        <v>40.69</v>
      </c>
      <c r="U3640" s="5">
        <f t="shared" si="760"/>
        <v>0.68596806022775902</v>
      </c>
      <c r="V3640" s="5">
        <f t="shared" si="761"/>
        <v>0.76773127212514525</v>
      </c>
      <c r="W3640" s="5">
        <f t="shared" si="762"/>
        <v>22.77000000000001</v>
      </c>
      <c r="X3640" s="5">
        <f t="shared" si="763"/>
        <v>152.92500000000001</v>
      </c>
      <c r="Y3640" s="5">
        <f t="shared" si="764"/>
        <v>5.1561398677970045</v>
      </c>
      <c r="Z3640" s="10">
        <f t="shared" si="765"/>
        <v>0.5773958780594125</v>
      </c>
      <c r="AA3640">
        <f t="shared" si="766"/>
        <v>26.529999999999987</v>
      </c>
    </row>
    <row r="3641" spans="1:27">
      <c r="A3641" s="1">
        <f t="shared" si="749"/>
        <v>501821</v>
      </c>
      <c r="B3641" s="1">
        <v>-5</v>
      </c>
      <c r="C3641" s="1">
        <v>9</v>
      </c>
      <c r="D3641" s="2">
        <v>21</v>
      </c>
      <c r="E3641" s="5">
        <v>2224.6799999999998</v>
      </c>
      <c r="F3641" s="5">
        <v>2245.83</v>
      </c>
      <c r="G3641" s="5">
        <v>128.58000000000001</v>
      </c>
      <c r="H3641" s="5">
        <v>2370.79</v>
      </c>
      <c r="I3641" s="5">
        <v>2364.79</v>
      </c>
      <c r="J3641" s="5">
        <v>136.71</v>
      </c>
      <c r="K3641" s="6">
        <f t="shared" si="750"/>
        <v>2297.7349999999997</v>
      </c>
      <c r="L3641" s="6">
        <f t="shared" si="751"/>
        <v>-146.11000000000013</v>
      </c>
      <c r="M3641" s="6">
        <f t="shared" si="752"/>
        <v>2305.31</v>
      </c>
      <c r="N3641" s="5">
        <f t="shared" si="753"/>
        <v>93.838212498960146</v>
      </c>
      <c r="O3641" s="6">
        <f t="shared" si="754"/>
        <v>-118.96000000000004</v>
      </c>
      <c r="P3641" s="6">
        <f t="shared" si="755"/>
        <v>187.67642499792029</v>
      </c>
      <c r="Q3641" s="6">
        <f t="shared" si="756"/>
        <v>-6.1233908536235511E-2</v>
      </c>
      <c r="R3641" s="5">
        <f t="shared" si="757"/>
        <v>0.14466388093390498</v>
      </c>
      <c r="S3641" s="5">
        <f t="shared" si="758"/>
        <v>27.150000000000091</v>
      </c>
      <c r="T3641" s="5">
        <f t="shared" si="759"/>
        <v>118.96000000000004</v>
      </c>
      <c r="U3641" s="5">
        <f t="shared" si="760"/>
        <v>0.63385691623931073</v>
      </c>
      <c r="V3641" s="5">
        <f t="shared" si="761"/>
        <v>8.0724044057043545E-2</v>
      </c>
      <c r="W3641" s="5">
        <f t="shared" si="762"/>
        <v>7.5750000000002728</v>
      </c>
      <c r="X3641" s="5">
        <f t="shared" si="763"/>
        <v>2305.31</v>
      </c>
      <c r="Y3641" s="5">
        <f t="shared" si="764"/>
        <v>24.566857558433842</v>
      </c>
      <c r="Z3641" s="10">
        <f t="shared" si="765"/>
        <v>0.57740367161977768</v>
      </c>
      <c r="AA3641">
        <f t="shared" si="766"/>
        <v>146.11000000000013</v>
      </c>
    </row>
    <row r="3642" spans="1:27">
      <c r="A3642" s="1">
        <f t="shared" si="749"/>
        <v>800427</v>
      </c>
      <c r="B3642" s="1">
        <v>-8</v>
      </c>
      <c r="C3642" s="1">
        <v>2</v>
      </c>
      <c r="D3642" s="2">
        <v>27</v>
      </c>
      <c r="E3642" s="5">
        <v>606.86</v>
      </c>
      <c r="F3642" s="5">
        <v>478.74</v>
      </c>
      <c r="G3642" s="5">
        <v>68.739999999999995</v>
      </c>
      <c r="H3642" s="5">
        <v>663.96</v>
      </c>
      <c r="I3642" s="5">
        <v>716.66</v>
      </c>
      <c r="J3642" s="5">
        <v>70.94</v>
      </c>
      <c r="K3642" s="6">
        <f t="shared" si="750"/>
        <v>635.41000000000008</v>
      </c>
      <c r="L3642" s="6">
        <f t="shared" si="751"/>
        <v>-57.100000000000023</v>
      </c>
      <c r="M3642" s="6">
        <f t="shared" si="752"/>
        <v>597.70000000000005</v>
      </c>
      <c r="N3642" s="5">
        <f t="shared" si="753"/>
        <v>49.390462642093155</v>
      </c>
      <c r="O3642" s="6">
        <f t="shared" si="754"/>
        <v>-237.91999999999996</v>
      </c>
      <c r="P3642" s="6">
        <f t="shared" si="755"/>
        <v>98.78092528418631</v>
      </c>
      <c r="Q3642" s="6">
        <f t="shared" si="756"/>
        <v>-3.149276028075227E-2</v>
      </c>
      <c r="R3642" s="5">
        <f t="shared" si="757"/>
        <v>1.8305153497984812</v>
      </c>
      <c r="S3642" s="5">
        <f t="shared" si="758"/>
        <v>180.81999999999994</v>
      </c>
      <c r="T3642" s="5">
        <f t="shared" si="759"/>
        <v>237.91999999999996</v>
      </c>
      <c r="U3642" s="5">
        <f t="shared" si="760"/>
        <v>2.4085621724591015</v>
      </c>
      <c r="V3642" s="5">
        <f t="shared" si="761"/>
        <v>0.76350772968588443</v>
      </c>
      <c r="W3642" s="5">
        <f t="shared" si="762"/>
        <v>37.710000000000036</v>
      </c>
      <c r="X3642" s="5">
        <f t="shared" si="763"/>
        <v>597.70000000000005</v>
      </c>
      <c r="Y3642" s="5">
        <f t="shared" si="764"/>
        <v>12.10152665163757</v>
      </c>
      <c r="Z3642" s="10">
        <f t="shared" si="765"/>
        <v>0.57740800133008197</v>
      </c>
      <c r="AA3642">
        <f t="shared" si="766"/>
        <v>57.100000000000023</v>
      </c>
    </row>
    <row r="3643" spans="1:27">
      <c r="A3643" s="1">
        <f t="shared" si="749"/>
        <v>502017</v>
      </c>
      <c r="B3643" s="1">
        <v>-5</v>
      </c>
      <c r="C3643" s="1">
        <v>10</v>
      </c>
      <c r="D3643" s="2">
        <v>17</v>
      </c>
      <c r="E3643" s="5">
        <v>933.69</v>
      </c>
      <c r="F3643" s="5">
        <v>812.06</v>
      </c>
      <c r="G3643" s="5">
        <v>74.290000000000006</v>
      </c>
      <c r="H3643" s="5">
        <v>962.18</v>
      </c>
      <c r="I3643" s="5">
        <v>939.41</v>
      </c>
      <c r="J3643" s="5">
        <v>85.27</v>
      </c>
      <c r="K3643" s="6">
        <f t="shared" si="750"/>
        <v>947.93499999999995</v>
      </c>
      <c r="L3643" s="6">
        <f t="shared" si="751"/>
        <v>-28.489999999999895</v>
      </c>
      <c r="M3643" s="6">
        <f t="shared" si="752"/>
        <v>875.7349999999999</v>
      </c>
      <c r="N3643" s="5">
        <f t="shared" si="753"/>
        <v>56.546390247300494</v>
      </c>
      <c r="O3643" s="6">
        <f t="shared" si="754"/>
        <v>-127.35000000000002</v>
      </c>
      <c r="P3643" s="6">
        <f t="shared" si="755"/>
        <v>113.09278049460099</v>
      </c>
      <c r="Q3643" s="6">
        <f t="shared" si="756"/>
        <v>-0.13697982412321763</v>
      </c>
      <c r="R3643" s="5">
        <f t="shared" si="757"/>
        <v>0.87414952190267947</v>
      </c>
      <c r="S3643" s="5">
        <f t="shared" si="758"/>
        <v>98.860000000000127</v>
      </c>
      <c r="T3643" s="5">
        <f t="shared" si="759"/>
        <v>127.35000000000002</v>
      </c>
      <c r="U3643" s="5">
        <f t="shared" si="760"/>
        <v>1.1260665750991918</v>
      </c>
      <c r="V3643" s="5">
        <f t="shared" si="761"/>
        <v>1.2768277459310826</v>
      </c>
      <c r="W3643" s="5">
        <f t="shared" si="762"/>
        <v>72.200000000000045</v>
      </c>
      <c r="X3643" s="5">
        <f t="shared" si="763"/>
        <v>875.7349999999999</v>
      </c>
      <c r="Y3643" s="5">
        <f t="shared" si="764"/>
        <v>15.487018643808252</v>
      </c>
      <c r="Z3643" s="10">
        <f t="shared" si="765"/>
        <v>0.57750238094747286</v>
      </c>
      <c r="AA3643">
        <f t="shared" si="766"/>
        <v>28.489999999999895</v>
      </c>
    </row>
    <row r="3644" spans="1:27">
      <c r="A3644" s="1">
        <f t="shared" si="749"/>
        <v>602014</v>
      </c>
      <c r="B3644" s="1">
        <v>-6</v>
      </c>
      <c r="C3644" s="1">
        <v>10</v>
      </c>
      <c r="D3644" s="2">
        <v>14</v>
      </c>
      <c r="E3644" s="5">
        <v>184.88</v>
      </c>
      <c r="F3644" s="5">
        <v>118.38</v>
      </c>
      <c r="G3644" s="5">
        <v>50.93</v>
      </c>
      <c r="H3644" s="5">
        <v>168.32</v>
      </c>
      <c r="I3644" s="5">
        <v>147.29</v>
      </c>
      <c r="J3644" s="5">
        <v>52.61</v>
      </c>
      <c r="K3644" s="6">
        <f t="shared" si="750"/>
        <v>176.6</v>
      </c>
      <c r="L3644" s="6">
        <f t="shared" si="751"/>
        <v>16.560000000000002</v>
      </c>
      <c r="M3644" s="6">
        <f t="shared" si="752"/>
        <v>132.83499999999998</v>
      </c>
      <c r="N3644" s="5">
        <f t="shared" si="753"/>
        <v>36.611736506207947</v>
      </c>
      <c r="O3644" s="6">
        <f t="shared" si="754"/>
        <v>-28.909999999999997</v>
      </c>
      <c r="P3644" s="6">
        <f t="shared" si="755"/>
        <v>73.223473012415894</v>
      </c>
      <c r="Q3644" s="6">
        <f t="shared" si="756"/>
        <v>-3.2442685376235847E-2</v>
      </c>
      <c r="R3644" s="5">
        <f t="shared" si="757"/>
        <v>0.62097573536685469</v>
      </c>
      <c r="S3644" s="5">
        <f t="shared" si="758"/>
        <v>45.47</v>
      </c>
      <c r="T3644" s="5">
        <f t="shared" si="759"/>
        <v>28.909999999999997</v>
      </c>
      <c r="U3644" s="5">
        <f t="shared" si="760"/>
        <v>0.39481874883342349</v>
      </c>
      <c r="V3644" s="5">
        <f t="shared" si="761"/>
        <v>1.1953817047869102</v>
      </c>
      <c r="W3644" s="5">
        <f t="shared" si="762"/>
        <v>43.765000000000015</v>
      </c>
      <c r="X3644" s="5">
        <f t="shared" si="763"/>
        <v>132.83499999999998</v>
      </c>
      <c r="Y3644" s="5">
        <f t="shared" si="764"/>
        <v>3.6282081287642898</v>
      </c>
      <c r="Z3644" s="10">
        <f t="shared" si="765"/>
        <v>0.57750844149674552</v>
      </c>
      <c r="AA3644">
        <f t="shared" si="766"/>
        <v>16.560000000000002</v>
      </c>
    </row>
    <row r="3645" spans="1:27">
      <c r="A3645" s="1">
        <f t="shared" si="749"/>
        <v>1001408</v>
      </c>
      <c r="B3645" s="1">
        <v>-10</v>
      </c>
      <c r="C3645" s="1">
        <v>7</v>
      </c>
      <c r="D3645" s="2">
        <v>8</v>
      </c>
      <c r="E3645" s="5">
        <v>31.35</v>
      </c>
      <c r="F3645" s="5">
        <v>17.43</v>
      </c>
      <c r="G3645" s="5">
        <v>42.73</v>
      </c>
      <c r="H3645" s="5">
        <v>32.770000000000003</v>
      </c>
      <c r="I3645" s="5">
        <v>43.16</v>
      </c>
      <c r="J3645" s="5">
        <v>29.71</v>
      </c>
      <c r="K3645" s="6">
        <f t="shared" si="750"/>
        <v>32.06</v>
      </c>
      <c r="L3645" s="6">
        <f t="shared" si="751"/>
        <v>-1.4200000000000017</v>
      </c>
      <c r="M3645" s="6">
        <f t="shared" si="752"/>
        <v>30.294999999999998</v>
      </c>
      <c r="N3645" s="5">
        <f t="shared" si="753"/>
        <v>26.021803357953498</v>
      </c>
      <c r="O3645" s="6">
        <f t="shared" si="754"/>
        <v>-25.729999999999997</v>
      </c>
      <c r="P3645" s="6">
        <f t="shared" si="755"/>
        <v>52.043606715906996</v>
      </c>
      <c r="Q3645" s="6">
        <f t="shared" si="756"/>
        <v>0.34822075533766</v>
      </c>
      <c r="R3645" s="5">
        <f t="shared" si="757"/>
        <v>0.46710828733877324</v>
      </c>
      <c r="S3645" s="5">
        <f t="shared" si="758"/>
        <v>24.309999999999995</v>
      </c>
      <c r="T3645" s="5">
        <f t="shared" si="759"/>
        <v>25.729999999999997</v>
      </c>
      <c r="U3645" s="5">
        <f t="shared" si="760"/>
        <v>0.49439309885753341</v>
      </c>
      <c r="V3645" s="5">
        <f t="shared" si="761"/>
        <v>6.7827735676917883E-2</v>
      </c>
      <c r="W3645" s="5">
        <f t="shared" si="762"/>
        <v>1.7650000000000041</v>
      </c>
      <c r="X3645" s="5">
        <f t="shared" si="763"/>
        <v>30.294999999999998</v>
      </c>
      <c r="Y3645" s="5">
        <f t="shared" si="764"/>
        <v>1.1642160069870948</v>
      </c>
      <c r="Z3645" s="10">
        <f t="shared" si="765"/>
        <v>0.57752056240449134</v>
      </c>
      <c r="AA3645">
        <f t="shared" si="766"/>
        <v>1.4200000000000017</v>
      </c>
    </row>
    <row r="3646" spans="1:27">
      <c r="A3646" s="1">
        <f t="shared" si="749"/>
        <v>302216</v>
      </c>
      <c r="B3646" s="1">
        <v>-3</v>
      </c>
      <c r="C3646" s="1">
        <v>11</v>
      </c>
      <c r="D3646" s="2">
        <v>16</v>
      </c>
      <c r="E3646" s="5">
        <v>347.32</v>
      </c>
      <c r="F3646" s="5">
        <v>311.11</v>
      </c>
      <c r="G3646" s="5">
        <v>37.92</v>
      </c>
      <c r="H3646" s="5">
        <v>339.03</v>
      </c>
      <c r="I3646" s="5">
        <v>198.35</v>
      </c>
      <c r="J3646" s="5">
        <v>55.96</v>
      </c>
      <c r="K3646" s="6">
        <f t="shared" si="750"/>
        <v>343.17499999999995</v>
      </c>
      <c r="L3646" s="6">
        <f t="shared" si="751"/>
        <v>8.2900000000000205</v>
      </c>
      <c r="M3646" s="6">
        <f t="shared" si="752"/>
        <v>254.73000000000002</v>
      </c>
      <c r="N3646" s="5">
        <f t="shared" si="753"/>
        <v>33.798846134150793</v>
      </c>
      <c r="O3646" s="6">
        <f t="shared" si="754"/>
        <v>112.76000000000002</v>
      </c>
      <c r="P3646" s="6">
        <f t="shared" si="755"/>
        <v>67.597692268301586</v>
      </c>
      <c r="Q3646" s="6">
        <f t="shared" si="756"/>
        <v>-0.37063452740899994</v>
      </c>
      <c r="R3646" s="5">
        <f t="shared" si="757"/>
        <v>1.5454669604007896</v>
      </c>
      <c r="S3646" s="5">
        <f t="shared" si="758"/>
        <v>104.47</v>
      </c>
      <c r="T3646" s="5">
        <f t="shared" si="759"/>
        <v>112.76000000000002</v>
      </c>
      <c r="U3646" s="5">
        <f t="shared" si="760"/>
        <v>1.6681042830936446</v>
      </c>
      <c r="V3646" s="5">
        <f t="shared" si="761"/>
        <v>2.616805308943194</v>
      </c>
      <c r="W3646" s="5">
        <f t="shared" si="762"/>
        <v>88.444999999999936</v>
      </c>
      <c r="X3646" s="5">
        <f t="shared" si="763"/>
        <v>254.73000000000002</v>
      </c>
      <c r="Y3646" s="5">
        <f t="shared" si="764"/>
        <v>7.5366478189507635</v>
      </c>
      <c r="Z3646" s="10">
        <f t="shared" si="765"/>
        <v>0.57754220624989827</v>
      </c>
      <c r="AA3646">
        <f t="shared" si="766"/>
        <v>8.2900000000000205</v>
      </c>
    </row>
    <row r="3647" spans="1:27">
      <c r="A3647" s="1">
        <f t="shared" si="749"/>
        <v>901415</v>
      </c>
      <c r="B3647" s="1">
        <v>-9</v>
      </c>
      <c r="C3647" s="1">
        <v>7</v>
      </c>
      <c r="D3647" s="2">
        <v>15</v>
      </c>
      <c r="E3647" s="5">
        <v>229.74</v>
      </c>
      <c r="F3647" s="5">
        <v>224.23</v>
      </c>
      <c r="G3647" s="5">
        <v>52.99</v>
      </c>
      <c r="H3647" s="5">
        <v>252.71</v>
      </c>
      <c r="I3647" s="5">
        <v>276.18</v>
      </c>
      <c r="J3647" s="5">
        <v>37.619999999999997</v>
      </c>
      <c r="K3647" s="6">
        <f t="shared" si="750"/>
        <v>241.22500000000002</v>
      </c>
      <c r="L3647" s="6">
        <f t="shared" si="751"/>
        <v>-22.97</v>
      </c>
      <c r="M3647" s="6">
        <f t="shared" si="752"/>
        <v>250.20499999999998</v>
      </c>
      <c r="N3647" s="5">
        <f t="shared" si="753"/>
        <v>32.493093496926392</v>
      </c>
      <c r="O3647" s="6">
        <f t="shared" si="754"/>
        <v>-51.950000000000017</v>
      </c>
      <c r="P3647" s="6">
        <f t="shared" si="755"/>
        <v>64.986186993852783</v>
      </c>
      <c r="Q3647" s="6">
        <f t="shared" si="756"/>
        <v>0.32976752605752352</v>
      </c>
      <c r="R3647" s="5">
        <f t="shared" si="757"/>
        <v>0.44594091976409256</v>
      </c>
      <c r="S3647" s="5">
        <f t="shared" si="758"/>
        <v>28.980000000000018</v>
      </c>
      <c r="T3647" s="5">
        <f t="shared" si="759"/>
        <v>51.950000000000017</v>
      </c>
      <c r="U3647" s="5">
        <f t="shared" si="760"/>
        <v>0.79940064809332645</v>
      </c>
      <c r="V3647" s="5">
        <f t="shared" si="761"/>
        <v>0.27636642232446729</v>
      </c>
      <c r="W3647" s="5">
        <f t="shared" si="762"/>
        <v>8.9799999999999613</v>
      </c>
      <c r="X3647" s="5">
        <f t="shared" si="763"/>
        <v>250.20499999999998</v>
      </c>
      <c r="Y3647" s="5">
        <f t="shared" si="764"/>
        <v>7.7002517480727883</v>
      </c>
      <c r="Z3647" s="10">
        <f t="shared" si="765"/>
        <v>0.57759068552046444</v>
      </c>
      <c r="AA3647">
        <f t="shared" si="766"/>
        <v>22.97</v>
      </c>
    </row>
    <row r="3648" spans="1:27">
      <c r="A3648" s="1">
        <f t="shared" si="749"/>
        <v>502211</v>
      </c>
      <c r="B3648" s="1">
        <v>-5</v>
      </c>
      <c r="C3648" s="1">
        <v>11</v>
      </c>
      <c r="D3648" s="2">
        <v>11</v>
      </c>
      <c r="E3648" s="5">
        <v>621.20000000000005</v>
      </c>
      <c r="F3648" s="5">
        <v>573.95000000000005</v>
      </c>
      <c r="G3648" s="5">
        <v>69.58</v>
      </c>
      <c r="H3648" s="5">
        <v>531.17999999999995</v>
      </c>
      <c r="I3648" s="5">
        <v>511.92</v>
      </c>
      <c r="J3648" s="5">
        <v>68.48</v>
      </c>
      <c r="K3648" s="6">
        <f t="shared" si="750"/>
        <v>576.19000000000005</v>
      </c>
      <c r="L3648" s="6">
        <f t="shared" si="751"/>
        <v>90.020000000000095</v>
      </c>
      <c r="M3648" s="6">
        <f t="shared" si="752"/>
        <v>542.93500000000006</v>
      </c>
      <c r="N3648" s="5">
        <f t="shared" si="753"/>
        <v>48.813130405660317</v>
      </c>
      <c r="O3648" s="6">
        <f t="shared" si="754"/>
        <v>62.03000000000003</v>
      </c>
      <c r="P3648" s="6">
        <f t="shared" si="755"/>
        <v>97.626260811320634</v>
      </c>
      <c r="Q3648" s="6">
        <f t="shared" si="756"/>
        <v>1.5934089155271468E-2</v>
      </c>
      <c r="R3648" s="5">
        <f t="shared" si="757"/>
        <v>0.28670564423332268</v>
      </c>
      <c r="S3648" s="5">
        <f t="shared" si="758"/>
        <v>27.990000000000066</v>
      </c>
      <c r="T3648" s="5">
        <f t="shared" si="759"/>
        <v>62.03000000000003</v>
      </c>
      <c r="U3648" s="5">
        <f t="shared" si="760"/>
        <v>0.63538231910657283</v>
      </c>
      <c r="V3648" s="5">
        <f t="shared" si="761"/>
        <v>0.68127161121680047</v>
      </c>
      <c r="W3648" s="5">
        <f t="shared" si="762"/>
        <v>33.254999999999995</v>
      </c>
      <c r="X3648" s="5">
        <f t="shared" si="763"/>
        <v>542.93500000000006</v>
      </c>
      <c r="Y3648" s="5">
        <f t="shared" si="764"/>
        <v>11.12272446958333</v>
      </c>
      <c r="Z3648" s="10">
        <f t="shared" si="765"/>
        <v>0.57761146110512729</v>
      </c>
      <c r="AA3648">
        <f t="shared" si="766"/>
        <v>90.020000000000095</v>
      </c>
    </row>
    <row r="3649" spans="1:27">
      <c r="A3649" s="1">
        <f t="shared" si="749"/>
        <v>102218</v>
      </c>
      <c r="B3649" s="1">
        <v>-1</v>
      </c>
      <c r="C3649" s="1">
        <v>11</v>
      </c>
      <c r="D3649" s="2">
        <v>18</v>
      </c>
      <c r="E3649" s="5">
        <v>2852.95</v>
      </c>
      <c r="F3649" s="5">
        <v>2849.33</v>
      </c>
      <c r="G3649" s="5">
        <v>106.29</v>
      </c>
      <c r="H3649" s="5">
        <v>2994.22</v>
      </c>
      <c r="I3649" s="5">
        <v>2813</v>
      </c>
      <c r="J3649" s="5">
        <v>153.75</v>
      </c>
      <c r="K3649" s="6">
        <f t="shared" si="750"/>
        <v>2923.585</v>
      </c>
      <c r="L3649" s="6">
        <f t="shared" si="751"/>
        <v>-141.26999999999998</v>
      </c>
      <c r="M3649" s="6">
        <f t="shared" si="752"/>
        <v>2831.165</v>
      </c>
      <c r="N3649" s="5">
        <f t="shared" si="753"/>
        <v>93.456710031971497</v>
      </c>
      <c r="O3649" s="6">
        <f t="shared" si="754"/>
        <v>36.329999999999927</v>
      </c>
      <c r="P3649" s="6">
        <f t="shared" si="755"/>
        <v>186.91342006394299</v>
      </c>
      <c r="Q3649" s="6">
        <f t="shared" si="756"/>
        <v>-0.35325386567230843</v>
      </c>
      <c r="R3649" s="5">
        <f t="shared" si="757"/>
        <v>0.95017254480305924</v>
      </c>
      <c r="S3649" s="5">
        <f t="shared" si="758"/>
        <v>177.59999999999991</v>
      </c>
      <c r="T3649" s="5">
        <f t="shared" si="759"/>
        <v>36.329999999999927</v>
      </c>
      <c r="U3649" s="5">
        <f t="shared" si="760"/>
        <v>0.19436806617508498</v>
      </c>
      <c r="V3649" s="5">
        <f t="shared" si="761"/>
        <v>0.98890705620156361</v>
      </c>
      <c r="W3649" s="5">
        <f t="shared" si="762"/>
        <v>92.420000000000073</v>
      </c>
      <c r="X3649" s="5">
        <f t="shared" si="763"/>
        <v>2831.165</v>
      </c>
      <c r="Y3649" s="5">
        <f t="shared" si="764"/>
        <v>30.293865459542282</v>
      </c>
      <c r="Z3649" s="10">
        <f t="shared" si="765"/>
        <v>0.57761838613395955</v>
      </c>
      <c r="AA3649">
        <f t="shared" si="766"/>
        <v>141.26999999999998</v>
      </c>
    </row>
    <row r="3650" spans="1:27">
      <c r="A3650" s="1">
        <f t="shared" si="749"/>
        <v>1001213</v>
      </c>
      <c r="B3650" s="1">
        <v>-10</v>
      </c>
      <c r="C3650" s="1">
        <v>6</v>
      </c>
      <c r="D3650" s="2">
        <v>13</v>
      </c>
      <c r="E3650" s="5">
        <v>2618.75</v>
      </c>
      <c r="F3650" s="5">
        <v>2541.9</v>
      </c>
      <c r="G3650" s="5">
        <v>142.07</v>
      </c>
      <c r="H3650" s="5">
        <v>2614.4499999999998</v>
      </c>
      <c r="I3650" s="5">
        <v>2576.7199999999998</v>
      </c>
      <c r="J3650" s="5">
        <v>93.76</v>
      </c>
      <c r="K3650" s="6">
        <f t="shared" si="750"/>
        <v>2616.6</v>
      </c>
      <c r="L3650" s="6">
        <f t="shared" si="751"/>
        <v>4.3000000000001819</v>
      </c>
      <c r="M3650" s="6">
        <f t="shared" si="752"/>
        <v>2559.31</v>
      </c>
      <c r="N3650" s="5">
        <f t="shared" si="753"/>
        <v>85.109961960983156</v>
      </c>
      <c r="O3650" s="6">
        <f t="shared" si="754"/>
        <v>-34.819999999999709</v>
      </c>
      <c r="P3650" s="6">
        <f t="shared" si="755"/>
        <v>170.21992392196631</v>
      </c>
      <c r="Q3650" s="6">
        <f t="shared" si="756"/>
        <v>0.39320162530762687</v>
      </c>
      <c r="R3650" s="5">
        <f t="shared" si="757"/>
        <v>0.22982033535588711</v>
      </c>
      <c r="S3650" s="5">
        <f t="shared" si="758"/>
        <v>39.119999999999891</v>
      </c>
      <c r="T3650" s="5">
        <f t="shared" si="759"/>
        <v>34.819999999999709</v>
      </c>
      <c r="U3650" s="5">
        <f t="shared" si="760"/>
        <v>0.20455889767617447</v>
      </c>
      <c r="V3650" s="5">
        <f t="shared" si="761"/>
        <v>0.67312919287008188</v>
      </c>
      <c r="W3650" s="5">
        <f t="shared" si="762"/>
        <v>57.289999999999964</v>
      </c>
      <c r="X3650" s="5">
        <f t="shared" si="763"/>
        <v>2559.31</v>
      </c>
      <c r="Y3650" s="5">
        <f t="shared" si="764"/>
        <v>30.070627938633798</v>
      </c>
      <c r="Z3650" s="10">
        <f t="shared" si="765"/>
        <v>0.57767464891580622</v>
      </c>
      <c r="AA3650">
        <f t="shared" si="766"/>
        <v>4.3000000000001819</v>
      </c>
    </row>
    <row r="3651" spans="1:27">
      <c r="A3651" s="1">
        <f t="shared" si="749"/>
        <v>300634</v>
      </c>
      <c r="B3651" s="1">
        <v>-3</v>
      </c>
      <c r="C3651" s="1">
        <v>3</v>
      </c>
      <c r="D3651" s="2">
        <v>34</v>
      </c>
      <c r="E3651" s="5">
        <v>1406.55</v>
      </c>
      <c r="F3651" s="5">
        <v>1412.45</v>
      </c>
      <c r="G3651" s="5">
        <v>74.05</v>
      </c>
      <c r="H3651" s="5">
        <v>1311.34</v>
      </c>
      <c r="I3651" s="5">
        <v>1305.02</v>
      </c>
      <c r="J3651" s="5">
        <v>55.38</v>
      </c>
      <c r="K3651" s="6">
        <f t="shared" si="750"/>
        <v>1358.9449999999999</v>
      </c>
      <c r="L3651" s="6">
        <f t="shared" si="751"/>
        <v>95.210000000000036</v>
      </c>
      <c r="M3651" s="6">
        <f t="shared" si="752"/>
        <v>1358.7350000000001</v>
      </c>
      <c r="N3651" s="5">
        <f t="shared" si="753"/>
        <v>46.234042922937206</v>
      </c>
      <c r="O3651" s="6">
        <f t="shared" si="754"/>
        <v>107.43000000000006</v>
      </c>
      <c r="P3651" s="6">
        <f t="shared" si="755"/>
        <v>92.468085845874413</v>
      </c>
      <c r="Q3651" s="6">
        <f t="shared" si="756"/>
        <v>0.28261521178748883</v>
      </c>
      <c r="R3651" s="5">
        <f t="shared" si="757"/>
        <v>0.13215370349904609</v>
      </c>
      <c r="S3651" s="5">
        <f t="shared" si="758"/>
        <v>12.220000000000027</v>
      </c>
      <c r="T3651" s="5">
        <f t="shared" si="759"/>
        <v>107.43000000000006</v>
      </c>
      <c r="U3651" s="5">
        <f t="shared" si="760"/>
        <v>1.1618062493373567</v>
      </c>
      <c r="V3651" s="5">
        <f t="shared" si="761"/>
        <v>4.5421076488992435E-3</v>
      </c>
      <c r="W3651" s="5">
        <f t="shared" si="762"/>
        <v>0.20999999999980901</v>
      </c>
      <c r="X3651" s="5">
        <f t="shared" si="763"/>
        <v>1358.7350000000001</v>
      </c>
      <c r="Y3651" s="5">
        <f t="shared" si="764"/>
        <v>29.388193506346319</v>
      </c>
      <c r="Z3651" s="10">
        <f t="shared" si="765"/>
        <v>0.5778468655275375</v>
      </c>
      <c r="AA3651">
        <f t="shared" si="766"/>
        <v>95.210000000000036</v>
      </c>
    </row>
    <row r="3652" spans="1:27">
      <c r="A3652" s="1">
        <f t="shared" si="749"/>
        <v>1101009</v>
      </c>
      <c r="B3652" s="1">
        <v>-11</v>
      </c>
      <c r="C3652" s="1">
        <v>5</v>
      </c>
      <c r="D3652" s="2">
        <v>9</v>
      </c>
      <c r="E3652" s="5">
        <v>488.55</v>
      </c>
      <c r="F3652" s="5">
        <v>413.16</v>
      </c>
      <c r="G3652" s="5">
        <v>59.58</v>
      </c>
      <c r="H3652" s="5">
        <v>501.82</v>
      </c>
      <c r="I3652" s="5">
        <v>529.09</v>
      </c>
      <c r="J3652" s="5">
        <v>40.46</v>
      </c>
      <c r="K3652" s="6">
        <f t="shared" si="750"/>
        <v>495.185</v>
      </c>
      <c r="L3652" s="6">
        <f t="shared" si="751"/>
        <v>-13.269999999999982</v>
      </c>
      <c r="M3652" s="6">
        <f t="shared" si="752"/>
        <v>471.125</v>
      </c>
      <c r="N3652" s="5">
        <f t="shared" si="753"/>
        <v>36.009679254333825</v>
      </c>
      <c r="O3652" s="6">
        <f t="shared" si="754"/>
        <v>-115.93</v>
      </c>
      <c r="P3652" s="6">
        <f t="shared" si="755"/>
        <v>72.019358508667651</v>
      </c>
      <c r="Q3652" s="6">
        <f t="shared" si="756"/>
        <v>0.36877636024452898</v>
      </c>
      <c r="R3652" s="5">
        <f t="shared" si="757"/>
        <v>1.4254500751717294</v>
      </c>
      <c r="S3652" s="5">
        <f t="shared" si="758"/>
        <v>102.66000000000003</v>
      </c>
      <c r="T3652" s="5">
        <f t="shared" si="759"/>
        <v>115.93</v>
      </c>
      <c r="U3652" s="5">
        <f t="shared" si="760"/>
        <v>1.609706090148632</v>
      </c>
      <c r="V3652" s="5">
        <f t="shared" si="761"/>
        <v>0.66815368806997466</v>
      </c>
      <c r="W3652" s="5">
        <f t="shared" si="762"/>
        <v>24.060000000000002</v>
      </c>
      <c r="X3652" s="5">
        <f t="shared" si="763"/>
        <v>471.125</v>
      </c>
      <c r="Y3652" s="5">
        <f t="shared" si="764"/>
        <v>13.083287875809095</v>
      </c>
      <c r="Z3652" s="10">
        <f t="shared" si="765"/>
        <v>0.57797145258221883</v>
      </c>
      <c r="AA3652">
        <f t="shared" si="766"/>
        <v>13.269999999999982</v>
      </c>
    </row>
    <row r="3653" spans="1:27">
      <c r="A3653" s="1">
        <f t="shared" si="749"/>
        <v>100635</v>
      </c>
      <c r="B3653" s="1">
        <v>-1</v>
      </c>
      <c r="C3653" s="1">
        <v>3</v>
      </c>
      <c r="D3653" s="2">
        <v>35</v>
      </c>
      <c r="E3653" s="5">
        <v>946.56</v>
      </c>
      <c r="F3653" s="5">
        <v>859.3</v>
      </c>
      <c r="G3653" s="5">
        <v>58.91</v>
      </c>
      <c r="H3653" s="5">
        <v>870.66</v>
      </c>
      <c r="I3653" s="5">
        <v>934.59</v>
      </c>
      <c r="J3653" s="5">
        <v>82.17</v>
      </c>
      <c r="K3653" s="6">
        <f t="shared" si="750"/>
        <v>908.6099999999999</v>
      </c>
      <c r="L3653" s="6">
        <f t="shared" si="751"/>
        <v>75.899999999999977</v>
      </c>
      <c r="M3653" s="6">
        <f t="shared" si="752"/>
        <v>896.94499999999994</v>
      </c>
      <c r="N3653" s="5">
        <f t="shared" si="753"/>
        <v>50.552687861279942</v>
      </c>
      <c r="O3653" s="6">
        <f t="shared" si="754"/>
        <v>-75.290000000000077</v>
      </c>
      <c r="P3653" s="6">
        <f t="shared" si="755"/>
        <v>101.10537572255988</v>
      </c>
      <c r="Q3653" s="6">
        <f t="shared" si="756"/>
        <v>-0.32101599082867582</v>
      </c>
      <c r="R3653" s="5">
        <f t="shared" si="757"/>
        <v>1.4953705371203587</v>
      </c>
      <c r="S3653" s="5">
        <f t="shared" si="758"/>
        <v>151.19000000000005</v>
      </c>
      <c r="T3653" s="5">
        <f t="shared" si="759"/>
        <v>75.290000000000077</v>
      </c>
      <c r="U3653" s="5">
        <f t="shared" si="760"/>
        <v>0.74466861392811623</v>
      </c>
      <c r="V3653" s="5">
        <f t="shared" si="761"/>
        <v>0.23074935267555954</v>
      </c>
      <c r="W3653" s="5">
        <f t="shared" si="762"/>
        <v>11.664999999999964</v>
      </c>
      <c r="X3653" s="5">
        <f t="shared" si="763"/>
        <v>896.94499999999994</v>
      </c>
      <c r="Y3653" s="5">
        <f t="shared" si="764"/>
        <v>17.742775665287645</v>
      </c>
      <c r="Z3653" s="10">
        <f t="shared" si="765"/>
        <v>0.57814444561891276</v>
      </c>
      <c r="AA3653">
        <f t="shared" si="766"/>
        <v>75.899999999999977</v>
      </c>
    </row>
    <row r="3654" spans="1:27">
      <c r="A3654" s="1">
        <f t="shared" si="749"/>
        <v>101628</v>
      </c>
      <c r="B3654" s="1">
        <v>-1</v>
      </c>
      <c r="C3654" s="1">
        <v>8</v>
      </c>
      <c r="D3654" s="2">
        <v>28</v>
      </c>
      <c r="E3654" s="5">
        <v>922.35</v>
      </c>
      <c r="F3654" s="5">
        <v>985.23</v>
      </c>
      <c r="G3654" s="5">
        <v>61.29</v>
      </c>
      <c r="H3654" s="5">
        <v>989.79</v>
      </c>
      <c r="I3654" s="5">
        <v>1023.17</v>
      </c>
      <c r="J3654" s="5">
        <v>60.55</v>
      </c>
      <c r="K3654" s="6">
        <f t="shared" si="750"/>
        <v>956.06999999999994</v>
      </c>
      <c r="L3654" s="6">
        <f t="shared" si="751"/>
        <v>-67.439999999999941</v>
      </c>
      <c r="M3654" s="6">
        <f t="shared" si="752"/>
        <v>1004.2</v>
      </c>
      <c r="N3654" s="5">
        <f t="shared" si="753"/>
        <v>43.07773961107987</v>
      </c>
      <c r="O3654" s="6">
        <f t="shared" si="754"/>
        <v>-37.939999999999941</v>
      </c>
      <c r="P3654" s="6">
        <f t="shared" si="755"/>
        <v>86.155479222159741</v>
      </c>
      <c r="Q3654" s="6">
        <f t="shared" si="756"/>
        <v>1.2146630071865646E-2</v>
      </c>
      <c r="R3654" s="5">
        <f t="shared" si="757"/>
        <v>0.34240422392557956</v>
      </c>
      <c r="S3654" s="5">
        <f t="shared" si="758"/>
        <v>29.5</v>
      </c>
      <c r="T3654" s="5">
        <f t="shared" si="759"/>
        <v>37.939999999999941</v>
      </c>
      <c r="U3654" s="5">
        <f t="shared" si="760"/>
        <v>0.4403666527368294</v>
      </c>
      <c r="V3654" s="5">
        <f t="shared" si="761"/>
        <v>1.1172823930534359</v>
      </c>
      <c r="W3654" s="5">
        <f t="shared" si="762"/>
        <v>48.130000000000109</v>
      </c>
      <c r="X3654" s="5">
        <f t="shared" si="763"/>
        <v>1004.2</v>
      </c>
      <c r="Y3654" s="5">
        <f t="shared" si="764"/>
        <v>23.311343841767254</v>
      </c>
      <c r="Z3654" s="10">
        <f t="shared" si="765"/>
        <v>0.57820843992456561</v>
      </c>
      <c r="AA3654">
        <f t="shared" si="766"/>
        <v>67.439999999999941</v>
      </c>
    </row>
    <row r="3655" spans="1:27">
      <c r="A3655" s="1">
        <f t="shared" si="749"/>
        <v>1200604</v>
      </c>
      <c r="B3655" s="1">
        <v>-12</v>
      </c>
      <c r="C3655" s="1">
        <v>3</v>
      </c>
      <c r="D3655" s="2">
        <v>4</v>
      </c>
      <c r="E3655" s="5">
        <v>39.18</v>
      </c>
      <c r="F3655" s="5">
        <v>34.35</v>
      </c>
      <c r="G3655" s="5">
        <v>23.7</v>
      </c>
      <c r="H3655" s="5">
        <v>65.819999999999993</v>
      </c>
      <c r="I3655" s="5">
        <v>104.44</v>
      </c>
      <c r="J3655" s="5">
        <v>37.049999999999997</v>
      </c>
      <c r="K3655" s="6">
        <f t="shared" si="750"/>
        <v>52.5</v>
      </c>
      <c r="L3655" s="6">
        <f t="shared" si="751"/>
        <v>-26.639999999999993</v>
      </c>
      <c r="M3655" s="6">
        <f t="shared" si="752"/>
        <v>69.394999999999996</v>
      </c>
      <c r="N3655" s="5">
        <f t="shared" si="753"/>
        <v>21.990864580547989</v>
      </c>
      <c r="O3655" s="6">
        <f t="shared" si="754"/>
        <v>-70.09</v>
      </c>
      <c r="P3655" s="6">
        <f t="shared" si="755"/>
        <v>43.981729161095977</v>
      </c>
      <c r="Q3655" s="6">
        <f t="shared" si="756"/>
        <v>-0.41925953497028134</v>
      </c>
      <c r="R3655" s="5">
        <f t="shared" si="757"/>
        <v>0.98791022610438184</v>
      </c>
      <c r="S3655" s="5">
        <f t="shared" si="758"/>
        <v>43.45000000000001</v>
      </c>
      <c r="T3655" s="5">
        <f t="shared" si="759"/>
        <v>70.09</v>
      </c>
      <c r="U3655" s="5">
        <f t="shared" si="760"/>
        <v>1.5936162887837999</v>
      </c>
      <c r="V3655" s="5">
        <f t="shared" si="761"/>
        <v>0.76827356824089865</v>
      </c>
      <c r="W3655" s="5">
        <f t="shared" si="762"/>
        <v>16.894999999999996</v>
      </c>
      <c r="X3655" s="5">
        <f t="shared" si="763"/>
        <v>69.394999999999996</v>
      </c>
      <c r="Y3655" s="5">
        <f t="shared" si="764"/>
        <v>3.1556285450178851</v>
      </c>
      <c r="Z3655" s="10">
        <f t="shared" si="765"/>
        <v>0.57822314031868349</v>
      </c>
      <c r="AA3655">
        <f t="shared" si="766"/>
        <v>26.639999999999993</v>
      </c>
    </row>
    <row r="3656" spans="1:27">
      <c r="A3656" s="1">
        <f t="shared" si="749"/>
        <v>402404</v>
      </c>
      <c r="B3656" s="1">
        <v>-4</v>
      </c>
      <c r="C3656" s="1">
        <v>12</v>
      </c>
      <c r="D3656" s="2">
        <v>4</v>
      </c>
      <c r="E3656" s="5">
        <v>241.33</v>
      </c>
      <c r="F3656" s="5">
        <v>313.18</v>
      </c>
      <c r="G3656" s="5">
        <v>57.58</v>
      </c>
      <c r="H3656" s="5">
        <v>278.27</v>
      </c>
      <c r="I3656" s="5">
        <v>297.24</v>
      </c>
      <c r="J3656" s="5">
        <v>56.09</v>
      </c>
      <c r="K3656" s="6">
        <f t="shared" si="750"/>
        <v>259.8</v>
      </c>
      <c r="L3656" s="6">
        <f t="shared" si="751"/>
        <v>-36.939999999999969</v>
      </c>
      <c r="M3656" s="6">
        <f t="shared" si="752"/>
        <v>305.21000000000004</v>
      </c>
      <c r="N3656" s="5">
        <f t="shared" si="753"/>
        <v>40.191866403539905</v>
      </c>
      <c r="O3656" s="6">
        <f t="shared" si="754"/>
        <v>15.939999999999998</v>
      </c>
      <c r="P3656" s="6">
        <f t="shared" si="755"/>
        <v>80.383732807079809</v>
      </c>
      <c r="Q3656" s="6">
        <f t="shared" si="756"/>
        <v>2.6211736218794073E-2</v>
      </c>
      <c r="R3656" s="5">
        <f t="shared" si="757"/>
        <v>0.65784454333455078</v>
      </c>
      <c r="S3656" s="5">
        <f t="shared" si="758"/>
        <v>52.879999999999967</v>
      </c>
      <c r="T3656" s="5">
        <f t="shared" si="759"/>
        <v>15.939999999999998</v>
      </c>
      <c r="U3656" s="5">
        <f t="shared" si="760"/>
        <v>0.19829882792648912</v>
      </c>
      <c r="V3656" s="5">
        <f t="shared" si="761"/>
        <v>1.1298305867179268</v>
      </c>
      <c r="W3656" s="5">
        <f t="shared" si="762"/>
        <v>45.410000000000025</v>
      </c>
      <c r="X3656" s="5">
        <f t="shared" si="763"/>
        <v>305.21000000000004</v>
      </c>
      <c r="Y3656" s="5">
        <f t="shared" si="764"/>
        <v>7.5938250026905596</v>
      </c>
      <c r="Z3656" s="10">
        <f t="shared" si="765"/>
        <v>0.57837012370972263</v>
      </c>
      <c r="AA3656">
        <f t="shared" si="766"/>
        <v>36.939999999999969</v>
      </c>
    </row>
    <row r="3657" spans="1:27">
      <c r="A3657" s="1">
        <f t="shared" si="749"/>
        <v>500632</v>
      </c>
      <c r="B3657" s="1">
        <v>-5</v>
      </c>
      <c r="C3657" s="1">
        <v>3</v>
      </c>
      <c r="D3657" s="2">
        <v>32</v>
      </c>
      <c r="E3657" s="5">
        <v>1198.56</v>
      </c>
      <c r="F3657" s="5">
        <v>1251.1500000000001</v>
      </c>
      <c r="G3657" s="5">
        <v>76.040000000000006</v>
      </c>
      <c r="H3657" s="5">
        <v>1074.23</v>
      </c>
      <c r="I3657" s="5">
        <v>973.39</v>
      </c>
      <c r="J3657" s="5">
        <v>61.92</v>
      </c>
      <c r="K3657" s="6">
        <f t="shared" si="750"/>
        <v>1136.395</v>
      </c>
      <c r="L3657" s="6">
        <f t="shared" si="751"/>
        <v>124.32999999999993</v>
      </c>
      <c r="M3657" s="6">
        <f t="shared" si="752"/>
        <v>1112.27</v>
      </c>
      <c r="N3657" s="5">
        <f t="shared" si="753"/>
        <v>49.031030990587993</v>
      </c>
      <c r="O3657" s="6">
        <f t="shared" si="754"/>
        <v>277.7600000000001</v>
      </c>
      <c r="P3657" s="6">
        <f t="shared" si="755"/>
        <v>98.062061981175987</v>
      </c>
      <c r="Q3657" s="6">
        <f t="shared" si="756"/>
        <v>0.2025749966098763</v>
      </c>
      <c r="R3657" s="5">
        <f t="shared" si="757"/>
        <v>1.5646213928221562</v>
      </c>
      <c r="S3657" s="5">
        <f t="shared" si="758"/>
        <v>153.43000000000018</v>
      </c>
      <c r="T3657" s="5">
        <f t="shared" si="759"/>
        <v>277.7600000000001</v>
      </c>
      <c r="U3657" s="5">
        <f t="shared" si="760"/>
        <v>2.8324919381495257</v>
      </c>
      <c r="V3657" s="5">
        <f t="shared" si="761"/>
        <v>0.49203533991832721</v>
      </c>
      <c r="W3657" s="5">
        <f t="shared" si="762"/>
        <v>24.125</v>
      </c>
      <c r="X3657" s="5">
        <f t="shared" si="763"/>
        <v>1112.27</v>
      </c>
      <c r="Y3657" s="5">
        <f t="shared" si="764"/>
        <v>22.685021659314312</v>
      </c>
      <c r="Z3657" s="10">
        <f t="shared" si="765"/>
        <v>0.57858015866429435</v>
      </c>
      <c r="AA3657">
        <f t="shared" si="766"/>
        <v>124.32999999999993</v>
      </c>
    </row>
    <row r="3658" spans="1:27">
      <c r="A3658" s="1">
        <f t="shared" si="749"/>
        <v>102412</v>
      </c>
      <c r="B3658" s="1">
        <v>-1</v>
      </c>
      <c r="C3658" s="1">
        <v>12</v>
      </c>
      <c r="D3658" s="2">
        <v>12</v>
      </c>
      <c r="E3658" s="5">
        <v>492.5</v>
      </c>
      <c r="F3658" s="5">
        <v>442.81</v>
      </c>
      <c r="G3658" s="5">
        <v>42.1</v>
      </c>
      <c r="H3658" s="5">
        <v>580.88</v>
      </c>
      <c r="I3658" s="5">
        <v>593.44000000000005</v>
      </c>
      <c r="J3658" s="5">
        <v>67</v>
      </c>
      <c r="K3658" s="6">
        <f t="shared" si="750"/>
        <v>536.69000000000005</v>
      </c>
      <c r="L3658" s="6">
        <f t="shared" si="751"/>
        <v>-88.38</v>
      </c>
      <c r="M3658" s="6">
        <f t="shared" si="752"/>
        <v>518.125</v>
      </c>
      <c r="N3658" s="5">
        <f t="shared" si="753"/>
        <v>39.564535887584981</v>
      </c>
      <c r="O3658" s="6">
        <f t="shared" si="754"/>
        <v>-150.63000000000005</v>
      </c>
      <c r="P3658" s="6">
        <f t="shared" si="755"/>
        <v>79.129071775169962</v>
      </c>
      <c r="Q3658" s="6">
        <f t="shared" si="756"/>
        <v>-0.43386234091043396</v>
      </c>
      <c r="R3658" s="5">
        <f t="shared" si="757"/>
        <v>0.78668937475813516</v>
      </c>
      <c r="S3658" s="5">
        <f t="shared" si="758"/>
        <v>62.250000000000057</v>
      </c>
      <c r="T3658" s="5">
        <f t="shared" si="759"/>
        <v>150.63000000000005</v>
      </c>
      <c r="U3658" s="5">
        <f t="shared" si="760"/>
        <v>1.903598723209925</v>
      </c>
      <c r="V3658" s="5">
        <f t="shared" si="761"/>
        <v>0.4692333571850541</v>
      </c>
      <c r="W3658" s="5">
        <f t="shared" si="762"/>
        <v>18.565000000000055</v>
      </c>
      <c r="X3658" s="5">
        <f t="shared" si="763"/>
        <v>518.125</v>
      </c>
      <c r="Y3658" s="5">
        <f t="shared" si="764"/>
        <v>13.095692603905491</v>
      </c>
      <c r="Z3658" s="10">
        <f t="shared" si="765"/>
        <v>0.57862336627550737</v>
      </c>
      <c r="AA3658">
        <f t="shared" si="766"/>
        <v>88.38</v>
      </c>
    </row>
    <row r="3659" spans="1:27">
      <c r="A3659" s="1">
        <f t="shared" si="749"/>
        <v>500233</v>
      </c>
      <c r="B3659" s="1">
        <v>-5</v>
      </c>
      <c r="C3659" s="1">
        <v>1</v>
      </c>
      <c r="D3659" s="2">
        <v>33</v>
      </c>
      <c r="E3659" s="5">
        <v>15.15</v>
      </c>
      <c r="F3659" s="5">
        <v>-2.06</v>
      </c>
      <c r="G3659" s="5">
        <v>25.18</v>
      </c>
      <c r="H3659" s="5">
        <v>15.6</v>
      </c>
      <c r="I3659" s="5">
        <v>15.74</v>
      </c>
      <c r="J3659" s="5">
        <v>24.36</v>
      </c>
      <c r="K3659" s="6">
        <f t="shared" si="750"/>
        <v>15.375</v>
      </c>
      <c r="L3659" s="6">
        <f t="shared" si="751"/>
        <v>-0.44999999999999929</v>
      </c>
      <c r="M3659" s="6">
        <f t="shared" si="752"/>
        <v>6.84</v>
      </c>
      <c r="N3659" s="5">
        <f t="shared" si="753"/>
        <v>17.517434172846205</v>
      </c>
      <c r="O3659" s="6">
        <f t="shared" si="754"/>
        <v>-17.8</v>
      </c>
      <c r="P3659" s="6">
        <f t="shared" si="755"/>
        <v>35.034868345692409</v>
      </c>
      <c r="Q3659" s="6">
        <f t="shared" si="756"/>
        <v>3.3095494532531869E-2</v>
      </c>
      <c r="R3659" s="5">
        <f t="shared" si="757"/>
        <v>0.495220927585795</v>
      </c>
      <c r="S3659" s="5">
        <f t="shared" si="758"/>
        <v>17.350000000000001</v>
      </c>
      <c r="T3659" s="5">
        <f t="shared" si="759"/>
        <v>17.8</v>
      </c>
      <c r="U3659" s="5">
        <f t="shared" si="760"/>
        <v>0.50806527441078675</v>
      </c>
      <c r="V3659" s="5">
        <f t="shared" si="761"/>
        <v>0.48722888956135563</v>
      </c>
      <c r="W3659" s="5">
        <f t="shared" si="762"/>
        <v>8.5350000000000001</v>
      </c>
      <c r="X3659" s="5">
        <f t="shared" si="763"/>
        <v>6.84</v>
      </c>
      <c r="Y3659" s="5">
        <f t="shared" si="764"/>
        <v>0.39046814347975067</v>
      </c>
      <c r="Z3659" s="10">
        <f t="shared" si="765"/>
        <v>0.57875988112515186</v>
      </c>
      <c r="AA3659">
        <f t="shared" si="766"/>
        <v>0.44999999999999929</v>
      </c>
    </row>
    <row r="3660" spans="1:27">
      <c r="A3660" s="1">
        <f t="shared" si="749"/>
        <v>201825</v>
      </c>
      <c r="B3660" s="1">
        <v>-2</v>
      </c>
      <c r="C3660" s="1">
        <v>9</v>
      </c>
      <c r="D3660" s="2">
        <v>25</v>
      </c>
      <c r="E3660" s="5">
        <v>60.78</v>
      </c>
      <c r="F3660" s="5">
        <v>84.46</v>
      </c>
      <c r="G3660" s="5">
        <v>34.01</v>
      </c>
      <c r="H3660" s="5">
        <v>57.04</v>
      </c>
      <c r="I3660" s="5">
        <v>65.13</v>
      </c>
      <c r="J3660" s="5">
        <v>51.38</v>
      </c>
      <c r="K3660" s="6">
        <f t="shared" si="750"/>
        <v>58.91</v>
      </c>
      <c r="L3660" s="6">
        <f t="shared" si="751"/>
        <v>3.740000000000002</v>
      </c>
      <c r="M3660" s="6">
        <f t="shared" si="752"/>
        <v>74.794999999999987</v>
      </c>
      <c r="N3660" s="5">
        <f t="shared" si="753"/>
        <v>30.808215219320967</v>
      </c>
      <c r="O3660" s="6">
        <f t="shared" si="754"/>
        <v>19.329999999999998</v>
      </c>
      <c r="P3660" s="6">
        <f t="shared" si="755"/>
        <v>61.616430438641935</v>
      </c>
      <c r="Q3660" s="6">
        <f t="shared" si="756"/>
        <v>-0.39067332756586887</v>
      </c>
      <c r="R3660" s="5">
        <f t="shared" si="757"/>
        <v>0.25301692891029487</v>
      </c>
      <c r="S3660" s="5">
        <f t="shared" si="758"/>
        <v>15.589999999999996</v>
      </c>
      <c r="T3660" s="5">
        <f t="shared" si="759"/>
        <v>19.329999999999998</v>
      </c>
      <c r="U3660" s="5">
        <f t="shared" si="760"/>
        <v>0.3137150247489417</v>
      </c>
      <c r="V3660" s="5">
        <f t="shared" si="761"/>
        <v>0.51560922588069702</v>
      </c>
      <c r="W3660" s="5">
        <f t="shared" si="762"/>
        <v>15.884999999999991</v>
      </c>
      <c r="X3660" s="5">
        <f t="shared" si="763"/>
        <v>74.794999999999987</v>
      </c>
      <c r="Y3660" s="5">
        <f t="shared" si="764"/>
        <v>2.42776153917197</v>
      </c>
      <c r="Z3660" s="10">
        <f t="shared" si="765"/>
        <v>0.57882121592077107</v>
      </c>
      <c r="AA3660">
        <f t="shared" si="766"/>
        <v>3.740000000000002</v>
      </c>
    </row>
    <row r="3661" spans="1:27">
      <c r="A3661" s="1">
        <f t="shared" si="749"/>
        <v>300235</v>
      </c>
      <c r="B3661" s="1">
        <v>-3</v>
      </c>
      <c r="C3661" s="1">
        <v>1</v>
      </c>
      <c r="D3661" s="2">
        <v>35</v>
      </c>
      <c r="E3661" s="5">
        <v>115.18</v>
      </c>
      <c r="F3661" s="5">
        <v>98.61</v>
      </c>
      <c r="G3661" s="5">
        <v>28.1</v>
      </c>
      <c r="H3661" s="5">
        <v>170.86</v>
      </c>
      <c r="I3661" s="5">
        <v>174.89</v>
      </c>
      <c r="J3661" s="5">
        <v>29.2</v>
      </c>
      <c r="K3661" s="6">
        <f t="shared" si="750"/>
        <v>143.02000000000001</v>
      </c>
      <c r="L3661" s="6">
        <f t="shared" si="751"/>
        <v>-55.680000000000007</v>
      </c>
      <c r="M3661" s="6">
        <f t="shared" si="752"/>
        <v>136.75</v>
      </c>
      <c r="N3661" s="5">
        <f t="shared" si="753"/>
        <v>20.262341917952131</v>
      </c>
      <c r="O3661" s="6">
        <f t="shared" si="754"/>
        <v>-76.279999999999987</v>
      </c>
      <c r="P3661" s="6">
        <f t="shared" si="755"/>
        <v>40.524683835904263</v>
      </c>
      <c r="Q3661" s="6">
        <f t="shared" si="756"/>
        <v>-3.8380270969706108E-2</v>
      </c>
      <c r="R3661" s="5">
        <f t="shared" si="757"/>
        <v>0.50833215833133016</v>
      </c>
      <c r="S3661" s="5">
        <f t="shared" si="758"/>
        <v>20.59999999999998</v>
      </c>
      <c r="T3661" s="5">
        <f t="shared" si="759"/>
        <v>76.279999999999987</v>
      </c>
      <c r="U3661" s="5">
        <f t="shared" si="760"/>
        <v>1.8823095649278589</v>
      </c>
      <c r="V3661" s="5">
        <f t="shared" si="761"/>
        <v>0.30944103230460662</v>
      </c>
      <c r="W3661" s="5">
        <f t="shared" si="762"/>
        <v>6.2700000000000102</v>
      </c>
      <c r="X3661" s="5">
        <f t="shared" si="763"/>
        <v>136.75</v>
      </c>
      <c r="Y3661" s="5">
        <f t="shared" si="764"/>
        <v>6.7489730729912099</v>
      </c>
      <c r="Z3661" s="10">
        <f t="shared" si="765"/>
        <v>0.57891191039742818</v>
      </c>
      <c r="AA3661">
        <f t="shared" si="766"/>
        <v>55.680000000000007</v>
      </c>
    </row>
    <row r="3662" spans="1:27">
      <c r="A3662" s="1">
        <f t="shared" si="749"/>
        <v>202411</v>
      </c>
      <c r="B3662" s="1">
        <v>-2</v>
      </c>
      <c r="C3662" s="1">
        <v>12</v>
      </c>
      <c r="D3662" s="2">
        <v>11</v>
      </c>
      <c r="E3662" s="5">
        <v>110.39</v>
      </c>
      <c r="F3662" s="5">
        <v>178.86</v>
      </c>
      <c r="G3662" s="5">
        <v>35.54</v>
      </c>
      <c r="H3662" s="5">
        <v>139.88999999999999</v>
      </c>
      <c r="I3662" s="5">
        <v>143.68</v>
      </c>
      <c r="J3662" s="5">
        <v>50.67</v>
      </c>
      <c r="K3662" s="6">
        <f t="shared" si="750"/>
        <v>125.13999999999999</v>
      </c>
      <c r="L3662" s="6">
        <f t="shared" si="751"/>
        <v>-29.499999999999986</v>
      </c>
      <c r="M3662" s="6">
        <f t="shared" si="752"/>
        <v>161.27000000000001</v>
      </c>
      <c r="N3662" s="5">
        <f t="shared" si="753"/>
        <v>30.945680231657537</v>
      </c>
      <c r="O3662" s="6">
        <f t="shared" si="754"/>
        <v>35.180000000000007</v>
      </c>
      <c r="P3662" s="6">
        <f t="shared" si="755"/>
        <v>61.891360463315074</v>
      </c>
      <c r="Q3662" s="6">
        <f t="shared" si="756"/>
        <v>-0.34051520927660217</v>
      </c>
      <c r="R3662" s="5">
        <f t="shared" si="757"/>
        <v>1.0450570082126056</v>
      </c>
      <c r="S3662" s="5">
        <f t="shared" si="758"/>
        <v>64.679999999999993</v>
      </c>
      <c r="T3662" s="5">
        <f t="shared" si="759"/>
        <v>35.180000000000007</v>
      </c>
      <c r="U3662" s="5">
        <f t="shared" si="760"/>
        <v>0.56841536099133383</v>
      </c>
      <c r="V3662" s="5">
        <f t="shared" si="761"/>
        <v>1.1675296755325129</v>
      </c>
      <c r="W3662" s="5">
        <f t="shared" si="762"/>
        <v>36.130000000000024</v>
      </c>
      <c r="X3662" s="5">
        <f t="shared" si="763"/>
        <v>161.27000000000001</v>
      </c>
      <c r="Y3662" s="5">
        <f t="shared" si="764"/>
        <v>5.2113897252457306</v>
      </c>
      <c r="Z3662" s="10">
        <f t="shared" si="765"/>
        <v>0.57914764956788001</v>
      </c>
      <c r="AA3662">
        <f t="shared" si="766"/>
        <v>29.499999999999986</v>
      </c>
    </row>
    <row r="3663" spans="1:27">
      <c r="A3663" s="1">
        <f t="shared" si="749"/>
        <v>301429</v>
      </c>
      <c r="B3663" s="1">
        <v>-3</v>
      </c>
      <c r="C3663" s="1">
        <v>7</v>
      </c>
      <c r="D3663" s="2">
        <v>29</v>
      </c>
      <c r="E3663" s="5">
        <v>1113.6199999999999</v>
      </c>
      <c r="F3663" s="5">
        <v>1191.95</v>
      </c>
      <c r="G3663" s="5">
        <v>104.95</v>
      </c>
      <c r="H3663" s="5">
        <v>1040.92</v>
      </c>
      <c r="I3663" s="5">
        <v>1110.26</v>
      </c>
      <c r="J3663" s="5">
        <v>93.66</v>
      </c>
      <c r="K3663" s="6">
        <f t="shared" si="750"/>
        <v>1077.27</v>
      </c>
      <c r="L3663" s="6">
        <f t="shared" si="751"/>
        <v>72.699999999999818</v>
      </c>
      <c r="M3663" s="6">
        <f t="shared" si="752"/>
        <v>1151.105</v>
      </c>
      <c r="N3663" s="5">
        <f t="shared" si="753"/>
        <v>70.332599305016444</v>
      </c>
      <c r="O3663" s="6">
        <f t="shared" si="754"/>
        <v>81.690000000000055</v>
      </c>
      <c r="P3663" s="6">
        <f t="shared" si="755"/>
        <v>140.66519861003289</v>
      </c>
      <c r="Q3663" s="6">
        <f t="shared" si="756"/>
        <v>0.11332395575389111</v>
      </c>
      <c r="R3663" s="5">
        <f t="shared" si="757"/>
        <v>6.3910619604805569E-2</v>
      </c>
      <c r="S3663" s="5">
        <f t="shared" si="758"/>
        <v>8.9900000000002365</v>
      </c>
      <c r="T3663" s="5">
        <f t="shared" si="759"/>
        <v>81.690000000000055</v>
      </c>
      <c r="U3663" s="5">
        <f t="shared" si="760"/>
        <v>0.58074065801072672</v>
      </c>
      <c r="V3663" s="5">
        <f t="shared" si="761"/>
        <v>1.0497976859890317</v>
      </c>
      <c r="W3663" s="5">
        <f t="shared" si="762"/>
        <v>73.835000000000036</v>
      </c>
      <c r="X3663" s="5">
        <f t="shared" si="763"/>
        <v>1151.105</v>
      </c>
      <c r="Y3663" s="5">
        <f t="shared" si="764"/>
        <v>16.366592609607959</v>
      </c>
      <c r="Z3663" s="10">
        <f t="shared" si="765"/>
        <v>0.57916059948860465</v>
      </c>
      <c r="AA3663">
        <f t="shared" si="766"/>
        <v>72.699999999999818</v>
      </c>
    </row>
    <row r="3664" spans="1:27">
      <c r="A3664" s="1">
        <f t="shared" si="749"/>
        <v>801616</v>
      </c>
      <c r="B3664" s="1">
        <v>-8</v>
      </c>
      <c r="C3664" s="1">
        <v>8</v>
      </c>
      <c r="D3664" s="2">
        <v>16</v>
      </c>
      <c r="E3664" s="5">
        <v>93.92</v>
      </c>
      <c r="F3664" s="5">
        <v>67.52</v>
      </c>
      <c r="G3664" s="5">
        <v>49.51</v>
      </c>
      <c r="H3664" s="5">
        <v>114.42</v>
      </c>
      <c r="I3664" s="5">
        <v>114.8</v>
      </c>
      <c r="J3664" s="5">
        <v>35.44</v>
      </c>
      <c r="K3664" s="6">
        <f t="shared" si="750"/>
        <v>104.17</v>
      </c>
      <c r="L3664" s="6">
        <f t="shared" si="751"/>
        <v>-20.5</v>
      </c>
      <c r="M3664" s="6">
        <f t="shared" si="752"/>
        <v>91.16</v>
      </c>
      <c r="N3664" s="5">
        <f t="shared" si="753"/>
        <v>30.443528458442525</v>
      </c>
      <c r="O3664" s="6">
        <f t="shared" si="754"/>
        <v>-47.28</v>
      </c>
      <c r="P3664" s="6">
        <f t="shared" si="755"/>
        <v>60.887056916885051</v>
      </c>
      <c r="Q3664" s="6">
        <f t="shared" si="756"/>
        <v>0.32240926704998402</v>
      </c>
      <c r="R3664" s="5">
        <f t="shared" si="757"/>
        <v>0.43983075149381112</v>
      </c>
      <c r="S3664" s="5">
        <f t="shared" si="758"/>
        <v>26.78</v>
      </c>
      <c r="T3664" s="5">
        <f t="shared" si="759"/>
        <v>47.28</v>
      </c>
      <c r="U3664" s="5">
        <f t="shared" si="760"/>
        <v>0.77651971361566052</v>
      </c>
      <c r="V3664" s="5">
        <f t="shared" si="761"/>
        <v>0.42734862411758662</v>
      </c>
      <c r="W3664" s="5">
        <f t="shared" si="762"/>
        <v>13.010000000000005</v>
      </c>
      <c r="X3664" s="5">
        <f t="shared" si="763"/>
        <v>91.16</v>
      </c>
      <c r="Y3664" s="5">
        <f t="shared" si="764"/>
        <v>2.994396662149053</v>
      </c>
      <c r="Z3664" s="10">
        <f t="shared" si="765"/>
        <v>0.57926850423616161</v>
      </c>
      <c r="AA3664">
        <f t="shared" si="766"/>
        <v>20.5</v>
      </c>
    </row>
    <row r="3665" spans="1:27">
      <c r="A3665" s="1">
        <f t="shared" si="749"/>
        <v>602206</v>
      </c>
      <c r="B3665" s="1">
        <v>-6</v>
      </c>
      <c r="C3665" s="1">
        <v>11</v>
      </c>
      <c r="D3665" s="2">
        <v>6</v>
      </c>
      <c r="E3665" s="5">
        <v>108.41</v>
      </c>
      <c r="F3665" s="5">
        <v>88.75</v>
      </c>
      <c r="G3665" s="5">
        <v>46.54</v>
      </c>
      <c r="H3665" s="5">
        <v>123.73</v>
      </c>
      <c r="I3665" s="5">
        <v>97.27</v>
      </c>
      <c r="J3665" s="5">
        <v>49.38</v>
      </c>
      <c r="K3665" s="6">
        <f t="shared" si="750"/>
        <v>116.07</v>
      </c>
      <c r="L3665" s="6">
        <f t="shared" si="751"/>
        <v>-15.320000000000007</v>
      </c>
      <c r="M3665" s="6">
        <f t="shared" si="752"/>
        <v>93.009999999999991</v>
      </c>
      <c r="N3665" s="5">
        <f t="shared" si="753"/>
        <v>33.927702545265277</v>
      </c>
      <c r="O3665" s="6">
        <f t="shared" si="754"/>
        <v>-8.519999999999996</v>
      </c>
      <c r="P3665" s="6">
        <f t="shared" si="755"/>
        <v>67.855405090530553</v>
      </c>
      <c r="Q3665" s="6">
        <f t="shared" si="756"/>
        <v>-5.9164148037206619E-2</v>
      </c>
      <c r="R3665" s="5">
        <f t="shared" si="757"/>
        <v>0.10021309269213947</v>
      </c>
      <c r="S3665" s="5">
        <f t="shared" si="758"/>
        <v>6.8000000000000114</v>
      </c>
      <c r="T3665" s="5">
        <f t="shared" si="759"/>
        <v>8.519999999999996</v>
      </c>
      <c r="U3665" s="5">
        <f t="shared" si="760"/>
        <v>0.12556111025544509</v>
      </c>
      <c r="V3665" s="5">
        <f t="shared" si="761"/>
        <v>0.67968056396492138</v>
      </c>
      <c r="W3665" s="5">
        <f t="shared" si="762"/>
        <v>23.060000000000002</v>
      </c>
      <c r="X3665" s="5">
        <f t="shared" si="763"/>
        <v>93.009999999999991</v>
      </c>
      <c r="Y3665" s="5">
        <f t="shared" si="764"/>
        <v>2.7414175739105517</v>
      </c>
      <c r="Z3665" s="10">
        <f t="shared" si="765"/>
        <v>0.57938760773768716</v>
      </c>
      <c r="AA3665">
        <f t="shared" si="766"/>
        <v>15.320000000000007</v>
      </c>
    </row>
    <row r="3666" spans="1:27">
      <c r="A3666" s="1">
        <f t="shared" si="749"/>
        <v>1100416</v>
      </c>
      <c r="B3666" s="1">
        <v>-11</v>
      </c>
      <c r="C3666" s="1">
        <v>2</v>
      </c>
      <c r="D3666" s="2">
        <v>16</v>
      </c>
      <c r="E3666" s="5">
        <v>701.93</v>
      </c>
      <c r="F3666" s="5">
        <v>758.74</v>
      </c>
      <c r="G3666" s="5">
        <v>69.06</v>
      </c>
      <c r="H3666" s="5">
        <v>662.72</v>
      </c>
      <c r="I3666" s="5">
        <v>572.72</v>
      </c>
      <c r="J3666" s="5">
        <v>59.77</v>
      </c>
      <c r="K3666" s="6">
        <f t="shared" si="750"/>
        <v>682.32500000000005</v>
      </c>
      <c r="L3666" s="6">
        <f t="shared" si="751"/>
        <v>39.209999999999923</v>
      </c>
      <c r="M3666" s="6">
        <f t="shared" si="752"/>
        <v>665.73</v>
      </c>
      <c r="N3666" s="5">
        <f t="shared" si="753"/>
        <v>45.666553679908887</v>
      </c>
      <c r="O3666" s="6">
        <f t="shared" si="754"/>
        <v>186.01999999999998</v>
      </c>
      <c r="P3666" s="6">
        <f t="shared" si="755"/>
        <v>91.333107359817774</v>
      </c>
      <c r="Q3666" s="6">
        <f t="shared" si="756"/>
        <v>0.14347500667277135</v>
      </c>
      <c r="R3666" s="5">
        <f t="shared" si="757"/>
        <v>1.6074127361245292</v>
      </c>
      <c r="S3666" s="5">
        <f t="shared" si="758"/>
        <v>146.81000000000006</v>
      </c>
      <c r="T3666" s="5">
        <f t="shared" si="759"/>
        <v>186.01999999999998</v>
      </c>
      <c r="U3666" s="5">
        <f t="shared" si="760"/>
        <v>2.0367203676444707</v>
      </c>
      <c r="V3666" s="5">
        <f t="shared" si="761"/>
        <v>0.36339505968240032</v>
      </c>
      <c r="W3666" s="5">
        <f t="shared" si="762"/>
        <v>16.595000000000027</v>
      </c>
      <c r="X3666" s="5">
        <f t="shared" si="763"/>
        <v>665.73</v>
      </c>
      <c r="Y3666" s="5">
        <f t="shared" si="764"/>
        <v>14.578065265583849</v>
      </c>
      <c r="Z3666" s="10">
        <f t="shared" si="765"/>
        <v>0.57941090773301807</v>
      </c>
      <c r="AA3666">
        <f t="shared" si="766"/>
        <v>39.209999999999923</v>
      </c>
    </row>
    <row r="3667" spans="1:27">
      <c r="A3667" s="1">
        <f t="shared" si="749"/>
        <v>501030</v>
      </c>
      <c r="B3667" s="1">
        <v>-5</v>
      </c>
      <c r="C3667" s="1">
        <v>5</v>
      </c>
      <c r="D3667" s="2">
        <v>30</v>
      </c>
      <c r="E3667" s="5">
        <v>302.20999999999998</v>
      </c>
      <c r="F3667" s="5">
        <v>327.77</v>
      </c>
      <c r="G3667" s="5">
        <v>42.61</v>
      </c>
      <c r="H3667" s="5">
        <v>327.02999999999997</v>
      </c>
      <c r="I3667" s="5">
        <v>314.76</v>
      </c>
      <c r="J3667" s="5">
        <v>40.81</v>
      </c>
      <c r="K3667" s="6">
        <f t="shared" si="750"/>
        <v>314.62</v>
      </c>
      <c r="L3667" s="6">
        <f t="shared" si="751"/>
        <v>-24.819999999999993</v>
      </c>
      <c r="M3667" s="6">
        <f t="shared" si="752"/>
        <v>321.26499999999999</v>
      </c>
      <c r="N3667" s="5">
        <f t="shared" si="753"/>
        <v>29.500288981635418</v>
      </c>
      <c r="O3667" s="6">
        <f t="shared" si="754"/>
        <v>13.009999999999991</v>
      </c>
      <c r="P3667" s="6">
        <f t="shared" si="755"/>
        <v>59.000577963270835</v>
      </c>
      <c r="Q3667" s="6">
        <f t="shared" si="756"/>
        <v>4.3135035389424412E-2</v>
      </c>
      <c r="R3667" s="5">
        <f t="shared" si="757"/>
        <v>0.64118015968504571</v>
      </c>
      <c r="S3667" s="5">
        <f t="shared" si="758"/>
        <v>37.829999999999984</v>
      </c>
      <c r="T3667" s="5">
        <f t="shared" si="759"/>
        <v>13.009999999999991</v>
      </c>
      <c r="U3667" s="5">
        <f t="shared" si="760"/>
        <v>0.22050631449913938</v>
      </c>
      <c r="V3667" s="5">
        <f t="shared" si="761"/>
        <v>0.22525203072202585</v>
      </c>
      <c r="W3667" s="5">
        <f t="shared" si="762"/>
        <v>6.6449999999999818</v>
      </c>
      <c r="X3667" s="5">
        <f t="shared" si="763"/>
        <v>321.26499999999999</v>
      </c>
      <c r="Y3667" s="5">
        <f t="shared" si="764"/>
        <v>10.890232302469801</v>
      </c>
      <c r="Z3667" s="10">
        <f t="shared" si="765"/>
        <v>0.57954723707390754</v>
      </c>
      <c r="AA3667">
        <f t="shared" si="766"/>
        <v>24.819999999999993</v>
      </c>
    </row>
    <row r="3668" spans="1:27">
      <c r="A3668" s="1">
        <f t="shared" si="749"/>
        <v>801811</v>
      </c>
      <c r="B3668" s="1">
        <v>-8</v>
      </c>
      <c r="C3668" s="1">
        <v>9</v>
      </c>
      <c r="D3668" s="2">
        <v>11</v>
      </c>
      <c r="E3668" s="5">
        <v>2.37</v>
      </c>
      <c r="F3668" s="5">
        <v>-43.31</v>
      </c>
      <c r="G3668" s="5">
        <v>43.31</v>
      </c>
      <c r="H3668" s="5">
        <v>6.8</v>
      </c>
      <c r="I3668" s="5">
        <v>-14.65</v>
      </c>
      <c r="J3668" s="5">
        <v>31.06</v>
      </c>
      <c r="K3668" s="6">
        <f t="shared" si="750"/>
        <v>4.585</v>
      </c>
      <c r="L3668" s="6">
        <f t="shared" si="751"/>
        <v>-4.43</v>
      </c>
      <c r="M3668" s="6">
        <f t="shared" si="752"/>
        <v>-28.98</v>
      </c>
      <c r="N3668" s="5">
        <f t="shared" si="753"/>
        <v>26.648075446455792</v>
      </c>
      <c r="O3668" s="6">
        <f t="shared" si="754"/>
        <v>-28.660000000000004</v>
      </c>
      <c r="P3668" s="6">
        <f t="shared" si="755"/>
        <v>53.296150892911584</v>
      </c>
      <c r="Q3668" s="6">
        <f t="shared" si="756"/>
        <v>0.32073191721806715</v>
      </c>
      <c r="R3668" s="5">
        <f t="shared" si="757"/>
        <v>0.45462945436126434</v>
      </c>
      <c r="S3668" s="5">
        <f t="shared" si="758"/>
        <v>24.230000000000004</v>
      </c>
      <c r="T3668" s="5">
        <f t="shared" si="759"/>
        <v>28.660000000000004</v>
      </c>
      <c r="U3668" s="5">
        <f t="shared" si="760"/>
        <v>0.53774990350779339</v>
      </c>
      <c r="V3668" s="5">
        <f t="shared" si="761"/>
        <v>1.2595656323265236</v>
      </c>
      <c r="W3668" s="5">
        <f t="shared" si="762"/>
        <v>33.564999999999998</v>
      </c>
      <c r="X3668" s="5">
        <f t="shared" si="763"/>
        <v>28.98</v>
      </c>
      <c r="Y3668" s="5">
        <f t="shared" si="764"/>
        <v>1.0875081789013157</v>
      </c>
      <c r="Z3668" s="10">
        <f t="shared" si="765"/>
        <v>0.57957743227285863</v>
      </c>
      <c r="AA3668">
        <f t="shared" si="766"/>
        <v>4.43</v>
      </c>
    </row>
    <row r="3669" spans="1:27">
      <c r="A3669" s="1">
        <f t="shared" si="749"/>
        <v>401428</v>
      </c>
      <c r="B3669" s="1">
        <v>-4</v>
      </c>
      <c r="C3669" s="1">
        <v>7</v>
      </c>
      <c r="D3669" s="2">
        <v>28</v>
      </c>
      <c r="E3669" s="5">
        <v>25.71</v>
      </c>
      <c r="F3669" s="5">
        <v>21.48</v>
      </c>
      <c r="G3669" s="5">
        <v>33.049999999999997</v>
      </c>
      <c r="H3669" s="5">
        <v>36.65</v>
      </c>
      <c r="I3669" s="5">
        <v>46.93</v>
      </c>
      <c r="J3669" s="5">
        <v>50.73</v>
      </c>
      <c r="K3669" s="6">
        <f t="shared" si="750"/>
        <v>31.18</v>
      </c>
      <c r="L3669" s="6">
        <f t="shared" si="751"/>
        <v>-10.939999999999998</v>
      </c>
      <c r="M3669" s="6">
        <f t="shared" si="752"/>
        <v>34.204999999999998</v>
      </c>
      <c r="N3669" s="5">
        <f t="shared" si="753"/>
        <v>30.273071367140794</v>
      </c>
      <c r="O3669" s="6">
        <f t="shared" si="754"/>
        <v>-25.45</v>
      </c>
      <c r="P3669" s="6">
        <f t="shared" si="755"/>
        <v>60.546142734281588</v>
      </c>
      <c r="Q3669" s="6">
        <f t="shared" si="756"/>
        <v>-0.40406353214877028</v>
      </c>
      <c r="R3669" s="5">
        <f t="shared" si="757"/>
        <v>0.23965193065526788</v>
      </c>
      <c r="S3669" s="5">
        <f t="shared" si="758"/>
        <v>14.510000000000002</v>
      </c>
      <c r="T3669" s="5">
        <f t="shared" si="759"/>
        <v>25.45</v>
      </c>
      <c r="U3669" s="5">
        <f t="shared" si="760"/>
        <v>0.42034056755179644</v>
      </c>
      <c r="V3669" s="5">
        <f t="shared" si="761"/>
        <v>9.9923789142961392E-2</v>
      </c>
      <c r="W3669" s="5">
        <f t="shared" si="762"/>
        <v>3.0249999999999986</v>
      </c>
      <c r="X3669" s="5">
        <f t="shared" si="763"/>
        <v>34.204999999999998</v>
      </c>
      <c r="Y3669" s="5">
        <f t="shared" si="764"/>
        <v>1.1298820521107424</v>
      </c>
      <c r="Z3669" s="10">
        <f t="shared" si="765"/>
        <v>0.57964644396390463</v>
      </c>
      <c r="AA3669">
        <f t="shared" si="766"/>
        <v>10.939999999999998</v>
      </c>
    </row>
    <row r="3670" spans="1:27">
      <c r="A3670" s="1">
        <f t="shared" si="749"/>
        <v>100236</v>
      </c>
      <c r="B3670" s="1">
        <v>-1</v>
      </c>
      <c r="C3670" s="1">
        <v>1</v>
      </c>
      <c r="D3670" s="2">
        <v>36</v>
      </c>
      <c r="E3670" s="5">
        <v>285.98</v>
      </c>
      <c r="F3670" s="5">
        <v>271.38</v>
      </c>
      <c r="G3670" s="5">
        <v>28.57</v>
      </c>
      <c r="H3670" s="5">
        <v>298.20999999999998</v>
      </c>
      <c r="I3670" s="5">
        <v>283.37</v>
      </c>
      <c r="J3670" s="5">
        <v>29.02</v>
      </c>
      <c r="K3670" s="6">
        <f t="shared" si="750"/>
        <v>292.09500000000003</v>
      </c>
      <c r="L3670" s="6">
        <f t="shared" si="751"/>
        <v>-12.229999999999961</v>
      </c>
      <c r="M3670" s="6">
        <f t="shared" si="752"/>
        <v>277.375</v>
      </c>
      <c r="N3670" s="5">
        <f t="shared" si="753"/>
        <v>20.361761343263012</v>
      </c>
      <c r="O3670" s="6">
        <f t="shared" si="754"/>
        <v>-11.990000000000009</v>
      </c>
      <c r="P3670" s="6">
        <f t="shared" si="755"/>
        <v>40.723522686526024</v>
      </c>
      <c r="Q3670" s="6">
        <f t="shared" si="756"/>
        <v>-1.5626759031703501E-2</v>
      </c>
      <c r="R3670" s="5">
        <f t="shared" si="757"/>
        <v>5.8933997887996997E-3</v>
      </c>
      <c r="S3670" s="5">
        <f t="shared" si="758"/>
        <v>0.23999999999995225</v>
      </c>
      <c r="T3670" s="5">
        <f t="shared" si="759"/>
        <v>11.990000000000009</v>
      </c>
      <c r="U3670" s="5">
        <f t="shared" si="760"/>
        <v>0.29442443111551048</v>
      </c>
      <c r="V3670" s="5">
        <f t="shared" si="761"/>
        <v>0.72292370742624168</v>
      </c>
      <c r="W3670" s="5">
        <f t="shared" si="762"/>
        <v>14.720000000000027</v>
      </c>
      <c r="X3670" s="5">
        <f t="shared" si="763"/>
        <v>277.375</v>
      </c>
      <c r="Y3670" s="5">
        <f t="shared" si="764"/>
        <v>13.622348053488682</v>
      </c>
      <c r="Z3670" s="10">
        <f t="shared" si="765"/>
        <v>0.57965075692178647</v>
      </c>
      <c r="AA3670">
        <f t="shared" si="766"/>
        <v>12.229999999999961</v>
      </c>
    </row>
    <row r="3671" spans="1:27">
      <c r="A3671" s="1">
        <f t="shared" si="749"/>
        <v>302409</v>
      </c>
      <c r="B3671" s="1">
        <v>-3</v>
      </c>
      <c r="C3671" s="1">
        <v>12</v>
      </c>
      <c r="D3671" s="2">
        <v>9</v>
      </c>
      <c r="E3671" s="5">
        <v>109.88</v>
      </c>
      <c r="F3671" s="5">
        <v>120.73</v>
      </c>
      <c r="G3671" s="5">
        <v>32.89</v>
      </c>
      <c r="H3671" s="5">
        <v>132.66</v>
      </c>
      <c r="I3671" s="5">
        <v>132.13</v>
      </c>
      <c r="J3671" s="5">
        <v>51.96</v>
      </c>
      <c r="K3671" s="6">
        <f t="shared" si="750"/>
        <v>121.27</v>
      </c>
      <c r="L3671" s="6">
        <f t="shared" si="751"/>
        <v>-22.78</v>
      </c>
      <c r="M3671" s="6">
        <f t="shared" si="752"/>
        <v>126.43</v>
      </c>
      <c r="N3671" s="5">
        <f t="shared" si="753"/>
        <v>30.747331998077492</v>
      </c>
      <c r="O3671" s="6">
        <f t="shared" si="754"/>
        <v>-11.399999999999991</v>
      </c>
      <c r="P3671" s="6">
        <f t="shared" si="755"/>
        <v>61.494663996154983</v>
      </c>
      <c r="Q3671" s="6">
        <f t="shared" si="756"/>
        <v>-0.42788560283459331</v>
      </c>
      <c r="R3671" s="5">
        <f t="shared" si="757"/>
        <v>0.18505670672030269</v>
      </c>
      <c r="S3671" s="5">
        <f t="shared" si="758"/>
        <v>11.38000000000001</v>
      </c>
      <c r="T3671" s="5">
        <f t="shared" si="759"/>
        <v>11.399999999999991</v>
      </c>
      <c r="U3671" s="5">
        <f t="shared" si="760"/>
        <v>0.18538193819081258</v>
      </c>
      <c r="V3671" s="5">
        <f t="shared" si="761"/>
        <v>0.16781943878326239</v>
      </c>
      <c r="W3671" s="5">
        <f t="shared" si="762"/>
        <v>5.1600000000000108</v>
      </c>
      <c r="X3671" s="5">
        <f t="shared" si="763"/>
        <v>126.43</v>
      </c>
      <c r="Y3671" s="5">
        <f t="shared" si="764"/>
        <v>4.1119014816604302</v>
      </c>
      <c r="Z3671" s="10">
        <f t="shared" si="765"/>
        <v>0.57965248209595366</v>
      </c>
      <c r="AA3671">
        <f t="shared" si="766"/>
        <v>22.78</v>
      </c>
    </row>
    <row r="3672" spans="1:27">
      <c r="A3672" s="1">
        <f t="shared" si="749"/>
        <v>1101201</v>
      </c>
      <c r="B3672" s="1">
        <v>-11</v>
      </c>
      <c r="C3672" s="1">
        <v>6</v>
      </c>
      <c r="D3672" s="2">
        <v>1</v>
      </c>
      <c r="E3672" s="5">
        <v>72.22</v>
      </c>
      <c r="F3672" s="5">
        <v>83.9</v>
      </c>
      <c r="G3672" s="5">
        <v>29.29</v>
      </c>
      <c r="H3672" s="5">
        <v>60.03</v>
      </c>
      <c r="I3672" s="5">
        <v>69.05</v>
      </c>
      <c r="J3672" s="5">
        <v>29.7</v>
      </c>
      <c r="K3672" s="6">
        <f t="shared" si="750"/>
        <v>66.125</v>
      </c>
      <c r="L3672" s="6">
        <f t="shared" si="751"/>
        <v>12.189999999999998</v>
      </c>
      <c r="M3672" s="6">
        <f t="shared" si="752"/>
        <v>76.474999999999994</v>
      </c>
      <c r="N3672" s="5">
        <f t="shared" si="753"/>
        <v>20.856618254165749</v>
      </c>
      <c r="O3672" s="6">
        <f t="shared" si="754"/>
        <v>14.850000000000009</v>
      </c>
      <c r="P3672" s="6">
        <f t="shared" si="755"/>
        <v>41.713236508331498</v>
      </c>
      <c r="Q3672" s="6">
        <f t="shared" si="756"/>
        <v>-1.3899989660884453E-2</v>
      </c>
      <c r="R3672" s="5">
        <f t="shared" si="757"/>
        <v>6.3768727211294715E-2</v>
      </c>
      <c r="S3672" s="5">
        <f t="shared" si="758"/>
        <v>2.6600000000000108</v>
      </c>
      <c r="T3672" s="5">
        <f t="shared" si="759"/>
        <v>14.850000000000009</v>
      </c>
      <c r="U3672" s="5">
        <f t="shared" si="760"/>
        <v>0.35600210492019668</v>
      </c>
      <c r="V3672" s="5">
        <f t="shared" si="761"/>
        <v>0.49624535837360695</v>
      </c>
      <c r="W3672" s="5">
        <f t="shared" si="762"/>
        <v>10.349999999999994</v>
      </c>
      <c r="X3672" s="5">
        <f t="shared" si="763"/>
        <v>76.474999999999994</v>
      </c>
      <c r="Y3672" s="5">
        <f t="shared" si="764"/>
        <v>3.6667018146494308</v>
      </c>
      <c r="Z3672" s="10">
        <f t="shared" si="765"/>
        <v>0.57979737840042012</v>
      </c>
      <c r="AA3672">
        <f t="shared" si="766"/>
        <v>12.189999999999998</v>
      </c>
    </row>
    <row r="3673" spans="1:27">
      <c r="A3673" s="1">
        <f t="shared" si="749"/>
        <v>1200408</v>
      </c>
      <c r="B3673" s="1">
        <v>-12</v>
      </c>
      <c r="C3673" s="1">
        <v>2</v>
      </c>
      <c r="D3673" s="2">
        <v>8</v>
      </c>
      <c r="E3673" s="5">
        <v>1838.99</v>
      </c>
      <c r="F3673" s="5">
        <v>1858.75</v>
      </c>
      <c r="G3673" s="5">
        <v>65.66</v>
      </c>
      <c r="H3673" s="5">
        <v>1880.18</v>
      </c>
      <c r="I3673" s="5">
        <v>1849.58</v>
      </c>
      <c r="J3673" s="5">
        <v>95.27</v>
      </c>
      <c r="K3673" s="6">
        <f t="shared" si="750"/>
        <v>1859.585</v>
      </c>
      <c r="L3673" s="6">
        <f t="shared" si="751"/>
        <v>-41.190000000000055</v>
      </c>
      <c r="M3673" s="6">
        <f t="shared" si="752"/>
        <v>1854.165</v>
      </c>
      <c r="N3673" s="5">
        <f t="shared" si="753"/>
        <v>57.852416760235691</v>
      </c>
      <c r="O3673" s="6">
        <f t="shared" si="754"/>
        <v>9.1700000000000728</v>
      </c>
      <c r="P3673" s="6">
        <f t="shared" si="755"/>
        <v>115.70483352047138</v>
      </c>
      <c r="Q3673" s="6">
        <f t="shared" si="756"/>
        <v>-0.35593640940426358</v>
      </c>
      <c r="R3673" s="5">
        <f t="shared" si="757"/>
        <v>0.43524542983841769</v>
      </c>
      <c r="S3673" s="5">
        <f t="shared" si="758"/>
        <v>50.360000000000127</v>
      </c>
      <c r="T3673" s="5">
        <f t="shared" si="759"/>
        <v>9.1700000000000728</v>
      </c>
      <c r="U3673" s="5">
        <f t="shared" si="760"/>
        <v>7.9253387442778239E-2</v>
      </c>
      <c r="V3673" s="5">
        <f t="shared" si="761"/>
        <v>9.368666519953335E-2</v>
      </c>
      <c r="W3673" s="5">
        <f t="shared" si="762"/>
        <v>5.4200000000000728</v>
      </c>
      <c r="X3673" s="5">
        <f t="shared" si="763"/>
        <v>1854.165</v>
      </c>
      <c r="Y3673" s="5">
        <f t="shared" si="764"/>
        <v>32.04991431359602</v>
      </c>
      <c r="Z3673" s="10">
        <f t="shared" si="765"/>
        <v>0.57996551621626602</v>
      </c>
      <c r="AA3673">
        <f t="shared" si="766"/>
        <v>41.190000000000055</v>
      </c>
    </row>
    <row r="3674" spans="1:27">
      <c r="A3674" s="1">
        <f t="shared" si="749"/>
        <v>801222</v>
      </c>
      <c r="B3674" s="1">
        <v>-8</v>
      </c>
      <c r="C3674" s="1">
        <v>6</v>
      </c>
      <c r="D3674" s="2">
        <v>22</v>
      </c>
      <c r="E3674" s="5">
        <v>489.23</v>
      </c>
      <c r="F3674" s="5">
        <v>518.35</v>
      </c>
      <c r="G3674" s="5">
        <v>98.37</v>
      </c>
      <c r="H3674" s="5">
        <v>471.8</v>
      </c>
      <c r="I3674" s="5">
        <v>516.11</v>
      </c>
      <c r="J3674" s="5">
        <v>35.409999999999997</v>
      </c>
      <c r="K3674" s="6">
        <f t="shared" si="750"/>
        <v>480.51499999999999</v>
      </c>
      <c r="L3674" s="6">
        <f t="shared" si="751"/>
        <v>17.430000000000007</v>
      </c>
      <c r="M3674" s="6">
        <f t="shared" si="752"/>
        <v>517.23</v>
      </c>
      <c r="N3674" s="5">
        <f t="shared" si="753"/>
        <v>52.274575560209001</v>
      </c>
      <c r="O3674" s="6">
        <f t="shared" si="754"/>
        <v>2.2400000000000091</v>
      </c>
      <c r="P3674" s="6">
        <f t="shared" si="755"/>
        <v>104.549151120418</v>
      </c>
      <c r="Q3674" s="6">
        <f t="shared" si="756"/>
        <v>0.7705749540850052</v>
      </c>
      <c r="R3674" s="5">
        <f t="shared" si="757"/>
        <v>0.14529051491297529</v>
      </c>
      <c r="S3674" s="5">
        <f t="shared" si="758"/>
        <v>15.189999999999998</v>
      </c>
      <c r="T3674" s="5">
        <f t="shared" si="759"/>
        <v>2.2400000000000091</v>
      </c>
      <c r="U3674" s="5">
        <f t="shared" si="760"/>
        <v>2.142532938808861E-2</v>
      </c>
      <c r="V3674" s="5">
        <f t="shared" si="761"/>
        <v>0.70234907900327748</v>
      </c>
      <c r="W3674" s="5">
        <f t="shared" si="762"/>
        <v>36.715000000000032</v>
      </c>
      <c r="X3674" s="5">
        <f t="shared" si="763"/>
        <v>517.23</v>
      </c>
      <c r="Y3674" s="5">
        <f t="shared" si="764"/>
        <v>9.8944849280366309</v>
      </c>
      <c r="Z3674" s="10">
        <f t="shared" si="765"/>
        <v>0.58000689651072257</v>
      </c>
      <c r="AA3674">
        <f t="shared" si="766"/>
        <v>17.430000000000007</v>
      </c>
    </row>
    <row r="3675" spans="1:27">
      <c r="A3675" s="1">
        <f t="shared" si="749"/>
        <v>401823</v>
      </c>
      <c r="B3675" s="1">
        <v>-4</v>
      </c>
      <c r="C3675" s="1">
        <v>9</v>
      </c>
      <c r="D3675" s="2">
        <v>23</v>
      </c>
      <c r="E3675" s="5">
        <v>213.02</v>
      </c>
      <c r="F3675" s="5">
        <v>268.31</v>
      </c>
      <c r="G3675" s="5">
        <v>38.450000000000003</v>
      </c>
      <c r="H3675" s="5">
        <v>183.74</v>
      </c>
      <c r="I3675" s="5">
        <v>231.53</v>
      </c>
      <c r="J3675" s="5">
        <v>57.83</v>
      </c>
      <c r="K3675" s="6">
        <f t="shared" si="750"/>
        <v>198.38</v>
      </c>
      <c r="L3675" s="6">
        <f t="shared" si="751"/>
        <v>29.28</v>
      </c>
      <c r="M3675" s="6">
        <f t="shared" si="752"/>
        <v>249.92000000000002</v>
      </c>
      <c r="N3675" s="5">
        <f t="shared" si="753"/>
        <v>34.722872145028553</v>
      </c>
      <c r="O3675" s="6">
        <f t="shared" si="754"/>
        <v>36.78</v>
      </c>
      <c r="P3675" s="6">
        <f t="shared" si="755"/>
        <v>69.445744290057107</v>
      </c>
      <c r="Q3675" s="6">
        <f t="shared" si="756"/>
        <v>-0.3868998671577154</v>
      </c>
      <c r="R3675" s="5">
        <f t="shared" si="757"/>
        <v>0.10799797851794084</v>
      </c>
      <c r="S3675" s="5">
        <f t="shared" si="758"/>
        <v>7.5</v>
      </c>
      <c r="T3675" s="5">
        <f t="shared" si="759"/>
        <v>36.78</v>
      </c>
      <c r="U3675" s="5">
        <f t="shared" si="760"/>
        <v>0.52962208665198185</v>
      </c>
      <c r="V3675" s="5">
        <f t="shared" si="761"/>
        <v>1.4843242167505795</v>
      </c>
      <c r="W3675" s="5">
        <f t="shared" si="762"/>
        <v>51.54000000000002</v>
      </c>
      <c r="X3675" s="5">
        <f t="shared" si="763"/>
        <v>249.92000000000002</v>
      </c>
      <c r="Y3675" s="5">
        <f t="shared" si="764"/>
        <v>7.1975612776543398</v>
      </c>
      <c r="Z3675" s="10">
        <f t="shared" si="765"/>
        <v>0.58003275769563223</v>
      </c>
      <c r="AA3675">
        <f t="shared" si="766"/>
        <v>29.28</v>
      </c>
    </row>
    <row r="3676" spans="1:27">
      <c r="A3676" s="1">
        <f t="shared" si="749"/>
        <v>1200605</v>
      </c>
      <c r="B3676" s="1">
        <v>-12</v>
      </c>
      <c r="C3676" s="1">
        <v>3</v>
      </c>
      <c r="D3676" s="2">
        <v>5</v>
      </c>
      <c r="E3676" s="5">
        <v>1120.8499999999999</v>
      </c>
      <c r="F3676" s="5">
        <v>1218.01</v>
      </c>
      <c r="G3676" s="5">
        <v>52.82</v>
      </c>
      <c r="H3676" s="5">
        <v>1095.1500000000001</v>
      </c>
      <c r="I3676" s="5">
        <v>1115.3599999999999</v>
      </c>
      <c r="J3676" s="5">
        <v>71.97</v>
      </c>
      <c r="K3676" s="6">
        <f t="shared" si="750"/>
        <v>1108</v>
      </c>
      <c r="L3676" s="6">
        <f t="shared" si="751"/>
        <v>25.699999999999818</v>
      </c>
      <c r="M3676" s="6">
        <f t="shared" si="752"/>
        <v>1166.6849999999999</v>
      </c>
      <c r="N3676" s="5">
        <f t="shared" si="753"/>
        <v>44.636401344642465</v>
      </c>
      <c r="O3676" s="6">
        <f t="shared" si="754"/>
        <v>102.65000000000009</v>
      </c>
      <c r="P3676" s="6">
        <f t="shared" si="755"/>
        <v>89.27280268928493</v>
      </c>
      <c r="Q3676" s="6">
        <f t="shared" si="756"/>
        <v>-0.29985426054671793</v>
      </c>
      <c r="R3676" s="5">
        <f t="shared" si="757"/>
        <v>0.86196464860440958</v>
      </c>
      <c r="S3676" s="5">
        <f t="shared" si="758"/>
        <v>76.950000000000273</v>
      </c>
      <c r="T3676" s="5">
        <f t="shared" si="759"/>
        <v>102.65000000000009</v>
      </c>
      <c r="U3676" s="5">
        <f t="shared" si="760"/>
        <v>1.1498462791324549</v>
      </c>
      <c r="V3676" s="5">
        <f t="shared" si="761"/>
        <v>1.3147341235438479</v>
      </c>
      <c r="W3676" s="5">
        <f t="shared" si="762"/>
        <v>58.684999999999945</v>
      </c>
      <c r="X3676" s="5">
        <f t="shared" si="763"/>
        <v>1166.6849999999999</v>
      </c>
      <c r="Y3676" s="5">
        <f t="shared" si="764"/>
        <v>26.13752374417237</v>
      </c>
      <c r="Z3676" s="10">
        <f t="shared" si="765"/>
        <v>0.58021203020964662</v>
      </c>
      <c r="AA3676">
        <f t="shared" si="766"/>
        <v>25.699999999999818</v>
      </c>
    </row>
    <row r="3677" spans="1:27">
      <c r="A3677" s="1">
        <f t="shared" si="749"/>
        <v>601819</v>
      </c>
      <c r="B3677" s="1">
        <v>-6</v>
      </c>
      <c r="C3677" s="1">
        <v>9</v>
      </c>
      <c r="D3677" s="2">
        <v>19</v>
      </c>
      <c r="E3677" s="5">
        <v>438.21</v>
      </c>
      <c r="F3677" s="5">
        <v>448.54</v>
      </c>
      <c r="G3677" s="5">
        <v>83.17</v>
      </c>
      <c r="H3677" s="5">
        <v>386.51</v>
      </c>
      <c r="I3677" s="5">
        <v>397.28</v>
      </c>
      <c r="J3677" s="5">
        <v>63.77</v>
      </c>
      <c r="K3677" s="6">
        <f t="shared" si="750"/>
        <v>412.36</v>
      </c>
      <c r="L3677" s="6">
        <f t="shared" si="751"/>
        <v>51.699999999999989</v>
      </c>
      <c r="M3677" s="6">
        <f t="shared" si="752"/>
        <v>422.90999999999997</v>
      </c>
      <c r="N3677" s="5">
        <f t="shared" si="753"/>
        <v>52.401960364093249</v>
      </c>
      <c r="O3677" s="6">
        <f t="shared" si="754"/>
        <v>51.260000000000048</v>
      </c>
      <c r="P3677" s="6">
        <f t="shared" si="755"/>
        <v>104.8039207281865</v>
      </c>
      <c r="Q3677" s="6">
        <f t="shared" si="756"/>
        <v>0.25952948534002857</v>
      </c>
      <c r="R3677" s="5">
        <f t="shared" si="757"/>
        <v>4.1983162170153914E-3</v>
      </c>
      <c r="S3677" s="5">
        <f t="shared" si="758"/>
        <v>0.43999999999994088</v>
      </c>
      <c r="T3677" s="5">
        <f t="shared" si="759"/>
        <v>51.260000000000048</v>
      </c>
      <c r="U3677" s="5">
        <f t="shared" si="760"/>
        <v>0.48910383928235923</v>
      </c>
      <c r="V3677" s="5">
        <f t="shared" si="761"/>
        <v>0.20132834586144607</v>
      </c>
      <c r="W3677" s="5">
        <f t="shared" si="762"/>
        <v>10.549999999999955</v>
      </c>
      <c r="X3677" s="5">
        <f t="shared" si="763"/>
        <v>422.90999999999997</v>
      </c>
      <c r="Y3677" s="5">
        <f t="shared" si="764"/>
        <v>8.0704995969918976</v>
      </c>
      <c r="Z3677" s="10">
        <f t="shared" si="765"/>
        <v>0.58028441302519917</v>
      </c>
      <c r="AA3677">
        <f t="shared" si="766"/>
        <v>51.699999999999989</v>
      </c>
    </row>
    <row r="3678" spans="1:27">
      <c r="A3678" s="1">
        <f t="shared" si="749"/>
        <v>402405</v>
      </c>
      <c r="B3678" s="1">
        <v>-4</v>
      </c>
      <c r="C3678" s="1">
        <v>12</v>
      </c>
      <c r="D3678" s="2">
        <v>5</v>
      </c>
      <c r="E3678" s="5">
        <v>663.54</v>
      </c>
      <c r="F3678" s="5">
        <v>610.22</v>
      </c>
      <c r="G3678" s="5">
        <v>70.099999999999994</v>
      </c>
      <c r="H3678" s="5">
        <v>672.54</v>
      </c>
      <c r="I3678" s="5">
        <v>597.17999999999995</v>
      </c>
      <c r="J3678" s="5">
        <v>70.680000000000007</v>
      </c>
      <c r="K3678" s="6">
        <f t="shared" si="750"/>
        <v>668.04</v>
      </c>
      <c r="L3678" s="6">
        <f t="shared" si="751"/>
        <v>-9</v>
      </c>
      <c r="M3678" s="6">
        <f t="shared" si="752"/>
        <v>603.70000000000005</v>
      </c>
      <c r="N3678" s="5">
        <f t="shared" si="753"/>
        <v>49.773668741614777</v>
      </c>
      <c r="O3678" s="6">
        <f t="shared" si="754"/>
        <v>13.040000000000077</v>
      </c>
      <c r="P3678" s="6">
        <f t="shared" si="755"/>
        <v>99.547337483229555</v>
      </c>
      <c r="Q3678" s="6">
        <f t="shared" si="756"/>
        <v>-8.2396669338939774E-3</v>
      </c>
      <c r="R3678" s="5">
        <f t="shared" si="757"/>
        <v>0.2214022047923993</v>
      </c>
      <c r="S3678" s="5">
        <f t="shared" si="758"/>
        <v>22.040000000000077</v>
      </c>
      <c r="T3678" s="5">
        <f t="shared" si="759"/>
        <v>13.040000000000077</v>
      </c>
      <c r="U3678" s="5">
        <f t="shared" si="760"/>
        <v>0.13099295601147432</v>
      </c>
      <c r="V3678" s="5">
        <f t="shared" si="761"/>
        <v>1.2926513481254902</v>
      </c>
      <c r="W3678" s="5">
        <f t="shared" si="762"/>
        <v>64.339999999999918</v>
      </c>
      <c r="X3678" s="5">
        <f t="shared" si="763"/>
        <v>603.70000000000005</v>
      </c>
      <c r="Y3678" s="5">
        <f t="shared" si="764"/>
        <v>12.128902997565426</v>
      </c>
      <c r="Z3678" s="10">
        <f t="shared" si="765"/>
        <v>0.5803585098884998</v>
      </c>
      <c r="AA3678">
        <f t="shared" si="766"/>
        <v>9</v>
      </c>
    </row>
    <row r="3679" spans="1:27">
      <c r="A3679" s="1">
        <f t="shared" si="749"/>
        <v>1101202</v>
      </c>
      <c r="B3679" s="1">
        <v>-11</v>
      </c>
      <c r="C3679" s="1">
        <v>6</v>
      </c>
      <c r="D3679" s="2">
        <v>2</v>
      </c>
      <c r="E3679" s="5">
        <v>388.15</v>
      </c>
      <c r="F3679" s="5">
        <v>429.56</v>
      </c>
      <c r="G3679" s="5">
        <v>39.31</v>
      </c>
      <c r="H3679" s="5">
        <v>311.01</v>
      </c>
      <c r="I3679" s="5">
        <v>289.73</v>
      </c>
      <c r="J3679" s="5">
        <v>35.39</v>
      </c>
      <c r="K3679" s="6">
        <f t="shared" si="750"/>
        <v>349.58</v>
      </c>
      <c r="L3679" s="6">
        <f t="shared" si="751"/>
        <v>77.139999999999986</v>
      </c>
      <c r="M3679" s="6">
        <f t="shared" si="752"/>
        <v>359.64499999999998</v>
      </c>
      <c r="N3679" s="5">
        <f t="shared" si="753"/>
        <v>26.44677768651599</v>
      </c>
      <c r="O3679" s="6">
        <f t="shared" si="754"/>
        <v>139.82999999999998</v>
      </c>
      <c r="P3679" s="6">
        <f t="shared" si="755"/>
        <v>52.89355537303198</v>
      </c>
      <c r="Q3679" s="6">
        <f t="shared" si="756"/>
        <v>0.1046649206309606</v>
      </c>
      <c r="R3679" s="5">
        <f t="shared" si="757"/>
        <v>1.1852105527389596</v>
      </c>
      <c r="S3679" s="5">
        <f t="shared" si="758"/>
        <v>62.69</v>
      </c>
      <c r="T3679" s="5">
        <f t="shared" si="759"/>
        <v>139.82999999999998</v>
      </c>
      <c r="U3679" s="5">
        <f t="shared" si="760"/>
        <v>2.6436112871189774</v>
      </c>
      <c r="V3679" s="5">
        <f t="shared" si="761"/>
        <v>0.38057566480515637</v>
      </c>
      <c r="W3679" s="5">
        <f t="shared" si="762"/>
        <v>10.064999999999998</v>
      </c>
      <c r="X3679" s="5">
        <f t="shared" si="763"/>
        <v>359.64499999999998</v>
      </c>
      <c r="Y3679" s="5">
        <f t="shared" si="764"/>
        <v>13.598821159349278</v>
      </c>
      <c r="Z3679" s="10">
        <f t="shared" si="765"/>
        <v>0.58045930089886577</v>
      </c>
      <c r="AA3679">
        <f t="shared" si="766"/>
        <v>77.139999999999986</v>
      </c>
    </row>
    <row r="3680" spans="1:27">
      <c r="A3680" s="1">
        <f t="shared" si="749"/>
        <v>702010</v>
      </c>
      <c r="B3680" s="1">
        <v>-7</v>
      </c>
      <c r="C3680" s="1">
        <v>10</v>
      </c>
      <c r="D3680" s="2">
        <v>10</v>
      </c>
      <c r="E3680" s="5">
        <v>183.24</v>
      </c>
      <c r="F3680" s="5">
        <v>190.54</v>
      </c>
      <c r="G3680" s="5">
        <v>53.38</v>
      </c>
      <c r="H3680" s="5">
        <v>133.58000000000001</v>
      </c>
      <c r="I3680" s="5">
        <v>158.13999999999999</v>
      </c>
      <c r="J3680" s="5">
        <v>45.89</v>
      </c>
      <c r="K3680" s="6">
        <f t="shared" si="750"/>
        <v>158.41000000000003</v>
      </c>
      <c r="L3680" s="6">
        <f t="shared" si="751"/>
        <v>49.66</v>
      </c>
      <c r="M3680" s="6">
        <f t="shared" si="752"/>
        <v>174.33999999999997</v>
      </c>
      <c r="N3680" s="5">
        <f t="shared" si="753"/>
        <v>35.197004489018667</v>
      </c>
      <c r="O3680" s="6">
        <f t="shared" si="754"/>
        <v>32.400000000000006</v>
      </c>
      <c r="P3680" s="6">
        <f t="shared" si="755"/>
        <v>70.394008978037334</v>
      </c>
      <c r="Q3680" s="6">
        <f t="shared" si="756"/>
        <v>0.1500473884967792</v>
      </c>
      <c r="R3680" s="5">
        <f t="shared" si="757"/>
        <v>0.24519132026398788</v>
      </c>
      <c r="S3680" s="5">
        <f t="shared" si="758"/>
        <v>17.259999999999991</v>
      </c>
      <c r="T3680" s="5">
        <f t="shared" si="759"/>
        <v>32.400000000000006</v>
      </c>
      <c r="U3680" s="5">
        <f t="shared" si="760"/>
        <v>0.46026644128350019</v>
      </c>
      <c r="V3680" s="5">
        <f t="shared" si="761"/>
        <v>0.45259533392877366</v>
      </c>
      <c r="W3680" s="5">
        <f t="shared" si="762"/>
        <v>15.92999999999995</v>
      </c>
      <c r="X3680" s="5">
        <f t="shared" si="763"/>
        <v>174.33999999999997</v>
      </c>
      <c r="Y3680" s="5">
        <f t="shared" si="764"/>
        <v>4.9532624304546538</v>
      </c>
      <c r="Z3680" s="10">
        <f t="shared" si="765"/>
        <v>0.58059021693445712</v>
      </c>
      <c r="AA3680">
        <f t="shared" si="766"/>
        <v>49.66</v>
      </c>
    </row>
    <row r="3681" spans="1:27">
      <c r="A3681" s="1">
        <f t="shared" si="749"/>
        <v>801024</v>
      </c>
      <c r="B3681" s="1">
        <v>-8</v>
      </c>
      <c r="C3681" s="1">
        <v>5</v>
      </c>
      <c r="D3681" s="2">
        <v>24</v>
      </c>
      <c r="E3681" s="5">
        <v>1240.96</v>
      </c>
      <c r="F3681" s="5">
        <v>1232.1199999999999</v>
      </c>
      <c r="G3681" s="5">
        <v>68.290000000000006</v>
      </c>
      <c r="H3681" s="5">
        <v>1461.11</v>
      </c>
      <c r="I3681" s="5">
        <v>1451.33</v>
      </c>
      <c r="J3681" s="5">
        <v>54.89</v>
      </c>
      <c r="K3681" s="6">
        <f t="shared" si="750"/>
        <v>1351.0349999999999</v>
      </c>
      <c r="L3681" s="6">
        <f t="shared" si="751"/>
        <v>-220.14999999999986</v>
      </c>
      <c r="M3681" s="6">
        <f t="shared" si="752"/>
        <v>1341.7249999999999</v>
      </c>
      <c r="N3681" s="5">
        <f t="shared" si="753"/>
        <v>43.807636891300128</v>
      </c>
      <c r="O3681" s="6">
        <f t="shared" si="754"/>
        <v>-219.21000000000004</v>
      </c>
      <c r="P3681" s="6">
        <f t="shared" si="755"/>
        <v>87.615273782600255</v>
      </c>
      <c r="Q3681" s="6">
        <f t="shared" si="756"/>
        <v>0.21502321611166397</v>
      </c>
      <c r="R3681" s="5">
        <f t="shared" si="757"/>
        <v>1.07287229659551E-2</v>
      </c>
      <c r="S3681" s="5">
        <f t="shared" si="758"/>
        <v>0.9399999999998272</v>
      </c>
      <c r="T3681" s="5">
        <f t="shared" si="759"/>
        <v>219.21000000000004</v>
      </c>
      <c r="U3681" s="5">
        <f t="shared" si="760"/>
        <v>2.5019610227313303</v>
      </c>
      <c r="V3681" s="5">
        <f t="shared" si="761"/>
        <v>0.21252002300651013</v>
      </c>
      <c r="W3681" s="5">
        <f t="shared" si="762"/>
        <v>9.3099999999999454</v>
      </c>
      <c r="X3681" s="5">
        <f t="shared" si="763"/>
        <v>1341.7249999999999</v>
      </c>
      <c r="Y3681" s="5">
        <f t="shared" si="764"/>
        <v>30.627650684039899</v>
      </c>
      <c r="Z3681" s="10">
        <f t="shared" si="765"/>
        <v>0.58083216164396412</v>
      </c>
      <c r="AA3681">
        <f t="shared" si="766"/>
        <v>220.14999999999986</v>
      </c>
    </row>
    <row r="3682" spans="1:27">
      <c r="A3682" s="1">
        <f t="shared" si="749"/>
        <v>1000620</v>
      </c>
      <c r="B3682" s="1">
        <v>-10</v>
      </c>
      <c r="C3682" s="1">
        <v>3</v>
      </c>
      <c r="D3682" s="2">
        <v>20</v>
      </c>
      <c r="E3682" s="5">
        <v>387.29</v>
      </c>
      <c r="F3682" s="5">
        <v>392.96</v>
      </c>
      <c r="G3682" s="5">
        <v>59.06</v>
      </c>
      <c r="H3682" s="5">
        <v>400.19</v>
      </c>
      <c r="I3682" s="5">
        <v>353.29</v>
      </c>
      <c r="J3682" s="5">
        <v>36.92</v>
      </c>
      <c r="K3682" s="6">
        <f t="shared" si="750"/>
        <v>393.74</v>
      </c>
      <c r="L3682" s="6">
        <f t="shared" si="751"/>
        <v>-12.899999999999977</v>
      </c>
      <c r="M3682" s="6">
        <f t="shared" si="752"/>
        <v>373.125</v>
      </c>
      <c r="N3682" s="5">
        <f t="shared" si="753"/>
        <v>34.825170494916463</v>
      </c>
      <c r="O3682" s="6">
        <f t="shared" si="754"/>
        <v>39.669999999999959</v>
      </c>
      <c r="P3682" s="6">
        <f t="shared" si="755"/>
        <v>69.650340989832927</v>
      </c>
      <c r="Q3682" s="6">
        <f t="shared" si="756"/>
        <v>0.43803808153496998</v>
      </c>
      <c r="R3682" s="5">
        <f t="shared" si="757"/>
        <v>0.75477017417149095</v>
      </c>
      <c r="S3682" s="5">
        <f t="shared" si="758"/>
        <v>52.569999999999936</v>
      </c>
      <c r="T3682" s="5">
        <f t="shared" si="759"/>
        <v>39.669999999999959</v>
      </c>
      <c r="U3682" s="5">
        <f t="shared" si="760"/>
        <v>0.56955930776836705</v>
      </c>
      <c r="V3682" s="5">
        <f t="shared" si="761"/>
        <v>0.59195690091479214</v>
      </c>
      <c r="W3682" s="5">
        <f t="shared" si="762"/>
        <v>20.615000000000009</v>
      </c>
      <c r="X3682" s="5">
        <f t="shared" si="763"/>
        <v>373.125</v>
      </c>
      <c r="Y3682" s="5">
        <f t="shared" si="764"/>
        <v>10.71423325994818</v>
      </c>
      <c r="Z3682" s="10">
        <f t="shared" si="765"/>
        <v>0.58084937806629355</v>
      </c>
      <c r="AA3682">
        <f t="shared" si="766"/>
        <v>12.899999999999977</v>
      </c>
    </row>
    <row r="3683" spans="1:27">
      <c r="A3683" s="1">
        <f t="shared" si="749"/>
        <v>900225</v>
      </c>
      <c r="B3683" s="1">
        <v>-9</v>
      </c>
      <c r="C3683" s="1">
        <v>1</v>
      </c>
      <c r="D3683" s="2">
        <v>25</v>
      </c>
      <c r="E3683" s="5">
        <v>1499.53</v>
      </c>
      <c r="F3683" s="5">
        <v>1637.22</v>
      </c>
      <c r="G3683" s="5">
        <v>108.89</v>
      </c>
      <c r="H3683" s="5">
        <v>1523.69</v>
      </c>
      <c r="I3683" s="5">
        <v>1692.15</v>
      </c>
      <c r="J3683" s="5">
        <v>107.47</v>
      </c>
      <c r="K3683" s="6">
        <f t="shared" si="750"/>
        <v>1511.6100000000001</v>
      </c>
      <c r="L3683" s="6">
        <f t="shared" si="751"/>
        <v>-24.160000000000082</v>
      </c>
      <c r="M3683" s="6">
        <f t="shared" si="752"/>
        <v>1664.6849999999999</v>
      </c>
      <c r="N3683" s="5">
        <f t="shared" si="753"/>
        <v>76.496459068377803</v>
      </c>
      <c r="O3683" s="6">
        <f t="shared" si="754"/>
        <v>-54.930000000000064</v>
      </c>
      <c r="P3683" s="6">
        <f t="shared" si="755"/>
        <v>152.99291813675561</v>
      </c>
      <c r="Q3683" s="6">
        <f t="shared" si="756"/>
        <v>1.3125705643305107E-2</v>
      </c>
      <c r="R3683" s="5">
        <f t="shared" si="757"/>
        <v>0.2011204203092305</v>
      </c>
      <c r="S3683" s="5">
        <f t="shared" si="758"/>
        <v>30.769999999999982</v>
      </c>
      <c r="T3683" s="5">
        <f t="shared" si="759"/>
        <v>54.930000000000064</v>
      </c>
      <c r="U3683" s="5">
        <f t="shared" si="760"/>
        <v>0.35903622644088562</v>
      </c>
      <c r="V3683" s="5">
        <f t="shared" si="761"/>
        <v>2.0010730151989238</v>
      </c>
      <c r="W3683" s="5">
        <f t="shared" si="762"/>
        <v>153.07499999999982</v>
      </c>
      <c r="X3683" s="5">
        <f t="shared" si="763"/>
        <v>1664.6849999999999</v>
      </c>
      <c r="Y3683" s="5">
        <f t="shared" si="764"/>
        <v>21.761595507472965</v>
      </c>
      <c r="Z3683" s="10">
        <f t="shared" si="765"/>
        <v>0.58087778404755674</v>
      </c>
      <c r="AA3683">
        <f t="shared" si="766"/>
        <v>24.160000000000082</v>
      </c>
    </row>
    <row r="3684" spans="1:27">
      <c r="A3684" s="1">
        <f t="shared" si="749"/>
        <v>200834</v>
      </c>
      <c r="B3684" s="1">
        <v>-2</v>
      </c>
      <c r="C3684" s="1">
        <v>4</v>
      </c>
      <c r="D3684" s="2">
        <v>34</v>
      </c>
      <c r="E3684" s="5">
        <v>894.84</v>
      </c>
      <c r="F3684" s="5">
        <v>960.9</v>
      </c>
      <c r="G3684" s="5">
        <v>88.49</v>
      </c>
      <c r="H3684" s="5">
        <v>863.69</v>
      </c>
      <c r="I3684" s="5">
        <v>947.86</v>
      </c>
      <c r="J3684" s="5">
        <v>59.17</v>
      </c>
      <c r="K3684" s="6">
        <f t="shared" si="750"/>
        <v>879.2650000000001</v>
      </c>
      <c r="L3684" s="6">
        <f t="shared" si="751"/>
        <v>31.149999999999977</v>
      </c>
      <c r="M3684" s="6">
        <f t="shared" si="752"/>
        <v>954.38</v>
      </c>
      <c r="N3684" s="5">
        <f t="shared" si="753"/>
        <v>53.224921324507378</v>
      </c>
      <c r="O3684" s="6">
        <f t="shared" si="754"/>
        <v>13.039999999999964</v>
      </c>
      <c r="P3684" s="6">
        <f t="shared" si="755"/>
        <v>106.44984264901476</v>
      </c>
      <c r="Q3684" s="6">
        <f t="shared" si="756"/>
        <v>0.38206458434838092</v>
      </c>
      <c r="R3684" s="5">
        <f t="shared" si="757"/>
        <v>0.17012707157973081</v>
      </c>
      <c r="S3684" s="5">
        <f t="shared" si="758"/>
        <v>18.110000000000014</v>
      </c>
      <c r="T3684" s="5">
        <f t="shared" si="759"/>
        <v>13.039999999999964</v>
      </c>
      <c r="U3684" s="5">
        <f t="shared" si="760"/>
        <v>0.12249900681389739</v>
      </c>
      <c r="V3684" s="5">
        <f t="shared" si="761"/>
        <v>1.4112749841757539</v>
      </c>
      <c r="W3684" s="5">
        <f t="shared" si="762"/>
        <v>75.114999999999895</v>
      </c>
      <c r="X3684" s="5">
        <f t="shared" si="763"/>
        <v>954.38</v>
      </c>
      <c r="Y3684" s="5">
        <f t="shared" si="764"/>
        <v>17.931073945252717</v>
      </c>
      <c r="Z3684" s="10">
        <f t="shared" si="765"/>
        <v>0.58091307439237416</v>
      </c>
      <c r="AA3684">
        <f t="shared" si="766"/>
        <v>31.149999999999977</v>
      </c>
    </row>
    <row r="3685" spans="1:27">
      <c r="A3685" s="1">
        <f t="shared" si="749"/>
        <v>301627</v>
      </c>
      <c r="B3685" s="1">
        <v>-3</v>
      </c>
      <c r="C3685" s="1">
        <v>8</v>
      </c>
      <c r="D3685" s="2">
        <v>27</v>
      </c>
      <c r="E3685" s="5">
        <v>83.88</v>
      </c>
      <c r="F3685" s="5">
        <v>67.94</v>
      </c>
      <c r="G3685" s="5">
        <v>33.340000000000003</v>
      </c>
      <c r="H3685" s="5">
        <v>89.19</v>
      </c>
      <c r="I3685" s="5">
        <v>91.08</v>
      </c>
      <c r="J3685" s="5">
        <v>52.41</v>
      </c>
      <c r="K3685" s="6">
        <f t="shared" si="750"/>
        <v>86.534999999999997</v>
      </c>
      <c r="L3685" s="6">
        <f t="shared" si="751"/>
        <v>-5.3100000000000023</v>
      </c>
      <c r="M3685" s="6">
        <f t="shared" si="752"/>
        <v>79.509999999999991</v>
      </c>
      <c r="N3685" s="5">
        <f t="shared" si="753"/>
        <v>31.057864140986901</v>
      </c>
      <c r="O3685" s="6">
        <f t="shared" si="754"/>
        <v>-23.14</v>
      </c>
      <c r="P3685" s="6">
        <f t="shared" si="755"/>
        <v>62.115728281973801</v>
      </c>
      <c r="Q3685" s="6">
        <f t="shared" si="756"/>
        <v>-0.4238202064776837</v>
      </c>
      <c r="R3685" s="5">
        <f t="shared" si="757"/>
        <v>0.28704485149173281</v>
      </c>
      <c r="S3685" s="5">
        <f t="shared" si="758"/>
        <v>17.829999999999998</v>
      </c>
      <c r="T3685" s="5">
        <f t="shared" si="759"/>
        <v>23.14</v>
      </c>
      <c r="U3685" s="5">
        <f t="shared" si="760"/>
        <v>0.37253044663593371</v>
      </c>
      <c r="V3685" s="5">
        <f t="shared" si="761"/>
        <v>0.2261906990162002</v>
      </c>
      <c r="W3685" s="5">
        <f t="shared" si="762"/>
        <v>7.0250000000000057</v>
      </c>
      <c r="X3685" s="5">
        <f t="shared" si="763"/>
        <v>79.509999999999991</v>
      </c>
      <c r="Y3685" s="5">
        <f t="shared" si="764"/>
        <v>2.5600601393278382</v>
      </c>
      <c r="Z3685" s="10">
        <f t="shared" si="765"/>
        <v>0.58100344233059409</v>
      </c>
      <c r="AA3685">
        <f t="shared" si="766"/>
        <v>5.3100000000000023</v>
      </c>
    </row>
    <row r="3686" spans="1:27">
      <c r="A3686" s="1">
        <f t="shared" si="749"/>
        <v>1000421</v>
      </c>
      <c r="B3686" s="1">
        <v>-10</v>
      </c>
      <c r="C3686" s="1">
        <v>2</v>
      </c>
      <c r="D3686" s="2">
        <v>21</v>
      </c>
      <c r="E3686" s="5">
        <v>384.25</v>
      </c>
      <c r="F3686" s="5">
        <v>494.1</v>
      </c>
      <c r="G3686" s="5">
        <v>64.87</v>
      </c>
      <c r="H3686" s="5">
        <v>418.21</v>
      </c>
      <c r="I3686" s="5">
        <v>421.21</v>
      </c>
      <c r="J3686" s="5">
        <v>39.99</v>
      </c>
      <c r="K3686" s="6">
        <f t="shared" si="750"/>
        <v>401.23</v>
      </c>
      <c r="L3686" s="6">
        <f t="shared" si="751"/>
        <v>-33.95999999999998</v>
      </c>
      <c r="M3686" s="6">
        <f t="shared" si="752"/>
        <v>457.65499999999997</v>
      </c>
      <c r="N3686" s="5">
        <f t="shared" si="753"/>
        <v>38.10287718795</v>
      </c>
      <c r="O3686" s="6">
        <f t="shared" si="754"/>
        <v>72.890000000000043</v>
      </c>
      <c r="P3686" s="6">
        <f t="shared" si="755"/>
        <v>76.2057543759</v>
      </c>
      <c r="Q3686" s="6">
        <f t="shared" si="756"/>
        <v>0.44924649369063208</v>
      </c>
      <c r="R3686" s="5">
        <f t="shared" si="757"/>
        <v>1.4021250872072102</v>
      </c>
      <c r="S3686" s="5">
        <f t="shared" si="758"/>
        <v>106.85000000000002</v>
      </c>
      <c r="T3686" s="5">
        <f t="shared" si="759"/>
        <v>72.890000000000043</v>
      </c>
      <c r="U3686" s="5">
        <f t="shared" si="760"/>
        <v>0.9564894488210911</v>
      </c>
      <c r="V3686" s="5">
        <f t="shared" si="761"/>
        <v>1.480859298936205</v>
      </c>
      <c r="W3686" s="5">
        <f t="shared" si="762"/>
        <v>56.424999999999955</v>
      </c>
      <c r="X3686" s="5">
        <f t="shared" si="763"/>
        <v>457.65499999999997</v>
      </c>
      <c r="Y3686" s="5">
        <f t="shared" si="764"/>
        <v>12.011035222944606</v>
      </c>
      <c r="Z3686" s="10">
        <f t="shared" si="765"/>
        <v>0.58104388818745867</v>
      </c>
      <c r="AA3686">
        <f t="shared" si="766"/>
        <v>33.95999999999998</v>
      </c>
    </row>
    <row r="3687" spans="1:27">
      <c r="A3687" s="1">
        <f t="shared" si="749"/>
        <v>302021</v>
      </c>
      <c r="B3687" s="1">
        <v>-3</v>
      </c>
      <c r="C3687" s="1">
        <v>10</v>
      </c>
      <c r="D3687" s="2">
        <v>21</v>
      </c>
      <c r="E3687" s="5">
        <v>378.13</v>
      </c>
      <c r="F3687" s="5">
        <v>425.8</v>
      </c>
      <c r="G3687" s="5">
        <v>44.17</v>
      </c>
      <c r="H3687" s="5">
        <v>384.43</v>
      </c>
      <c r="I3687" s="5">
        <v>347.65</v>
      </c>
      <c r="J3687" s="5">
        <v>64.55</v>
      </c>
      <c r="K3687" s="6">
        <f t="shared" si="750"/>
        <v>381.28</v>
      </c>
      <c r="L3687" s="6">
        <f t="shared" si="751"/>
        <v>-6.3000000000000114</v>
      </c>
      <c r="M3687" s="6">
        <f t="shared" si="752"/>
        <v>386.72500000000002</v>
      </c>
      <c r="N3687" s="5">
        <f t="shared" si="753"/>
        <v>39.107836171284134</v>
      </c>
      <c r="O3687" s="6">
        <f t="shared" si="754"/>
        <v>78.150000000000034</v>
      </c>
      <c r="P3687" s="6">
        <f t="shared" si="755"/>
        <v>78.215672342568269</v>
      </c>
      <c r="Q3687" s="6">
        <f t="shared" si="756"/>
        <v>-0.362181328728023</v>
      </c>
      <c r="R3687" s="5">
        <f t="shared" si="757"/>
        <v>1.0797068857265169</v>
      </c>
      <c r="S3687" s="5">
        <f t="shared" si="758"/>
        <v>84.450000000000045</v>
      </c>
      <c r="T3687" s="5">
        <f t="shared" si="759"/>
        <v>78.150000000000034</v>
      </c>
      <c r="U3687" s="5">
        <f t="shared" si="760"/>
        <v>0.99916036849647472</v>
      </c>
      <c r="V3687" s="5">
        <f t="shared" si="761"/>
        <v>0.13923040835478828</v>
      </c>
      <c r="W3687" s="5">
        <f t="shared" si="762"/>
        <v>5.44500000000005</v>
      </c>
      <c r="X3687" s="5">
        <f t="shared" si="763"/>
        <v>386.72500000000002</v>
      </c>
      <c r="Y3687" s="5">
        <f t="shared" si="764"/>
        <v>9.8886831351708011</v>
      </c>
      <c r="Z3687" s="10">
        <f t="shared" si="765"/>
        <v>0.58118929790559637</v>
      </c>
      <c r="AA3687">
        <f t="shared" si="766"/>
        <v>6.3000000000000114</v>
      </c>
    </row>
    <row r="3688" spans="1:27">
      <c r="A3688" s="1">
        <f t="shared" si="749"/>
        <v>901611</v>
      </c>
      <c r="B3688" s="1">
        <v>-9</v>
      </c>
      <c r="C3688" s="1">
        <v>8</v>
      </c>
      <c r="D3688" s="2">
        <v>11</v>
      </c>
      <c r="E3688" s="5">
        <v>1298.8</v>
      </c>
      <c r="F3688" s="5">
        <v>1249.55</v>
      </c>
      <c r="G3688" s="5">
        <v>92.37</v>
      </c>
      <c r="H3688" s="5">
        <v>1151.48</v>
      </c>
      <c r="I3688" s="5">
        <v>1143</v>
      </c>
      <c r="J3688" s="5">
        <v>61.74</v>
      </c>
      <c r="K3688" s="6">
        <f t="shared" si="750"/>
        <v>1225.1399999999999</v>
      </c>
      <c r="L3688" s="6">
        <f t="shared" si="751"/>
        <v>147.31999999999994</v>
      </c>
      <c r="M3688" s="6">
        <f t="shared" si="752"/>
        <v>1196.2750000000001</v>
      </c>
      <c r="N3688" s="5">
        <f t="shared" si="753"/>
        <v>55.551877781043551</v>
      </c>
      <c r="O3688" s="6">
        <f t="shared" si="754"/>
        <v>106.54999999999995</v>
      </c>
      <c r="P3688" s="6">
        <f t="shared" si="755"/>
        <v>111.1037555620871</v>
      </c>
      <c r="Q3688" s="6">
        <f t="shared" si="756"/>
        <v>0.38240216162538948</v>
      </c>
      <c r="R3688" s="5">
        <f t="shared" si="757"/>
        <v>0.36695429235258259</v>
      </c>
      <c r="S3688" s="5">
        <f t="shared" si="758"/>
        <v>40.769999999999982</v>
      </c>
      <c r="T3688" s="5">
        <f t="shared" si="759"/>
        <v>106.54999999999995</v>
      </c>
      <c r="U3688" s="5">
        <f t="shared" si="760"/>
        <v>0.95901348663644037</v>
      </c>
      <c r="V3688" s="5">
        <f t="shared" si="761"/>
        <v>0.51960439778058476</v>
      </c>
      <c r="W3688" s="5">
        <f t="shared" si="762"/>
        <v>28.864999999999782</v>
      </c>
      <c r="X3688" s="5">
        <f t="shared" si="763"/>
        <v>1196.2750000000001</v>
      </c>
      <c r="Y3688" s="5">
        <f t="shared" si="764"/>
        <v>21.534375574397153</v>
      </c>
      <c r="Z3688" s="10">
        <f t="shared" si="765"/>
        <v>0.58120306262097421</v>
      </c>
      <c r="AA3688">
        <f t="shared" si="766"/>
        <v>147.31999999999994</v>
      </c>
    </row>
    <row r="3689" spans="1:27">
      <c r="A3689" s="1">
        <f t="shared" si="749"/>
        <v>1001409</v>
      </c>
      <c r="B3689" s="1">
        <v>-10</v>
      </c>
      <c r="C3689" s="1">
        <v>7</v>
      </c>
      <c r="D3689" s="2">
        <v>9</v>
      </c>
      <c r="E3689" s="5">
        <v>262.49</v>
      </c>
      <c r="F3689" s="5">
        <v>253.73</v>
      </c>
      <c r="G3689" s="5">
        <v>55.96</v>
      </c>
      <c r="H3689" s="5">
        <v>257.05</v>
      </c>
      <c r="I3689" s="5">
        <v>293.42</v>
      </c>
      <c r="J3689" s="5">
        <v>44.76</v>
      </c>
      <c r="K3689" s="6">
        <f t="shared" si="750"/>
        <v>259.77</v>
      </c>
      <c r="L3689" s="6">
        <f t="shared" si="751"/>
        <v>5.4399999999999977</v>
      </c>
      <c r="M3689" s="6">
        <f t="shared" si="752"/>
        <v>273.57499999999999</v>
      </c>
      <c r="N3689" s="5">
        <f t="shared" si="753"/>
        <v>35.829384588630603</v>
      </c>
      <c r="O3689" s="6">
        <f t="shared" si="754"/>
        <v>-39.690000000000026</v>
      </c>
      <c r="P3689" s="6">
        <f t="shared" si="755"/>
        <v>71.658769177261206</v>
      </c>
      <c r="Q3689" s="6">
        <f t="shared" si="756"/>
        <v>0.21968229199448372</v>
      </c>
      <c r="R3689" s="5">
        <f t="shared" si="757"/>
        <v>0.62979033156936637</v>
      </c>
      <c r="S3689" s="5">
        <f t="shared" si="758"/>
        <v>45.130000000000024</v>
      </c>
      <c r="T3689" s="5">
        <f t="shared" si="759"/>
        <v>39.690000000000026</v>
      </c>
      <c r="U3689" s="5">
        <f t="shared" si="760"/>
        <v>0.55387498914221478</v>
      </c>
      <c r="V3689" s="5">
        <f t="shared" si="761"/>
        <v>0.38529827287015739</v>
      </c>
      <c r="W3689" s="5">
        <f t="shared" si="762"/>
        <v>13.805000000000007</v>
      </c>
      <c r="X3689" s="5">
        <f t="shared" si="763"/>
        <v>273.57499999999999</v>
      </c>
      <c r="Y3689" s="5">
        <f t="shared" si="764"/>
        <v>7.6354925751867624</v>
      </c>
      <c r="Z3689" s="10">
        <f t="shared" si="765"/>
        <v>0.58127618220601462</v>
      </c>
      <c r="AA3689">
        <f t="shared" si="766"/>
        <v>5.4399999999999977</v>
      </c>
    </row>
    <row r="3690" spans="1:27">
      <c r="A3690" s="1">
        <f t="shared" si="749"/>
        <v>202022</v>
      </c>
      <c r="B3690" s="1">
        <v>-2</v>
      </c>
      <c r="C3690" s="1">
        <v>10</v>
      </c>
      <c r="D3690" s="2">
        <v>22</v>
      </c>
      <c r="E3690" s="5">
        <v>360.01</v>
      </c>
      <c r="F3690" s="5">
        <v>383.99</v>
      </c>
      <c r="G3690" s="5">
        <v>55.64</v>
      </c>
      <c r="H3690" s="5">
        <v>406.07</v>
      </c>
      <c r="I3690" s="5">
        <v>505.91</v>
      </c>
      <c r="J3690" s="5">
        <v>67.64</v>
      </c>
      <c r="K3690" s="6">
        <f t="shared" si="750"/>
        <v>383.03999999999996</v>
      </c>
      <c r="L3690" s="6">
        <f t="shared" si="751"/>
        <v>-46.06</v>
      </c>
      <c r="M3690" s="6">
        <f t="shared" si="752"/>
        <v>444.95000000000005</v>
      </c>
      <c r="N3690" s="5">
        <f t="shared" si="753"/>
        <v>43.792063207846233</v>
      </c>
      <c r="O3690" s="6">
        <f t="shared" si="754"/>
        <v>-121.92000000000002</v>
      </c>
      <c r="P3690" s="6">
        <f t="shared" si="755"/>
        <v>87.584126415692467</v>
      </c>
      <c r="Q3690" s="6">
        <f t="shared" si="756"/>
        <v>-0.19285152018141311</v>
      </c>
      <c r="R3690" s="5">
        <f t="shared" si="757"/>
        <v>0.86613868408018013</v>
      </c>
      <c r="S3690" s="5">
        <f t="shared" si="758"/>
        <v>75.860000000000014</v>
      </c>
      <c r="T3690" s="5">
        <f t="shared" si="759"/>
        <v>121.92000000000002</v>
      </c>
      <c r="U3690" s="5">
        <f t="shared" si="760"/>
        <v>1.3920330656875237</v>
      </c>
      <c r="V3690" s="5">
        <f t="shared" si="761"/>
        <v>1.4137264943686794</v>
      </c>
      <c r="W3690" s="5">
        <f t="shared" si="762"/>
        <v>61.910000000000082</v>
      </c>
      <c r="X3690" s="5">
        <f t="shared" si="763"/>
        <v>444.95000000000005</v>
      </c>
      <c r="Y3690" s="5">
        <f t="shared" si="764"/>
        <v>10.160516938609968</v>
      </c>
      <c r="Z3690" s="10">
        <f t="shared" si="765"/>
        <v>0.58134671238427071</v>
      </c>
      <c r="AA3690">
        <f t="shared" si="766"/>
        <v>46.06</v>
      </c>
    </row>
    <row r="3691" spans="1:27">
      <c r="A3691" s="1">
        <f t="shared" si="749"/>
        <v>701816</v>
      </c>
      <c r="B3691" s="1">
        <v>-7</v>
      </c>
      <c r="C3691" s="1">
        <v>9</v>
      </c>
      <c r="D3691" s="2">
        <v>16</v>
      </c>
      <c r="E3691" s="5">
        <v>443.91</v>
      </c>
      <c r="F3691" s="5">
        <v>486.16</v>
      </c>
      <c r="G3691" s="5">
        <v>67.64</v>
      </c>
      <c r="H3691" s="5">
        <v>411.52</v>
      </c>
      <c r="I3691" s="5">
        <v>433.24</v>
      </c>
      <c r="J3691" s="5">
        <v>65</v>
      </c>
      <c r="K3691" s="6">
        <f t="shared" si="750"/>
        <v>427.71500000000003</v>
      </c>
      <c r="L3691" s="6">
        <f t="shared" si="751"/>
        <v>32.390000000000043</v>
      </c>
      <c r="M3691" s="6">
        <f t="shared" si="752"/>
        <v>459.70000000000005</v>
      </c>
      <c r="N3691" s="5">
        <f t="shared" si="753"/>
        <v>46.904609581575244</v>
      </c>
      <c r="O3691" s="6">
        <f t="shared" si="754"/>
        <v>52.920000000000016</v>
      </c>
      <c r="P3691" s="6">
        <f t="shared" si="755"/>
        <v>93.809219163150487</v>
      </c>
      <c r="Q3691" s="6">
        <f t="shared" si="756"/>
        <v>3.9791233114416354E-2</v>
      </c>
      <c r="R3691" s="5">
        <f t="shared" si="757"/>
        <v>0.2188484264461763</v>
      </c>
      <c r="S3691" s="5">
        <f t="shared" si="758"/>
        <v>20.529999999999973</v>
      </c>
      <c r="T3691" s="5">
        <f t="shared" si="759"/>
        <v>52.920000000000016</v>
      </c>
      <c r="U3691" s="5">
        <f t="shared" si="760"/>
        <v>0.56412365940241938</v>
      </c>
      <c r="V3691" s="5">
        <f t="shared" si="761"/>
        <v>0.68191592010530555</v>
      </c>
      <c r="W3691" s="5">
        <f t="shared" si="762"/>
        <v>31.985000000000014</v>
      </c>
      <c r="X3691" s="5">
        <f t="shared" si="763"/>
        <v>459.70000000000005</v>
      </c>
      <c r="Y3691" s="5">
        <f t="shared" si="764"/>
        <v>9.8007424878039355</v>
      </c>
      <c r="Z3691" s="10">
        <f t="shared" si="765"/>
        <v>0.58137337400331635</v>
      </c>
      <c r="AA3691">
        <f t="shared" si="766"/>
        <v>32.390000000000043</v>
      </c>
    </row>
    <row r="3692" spans="1:27">
      <c r="A3692" s="1">
        <f t="shared" si="749"/>
        <v>1100217</v>
      </c>
      <c r="B3692" s="1">
        <v>-11</v>
      </c>
      <c r="C3692" s="1">
        <v>1</v>
      </c>
      <c r="D3692" s="2">
        <v>17</v>
      </c>
      <c r="E3692" s="5">
        <v>1158.44</v>
      </c>
      <c r="F3692" s="5">
        <v>1158.3499999999999</v>
      </c>
      <c r="G3692" s="5">
        <v>83.2</v>
      </c>
      <c r="H3692" s="5">
        <v>1163.3800000000001</v>
      </c>
      <c r="I3692" s="5">
        <v>1094.51</v>
      </c>
      <c r="J3692" s="5">
        <v>80.23</v>
      </c>
      <c r="K3692" s="6">
        <f t="shared" si="750"/>
        <v>1160.9100000000001</v>
      </c>
      <c r="L3692" s="6">
        <f t="shared" si="751"/>
        <v>-4.9400000000000546</v>
      </c>
      <c r="M3692" s="6">
        <f t="shared" si="752"/>
        <v>1126.4299999999998</v>
      </c>
      <c r="N3692" s="5">
        <f t="shared" si="753"/>
        <v>57.790771105774326</v>
      </c>
      <c r="O3692" s="6">
        <f t="shared" si="754"/>
        <v>63.839999999999918</v>
      </c>
      <c r="P3692" s="6">
        <f t="shared" si="755"/>
        <v>115.58154221154865</v>
      </c>
      <c r="Q3692" s="6">
        <f t="shared" si="756"/>
        <v>3.6333836708329188E-2</v>
      </c>
      <c r="R3692" s="5">
        <f t="shared" si="757"/>
        <v>0.59507771469351123</v>
      </c>
      <c r="S3692" s="5">
        <f t="shared" si="758"/>
        <v>68.779999999999973</v>
      </c>
      <c r="T3692" s="5">
        <f t="shared" si="759"/>
        <v>63.839999999999918</v>
      </c>
      <c r="U3692" s="5">
        <f t="shared" si="760"/>
        <v>0.55233732634535804</v>
      </c>
      <c r="V3692" s="5">
        <f t="shared" si="761"/>
        <v>0.59663505677907591</v>
      </c>
      <c r="W3692" s="5">
        <f t="shared" si="762"/>
        <v>34.480000000000246</v>
      </c>
      <c r="X3692" s="5">
        <f t="shared" si="763"/>
        <v>1126.4299999999998</v>
      </c>
      <c r="Y3692" s="5">
        <f t="shared" si="764"/>
        <v>19.491520504862226</v>
      </c>
      <c r="Z3692" s="10">
        <f t="shared" si="765"/>
        <v>0.58138025422265593</v>
      </c>
      <c r="AA3692">
        <f t="shared" si="766"/>
        <v>4.9400000000000546</v>
      </c>
    </row>
    <row r="3693" spans="1:27">
      <c r="A3693" s="1">
        <f t="shared" si="749"/>
        <v>1100615</v>
      </c>
      <c r="B3693" s="1">
        <v>-11</v>
      </c>
      <c r="C3693" s="1">
        <v>3</v>
      </c>
      <c r="D3693" s="2">
        <v>15</v>
      </c>
      <c r="E3693" s="5">
        <v>151.35</v>
      </c>
      <c r="F3693" s="5">
        <v>144.13</v>
      </c>
      <c r="G3693" s="5">
        <v>48.6</v>
      </c>
      <c r="H3693" s="5">
        <v>180.38</v>
      </c>
      <c r="I3693" s="5">
        <v>213.78</v>
      </c>
      <c r="J3693" s="5">
        <v>44.67</v>
      </c>
      <c r="K3693" s="6">
        <f t="shared" si="750"/>
        <v>165.86500000000001</v>
      </c>
      <c r="L3693" s="6">
        <f t="shared" si="751"/>
        <v>-29.03</v>
      </c>
      <c r="M3693" s="6">
        <f t="shared" si="752"/>
        <v>178.95499999999998</v>
      </c>
      <c r="N3693" s="5">
        <f t="shared" si="753"/>
        <v>33.005184819964271</v>
      </c>
      <c r="O3693" s="6">
        <f t="shared" si="754"/>
        <v>-69.650000000000006</v>
      </c>
      <c r="P3693" s="6">
        <f t="shared" si="755"/>
        <v>66.010369639928541</v>
      </c>
      <c r="Q3693" s="6">
        <f t="shared" si="756"/>
        <v>8.4122117822064565E-2</v>
      </c>
      <c r="R3693" s="5">
        <f t="shared" si="757"/>
        <v>0.61535786303838025</v>
      </c>
      <c r="S3693" s="5">
        <f t="shared" si="758"/>
        <v>40.620000000000005</v>
      </c>
      <c r="T3693" s="5">
        <f t="shared" si="759"/>
        <v>69.650000000000006</v>
      </c>
      <c r="U3693" s="5">
        <f t="shared" si="760"/>
        <v>1.0551372516155388</v>
      </c>
      <c r="V3693" s="5">
        <f t="shared" si="761"/>
        <v>0.39660435387357862</v>
      </c>
      <c r="W3693" s="5">
        <f t="shared" si="762"/>
        <v>13.089999999999975</v>
      </c>
      <c r="X3693" s="5">
        <f t="shared" si="763"/>
        <v>178.95499999999998</v>
      </c>
      <c r="Y3693" s="5">
        <f t="shared" si="764"/>
        <v>5.4220269020203506</v>
      </c>
      <c r="Z3693" s="10">
        <f t="shared" si="765"/>
        <v>0.58142153382894235</v>
      </c>
      <c r="AA3693">
        <f t="shared" si="766"/>
        <v>29.03</v>
      </c>
    </row>
    <row r="3694" spans="1:27">
      <c r="A3694" s="1">
        <f t="shared" ref="A3694:A3757" si="767">100000*ABS(B3694)+200*C3694+D3694</f>
        <v>1100813</v>
      </c>
      <c r="B3694" s="1">
        <v>-11</v>
      </c>
      <c r="C3694" s="1">
        <v>4</v>
      </c>
      <c r="D3694" s="2">
        <v>13</v>
      </c>
      <c r="E3694" s="5">
        <v>544.63</v>
      </c>
      <c r="F3694" s="5">
        <v>564.72</v>
      </c>
      <c r="G3694" s="5">
        <v>64.8</v>
      </c>
      <c r="H3694" s="5">
        <v>589.11</v>
      </c>
      <c r="I3694" s="5">
        <v>574.72</v>
      </c>
      <c r="J3694" s="5">
        <v>58.54</v>
      </c>
      <c r="K3694" s="6">
        <f t="shared" ref="K3694:K3757" si="768" xml:space="preserve"> 0.5*(E3694+H3694)</f>
        <v>566.87</v>
      </c>
      <c r="L3694" s="6">
        <f t="shared" ref="L3694:L3757" si="769">E3694-H3694</f>
        <v>-44.480000000000018</v>
      </c>
      <c r="M3694" s="6">
        <f t="shared" ref="M3694:M3757" si="770">0.5*(F3694+I3694)</f>
        <v>569.72</v>
      </c>
      <c r="N3694" s="5">
        <f t="shared" ref="N3694:N3757" si="771">0.5*P3694</f>
        <v>43.663404585533641</v>
      </c>
      <c r="O3694" s="6">
        <f t="shared" ref="O3694:O3757" si="772">F3694-I3694</f>
        <v>-10</v>
      </c>
      <c r="P3694" s="6">
        <f t="shared" ref="P3694:P3757" si="773">SQRT(G3694*G3694+J3694*J3694)</f>
        <v>87.326809171067282</v>
      </c>
      <c r="Q3694" s="6">
        <f t="shared" ref="Q3694:Q3757" si="774">(G3694*G3694-J3694*J3694)/(G3694*G3694+J3694*J3694)</f>
        <v>0.10124721681365823</v>
      </c>
      <c r="R3694" s="5">
        <f t="shared" ref="R3694:R3757" si="775">ABS(O3694-L3694)/P3694</f>
        <v>0.39483865639080024</v>
      </c>
      <c r="S3694" s="5">
        <f t="shared" ref="S3694:S3757" si="776">ABS(O3694-L3694)</f>
        <v>34.480000000000018</v>
      </c>
      <c r="T3694" s="5">
        <f t="shared" ref="T3694:T3757" si="777">ABS(O3694)</f>
        <v>10</v>
      </c>
      <c r="U3694" s="5">
        <f t="shared" ref="U3694:U3757" si="778">ABS(O3694)/P3694</f>
        <v>0.11451237134303946</v>
      </c>
      <c r="V3694" s="5">
        <f t="shared" ref="V3694:V3757" si="779">ABS(M3694-K3694)/N3694</f>
        <v>6.5272051665533015E-2</v>
      </c>
      <c r="W3694" s="5">
        <f t="shared" ref="W3694:W3757" si="780">ABS(M3694-K3694)</f>
        <v>2.8500000000000227</v>
      </c>
      <c r="X3694" s="5">
        <f t="shared" ref="X3694:X3757" si="781">ABS(M3694)</f>
        <v>569.72</v>
      </c>
      <c r="Y3694" s="5">
        <f t="shared" ref="Y3694:Y3757" si="782">ABS(M3694)/N3694</f>
        <v>13.047997640311289</v>
      </c>
      <c r="Z3694" s="10">
        <f t="shared" ref="Z3694:Z3757" si="783">SQRT(0.002165*B3694*B3694+0.002054*C3694*C3694+0.000256*D3694*D3694)</f>
        <v>0.58145765108045488</v>
      </c>
      <c r="AA3694">
        <f t="shared" si="766"/>
        <v>44.480000000000018</v>
      </c>
    </row>
    <row r="3695" spans="1:27">
      <c r="A3695" s="1">
        <f t="shared" si="767"/>
        <v>1101203</v>
      </c>
      <c r="B3695" s="1">
        <v>-11</v>
      </c>
      <c r="C3695" s="1">
        <v>6</v>
      </c>
      <c r="D3695" s="2">
        <v>3</v>
      </c>
      <c r="E3695" s="5">
        <v>1194.32</v>
      </c>
      <c r="F3695" s="5">
        <v>1213.71</v>
      </c>
      <c r="G3695" s="5">
        <v>97.14</v>
      </c>
      <c r="H3695" s="5">
        <v>1322.46</v>
      </c>
      <c r="I3695" s="5">
        <v>1289.45</v>
      </c>
      <c r="J3695" s="5">
        <v>60.5</v>
      </c>
      <c r="K3695" s="6">
        <f t="shared" si="768"/>
        <v>1258.3899999999999</v>
      </c>
      <c r="L3695" s="6">
        <f t="shared" si="769"/>
        <v>-128.1400000000001</v>
      </c>
      <c r="M3695" s="6">
        <f t="shared" si="770"/>
        <v>1251.58</v>
      </c>
      <c r="N3695" s="5">
        <f t="shared" si="771"/>
        <v>57.219816497433825</v>
      </c>
      <c r="O3695" s="6">
        <f t="shared" si="772"/>
        <v>-75.740000000000009</v>
      </c>
      <c r="P3695" s="6">
        <f t="shared" si="773"/>
        <v>114.43963299486765</v>
      </c>
      <c r="Q3695" s="6">
        <f t="shared" si="774"/>
        <v>0.44103085928091423</v>
      </c>
      <c r="R3695" s="5">
        <f t="shared" si="775"/>
        <v>0.45788332790572744</v>
      </c>
      <c r="S3695" s="5">
        <f t="shared" si="776"/>
        <v>52.400000000000091</v>
      </c>
      <c r="T3695" s="5">
        <f t="shared" si="777"/>
        <v>75.740000000000009</v>
      </c>
      <c r="U3695" s="5">
        <f t="shared" si="778"/>
        <v>0.66183364991564386</v>
      </c>
      <c r="V3695" s="5">
        <f t="shared" si="779"/>
        <v>0.11901471232969364</v>
      </c>
      <c r="W3695" s="5">
        <f t="shared" si="780"/>
        <v>6.8099999999999454</v>
      </c>
      <c r="X3695" s="5">
        <f t="shared" si="781"/>
        <v>1251.58</v>
      </c>
      <c r="Y3695" s="5">
        <f t="shared" si="782"/>
        <v>21.873191432833945</v>
      </c>
      <c r="Z3695" s="10">
        <f t="shared" si="783"/>
        <v>0.58156083086810439</v>
      </c>
      <c r="AA3695">
        <f t="shared" ref="AA3695:AA3758" si="784">ABS(L3695)</f>
        <v>128.1400000000001</v>
      </c>
    </row>
    <row r="3696" spans="1:27">
      <c r="A3696" s="1">
        <f t="shared" si="767"/>
        <v>101232</v>
      </c>
      <c r="B3696" s="1">
        <v>-1</v>
      </c>
      <c r="C3696" s="1">
        <v>6</v>
      </c>
      <c r="D3696" s="2">
        <v>32</v>
      </c>
      <c r="E3696" s="5">
        <v>1355.39</v>
      </c>
      <c r="F3696" s="5">
        <v>1351.6</v>
      </c>
      <c r="G3696" s="5">
        <v>71.11</v>
      </c>
      <c r="H3696" s="5">
        <v>1444.67</v>
      </c>
      <c r="I3696" s="5">
        <v>1409.59</v>
      </c>
      <c r="J3696" s="5">
        <v>71.69</v>
      </c>
      <c r="K3696" s="6">
        <f t="shared" si="768"/>
        <v>1400.0300000000002</v>
      </c>
      <c r="L3696" s="6">
        <f t="shared" si="769"/>
        <v>-89.279999999999973</v>
      </c>
      <c r="M3696" s="6">
        <f t="shared" si="770"/>
        <v>1380.5949999999998</v>
      </c>
      <c r="N3696" s="5">
        <f t="shared" si="771"/>
        <v>50.487840615340239</v>
      </c>
      <c r="O3696" s="6">
        <f t="shared" si="772"/>
        <v>-57.990000000000009</v>
      </c>
      <c r="P3696" s="6">
        <f t="shared" si="773"/>
        <v>100.97568123068048</v>
      </c>
      <c r="Q3696" s="6">
        <f t="shared" si="774"/>
        <v>-8.1231152943537326E-3</v>
      </c>
      <c r="R3696" s="5">
        <f t="shared" si="775"/>
        <v>0.30987659225113307</v>
      </c>
      <c r="S3696" s="5">
        <f t="shared" si="776"/>
        <v>31.289999999999964</v>
      </c>
      <c r="T3696" s="5">
        <f t="shared" si="777"/>
        <v>57.990000000000009</v>
      </c>
      <c r="U3696" s="5">
        <f t="shared" si="778"/>
        <v>0.57429669493906133</v>
      </c>
      <c r="V3696" s="5">
        <f t="shared" si="779"/>
        <v>0.38494417196554181</v>
      </c>
      <c r="W3696" s="5">
        <f t="shared" si="780"/>
        <v>19.4350000000004</v>
      </c>
      <c r="X3696" s="5">
        <f t="shared" si="781"/>
        <v>1380.5949999999998</v>
      </c>
      <c r="Y3696" s="5">
        <f t="shared" si="782"/>
        <v>27.345099001531061</v>
      </c>
      <c r="Z3696" s="10">
        <f t="shared" si="783"/>
        <v>0.58159522006288877</v>
      </c>
      <c r="AA3696">
        <f t="shared" si="784"/>
        <v>89.279999999999973</v>
      </c>
    </row>
    <row r="3697" spans="1:27">
      <c r="A3697" s="1">
        <f t="shared" si="767"/>
        <v>601227</v>
      </c>
      <c r="B3697" s="1">
        <v>-6</v>
      </c>
      <c r="C3697" s="1">
        <v>6</v>
      </c>
      <c r="D3697" s="2">
        <v>27</v>
      </c>
      <c r="E3697" s="5">
        <v>18.170000000000002</v>
      </c>
      <c r="F3697" s="5">
        <v>12.52</v>
      </c>
      <c r="G3697" s="5">
        <v>32.14</v>
      </c>
      <c r="H3697" s="5">
        <v>12.64</v>
      </c>
      <c r="I3697" s="5">
        <v>3.05</v>
      </c>
      <c r="J3697" s="5">
        <v>30.83</v>
      </c>
      <c r="K3697" s="6">
        <f t="shared" si="768"/>
        <v>15.405000000000001</v>
      </c>
      <c r="L3697" s="6">
        <f t="shared" si="769"/>
        <v>5.5300000000000011</v>
      </c>
      <c r="M3697" s="6">
        <f t="shared" si="770"/>
        <v>7.7850000000000001</v>
      </c>
      <c r="N3697" s="5">
        <f t="shared" si="771"/>
        <v>22.268074119689828</v>
      </c>
      <c r="O3697" s="6">
        <f t="shared" si="772"/>
        <v>9.4699999999999989</v>
      </c>
      <c r="P3697" s="6">
        <f t="shared" si="773"/>
        <v>44.536148239379656</v>
      </c>
      <c r="Q3697" s="6">
        <f t="shared" si="774"/>
        <v>4.15891152292059E-2</v>
      </c>
      <c r="R3697" s="5">
        <f t="shared" si="775"/>
        <v>8.8467461955234361E-2</v>
      </c>
      <c r="S3697" s="5">
        <f t="shared" si="776"/>
        <v>3.9399999999999977</v>
      </c>
      <c r="T3697" s="5">
        <f t="shared" si="777"/>
        <v>9.4699999999999989</v>
      </c>
      <c r="U3697" s="5">
        <f t="shared" si="778"/>
        <v>0.21263626008022077</v>
      </c>
      <c r="V3697" s="5">
        <f t="shared" si="779"/>
        <v>0.34219393913649054</v>
      </c>
      <c r="W3697" s="5">
        <f t="shared" si="780"/>
        <v>7.620000000000001</v>
      </c>
      <c r="X3697" s="5">
        <f t="shared" si="781"/>
        <v>7.7850000000000001</v>
      </c>
      <c r="Y3697" s="5">
        <f t="shared" si="782"/>
        <v>0.34960365041700503</v>
      </c>
      <c r="Z3697" s="10">
        <f t="shared" si="783"/>
        <v>0.581814403396822</v>
      </c>
      <c r="AA3697">
        <f t="shared" si="784"/>
        <v>5.5300000000000011</v>
      </c>
    </row>
    <row r="3698" spans="1:27">
      <c r="A3698" s="1">
        <f t="shared" si="767"/>
        <v>700230</v>
      </c>
      <c r="B3698" s="1">
        <v>-7</v>
      </c>
      <c r="C3698" s="1">
        <v>1</v>
      </c>
      <c r="D3698" s="2">
        <v>30</v>
      </c>
      <c r="E3698" s="5">
        <v>360.2</v>
      </c>
      <c r="F3698" s="5">
        <v>399.22</v>
      </c>
      <c r="G3698" s="5">
        <v>63.26</v>
      </c>
      <c r="H3698" s="5">
        <v>430.84</v>
      </c>
      <c r="I3698" s="5">
        <v>350.62</v>
      </c>
      <c r="J3698" s="5">
        <v>61.38</v>
      </c>
      <c r="K3698" s="6">
        <f t="shared" si="768"/>
        <v>395.52</v>
      </c>
      <c r="L3698" s="6">
        <f t="shared" si="769"/>
        <v>-70.639999999999986</v>
      </c>
      <c r="M3698" s="6">
        <f t="shared" si="770"/>
        <v>374.92</v>
      </c>
      <c r="N3698" s="5">
        <f t="shared" si="771"/>
        <v>44.071907151835397</v>
      </c>
      <c r="O3698" s="6">
        <f t="shared" si="772"/>
        <v>48.600000000000023</v>
      </c>
      <c r="P3698" s="6">
        <f t="shared" si="773"/>
        <v>88.143814303670794</v>
      </c>
      <c r="Q3698" s="6">
        <f t="shared" si="774"/>
        <v>3.0160018905100124E-2</v>
      </c>
      <c r="R3698" s="5">
        <f t="shared" si="775"/>
        <v>1.3527891995823715</v>
      </c>
      <c r="S3698" s="5">
        <f t="shared" si="776"/>
        <v>119.24000000000001</v>
      </c>
      <c r="T3698" s="5">
        <f t="shared" si="777"/>
        <v>48.600000000000023</v>
      </c>
      <c r="U3698" s="5">
        <f t="shared" si="778"/>
        <v>0.55137164625715607</v>
      </c>
      <c r="V3698" s="5">
        <f t="shared" si="779"/>
        <v>0.46741793880236171</v>
      </c>
      <c r="W3698" s="5">
        <f t="shared" si="780"/>
        <v>20.599999999999966</v>
      </c>
      <c r="X3698" s="5">
        <f t="shared" si="781"/>
        <v>374.92</v>
      </c>
      <c r="Y3698" s="5">
        <f t="shared" si="782"/>
        <v>8.5070064862029984</v>
      </c>
      <c r="Z3698" s="10">
        <f t="shared" si="783"/>
        <v>0.58184104358492961</v>
      </c>
      <c r="AA3698">
        <f t="shared" si="784"/>
        <v>70.639999999999986</v>
      </c>
    </row>
    <row r="3699" spans="1:27">
      <c r="A3699" s="1">
        <f t="shared" si="767"/>
        <v>400434</v>
      </c>
      <c r="B3699" s="1">
        <v>-4</v>
      </c>
      <c r="C3699" s="1">
        <v>2</v>
      </c>
      <c r="D3699" s="2">
        <v>34</v>
      </c>
      <c r="E3699" s="5">
        <v>466.43</v>
      </c>
      <c r="F3699" s="5">
        <v>435.22</v>
      </c>
      <c r="G3699" s="5">
        <v>41.5</v>
      </c>
      <c r="H3699" s="5">
        <v>482.57</v>
      </c>
      <c r="I3699" s="5">
        <v>468.39</v>
      </c>
      <c r="J3699" s="5">
        <v>35.35</v>
      </c>
      <c r="K3699" s="6">
        <f t="shared" si="768"/>
        <v>474.5</v>
      </c>
      <c r="L3699" s="6">
        <f t="shared" si="769"/>
        <v>-16.139999999999986</v>
      </c>
      <c r="M3699" s="6">
        <f t="shared" si="770"/>
        <v>451.80500000000001</v>
      </c>
      <c r="N3699" s="5">
        <f t="shared" si="771"/>
        <v>27.257441644439048</v>
      </c>
      <c r="O3699" s="6">
        <f t="shared" si="772"/>
        <v>-33.169999999999959</v>
      </c>
      <c r="P3699" s="6">
        <f t="shared" si="773"/>
        <v>54.514883288878096</v>
      </c>
      <c r="Q3699" s="6">
        <f t="shared" si="774"/>
        <v>0.1590335722679892</v>
      </c>
      <c r="R3699" s="5">
        <f t="shared" si="775"/>
        <v>0.31239175382173778</v>
      </c>
      <c r="S3699" s="5">
        <f t="shared" si="776"/>
        <v>17.029999999999973</v>
      </c>
      <c r="T3699" s="5">
        <f t="shared" si="777"/>
        <v>33.169999999999959</v>
      </c>
      <c r="U3699" s="5">
        <f t="shared" si="778"/>
        <v>0.60845769079665568</v>
      </c>
      <c r="V3699" s="5">
        <f t="shared" si="779"/>
        <v>0.83261665918782712</v>
      </c>
      <c r="W3699" s="5">
        <f t="shared" si="780"/>
        <v>22.694999999999993</v>
      </c>
      <c r="X3699" s="5">
        <f t="shared" si="781"/>
        <v>451.80500000000001</v>
      </c>
      <c r="Y3699" s="5">
        <f t="shared" si="782"/>
        <v>16.575473439275452</v>
      </c>
      <c r="Z3699" s="10">
        <f t="shared" si="783"/>
        <v>0.58205841631231481</v>
      </c>
      <c r="AA3699">
        <f t="shared" si="784"/>
        <v>16.139999999999986</v>
      </c>
    </row>
    <row r="3700" spans="1:27">
      <c r="A3700" s="1">
        <f t="shared" si="767"/>
        <v>201033</v>
      </c>
      <c r="B3700" s="1">
        <v>-2</v>
      </c>
      <c r="C3700" s="1">
        <v>5</v>
      </c>
      <c r="D3700" s="2">
        <v>33</v>
      </c>
      <c r="E3700" s="5">
        <v>201.67</v>
      </c>
      <c r="F3700" s="5">
        <v>223.61</v>
      </c>
      <c r="G3700" s="5">
        <v>40.68</v>
      </c>
      <c r="H3700" s="5">
        <v>195.91</v>
      </c>
      <c r="I3700" s="5">
        <v>154.26</v>
      </c>
      <c r="J3700" s="5">
        <v>36.049999999999997</v>
      </c>
      <c r="K3700" s="6">
        <f t="shared" si="768"/>
        <v>198.79</v>
      </c>
      <c r="L3700" s="6">
        <f t="shared" si="769"/>
        <v>5.7599999999999909</v>
      </c>
      <c r="M3700" s="6">
        <f t="shared" si="770"/>
        <v>188.935</v>
      </c>
      <c r="N3700" s="5">
        <f t="shared" si="771"/>
        <v>27.177494825682516</v>
      </c>
      <c r="O3700" s="6">
        <f t="shared" si="772"/>
        <v>69.350000000000023</v>
      </c>
      <c r="P3700" s="6">
        <f t="shared" si="773"/>
        <v>54.354989651365031</v>
      </c>
      <c r="Q3700" s="6">
        <f t="shared" si="774"/>
        <v>0.12024509074384342</v>
      </c>
      <c r="R3700" s="5">
        <f t="shared" si="775"/>
        <v>1.1699017957296782</v>
      </c>
      <c r="S3700" s="5">
        <f t="shared" si="776"/>
        <v>63.590000000000032</v>
      </c>
      <c r="T3700" s="5">
        <f t="shared" si="777"/>
        <v>69.350000000000023</v>
      </c>
      <c r="U3700" s="5">
        <f t="shared" si="778"/>
        <v>1.2758718278637078</v>
      </c>
      <c r="V3700" s="5">
        <f t="shared" si="779"/>
        <v>0.36261620370863223</v>
      </c>
      <c r="W3700" s="5">
        <f t="shared" si="780"/>
        <v>9.8549999999999898</v>
      </c>
      <c r="X3700" s="5">
        <f t="shared" si="781"/>
        <v>188.935</v>
      </c>
      <c r="Y3700" s="5">
        <f t="shared" si="782"/>
        <v>6.9518916740426695</v>
      </c>
      <c r="Z3700" s="10">
        <f t="shared" si="783"/>
        <v>0.58206013435039505</v>
      </c>
      <c r="AA3700">
        <f t="shared" si="784"/>
        <v>5.7599999999999909</v>
      </c>
    </row>
    <row r="3701" spans="1:27">
      <c r="A3701" s="1">
        <f t="shared" si="767"/>
        <v>1101010</v>
      </c>
      <c r="B3701" s="1">
        <v>-11</v>
      </c>
      <c r="C3701" s="1">
        <v>5</v>
      </c>
      <c r="D3701" s="2">
        <v>10</v>
      </c>
      <c r="E3701" s="5">
        <v>689.72</v>
      </c>
      <c r="F3701" s="5">
        <v>770.68</v>
      </c>
      <c r="G3701" s="5">
        <v>73.58</v>
      </c>
      <c r="H3701" s="5">
        <v>752.27</v>
      </c>
      <c r="I3701" s="5">
        <v>700.95</v>
      </c>
      <c r="J3701" s="5">
        <v>72.650000000000006</v>
      </c>
      <c r="K3701" s="6">
        <f t="shared" si="768"/>
        <v>720.995</v>
      </c>
      <c r="L3701" s="6">
        <f t="shared" si="769"/>
        <v>-62.549999999999955</v>
      </c>
      <c r="M3701" s="6">
        <f t="shared" si="770"/>
        <v>735.81500000000005</v>
      </c>
      <c r="N3701" s="5">
        <f t="shared" si="771"/>
        <v>51.701157869045836</v>
      </c>
      <c r="O3701" s="6">
        <f t="shared" si="772"/>
        <v>69.729999999999905</v>
      </c>
      <c r="P3701" s="6">
        <f t="shared" si="773"/>
        <v>103.40231573809167</v>
      </c>
      <c r="Q3701" s="6">
        <f t="shared" si="774"/>
        <v>1.2719173702220497E-2</v>
      </c>
      <c r="R3701" s="5">
        <f t="shared" si="775"/>
        <v>1.2792750245076971</v>
      </c>
      <c r="S3701" s="5">
        <f t="shared" si="776"/>
        <v>132.27999999999986</v>
      </c>
      <c r="T3701" s="5">
        <f t="shared" si="777"/>
        <v>69.729999999999905</v>
      </c>
      <c r="U3701" s="5">
        <f t="shared" si="778"/>
        <v>0.6743562704786944</v>
      </c>
      <c r="V3701" s="5">
        <f t="shared" si="779"/>
        <v>0.28664735202909214</v>
      </c>
      <c r="W3701" s="5">
        <f t="shared" si="780"/>
        <v>14.82000000000005</v>
      </c>
      <c r="X3701" s="5">
        <f t="shared" si="781"/>
        <v>735.81500000000005</v>
      </c>
      <c r="Y3701" s="5">
        <f t="shared" si="782"/>
        <v>14.232079712097555</v>
      </c>
      <c r="Z3701" s="10">
        <f t="shared" si="783"/>
        <v>0.58216406622188566</v>
      </c>
      <c r="AA3701">
        <f t="shared" si="784"/>
        <v>62.549999999999955</v>
      </c>
    </row>
    <row r="3702" spans="1:27">
      <c r="A3702" s="1">
        <f t="shared" si="767"/>
        <v>401230</v>
      </c>
      <c r="B3702" s="1">
        <v>-4</v>
      </c>
      <c r="C3702" s="1">
        <v>6</v>
      </c>
      <c r="D3702" s="2">
        <v>30</v>
      </c>
      <c r="E3702" s="5">
        <v>143.47</v>
      </c>
      <c r="F3702" s="5">
        <v>151.13999999999999</v>
      </c>
      <c r="G3702" s="5">
        <v>37.96</v>
      </c>
      <c r="H3702" s="5">
        <v>166.98</v>
      </c>
      <c r="I3702" s="5">
        <v>186.28</v>
      </c>
      <c r="J3702" s="5">
        <v>57.45</v>
      </c>
      <c r="K3702" s="6">
        <f t="shared" si="768"/>
        <v>155.22499999999999</v>
      </c>
      <c r="L3702" s="6">
        <f t="shared" si="769"/>
        <v>-23.509999999999991</v>
      </c>
      <c r="M3702" s="6">
        <f t="shared" si="770"/>
        <v>168.70999999999998</v>
      </c>
      <c r="N3702" s="5">
        <f t="shared" si="771"/>
        <v>34.429144993740408</v>
      </c>
      <c r="O3702" s="6">
        <f t="shared" si="772"/>
        <v>-35.140000000000015</v>
      </c>
      <c r="P3702" s="6">
        <f t="shared" si="773"/>
        <v>68.858289987480816</v>
      </c>
      <c r="Q3702" s="6">
        <f t="shared" si="774"/>
        <v>-0.39218706728160191</v>
      </c>
      <c r="R3702" s="5">
        <f t="shared" si="775"/>
        <v>0.1688976011764812</v>
      </c>
      <c r="S3702" s="5">
        <f t="shared" si="776"/>
        <v>11.630000000000024</v>
      </c>
      <c r="T3702" s="5">
        <f t="shared" si="777"/>
        <v>35.140000000000015</v>
      </c>
      <c r="U3702" s="5">
        <f t="shared" si="778"/>
        <v>0.51032344843865352</v>
      </c>
      <c r="V3702" s="5">
        <f t="shared" si="779"/>
        <v>0.39167397280564781</v>
      </c>
      <c r="W3702" s="5">
        <f t="shared" si="780"/>
        <v>13.484999999999985</v>
      </c>
      <c r="X3702" s="5">
        <f t="shared" si="781"/>
        <v>168.70999999999998</v>
      </c>
      <c r="Y3702" s="5">
        <f t="shared" si="782"/>
        <v>4.9002088210634707</v>
      </c>
      <c r="Z3702" s="10">
        <f t="shared" si="783"/>
        <v>0.58222332485052497</v>
      </c>
      <c r="AA3702">
        <f t="shared" si="784"/>
        <v>23.509999999999991</v>
      </c>
    </row>
    <row r="3703" spans="1:27">
      <c r="A3703" s="1">
        <f t="shared" si="767"/>
        <v>602207</v>
      </c>
      <c r="B3703" s="1">
        <v>-6</v>
      </c>
      <c r="C3703" s="1">
        <v>11</v>
      </c>
      <c r="D3703" s="2">
        <v>7</v>
      </c>
      <c r="E3703" s="5">
        <v>987.92</v>
      </c>
      <c r="F3703" s="5">
        <v>1079.02</v>
      </c>
      <c r="G3703" s="5">
        <v>88.88</v>
      </c>
      <c r="H3703" s="5">
        <v>1005.13</v>
      </c>
      <c r="I3703" s="5">
        <v>1023.71</v>
      </c>
      <c r="J3703" s="5">
        <v>83.52</v>
      </c>
      <c r="K3703" s="6">
        <f t="shared" si="768"/>
        <v>996.52499999999998</v>
      </c>
      <c r="L3703" s="6">
        <f t="shared" si="769"/>
        <v>-17.210000000000036</v>
      </c>
      <c r="M3703" s="6">
        <f t="shared" si="770"/>
        <v>1051.365</v>
      </c>
      <c r="N3703" s="5">
        <f t="shared" si="771"/>
        <v>60.9820563772656</v>
      </c>
      <c r="O3703" s="6">
        <f t="shared" si="772"/>
        <v>55.309999999999945</v>
      </c>
      <c r="P3703" s="6">
        <f t="shared" si="773"/>
        <v>121.9641127545312</v>
      </c>
      <c r="Q3703" s="6">
        <f t="shared" si="774"/>
        <v>6.2120927246857839E-2</v>
      </c>
      <c r="R3703" s="5">
        <f t="shared" si="775"/>
        <v>0.59460113604036957</v>
      </c>
      <c r="S3703" s="5">
        <f t="shared" si="776"/>
        <v>72.519999999999982</v>
      </c>
      <c r="T3703" s="5">
        <f t="shared" si="777"/>
        <v>55.309999999999945</v>
      </c>
      <c r="U3703" s="5">
        <f t="shared" si="778"/>
        <v>0.45349405452830693</v>
      </c>
      <c r="V3703" s="5">
        <f t="shared" si="779"/>
        <v>0.89928092389558456</v>
      </c>
      <c r="W3703" s="5">
        <f t="shared" si="780"/>
        <v>54.840000000000032</v>
      </c>
      <c r="X3703" s="5">
        <f t="shared" si="781"/>
        <v>1051.365</v>
      </c>
      <c r="Y3703" s="5">
        <f t="shared" si="782"/>
        <v>17.240563248568211</v>
      </c>
      <c r="Z3703" s="10">
        <f t="shared" si="783"/>
        <v>0.58225252253639914</v>
      </c>
      <c r="AA3703">
        <f t="shared" si="784"/>
        <v>17.210000000000036</v>
      </c>
    </row>
    <row r="3704" spans="1:27">
      <c r="A3704" s="1">
        <f t="shared" si="767"/>
        <v>401626</v>
      </c>
      <c r="B3704" s="1">
        <v>-4</v>
      </c>
      <c r="C3704" s="1">
        <v>8</v>
      </c>
      <c r="D3704" s="2">
        <v>26</v>
      </c>
      <c r="E3704" s="5">
        <v>1180.17</v>
      </c>
      <c r="F3704" s="5">
        <v>1179.02</v>
      </c>
      <c r="G3704" s="5">
        <v>67.12</v>
      </c>
      <c r="H3704" s="5">
        <v>1376.42</v>
      </c>
      <c r="I3704" s="5">
        <v>1465.98</v>
      </c>
      <c r="J3704" s="5">
        <v>100.69</v>
      </c>
      <c r="K3704" s="6">
        <f t="shared" si="768"/>
        <v>1278.2950000000001</v>
      </c>
      <c r="L3704" s="6">
        <f t="shared" si="769"/>
        <v>-196.25</v>
      </c>
      <c r="M3704" s="6">
        <f t="shared" si="770"/>
        <v>1322.5</v>
      </c>
      <c r="N3704" s="5">
        <f t="shared" si="771"/>
        <v>60.505310717324647</v>
      </c>
      <c r="O3704" s="6">
        <f t="shared" si="772"/>
        <v>-286.96000000000004</v>
      </c>
      <c r="P3704" s="6">
        <f t="shared" si="773"/>
        <v>121.01062143464929</v>
      </c>
      <c r="Q3704" s="6">
        <f t="shared" si="774"/>
        <v>-0.38470000878542554</v>
      </c>
      <c r="R3704" s="5">
        <f t="shared" si="775"/>
        <v>0.74960362094320099</v>
      </c>
      <c r="S3704" s="5">
        <f t="shared" si="776"/>
        <v>90.710000000000036</v>
      </c>
      <c r="T3704" s="5">
        <f t="shared" si="777"/>
        <v>286.96000000000004</v>
      </c>
      <c r="U3704" s="5">
        <f t="shared" si="778"/>
        <v>2.3713620886987199</v>
      </c>
      <c r="V3704" s="5">
        <f t="shared" si="779"/>
        <v>0.73059702488797551</v>
      </c>
      <c r="W3704" s="5">
        <f t="shared" si="780"/>
        <v>44.204999999999927</v>
      </c>
      <c r="X3704" s="5">
        <f t="shared" si="781"/>
        <v>1322.5</v>
      </c>
      <c r="Y3704" s="5">
        <f t="shared" si="782"/>
        <v>21.857585463507505</v>
      </c>
      <c r="Z3704" s="10">
        <f t="shared" si="783"/>
        <v>0.58236758151531753</v>
      </c>
      <c r="AA3704">
        <f t="shared" si="784"/>
        <v>196.25</v>
      </c>
    </row>
    <row r="3705" spans="1:27">
      <c r="A3705" s="1">
        <f t="shared" si="767"/>
        <v>301231</v>
      </c>
      <c r="B3705" s="1">
        <v>-3</v>
      </c>
      <c r="C3705" s="1">
        <v>6</v>
      </c>
      <c r="D3705" s="2">
        <v>31</v>
      </c>
      <c r="E3705" s="5">
        <v>266.5</v>
      </c>
      <c r="F3705" s="5">
        <v>310.52</v>
      </c>
      <c r="G3705" s="5">
        <v>43.17</v>
      </c>
      <c r="H3705" s="5">
        <v>258</v>
      </c>
      <c r="I3705" s="5">
        <v>208.23</v>
      </c>
      <c r="J3705" s="5">
        <v>59</v>
      </c>
      <c r="K3705" s="6">
        <f t="shared" si="768"/>
        <v>262.25</v>
      </c>
      <c r="L3705" s="6">
        <f t="shared" si="769"/>
        <v>8.5</v>
      </c>
      <c r="M3705" s="6">
        <f t="shared" si="770"/>
        <v>259.375</v>
      </c>
      <c r="N3705" s="5">
        <f t="shared" si="771"/>
        <v>36.553552836899456</v>
      </c>
      <c r="O3705" s="6">
        <f t="shared" si="772"/>
        <v>102.28999999999999</v>
      </c>
      <c r="P3705" s="6">
        <f t="shared" si="773"/>
        <v>73.107105673798912</v>
      </c>
      <c r="Q3705" s="6">
        <f t="shared" si="774"/>
        <v>-0.30261129033190559</v>
      </c>
      <c r="R3705" s="5">
        <f t="shared" si="775"/>
        <v>1.2829122304265108</v>
      </c>
      <c r="S3705" s="5">
        <f t="shared" si="776"/>
        <v>93.789999999999992</v>
      </c>
      <c r="T3705" s="5">
        <f t="shared" si="777"/>
        <v>102.28999999999999</v>
      </c>
      <c r="U3705" s="5">
        <f t="shared" si="778"/>
        <v>1.3991799984041775</v>
      </c>
      <c r="V3705" s="5">
        <f t="shared" si="779"/>
        <v>7.8651725396656769E-2</v>
      </c>
      <c r="W3705" s="5">
        <f t="shared" si="780"/>
        <v>2.875</v>
      </c>
      <c r="X3705" s="5">
        <f t="shared" si="781"/>
        <v>259.375</v>
      </c>
      <c r="Y3705" s="5">
        <f t="shared" si="782"/>
        <v>7.0957534868722956</v>
      </c>
      <c r="Z3705" s="10">
        <f t="shared" si="783"/>
        <v>0.58261908653939587</v>
      </c>
      <c r="AA3705">
        <f t="shared" si="784"/>
        <v>8.5</v>
      </c>
    </row>
    <row r="3706" spans="1:27">
      <c r="A3706" s="1">
        <f t="shared" si="767"/>
        <v>1200606</v>
      </c>
      <c r="B3706" s="1">
        <v>-12</v>
      </c>
      <c r="C3706" s="1">
        <v>3</v>
      </c>
      <c r="D3706" s="2">
        <v>6</v>
      </c>
      <c r="E3706" s="5">
        <v>177.77</v>
      </c>
      <c r="F3706" s="5">
        <v>233.49</v>
      </c>
      <c r="G3706" s="5">
        <v>28.8</v>
      </c>
      <c r="H3706" s="5">
        <v>168.01</v>
      </c>
      <c r="I3706" s="5">
        <v>272.52</v>
      </c>
      <c r="J3706" s="5">
        <v>42.92</v>
      </c>
      <c r="K3706" s="6">
        <f t="shared" si="768"/>
        <v>172.89</v>
      </c>
      <c r="L3706" s="6">
        <f t="shared" si="769"/>
        <v>9.7600000000000193</v>
      </c>
      <c r="M3706" s="6">
        <f t="shared" si="770"/>
        <v>253.005</v>
      </c>
      <c r="N3706" s="5">
        <f t="shared" si="771"/>
        <v>25.843598820597723</v>
      </c>
      <c r="O3706" s="6">
        <f t="shared" si="772"/>
        <v>-39.029999999999973</v>
      </c>
      <c r="P3706" s="6">
        <f t="shared" si="773"/>
        <v>51.687197641195446</v>
      </c>
      <c r="Q3706" s="6">
        <f t="shared" si="774"/>
        <v>-0.37906091347757631</v>
      </c>
      <c r="R3706" s="5">
        <f t="shared" si="775"/>
        <v>0.94394748074160739</v>
      </c>
      <c r="S3706" s="5">
        <f t="shared" si="776"/>
        <v>48.789999999999992</v>
      </c>
      <c r="T3706" s="5">
        <f t="shared" si="777"/>
        <v>39.029999999999973</v>
      </c>
      <c r="U3706" s="5">
        <f t="shared" si="778"/>
        <v>0.75511929029196379</v>
      </c>
      <c r="V3706" s="5">
        <f t="shared" si="779"/>
        <v>3.099993950383845</v>
      </c>
      <c r="W3706" s="5">
        <f t="shared" si="780"/>
        <v>80.115000000000009</v>
      </c>
      <c r="X3706" s="5">
        <f t="shared" si="781"/>
        <v>253.005</v>
      </c>
      <c r="Y3706" s="5">
        <f t="shared" si="782"/>
        <v>9.7898517058835992</v>
      </c>
      <c r="Z3706" s="10">
        <f t="shared" si="783"/>
        <v>0.58263367564877322</v>
      </c>
      <c r="AA3706">
        <f t="shared" si="784"/>
        <v>9.7600000000000193</v>
      </c>
    </row>
    <row r="3707" spans="1:27">
      <c r="A3707" s="1">
        <f t="shared" si="767"/>
        <v>502212</v>
      </c>
      <c r="B3707" s="1">
        <v>-5</v>
      </c>
      <c r="C3707" s="1">
        <v>11</v>
      </c>
      <c r="D3707" s="2">
        <v>12</v>
      </c>
      <c r="E3707" s="5">
        <v>1740.33</v>
      </c>
      <c r="F3707" s="5">
        <v>1637.09</v>
      </c>
      <c r="G3707" s="5">
        <v>110.05</v>
      </c>
      <c r="H3707" s="5">
        <v>1828.58</v>
      </c>
      <c r="I3707" s="5">
        <v>1794.39</v>
      </c>
      <c r="J3707" s="5">
        <v>111.47</v>
      </c>
      <c r="K3707" s="6">
        <f t="shared" si="768"/>
        <v>1784.4549999999999</v>
      </c>
      <c r="L3707" s="6">
        <f t="shared" si="769"/>
        <v>-88.25</v>
      </c>
      <c r="M3707" s="6">
        <f t="shared" si="770"/>
        <v>1715.74</v>
      </c>
      <c r="N3707" s="5">
        <f t="shared" si="771"/>
        <v>78.320756188892858</v>
      </c>
      <c r="O3707" s="6">
        <f t="shared" si="772"/>
        <v>-157.30000000000018</v>
      </c>
      <c r="P3707" s="6">
        <f t="shared" si="773"/>
        <v>156.64151237778572</v>
      </c>
      <c r="Q3707" s="6">
        <f t="shared" si="774"/>
        <v>-1.2819986029502474E-2</v>
      </c>
      <c r="R3707" s="5">
        <f t="shared" si="775"/>
        <v>0.44081545786832294</v>
      </c>
      <c r="S3707" s="5">
        <f t="shared" si="776"/>
        <v>69.050000000000182</v>
      </c>
      <c r="T3707" s="5">
        <f t="shared" si="777"/>
        <v>157.30000000000018</v>
      </c>
      <c r="U3707" s="5">
        <f t="shared" si="778"/>
        <v>1.0042037874393497</v>
      </c>
      <c r="V3707" s="5">
        <f t="shared" si="779"/>
        <v>0.87735363323451687</v>
      </c>
      <c r="W3707" s="5">
        <f t="shared" si="780"/>
        <v>68.714999999999918</v>
      </c>
      <c r="X3707" s="5">
        <f t="shared" si="781"/>
        <v>1715.74</v>
      </c>
      <c r="Y3707" s="5">
        <f t="shared" si="782"/>
        <v>21.906581134916564</v>
      </c>
      <c r="Z3707" s="10">
        <f t="shared" si="783"/>
        <v>0.58268602179904749</v>
      </c>
      <c r="AA3707">
        <f t="shared" si="784"/>
        <v>88.25</v>
      </c>
    </row>
    <row r="3708" spans="1:27">
      <c r="A3708" s="1">
        <f t="shared" si="767"/>
        <v>901021</v>
      </c>
      <c r="B3708" s="1">
        <v>-9</v>
      </c>
      <c r="C3708" s="1">
        <v>5</v>
      </c>
      <c r="D3708" s="2">
        <v>21</v>
      </c>
      <c r="E3708" s="5">
        <v>1842.9</v>
      </c>
      <c r="F3708" s="5">
        <v>1657.49</v>
      </c>
      <c r="G3708" s="5">
        <v>113.09</v>
      </c>
      <c r="H3708" s="5">
        <v>1868.37</v>
      </c>
      <c r="I3708" s="5">
        <v>1767.05</v>
      </c>
      <c r="J3708" s="5">
        <v>60.82</v>
      </c>
      <c r="K3708" s="6">
        <f t="shared" si="768"/>
        <v>1855.635</v>
      </c>
      <c r="L3708" s="6">
        <f t="shared" si="769"/>
        <v>-25.4699999999998</v>
      </c>
      <c r="M3708" s="6">
        <f t="shared" si="770"/>
        <v>1712.27</v>
      </c>
      <c r="N3708" s="5">
        <f t="shared" si="771"/>
        <v>64.20362236665467</v>
      </c>
      <c r="O3708" s="6">
        <f t="shared" si="772"/>
        <v>-109.55999999999995</v>
      </c>
      <c r="P3708" s="6">
        <f t="shared" si="773"/>
        <v>128.40724473330934</v>
      </c>
      <c r="Q3708" s="6">
        <f t="shared" si="774"/>
        <v>0.55131270457349157</v>
      </c>
      <c r="R3708" s="5">
        <f t="shared" si="775"/>
        <v>0.65486959224651031</v>
      </c>
      <c r="S3708" s="5">
        <f t="shared" si="776"/>
        <v>84.090000000000146</v>
      </c>
      <c r="T3708" s="5">
        <f t="shared" si="777"/>
        <v>109.55999999999995</v>
      </c>
      <c r="U3708" s="5">
        <f t="shared" si="778"/>
        <v>0.85322288650882994</v>
      </c>
      <c r="V3708" s="5">
        <f t="shared" si="779"/>
        <v>2.2329736970488949</v>
      </c>
      <c r="W3708" s="5">
        <f t="shared" si="780"/>
        <v>143.36500000000001</v>
      </c>
      <c r="X3708" s="5">
        <f t="shared" si="781"/>
        <v>1712.27</v>
      </c>
      <c r="Y3708" s="5">
        <f t="shared" si="782"/>
        <v>26.669367504243791</v>
      </c>
      <c r="Z3708" s="10">
        <f t="shared" si="783"/>
        <v>0.58276152927248037</v>
      </c>
      <c r="AA3708">
        <f t="shared" si="784"/>
        <v>25.4699999999998</v>
      </c>
    </row>
    <row r="3709" spans="1:27">
      <c r="A3709" s="1">
        <f t="shared" si="767"/>
        <v>402406</v>
      </c>
      <c r="B3709" s="1">
        <v>-4</v>
      </c>
      <c r="C3709" s="1">
        <v>12</v>
      </c>
      <c r="D3709" s="2">
        <v>6</v>
      </c>
      <c r="E3709" s="5">
        <v>758.93</v>
      </c>
      <c r="F3709" s="5">
        <v>727.7</v>
      </c>
      <c r="G3709" s="5">
        <v>74.36</v>
      </c>
      <c r="H3709" s="5">
        <v>806.72</v>
      </c>
      <c r="I3709" s="5">
        <v>779.72</v>
      </c>
      <c r="J3709" s="5">
        <v>75.650000000000006</v>
      </c>
      <c r="K3709" s="6">
        <f t="shared" si="768"/>
        <v>782.82500000000005</v>
      </c>
      <c r="L3709" s="6">
        <f t="shared" si="769"/>
        <v>-47.790000000000077</v>
      </c>
      <c r="M3709" s="6">
        <f t="shared" si="770"/>
        <v>753.71</v>
      </c>
      <c r="N3709" s="5">
        <f t="shared" si="771"/>
        <v>53.038505116566022</v>
      </c>
      <c r="O3709" s="6">
        <f t="shared" si="772"/>
        <v>-52.019999999999982</v>
      </c>
      <c r="P3709" s="6">
        <f t="shared" si="773"/>
        <v>106.07701023313204</v>
      </c>
      <c r="Q3709" s="6">
        <f t="shared" si="774"/>
        <v>-1.7197581646208313E-2</v>
      </c>
      <c r="R3709" s="5">
        <f t="shared" si="775"/>
        <v>3.9876689498538564E-2</v>
      </c>
      <c r="S3709" s="5">
        <f t="shared" si="776"/>
        <v>4.2299999999999045</v>
      </c>
      <c r="T3709" s="5">
        <f t="shared" si="777"/>
        <v>52.019999999999982</v>
      </c>
      <c r="U3709" s="5">
        <f t="shared" si="778"/>
        <v>0.4903984368118256</v>
      </c>
      <c r="V3709" s="5">
        <f t="shared" si="779"/>
        <v>0.54894081075649026</v>
      </c>
      <c r="W3709" s="5">
        <f t="shared" si="780"/>
        <v>29.115000000000009</v>
      </c>
      <c r="X3709" s="5">
        <f t="shared" si="781"/>
        <v>753.71</v>
      </c>
      <c r="Y3709" s="5">
        <f t="shared" si="782"/>
        <v>14.210619216049258</v>
      </c>
      <c r="Z3709" s="10">
        <f t="shared" si="783"/>
        <v>0.58277954665550846</v>
      </c>
      <c r="AA3709">
        <f t="shared" si="784"/>
        <v>47.790000000000077</v>
      </c>
    </row>
    <row r="3710" spans="1:27">
      <c r="A3710" s="1">
        <f t="shared" si="767"/>
        <v>700828</v>
      </c>
      <c r="B3710" s="1">
        <v>-7</v>
      </c>
      <c r="C3710" s="1">
        <v>4</v>
      </c>
      <c r="D3710" s="2">
        <v>28</v>
      </c>
      <c r="E3710" s="5">
        <v>538.05999999999995</v>
      </c>
      <c r="F3710" s="5">
        <v>534.73</v>
      </c>
      <c r="G3710" s="5">
        <v>48.05</v>
      </c>
      <c r="H3710" s="5">
        <v>445.35</v>
      </c>
      <c r="I3710" s="5">
        <v>428.39</v>
      </c>
      <c r="J3710" s="5">
        <v>35.520000000000003</v>
      </c>
      <c r="K3710" s="6">
        <f t="shared" si="768"/>
        <v>491.70499999999998</v>
      </c>
      <c r="L3710" s="6">
        <f t="shared" si="769"/>
        <v>92.709999999999923</v>
      </c>
      <c r="M3710" s="6">
        <f t="shared" si="770"/>
        <v>481.56</v>
      </c>
      <c r="N3710" s="5">
        <f t="shared" si="771"/>
        <v>29.87671710546525</v>
      </c>
      <c r="O3710" s="6">
        <f t="shared" si="772"/>
        <v>106.34000000000003</v>
      </c>
      <c r="P3710" s="6">
        <f t="shared" si="773"/>
        <v>59.7534342109305</v>
      </c>
      <c r="Q3710" s="6">
        <f t="shared" si="774"/>
        <v>0.29327546499512702</v>
      </c>
      <c r="R3710" s="5">
        <f t="shared" si="775"/>
        <v>0.22810404422758379</v>
      </c>
      <c r="S3710" s="5">
        <f t="shared" si="776"/>
        <v>13.630000000000109</v>
      </c>
      <c r="T3710" s="5">
        <f t="shared" si="777"/>
        <v>106.34000000000003</v>
      </c>
      <c r="U3710" s="5">
        <f t="shared" si="778"/>
        <v>1.7796466664094699</v>
      </c>
      <c r="V3710" s="5">
        <f t="shared" si="779"/>
        <v>0.33956207317517462</v>
      </c>
      <c r="W3710" s="5">
        <f t="shared" si="780"/>
        <v>10.144999999999982</v>
      </c>
      <c r="X3710" s="5">
        <f t="shared" si="781"/>
        <v>481.56</v>
      </c>
      <c r="Y3710" s="5">
        <f t="shared" si="782"/>
        <v>16.118236762763665</v>
      </c>
      <c r="Z3710" s="10">
        <f t="shared" si="783"/>
        <v>0.58279756348152312</v>
      </c>
      <c r="AA3710">
        <f t="shared" si="784"/>
        <v>92.709999999999923</v>
      </c>
    </row>
    <row r="3711" spans="1:27">
      <c r="A3711" s="1">
        <f t="shared" si="767"/>
        <v>201430</v>
      </c>
      <c r="B3711" s="1">
        <v>-2</v>
      </c>
      <c r="C3711" s="1">
        <v>7</v>
      </c>
      <c r="D3711" s="2">
        <v>30</v>
      </c>
      <c r="E3711" s="5">
        <v>161.94</v>
      </c>
      <c r="F3711" s="5">
        <v>163.84</v>
      </c>
      <c r="G3711" s="5">
        <v>38.22</v>
      </c>
      <c r="H3711" s="5">
        <v>149.56</v>
      </c>
      <c r="I3711" s="5">
        <v>248.7</v>
      </c>
      <c r="J3711" s="5">
        <v>61.06</v>
      </c>
      <c r="K3711" s="6">
        <f t="shared" si="768"/>
        <v>155.75</v>
      </c>
      <c r="L3711" s="6">
        <f t="shared" si="769"/>
        <v>12.379999999999995</v>
      </c>
      <c r="M3711" s="6">
        <f t="shared" si="770"/>
        <v>206.26999999999998</v>
      </c>
      <c r="N3711" s="5">
        <f t="shared" si="771"/>
        <v>36.017676215991507</v>
      </c>
      <c r="O3711" s="6">
        <f t="shared" si="772"/>
        <v>-84.859999999999985</v>
      </c>
      <c r="P3711" s="6">
        <f t="shared" si="773"/>
        <v>72.035352431983014</v>
      </c>
      <c r="Q3711" s="6">
        <f t="shared" si="774"/>
        <v>-0.43698496769762418</v>
      </c>
      <c r="R3711" s="5">
        <f t="shared" si="775"/>
        <v>1.3498927501162101</v>
      </c>
      <c r="S3711" s="5">
        <f t="shared" si="776"/>
        <v>97.239999999999981</v>
      </c>
      <c r="T3711" s="5">
        <f t="shared" si="777"/>
        <v>84.859999999999985</v>
      </c>
      <c r="U3711" s="5">
        <f t="shared" si="778"/>
        <v>1.1780326899924065</v>
      </c>
      <c r="V3711" s="5">
        <f t="shared" si="779"/>
        <v>1.4026446264062304</v>
      </c>
      <c r="W3711" s="5">
        <f t="shared" si="780"/>
        <v>50.519999999999982</v>
      </c>
      <c r="X3711" s="5">
        <f t="shared" si="781"/>
        <v>206.26999999999998</v>
      </c>
      <c r="Y3711" s="5">
        <f t="shared" si="782"/>
        <v>5.7269102749171266</v>
      </c>
      <c r="Z3711" s="10">
        <f t="shared" si="783"/>
        <v>0.58284303204207555</v>
      </c>
      <c r="AA3711">
        <f t="shared" si="784"/>
        <v>12.379999999999995</v>
      </c>
    </row>
    <row r="3712" spans="1:27">
      <c r="A3712" s="1">
        <f t="shared" si="767"/>
        <v>700629</v>
      </c>
      <c r="B3712" s="1">
        <v>-7</v>
      </c>
      <c r="C3712" s="1">
        <v>3</v>
      </c>
      <c r="D3712" s="2">
        <v>29</v>
      </c>
      <c r="E3712" s="5">
        <v>314.44</v>
      </c>
      <c r="F3712" s="5">
        <v>359.45</v>
      </c>
      <c r="G3712" s="5">
        <v>43.27</v>
      </c>
      <c r="H3712" s="5">
        <v>271.82</v>
      </c>
      <c r="I3712" s="5">
        <v>293.24</v>
      </c>
      <c r="J3712" s="5">
        <v>32.26</v>
      </c>
      <c r="K3712" s="6">
        <f t="shared" si="768"/>
        <v>293.13</v>
      </c>
      <c r="L3712" s="6">
        <f t="shared" si="769"/>
        <v>42.620000000000005</v>
      </c>
      <c r="M3712" s="6">
        <f t="shared" si="770"/>
        <v>326.34500000000003</v>
      </c>
      <c r="N3712" s="5">
        <f t="shared" si="771"/>
        <v>26.986109853033653</v>
      </c>
      <c r="O3712" s="6">
        <f t="shared" si="772"/>
        <v>66.20999999999998</v>
      </c>
      <c r="P3712" s="6">
        <f t="shared" si="773"/>
        <v>53.972219706067307</v>
      </c>
      <c r="Q3712" s="6">
        <f t="shared" si="774"/>
        <v>0.28547379240065368</v>
      </c>
      <c r="R3712" s="5">
        <f t="shared" si="775"/>
        <v>0.43707670591410003</v>
      </c>
      <c r="S3712" s="5">
        <f t="shared" si="776"/>
        <v>23.589999999999975</v>
      </c>
      <c r="T3712" s="5">
        <f t="shared" si="777"/>
        <v>66.20999999999998</v>
      </c>
      <c r="U3712" s="5">
        <f t="shared" si="778"/>
        <v>1.2267422085024411</v>
      </c>
      <c r="V3712" s="5">
        <f t="shared" si="779"/>
        <v>1.2308183795622605</v>
      </c>
      <c r="W3712" s="5">
        <f t="shared" si="780"/>
        <v>33.215000000000032</v>
      </c>
      <c r="X3712" s="5">
        <f t="shared" si="781"/>
        <v>326.34500000000003</v>
      </c>
      <c r="Y3712" s="5">
        <f t="shared" si="782"/>
        <v>12.093073131965845</v>
      </c>
      <c r="Z3712" s="10">
        <f t="shared" si="783"/>
        <v>0.58298113177014566</v>
      </c>
      <c r="AA3712">
        <f t="shared" si="784"/>
        <v>42.620000000000005</v>
      </c>
    </row>
    <row r="3713" spans="1:27">
      <c r="A3713" s="1">
        <f t="shared" si="767"/>
        <v>701620</v>
      </c>
      <c r="B3713" s="1">
        <v>-7</v>
      </c>
      <c r="C3713" s="1">
        <v>8</v>
      </c>
      <c r="D3713" s="2">
        <v>20</v>
      </c>
      <c r="E3713" s="5">
        <v>567.94000000000005</v>
      </c>
      <c r="F3713" s="5">
        <v>656.99</v>
      </c>
      <c r="G3713" s="5">
        <v>49</v>
      </c>
      <c r="H3713" s="5">
        <v>572.23</v>
      </c>
      <c r="I3713" s="5">
        <v>619.77</v>
      </c>
      <c r="J3713" s="5">
        <v>66.61</v>
      </c>
      <c r="K3713" s="6">
        <f t="shared" si="768"/>
        <v>570.08500000000004</v>
      </c>
      <c r="L3713" s="6">
        <f t="shared" si="769"/>
        <v>-4.2899999999999636</v>
      </c>
      <c r="M3713" s="6">
        <f t="shared" si="770"/>
        <v>638.38</v>
      </c>
      <c r="N3713" s="5">
        <f t="shared" si="771"/>
        <v>41.345773967843435</v>
      </c>
      <c r="O3713" s="6">
        <f t="shared" si="772"/>
        <v>37.220000000000027</v>
      </c>
      <c r="P3713" s="6">
        <f t="shared" si="773"/>
        <v>82.69154793568687</v>
      </c>
      <c r="Q3713" s="6">
        <f t="shared" si="774"/>
        <v>-0.29773679815743215</v>
      </c>
      <c r="R3713" s="5">
        <f t="shared" si="775"/>
        <v>0.50198600747302835</v>
      </c>
      <c r="S3713" s="5">
        <f t="shared" si="776"/>
        <v>41.509999999999991</v>
      </c>
      <c r="T3713" s="5">
        <f t="shared" si="777"/>
        <v>37.220000000000027</v>
      </c>
      <c r="U3713" s="5">
        <f t="shared" si="778"/>
        <v>0.45010646104905161</v>
      </c>
      <c r="V3713" s="5">
        <f t="shared" si="779"/>
        <v>1.6518012228557195</v>
      </c>
      <c r="W3713" s="5">
        <f t="shared" si="780"/>
        <v>68.294999999999959</v>
      </c>
      <c r="X3713" s="5">
        <f t="shared" si="781"/>
        <v>638.38</v>
      </c>
      <c r="Y3713" s="5">
        <f t="shared" si="782"/>
        <v>15.440030231300019</v>
      </c>
      <c r="Z3713" s="10">
        <f t="shared" si="783"/>
        <v>0.58304459520691887</v>
      </c>
      <c r="AA3713">
        <f t="shared" si="784"/>
        <v>4.2899999999999636</v>
      </c>
    </row>
    <row r="3714" spans="1:27">
      <c r="A3714" s="1">
        <f t="shared" si="767"/>
        <v>1101204</v>
      </c>
      <c r="B3714" s="1">
        <v>-11</v>
      </c>
      <c r="C3714" s="1">
        <v>6</v>
      </c>
      <c r="D3714" s="2">
        <v>4</v>
      </c>
      <c r="E3714" s="5">
        <v>1046.5</v>
      </c>
      <c r="F3714" s="5">
        <v>954.96</v>
      </c>
      <c r="G3714" s="5">
        <v>79.650000000000006</v>
      </c>
      <c r="H3714" s="5">
        <v>1065.81</v>
      </c>
      <c r="I3714" s="5">
        <v>973.36</v>
      </c>
      <c r="J3714" s="5">
        <v>52.95</v>
      </c>
      <c r="K3714" s="6">
        <f t="shared" si="768"/>
        <v>1056.155</v>
      </c>
      <c r="L3714" s="6">
        <f t="shared" si="769"/>
        <v>-19.309999999999945</v>
      </c>
      <c r="M3714" s="6">
        <f t="shared" si="770"/>
        <v>964.16000000000008</v>
      </c>
      <c r="N3714" s="5">
        <f t="shared" si="771"/>
        <v>47.822131382864988</v>
      </c>
      <c r="O3714" s="6">
        <f t="shared" si="772"/>
        <v>-18.399999999999977</v>
      </c>
      <c r="P3714" s="6">
        <f t="shared" si="773"/>
        <v>95.644262765729977</v>
      </c>
      <c r="Q3714" s="6">
        <f t="shared" si="774"/>
        <v>0.38702314484590605</v>
      </c>
      <c r="R3714" s="5">
        <f t="shared" si="775"/>
        <v>9.514423277315779E-3</v>
      </c>
      <c r="S3714" s="5">
        <f t="shared" si="776"/>
        <v>0.90999999999996817</v>
      </c>
      <c r="T3714" s="5">
        <f t="shared" si="777"/>
        <v>18.399999999999977</v>
      </c>
      <c r="U3714" s="5">
        <f t="shared" si="778"/>
        <v>0.19237954758529258</v>
      </c>
      <c r="V3714" s="5">
        <f t="shared" si="779"/>
        <v>1.9236909217509774</v>
      </c>
      <c r="W3714" s="5">
        <f t="shared" si="780"/>
        <v>91.994999999999891</v>
      </c>
      <c r="X3714" s="5">
        <f t="shared" si="781"/>
        <v>964.16000000000008</v>
      </c>
      <c r="Y3714" s="5">
        <f t="shared" si="782"/>
        <v>20.16137658693869</v>
      </c>
      <c r="Z3714" s="10">
        <f t="shared" si="783"/>
        <v>0.58309947693339603</v>
      </c>
      <c r="AA3714">
        <f t="shared" si="784"/>
        <v>19.309999999999945</v>
      </c>
    </row>
    <row r="3715" spans="1:27">
      <c r="A3715" s="1">
        <f t="shared" si="767"/>
        <v>701225</v>
      </c>
      <c r="B3715" s="1">
        <v>-7</v>
      </c>
      <c r="C3715" s="1">
        <v>6</v>
      </c>
      <c r="D3715" s="2">
        <v>25</v>
      </c>
      <c r="E3715" s="5">
        <v>123.51</v>
      </c>
      <c r="F3715" s="5">
        <v>120.06</v>
      </c>
      <c r="G3715" s="5">
        <v>35.5</v>
      </c>
      <c r="H3715" s="5">
        <v>118.52</v>
      </c>
      <c r="I3715" s="5">
        <v>92.97</v>
      </c>
      <c r="J3715" s="5">
        <v>33.46</v>
      </c>
      <c r="K3715" s="6">
        <f t="shared" si="768"/>
        <v>121.015</v>
      </c>
      <c r="L3715" s="6">
        <f t="shared" si="769"/>
        <v>4.9900000000000091</v>
      </c>
      <c r="M3715" s="6">
        <f t="shared" si="770"/>
        <v>106.515</v>
      </c>
      <c r="N3715" s="5">
        <f t="shared" si="771"/>
        <v>24.391707607299658</v>
      </c>
      <c r="O3715" s="6">
        <f t="shared" si="772"/>
        <v>27.090000000000003</v>
      </c>
      <c r="P3715" s="6">
        <f t="shared" si="773"/>
        <v>48.783415214599316</v>
      </c>
      <c r="Q3715" s="6">
        <f t="shared" si="774"/>
        <v>5.9113002420013334E-2</v>
      </c>
      <c r="R3715" s="5">
        <f t="shared" si="775"/>
        <v>0.45302281324055743</v>
      </c>
      <c r="S3715" s="5">
        <f t="shared" si="776"/>
        <v>22.099999999999994</v>
      </c>
      <c r="T3715" s="5">
        <f t="shared" si="777"/>
        <v>27.090000000000003</v>
      </c>
      <c r="U3715" s="5">
        <f t="shared" si="778"/>
        <v>0.55531167469170617</v>
      </c>
      <c r="V3715" s="5">
        <f t="shared" si="779"/>
        <v>0.59446432506679503</v>
      </c>
      <c r="W3715" s="5">
        <f t="shared" si="780"/>
        <v>14.5</v>
      </c>
      <c r="X3715" s="5">
        <f t="shared" si="781"/>
        <v>106.515</v>
      </c>
      <c r="Y3715" s="5">
        <f t="shared" si="782"/>
        <v>4.3668529368613562</v>
      </c>
      <c r="Z3715" s="10">
        <f t="shared" si="783"/>
        <v>0.58312005624913976</v>
      </c>
      <c r="AA3715">
        <f t="shared" si="784"/>
        <v>4.9900000000000091</v>
      </c>
    </row>
    <row r="3716" spans="1:27">
      <c r="A3716" s="1">
        <f t="shared" si="767"/>
        <v>202218</v>
      </c>
      <c r="B3716" s="1">
        <v>-2</v>
      </c>
      <c r="C3716" s="1">
        <v>11</v>
      </c>
      <c r="D3716" s="2">
        <v>18</v>
      </c>
      <c r="E3716" s="5">
        <v>140.94</v>
      </c>
      <c r="F3716" s="5">
        <v>194.67</v>
      </c>
      <c r="G3716" s="5">
        <v>37.17</v>
      </c>
      <c r="H3716" s="5">
        <v>110.8</v>
      </c>
      <c r="I3716" s="5">
        <v>162.46</v>
      </c>
      <c r="J3716" s="5">
        <v>51.51</v>
      </c>
      <c r="K3716" s="6">
        <f t="shared" si="768"/>
        <v>125.87</v>
      </c>
      <c r="L3716" s="6">
        <f t="shared" si="769"/>
        <v>30.14</v>
      </c>
      <c r="M3716" s="6">
        <f t="shared" si="770"/>
        <v>178.565</v>
      </c>
      <c r="N3716" s="5">
        <f t="shared" si="771"/>
        <v>31.760388064379818</v>
      </c>
      <c r="O3716" s="6">
        <f t="shared" si="772"/>
        <v>32.20999999999998</v>
      </c>
      <c r="P3716" s="6">
        <f t="shared" si="773"/>
        <v>63.520776128759636</v>
      </c>
      <c r="Q3716" s="6">
        <f t="shared" si="774"/>
        <v>-0.31516881877047914</v>
      </c>
      <c r="R3716" s="5">
        <f t="shared" si="775"/>
        <v>3.2587763030539653E-2</v>
      </c>
      <c r="S3716" s="5">
        <f t="shared" si="776"/>
        <v>2.069999999999979</v>
      </c>
      <c r="T3716" s="5">
        <f t="shared" si="777"/>
        <v>32.20999999999998</v>
      </c>
      <c r="U3716" s="5">
        <f t="shared" si="778"/>
        <v>0.50707818705975471</v>
      </c>
      <c r="V3716" s="5">
        <f t="shared" si="779"/>
        <v>1.6591421960331443</v>
      </c>
      <c r="W3716" s="5">
        <f t="shared" si="780"/>
        <v>52.694999999999993</v>
      </c>
      <c r="X3716" s="5">
        <f t="shared" si="781"/>
        <v>178.565</v>
      </c>
      <c r="Y3716" s="5">
        <f t="shared" si="782"/>
        <v>5.6222549812061571</v>
      </c>
      <c r="Z3716" s="10">
        <f t="shared" si="783"/>
        <v>0.58321351150329159</v>
      </c>
      <c r="AA3716">
        <f t="shared" si="784"/>
        <v>30.14</v>
      </c>
    </row>
    <row r="3717" spans="1:27">
      <c r="A3717" s="1">
        <f t="shared" si="767"/>
        <v>1001214</v>
      </c>
      <c r="B3717" s="1">
        <v>-10</v>
      </c>
      <c r="C3717" s="1">
        <v>6</v>
      </c>
      <c r="D3717" s="2">
        <v>14</v>
      </c>
      <c r="E3717" s="5">
        <v>115.05</v>
      </c>
      <c r="F3717" s="5">
        <v>117.09</v>
      </c>
      <c r="G3717" s="5">
        <v>47.31</v>
      </c>
      <c r="H3717" s="5">
        <v>100.12</v>
      </c>
      <c r="I3717" s="5">
        <v>72.02</v>
      </c>
      <c r="J3717" s="5">
        <v>40.340000000000003</v>
      </c>
      <c r="K3717" s="6">
        <f t="shared" si="768"/>
        <v>107.58500000000001</v>
      </c>
      <c r="L3717" s="6">
        <f t="shared" si="769"/>
        <v>14.929999999999993</v>
      </c>
      <c r="M3717" s="6">
        <f t="shared" si="770"/>
        <v>94.555000000000007</v>
      </c>
      <c r="N3717" s="5">
        <f t="shared" si="771"/>
        <v>31.086780550581306</v>
      </c>
      <c r="O3717" s="6">
        <f t="shared" si="772"/>
        <v>45.070000000000007</v>
      </c>
      <c r="P3717" s="6">
        <f t="shared" si="773"/>
        <v>62.173561101162612</v>
      </c>
      <c r="Q3717" s="6">
        <f t="shared" si="774"/>
        <v>0.15804225306312672</v>
      </c>
      <c r="R3717" s="5">
        <f t="shared" si="775"/>
        <v>0.48477197487464513</v>
      </c>
      <c r="S3717" s="5">
        <f t="shared" si="776"/>
        <v>30.140000000000015</v>
      </c>
      <c r="T3717" s="5">
        <f t="shared" si="777"/>
        <v>45.070000000000007</v>
      </c>
      <c r="U3717" s="5">
        <f t="shared" si="778"/>
        <v>0.72490620131387684</v>
      </c>
      <c r="V3717" s="5">
        <f t="shared" si="779"/>
        <v>0.41914922578743352</v>
      </c>
      <c r="W3717" s="5">
        <f t="shared" si="780"/>
        <v>13.030000000000001</v>
      </c>
      <c r="X3717" s="5">
        <f t="shared" si="781"/>
        <v>94.555000000000007</v>
      </c>
      <c r="Y3717" s="5">
        <f t="shared" si="782"/>
        <v>3.0416465882065062</v>
      </c>
      <c r="Z3717" s="10">
        <f t="shared" si="783"/>
        <v>0.58362659295134933</v>
      </c>
      <c r="AA3717">
        <f t="shared" si="784"/>
        <v>14.929999999999993</v>
      </c>
    </row>
    <row r="3718" spans="1:27">
      <c r="A3718" s="1">
        <f t="shared" si="767"/>
        <v>1200409</v>
      </c>
      <c r="B3718" s="1">
        <v>-12</v>
      </c>
      <c r="C3718" s="1">
        <v>2</v>
      </c>
      <c r="D3718" s="2">
        <v>9</v>
      </c>
      <c r="E3718" s="5">
        <v>118.4</v>
      </c>
      <c r="F3718" s="5">
        <v>126.27</v>
      </c>
      <c r="G3718" s="5">
        <v>23.74</v>
      </c>
      <c r="H3718" s="5">
        <v>105.82</v>
      </c>
      <c r="I3718" s="5">
        <v>124.38</v>
      </c>
      <c r="J3718" s="5">
        <v>38.92</v>
      </c>
      <c r="K3718" s="6">
        <f t="shared" si="768"/>
        <v>112.11</v>
      </c>
      <c r="L3718" s="6">
        <f t="shared" si="769"/>
        <v>12.580000000000013</v>
      </c>
      <c r="M3718" s="6">
        <f t="shared" si="770"/>
        <v>125.32499999999999</v>
      </c>
      <c r="N3718" s="5">
        <f t="shared" si="771"/>
        <v>22.794483981875967</v>
      </c>
      <c r="O3718" s="6">
        <f t="shared" si="772"/>
        <v>1.8900000000000006</v>
      </c>
      <c r="P3718" s="6">
        <f t="shared" si="773"/>
        <v>45.588967963751934</v>
      </c>
      <c r="Q3718" s="6">
        <f t="shared" si="774"/>
        <v>-0.45765966721742307</v>
      </c>
      <c r="R3718" s="5">
        <f t="shared" si="775"/>
        <v>0.23448655403868093</v>
      </c>
      <c r="S3718" s="5">
        <f t="shared" si="776"/>
        <v>10.690000000000012</v>
      </c>
      <c r="T3718" s="5">
        <f t="shared" si="777"/>
        <v>1.8900000000000006</v>
      </c>
      <c r="U3718" s="5">
        <f t="shared" si="778"/>
        <v>4.1457398235089489E-2</v>
      </c>
      <c r="V3718" s="5">
        <f t="shared" si="779"/>
        <v>0.57974552135101265</v>
      </c>
      <c r="W3718" s="5">
        <f t="shared" si="780"/>
        <v>13.214999999999989</v>
      </c>
      <c r="X3718" s="5">
        <f t="shared" si="781"/>
        <v>125.32499999999999</v>
      </c>
      <c r="Y3718" s="5">
        <f t="shared" si="782"/>
        <v>5.4980406707011511</v>
      </c>
      <c r="Z3718" s="10">
        <f t="shared" si="783"/>
        <v>0.58370540514886438</v>
      </c>
      <c r="AA3718">
        <f t="shared" si="784"/>
        <v>12.580000000000013</v>
      </c>
    </row>
    <row r="3719" spans="1:27">
      <c r="A3719" s="1">
        <f t="shared" si="767"/>
        <v>200635</v>
      </c>
      <c r="B3719" s="1">
        <v>-2</v>
      </c>
      <c r="C3719" s="1">
        <v>3</v>
      </c>
      <c r="D3719" s="2">
        <v>35</v>
      </c>
      <c r="E3719" s="5">
        <v>597.04</v>
      </c>
      <c r="F3719" s="5">
        <v>674.99</v>
      </c>
      <c r="G3719" s="5">
        <v>53.92</v>
      </c>
      <c r="H3719" s="5">
        <v>500.45</v>
      </c>
      <c r="I3719" s="5">
        <v>537.92999999999995</v>
      </c>
      <c r="J3719" s="5">
        <v>39.6</v>
      </c>
      <c r="K3719" s="6">
        <f t="shared" si="768"/>
        <v>548.745</v>
      </c>
      <c r="L3719" s="6">
        <f t="shared" si="769"/>
        <v>96.589999999999975</v>
      </c>
      <c r="M3719" s="6">
        <f t="shared" si="770"/>
        <v>606.46</v>
      </c>
      <c r="N3719" s="5">
        <f t="shared" si="771"/>
        <v>33.44968759196415</v>
      </c>
      <c r="O3719" s="6">
        <f t="shared" si="772"/>
        <v>137.06000000000006</v>
      </c>
      <c r="P3719" s="6">
        <f t="shared" si="773"/>
        <v>66.899375183928299</v>
      </c>
      <c r="Q3719" s="6">
        <f t="shared" si="774"/>
        <v>0.29922880133161545</v>
      </c>
      <c r="R3719" s="5">
        <f t="shared" si="775"/>
        <v>0.60493838527990429</v>
      </c>
      <c r="S3719" s="5">
        <f t="shared" si="776"/>
        <v>40.470000000000084</v>
      </c>
      <c r="T3719" s="5">
        <f t="shared" si="777"/>
        <v>137.06000000000006</v>
      </c>
      <c r="U3719" s="5">
        <f t="shared" si="778"/>
        <v>2.0487485813309498</v>
      </c>
      <c r="V3719" s="5">
        <f t="shared" si="779"/>
        <v>1.7254271760034408</v>
      </c>
      <c r="W3719" s="5">
        <f t="shared" si="780"/>
        <v>57.715000000000032</v>
      </c>
      <c r="X3719" s="5">
        <f t="shared" si="781"/>
        <v>606.46</v>
      </c>
      <c r="Y3719" s="5">
        <f t="shared" si="782"/>
        <v>18.130513127593279</v>
      </c>
      <c r="Z3719" s="10">
        <f t="shared" si="783"/>
        <v>0.58373452870290277</v>
      </c>
      <c r="AA3719">
        <f t="shared" si="784"/>
        <v>96.589999999999975</v>
      </c>
    </row>
    <row r="3720" spans="1:27">
      <c r="A3720" s="1">
        <f t="shared" si="767"/>
        <v>402215</v>
      </c>
      <c r="B3720" s="1">
        <v>-4</v>
      </c>
      <c r="C3720" s="1">
        <v>11</v>
      </c>
      <c r="D3720" s="2">
        <v>15</v>
      </c>
      <c r="E3720" s="5">
        <v>391.37</v>
      </c>
      <c r="F3720" s="5">
        <v>433.19</v>
      </c>
      <c r="G3720" s="5">
        <v>42.93</v>
      </c>
      <c r="H3720" s="5">
        <v>441.91</v>
      </c>
      <c r="I3720" s="5">
        <v>523.02</v>
      </c>
      <c r="J3720" s="5">
        <v>68.94</v>
      </c>
      <c r="K3720" s="6">
        <f t="shared" si="768"/>
        <v>416.64</v>
      </c>
      <c r="L3720" s="6">
        <f t="shared" si="769"/>
        <v>-50.54000000000002</v>
      </c>
      <c r="M3720" s="6">
        <f t="shared" si="770"/>
        <v>478.10500000000002</v>
      </c>
      <c r="N3720" s="5">
        <f t="shared" si="771"/>
        <v>40.606983697388799</v>
      </c>
      <c r="O3720" s="6">
        <f t="shared" si="772"/>
        <v>-89.829999999999984</v>
      </c>
      <c r="P3720" s="6">
        <f t="shared" si="773"/>
        <v>81.213967394777598</v>
      </c>
      <c r="Q3720" s="6">
        <f t="shared" si="774"/>
        <v>-0.44115635189153674</v>
      </c>
      <c r="R3720" s="5">
        <f t="shared" si="775"/>
        <v>0.4837837783372036</v>
      </c>
      <c r="S3720" s="5">
        <f t="shared" si="776"/>
        <v>39.289999999999964</v>
      </c>
      <c r="T3720" s="5">
        <f t="shared" si="777"/>
        <v>89.829999999999984</v>
      </c>
      <c r="U3720" s="5">
        <f t="shared" si="778"/>
        <v>1.1060905270560202</v>
      </c>
      <c r="V3720" s="5">
        <f t="shared" si="779"/>
        <v>1.5136558888010314</v>
      </c>
      <c r="W3720" s="5">
        <f t="shared" si="780"/>
        <v>61.465000000000032</v>
      </c>
      <c r="X3720" s="5">
        <f t="shared" si="781"/>
        <v>478.10500000000002</v>
      </c>
      <c r="Y3720" s="5">
        <f t="shared" si="782"/>
        <v>11.773959956320128</v>
      </c>
      <c r="Z3720" s="10">
        <f t="shared" si="783"/>
        <v>0.58375851171524684</v>
      </c>
      <c r="AA3720">
        <f t="shared" si="784"/>
        <v>50.54000000000002</v>
      </c>
    </row>
    <row r="3721" spans="1:27">
      <c r="A3721" s="1">
        <f t="shared" si="767"/>
        <v>201628</v>
      </c>
      <c r="B3721" s="1">
        <v>-2</v>
      </c>
      <c r="C3721" s="1">
        <v>8</v>
      </c>
      <c r="D3721" s="2">
        <v>28</v>
      </c>
      <c r="E3721" s="5">
        <v>86.1</v>
      </c>
      <c r="F3721" s="5">
        <v>57.98</v>
      </c>
      <c r="G3721" s="5">
        <v>34.549999999999997</v>
      </c>
      <c r="H3721" s="5">
        <v>107.95</v>
      </c>
      <c r="I3721" s="5">
        <v>89.65</v>
      </c>
      <c r="J3721" s="5">
        <v>48.93</v>
      </c>
      <c r="K3721" s="6">
        <f t="shared" si="768"/>
        <v>97.025000000000006</v>
      </c>
      <c r="L3721" s="6">
        <f t="shared" si="769"/>
        <v>-21.850000000000009</v>
      </c>
      <c r="M3721" s="6">
        <f t="shared" si="770"/>
        <v>73.814999999999998</v>
      </c>
      <c r="N3721" s="5">
        <f t="shared" si="771"/>
        <v>29.949321361259589</v>
      </c>
      <c r="O3721" s="6">
        <f t="shared" si="772"/>
        <v>-31.670000000000009</v>
      </c>
      <c r="P3721" s="6">
        <f t="shared" si="773"/>
        <v>59.898642722519178</v>
      </c>
      <c r="Q3721" s="6">
        <f t="shared" si="774"/>
        <v>-0.33458569057312748</v>
      </c>
      <c r="R3721" s="5">
        <f t="shared" si="775"/>
        <v>0.16394361464067239</v>
      </c>
      <c r="S3721" s="5">
        <f t="shared" si="776"/>
        <v>9.82</v>
      </c>
      <c r="T3721" s="5">
        <f t="shared" si="777"/>
        <v>31.670000000000009</v>
      </c>
      <c r="U3721" s="5">
        <f t="shared" si="778"/>
        <v>0.52872650465072257</v>
      </c>
      <c r="V3721" s="5">
        <f t="shared" si="779"/>
        <v>0.77497582399389153</v>
      </c>
      <c r="W3721" s="5">
        <f t="shared" si="780"/>
        <v>23.210000000000008</v>
      </c>
      <c r="X3721" s="5">
        <f t="shared" si="781"/>
        <v>73.814999999999998</v>
      </c>
      <c r="Y3721" s="5">
        <f t="shared" si="782"/>
        <v>2.4646635264157295</v>
      </c>
      <c r="Z3721" s="10">
        <f t="shared" si="783"/>
        <v>0.58379791023949379</v>
      </c>
      <c r="AA3721">
        <f t="shared" si="784"/>
        <v>21.850000000000009</v>
      </c>
    </row>
    <row r="3722" spans="1:27">
      <c r="A3722" s="1">
        <f t="shared" si="767"/>
        <v>302410</v>
      </c>
      <c r="B3722" s="1">
        <v>-3</v>
      </c>
      <c r="C3722" s="1">
        <v>12</v>
      </c>
      <c r="D3722" s="2">
        <v>10</v>
      </c>
      <c r="E3722" s="5">
        <v>708.39</v>
      </c>
      <c r="F3722" s="5">
        <v>724.12</v>
      </c>
      <c r="G3722" s="5">
        <v>49.18</v>
      </c>
      <c r="H3722" s="5">
        <v>621.92999999999995</v>
      </c>
      <c r="I3722" s="5">
        <v>696.46</v>
      </c>
      <c r="J3722" s="5">
        <v>72.87</v>
      </c>
      <c r="K3722" s="6">
        <f t="shared" si="768"/>
        <v>665.16</v>
      </c>
      <c r="L3722" s="6">
        <f t="shared" si="769"/>
        <v>86.460000000000036</v>
      </c>
      <c r="M3722" s="6">
        <f t="shared" si="770"/>
        <v>710.29</v>
      </c>
      <c r="N3722" s="5">
        <f t="shared" si="771"/>
        <v>43.956539047108791</v>
      </c>
      <c r="O3722" s="6">
        <f t="shared" si="772"/>
        <v>27.659999999999968</v>
      </c>
      <c r="P3722" s="6">
        <f t="shared" si="773"/>
        <v>87.913078094217582</v>
      </c>
      <c r="Q3722" s="6">
        <f t="shared" si="774"/>
        <v>-0.37410703233462295</v>
      </c>
      <c r="R3722" s="5">
        <f t="shared" si="775"/>
        <v>0.66884246661211599</v>
      </c>
      <c r="S3722" s="5">
        <f t="shared" si="776"/>
        <v>58.800000000000068</v>
      </c>
      <c r="T3722" s="5">
        <f t="shared" si="777"/>
        <v>27.659999999999968</v>
      </c>
      <c r="U3722" s="5">
        <f t="shared" si="778"/>
        <v>0.31462895623284159</v>
      </c>
      <c r="V3722" s="5">
        <f t="shared" si="779"/>
        <v>1.026695935993359</v>
      </c>
      <c r="W3722" s="5">
        <f t="shared" si="780"/>
        <v>45.129999999999995</v>
      </c>
      <c r="X3722" s="5">
        <f t="shared" si="781"/>
        <v>710.29</v>
      </c>
      <c r="Y3722" s="5">
        <f t="shared" si="782"/>
        <v>16.158915496936029</v>
      </c>
      <c r="Z3722" s="10">
        <f t="shared" si="783"/>
        <v>0.58383302407452076</v>
      </c>
      <c r="AA3722">
        <f t="shared" si="784"/>
        <v>86.460000000000036</v>
      </c>
    </row>
    <row r="3723" spans="1:27">
      <c r="A3723" s="1">
        <f t="shared" si="767"/>
        <v>602015</v>
      </c>
      <c r="B3723" s="1">
        <v>-6</v>
      </c>
      <c r="C3723" s="1">
        <v>10</v>
      </c>
      <c r="D3723" s="2">
        <v>15</v>
      </c>
      <c r="E3723" s="5">
        <v>305.61</v>
      </c>
      <c r="F3723" s="5">
        <v>329.12</v>
      </c>
      <c r="G3723" s="5">
        <v>61.06</v>
      </c>
      <c r="H3723" s="5">
        <v>317.14</v>
      </c>
      <c r="I3723" s="5">
        <v>287.36</v>
      </c>
      <c r="J3723" s="5">
        <v>58.93</v>
      </c>
      <c r="K3723" s="6">
        <f t="shared" si="768"/>
        <v>311.375</v>
      </c>
      <c r="L3723" s="6">
        <f t="shared" si="769"/>
        <v>-11.529999999999973</v>
      </c>
      <c r="M3723" s="6">
        <f t="shared" si="770"/>
        <v>308.24</v>
      </c>
      <c r="N3723" s="5">
        <f t="shared" si="771"/>
        <v>42.429554852720294</v>
      </c>
      <c r="O3723" s="6">
        <f t="shared" si="772"/>
        <v>41.759999999999991</v>
      </c>
      <c r="P3723" s="6">
        <f t="shared" si="773"/>
        <v>84.859109705440588</v>
      </c>
      <c r="Q3723" s="6">
        <f t="shared" si="774"/>
        <v>3.5491774588729437E-2</v>
      </c>
      <c r="R3723" s="5">
        <f t="shared" si="775"/>
        <v>0.62798207741016843</v>
      </c>
      <c r="S3723" s="5">
        <f t="shared" si="776"/>
        <v>53.289999999999964</v>
      </c>
      <c r="T3723" s="5">
        <f t="shared" si="777"/>
        <v>41.759999999999991</v>
      </c>
      <c r="U3723" s="5">
        <f t="shared" si="778"/>
        <v>0.49210980582939845</v>
      </c>
      <c r="V3723" s="5">
        <f t="shared" si="779"/>
        <v>7.388717630628161E-2</v>
      </c>
      <c r="W3723" s="5">
        <f t="shared" si="780"/>
        <v>3.1349999999999909</v>
      </c>
      <c r="X3723" s="5">
        <f t="shared" si="781"/>
        <v>308.24</v>
      </c>
      <c r="Y3723" s="5">
        <f t="shared" si="782"/>
        <v>7.2647474400792058</v>
      </c>
      <c r="Z3723" s="10">
        <f t="shared" si="783"/>
        <v>0.58390067648530775</v>
      </c>
      <c r="AA3723">
        <f t="shared" si="784"/>
        <v>11.529999999999973</v>
      </c>
    </row>
    <row r="3724" spans="1:27">
      <c r="A3724" s="1">
        <f t="shared" si="767"/>
        <v>500433</v>
      </c>
      <c r="B3724" s="1">
        <v>-5</v>
      </c>
      <c r="C3724" s="1">
        <v>2</v>
      </c>
      <c r="D3724" s="2">
        <v>33</v>
      </c>
      <c r="E3724" s="5">
        <v>397.71</v>
      </c>
      <c r="F3724" s="5">
        <v>372.24</v>
      </c>
      <c r="G3724" s="5">
        <v>66.03</v>
      </c>
      <c r="H3724" s="5">
        <v>430.29</v>
      </c>
      <c r="I3724" s="5">
        <v>399.65</v>
      </c>
      <c r="J3724" s="5">
        <v>79.84</v>
      </c>
      <c r="K3724" s="6">
        <f t="shared" si="768"/>
        <v>414</v>
      </c>
      <c r="L3724" s="6">
        <f t="shared" si="769"/>
        <v>-32.580000000000041</v>
      </c>
      <c r="M3724" s="6">
        <f t="shared" si="770"/>
        <v>385.94499999999999</v>
      </c>
      <c r="N3724" s="5">
        <f t="shared" si="771"/>
        <v>51.803442211883954</v>
      </c>
      <c r="O3724" s="6">
        <f t="shared" si="772"/>
        <v>-27.409999999999968</v>
      </c>
      <c r="P3724" s="6">
        <f t="shared" si="773"/>
        <v>103.60688442376791</v>
      </c>
      <c r="Q3724" s="6">
        <f t="shared" si="774"/>
        <v>-0.18766463272027706</v>
      </c>
      <c r="R3724" s="5">
        <f t="shared" si="775"/>
        <v>4.9900158939766848E-2</v>
      </c>
      <c r="S3724" s="5">
        <f t="shared" si="776"/>
        <v>5.1700000000000728</v>
      </c>
      <c r="T3724" s="5">
        <f t="shared" si="777"/>
        <v>27.409999999999968</v>
      </c>
      <c r="U3724" s="5">
        <f t="shared" si="778"/>
        <v>0.26455770919516219</v>
      </c>
      <c r="V3724" s="5">
        <f t="shared" si="779"/>
        <v>0.5415663284545994</v>
      </c>
      <c r="W3724" s="5">
        <f t="shared" si="780"/>
        <v>28.055000000000007</v>
      </c>
      <c r="X3724" s="5">
        <f t="shared" si="781"/>
        <v>385.94499999999999</v>
      </c>
      <c r="Y3724" s="5">
        <f t="shared" si="782"/>
        <v>7.4501805965214869</v>
      </c>
      <c r="Z3724" s="10">
        <f t="shared" si="783"/>
        <v>0.58405907235484322</v>
      </c>
      <c r="AA3724">
        <f t="shared" si="784"/>
        <v>32.580000000000041</v>
      </c>
    </row>
    <row r="3725" spans="1:27">
      <c r="A3725" s="1">
        <f t="shared" si="767"/>
        <v>600830</v>
      </c>
      <c r="B3725" s="1">
        <v>-6</v>
      </c>
      <c r="C3725" s="1">
        <v>4</v>
      </c>
      <c r="D3725" s="2">
        <v>30</v>
      </c>
      <c r="E3725" s="5">
        <v>942.03</v>
      </c>
      <c r="F3725" s="5">
        <v>979.32</v>
      </c>
      <c r="G3725" s="5">
        <v>61.68</v>
      </c>
      <c r="H3725" s="5">
        <v>935.07</v>
      </c>
      <c r="I3725" s="5">
        <v>995.49</v>
      </c>
      <c r="J3725" s="5">
        <v>60.61</v>
      </c>
      <c r="K3725" s="6">
        <f t="shared" si="768"/>
        <v>938.55</v>
      </c>
      <c r="L3725" s="6">
        <f t="shared" si="769"/>
        <v>6.9599999999999227</v>
      </c>
      <c r="M3725" s="6">
        <f t="shared" si="770"/>
        <v>987.40499999999997</v>
      </c>
      <c r="N3725" s="5">
        <f t="shared" si="771"/>
        <v>43.237699117783777</v>
      </c>
      <c r="O3725" s="6">
        <f t="shared" si="772"/>
        <v>-16.169999999999959</v>
      </c>
      <c r="P3725" s="6">
        <f t="shared" si="773"/>
        <v>86.475398235567553</v>
      </c>
      <c r="Q3725" s="6">
        <f t="shared" si="774"/>
        <v>1.7498047103404538E-2</v>
      </c>
      <c r="R3725" s="5">
        <f t="shared" si="775"/>
        <v>0.26747491739779528</v>
      </c>
      <c r="S3725" s="5">
        <f t="shared" si="776"/>
        <v>23.129999999999882</v>
      </c>
      <c r="T3725" s="5">
        <f t="shared" si="777"/>
        <v>16.169999999999959</v>
      </c>
      <c r="U3725" s="5">
        <f t="shared" si="778"/>
        <v>0.18698959854398448</v>
      </c>
      <c r="V3725" s="5">
        <f t="shared" si="779"/>
        <v>1.1299167392537275</v>
      </c>
      <c r="W3725" s="5">
        <f t="shared" si="780"/>
        <v>48.855000000000018</v>
      </c>
      <c r="X3725" s="5">
        <f t="shared" si="781"/>
        <v>987.40499999999997</v>
      </c>
      <c r="Y3725" s="5">
        <f t="shared" si="782"/>
        <v>22.836668466335613</v>
      </c>
      <c r="Z3725" s="10">
        <f t="shared" si="783"/>
        <v>0.58412669858516131</v>
      </c>
      <c r="AA3725">
        <f t="shared" si="784"/>
        <v>6.9599999999999227</v>
      </c>
    </row>
    <row r="3726" spans="1:27">
      <c r="A3726" s="1">
        <f t="shared" si="767"/>
        <v>102413</v>
      </c>
      <c r="B3726" s="1">
        <v>-1</v>
      </c>
      <c r="C3726" s="1">
        <v>12</v>
      </c>
      <c r="D3726" s="2">
        <v>13</v>
      </c>
      <c r="E3726" s="5">
        <v>88.33</v>
      </c>
      <c r="F3726" s="5">
        <v>85.15</v>
      </c>
      <c r="G3726" s="5">
        <v>32.86</v>
      </c>
      <c r="H3726" s="5">
        <v>74.83</v>
      </c>
      <c r="I3726" s="5">
        <v>134.51</v>
      </c>
      <c r="J3726" s="5">
        <v>48.93</v>
      </c>
      <c r="K3726" s="6">
        <f t="shared" si="768"/>
        <v>81.58</v>
      </c>
      <c r="L3726" s="6">
        <f t="shared" si="769"/>
        <v>13.5</v>
      </c>
      <c r="M3726" s="6">
        <f t="shared" si="770"/>
        <v>109.83</v>
      </c>
      <c r="N3726" s="5">
        <f t="shared" si="771"/>
        <v>29.470003817441221</v>
      </c>
      <c r="O3726" s="6">
        <f t="shared" si="772"/>
        <v>-49.359999999999985</v>
      </c>
      <c r="P3726" s="6">
        <f t="shared" si="773"/>
        <v>58.940007634882441</v>
      </c>
      <c r="Q3726" s="6">
        <f t="shared" si="774"/>
        <v>-0.37835171720053207</v>
      </c>
      <c r="R3726" s="5">
        <f t="shared" si="775"/>
        <v>1.0665081753874355</v>
      </c>
      <c r="S3726" s="5">
        <f t="shared" si="776"/>
        <v>62.859999999999985</v>
      </c>
      <c r="T3726" s="5">
        <f t="shared" si="777"/>
        <v>49.359999999999985</v>
      </c>
      <c r="U3726" s="5">
        <f t="shared" si="778"/>
        <v>0.83746171710346495</v>
      </c>
      <c r="V3726" s="5">
        <f t="shared" si="779"/>
        <v>0.95860184392920955</v>
      </c>
      <c r="W3726" s="5">
        <f t="shared" si="780"/>
        <v>28.25</v>
      </c>
      <c r="X3726" s="5">
        <f t="shared" si="781"/>
        <v>109.83</v>
      </c>
      <c r="Y3726" s="5">
        <f t="shared" si="782"/>
        <v>3.726840372344959</v>
      </c>
      <c r="Z3726" s="10">
        <f t="shared" si="783"/>
        <v>0.58412755456321341</v>
      </c>
      <c r="AA3726">
        <f t="shared" si="784"/>
        <v>13.5</v>
      </c>
    </row>
    <row r="3727" spans="1:27">
      <c r="A3727" s="1">
        <f t="shared" si="767"/>
        <v>202412</v>
      </c>
      <c r="B3727" s="1">
        <v>-2</v>
      </c>
      <c r="C3727" s="1">
        <v>12</v>
      </c>
      <c r="D3727" s="2">
        <v>12</v>
      </c>
      <c r="E3727" s="5">
        <v>389.94</v>
      </c>
      <c r="F3727" s="5">
        <v>376.03</v>
      </c>
      <c r="G3727" s="5">
        <v>39.89</v>
      </c>
      <c r="H3727" s="5">
        <v>386.26</v>
      </c>
      <c r="I3727" s="5">
        <v>308.27</v>
      </c>
      <c r="J3727" s="5">
        <v>58.41</v>
      </c>
      <c r="K3727" s="6">
        <f t="shared" si="768"/>
        <v>388.1</v>
      </c>
      <c r="L3727" s="6">
        <f t="shared" si="769"/>
        <v>3.6800000000000068</v>
      </c>
      <c r="M3727" s="6">
        <f t="shared" si="770"/>
        <v>342.15</v>
      </c>
      <c r="N3727" s="5">
        <f t="shared" si="771"/>
        <v>35.365732708371816</v>
      </c>
      <c r="O3727" s="6">
        <f t="shared" si="772"/>
        <v>67.759999999999991</v>
      </c>
      <c r="P3727" s="6">
        <f t="shared" si="773"/>
        <v>70.731465416743632</v>
      </c>
      <c r="Q3727" s="6">
        <f t="shared" si="774"/>
        <v>-0.36388921858390388</v>
      </c>
      <c r="R3727" s="5">
        <f t="shared" si="775"/>
        <v>0.90596171905171496</v>
      </c>
      <c r="S3727" s="5">
        <f t="shared" si="776"/>
        <v>64.079999999999984</v>
      </c>
      <c r="T3727" s="5">
        <f t="shared" si="777"/>
        <v>67.759999999999991</v>
      </c>
      <c r="U3727" s="5">
        <f t="shared" si="778"/>
        <v>0.95798948319201327</v>
      </c>
      <c r="V3727" s="5">
        <f t="shared" si="779"/>
        <v>1.2992803055688624</v>
      </c>
      <c r="W3727" s="5">
        <f t="shared" si="780"/>
        <v>45.950000000000045</v>
      </c>
      <c r="X3727" s="5">
        <f t="shared" si="781"/>
        <v>342.15</v>
      </c>
      <c r="Y3727" s="5">
        <f t="shared" si="782"/>
        <v>9.6746192938060016</v>
      </c>
      <c r="Z3727" s="10">
        <f t="shared" si="783"/>
        <v>0.58420886675914119</v>
      </c>
      <c r="AA3727">
        <f t="shared" si="784"/>
        <v>3.6800000000000068</v>
      </c>
    </row>
    <row r="3728" spans="1:27">
      <c r="A3728" s="1">
        <f t="shared" si="767"/>
        <v>300435</v>
      </c>
      <c r="B3728" s="1">
        <v>-3</v>
      </c>
      <c r="C3728" s="1">
        <v>2</v>
      </c>
      <c r="D3728" s="2">
        <v>35</v>
      </c>
      <c r="E3728" s="5">
        <v>699.87</v>
      </c>
      <c r="F3728" s="5">
        <v>670.52</v>
      </c>
      <c r="G3728" s="5">
        <v>79.95</v>
      </c>
      <c r="H3728" s="5">
        <v>742</v>
      </c>
      <c r="I3728" s="5">
        <v>725.41</v>
      </c>
      <c r="J3728" s="5">
        <v>47.26</v>
      </c>
      <c r="K3728" s="6">
        <f t="shared" si="768"/>
        <v>720.93499999999995</v>
      </c>
      <c r="L3728" s="6">
        <f t="shared" si="769"/>
        <v>-42.129999999999995</v>
      </c>
      <c r="M3728" s="6">
        <f t="shared" si="770"/>
        <v>697.96499999999992</v>
      </c>
      <c r="N3728" s="5">
        <f t="shared" si="771"/>
        <v>46.436812175255959</v>
      </c>
      <c r="O3728" s="6">
        <f t="shared" si="772"/>
        <v>-54.889999999999986</v>
      </c>
      <c r="P3728" s="6">
        <f t="shared" si="773"/>
        <v>92.873624350511918</v>
      </c>
      <c r="Q3728" s="6">
        <f t="shared" si="774"/>
        <v>0.48211582292391042</v>
      </c>
      <c r="R3728" s="5">
        <f t="shared" si="775"/>
        <v>0.13739099867409943</v>
      </c>
      <c r="S3728" s="5">
        <f t="shared" si="776"/>
        <v>12.759999999999991</v>
      </c>
      <c r="T3728" s="5">
        <f t="shared" si="777"/>
        <v>54.889999999999986</v>
      </c>
      <c r="U3728" s="5">
        <f t="shared" si="778"/>
        <v>0.59101817533082457</v>
      </c>
      <c r="V3728" s="5">
        <f t="shared" si="779"/>
        <v>0.49465066450534007</v>
      </c>
      <c r="W3728" s="5">
        <f t="shared" si="780"/>
        <v>22.970000000000027</v>
      </c>
      <c r="X3728" s="5">
        <f t="shared" si="781"/>
        <v>697.96499999999992</v>
      </c>
      <c r="Y3728" s="5">
        <f t="shared" si="782"/>
        <v>15.030424512471452</v>
      </c>
      <c r="Z3728" s="10">
        <f t="shared" si="783"/>
        <v>0.58420972261680137</v>
      </c>
      <c r="AA3728">
        <f t="shared" si="784"/>
        <v>42.129999999999995</v>
      </c>
    </row>
    <row r="3729" spans="1:27">
      <c r="A3729" s="1">
        <f t="shared" si="767"/>
        <v>900624</v>
      </c>
      <c r="B3729" s="1">
        <v>-9</v>
      </c>
      <c r="C3729" s="1">
        <v>3</v>
      </c>
      <c r="D3729" s="2">
        <v>24</v>
      </c>
      <c r="E3729" s="5">
        <v>337.93</v>
      </c>
      <c r="F3729" s="5">
        <v>413.03</v>
      </c>
      <c r="G3729" s="5">
        <v>60.54</v>
      </c>
      <c r="H3729" s="5">
        <v>313.75</v>
      </c>
      <c r="I3729" s="5">
        <v>357.36</v>
      </c>
      <c r="J3729" s="5">
        <v>40.15</v>
      </c>
      <c r="K3729" s="6">
        <f t="shared" si="768"/>
        <v>325.84000000000003</v>
      </c>
      <c r="L3729" s="6">
        <f t="shared" si="769"/>
        <v>24.180000000000007</v>
      </c>
      <c r="M3729" s="6">
        <f t="shared" si="770"/>
        <v>385.19499999999999</v>
      </c>
      <c r="N3729" s="5">
        <f t="shared" si="771"/>
        <v>36.321873919168873</v>
      </c>
      <c r="O3729" s="6">
        <f t="shared" si="772"/>
        <v>55.669999999999959</v>
      </c>
      <c r="P3729" s="6">
        <f t="shared" si="773"/>
        <v>72.643747838337745</v>
      </c>
      <c r="Q3729" s="6">
        <f t="shared" si="774"/>
        <v>0.38905148933580946</v>
      </c>
      <c r="R3729" s="5">
        <f t="shared" si="775"/>
        <v>0.4334853437088374</v>
      </c>
      <c r="S3729" s="5">
        <f t="shared" si="776"/>
        <v>31.489999999999952</v>
      </c>
      <c r="T3729" s="5">
        <f t="shared" si="777"/>
        <v>55.669999999999959</v>
      </c>
      <c r="U3729" s="5">
        <f t="shared" si="778"/>
        <v>0.76634261937983483</v>
      </c>
      <c r="V3729" s="5">
        <f t="shared" si="779"/>
        <v>1.6341392553723764</v>
      </c>
      <c r="W3729" s="5">
        <f t="shared" si="780"/>
        <v>59.354999999999961</v>
      </c>
      <c r="X3729" s="5">
        <f t="shared" si="781"/>
        <v>385.19499999999999</v>
      </c>
      <c r="Y3729" s="5">
        <f t="shared" si="782"/>
        <v>10.605042043183605</v>
      </c>
      <c r="Z3729" s="10">
        <f t="shared" si="783"/>
        <v>0.58421485773643245</v>
      </c>
      <c r="AA3729">
        <f t="shared" si="784"/>
        <v>24.180000000000007</v>
      </c>
    </row>
    <row r="3730" spans="1:27">
      <c r="A3730" s="1">
        <f t="shared" si="767"/>
        <v>800228</v>
      </c>
      <c r="B3730" s="1">
        <v>-8</v>
      </c>
      <c r="C3730" s="1">
        <v>1</v>
      </c>
      <c r="D3730" s="2">
        <v>28</v>
      </c>
      <c r="E3730" s="5">
        <v>2371.8200000000002</v>
      </c>
      <c r="F3730" s="5">
        <v>2267.9699999999998</v>
      </c>
      <c r="G3730" s="5">
        <v>134.97</v>
      </c>
      <c r="H3730" s="5">
        <v>2309.4699999999998</v>
      </c>
      <c r="I3730" s="5">
        <v>2316.44</v>
      </c>
      <c r="J3730" s="5">
        <v>133.80000000000001</v>
      </c>
      <c r="K3730" s="6">
        <f t="shared" si="768"/>
        <v>2340.645</v>
      </c>
      <c r="L3730" s="6">
        <f t="shared" si="769"/>
        <v>62.350000000000364</v>
      </c>
      <c r="M3730" s="6">
        <f t="shared" si="770"/>
        <v>2292.2049999999999</v>
      </c>
      <c r="N3730" s="5">
        <f t="shared" si="771"/>
        <v>95.02544514497157</v>
      </c>
      <c r="O3730" s="6">
        <f t="shared" si="772"/>
        <v>-48.470000000000255</v>
      </c>
      <c r="P3730" s="6">
        <f t="shared" si="773"/>
        <v>190.05089028994314</v>
      </c>
      <c r="Q3730" s="6">
        <f t="shared" si="774"/>
        <v>8.7061638491858027E-3</v>
      </c>
      <c r="R3730" s="5">
        <f t="shared" si="775"/>
        <v>0.58310697640475528</v>
      </c>
      <c r="S3730" s="5">
        <f t="shared" si="776"/>
        <v>110.82000000000062</v>
      </c>
      <c r="T3730" s="5">
        <f t="shared" si="777"/>
        <v>48.470000000000255</v>
      </c>
      <c r="U3730" s="5">
        <f t="shared" si="778"/>
        <v>0.25503695313425812</v>
      </c>
      <c r="V3730" s="5">
        <f t="shared" si="779"/>
        <v>0.50975820135438044</v>
      </c>
      <c r="W3730" s="5">
        <f t="shared" si="780"/>
        <v>48.440000000000055</v>
      </c>
      <c r="X3730" s="5">
        <f t="shared" si="781"/>
        <v>2292.2049999999999</v>
      </c>
      <c r="Y3730" s="5">
        <f t="shared" si="782"/>
        <v>24.12201275671999</v>
      </c>
      <c r="Z3730" s="10">
        <f t="shared" si="783"/>
        <v>0.584224272005195</v>
      </c>
      <c r="AA3730">
        <f t="shared" si="784"/>
        <v>62.350000000000364</v>
      </c>
    </row>
    <row r="3731" spans="1:27">
      <c r="A3731" s="1">
        <f t="shared" si="767"/>
        <v>501427</v>
      </c>
      <c r="B3731" s="1">
        <v>-5</v>
      </c>
      <c r="C3731" s="1">
        <v>7</v>
      </c>
      <c r="D3731" s="2">
        <v>27</v>
      </c>
      <c r="E3731" s="5">
        <v>262.55</v>
      </c>
      <c r="F3731" s="5">
        <v>258.70999999999998</v>
      </c>
      <c r="G3731" s="5">
        <v>40.380000000000003</v>
      </c>
      <c r="H3731" s="5">
        <v>254.76</v>
      </c>
      <c r="I3731" s="5">
        <v>267.87</v>
      </c>
      <c r="J3731" s="5">
        <v>59.45</v>
      </c>
      <c r="K3731" s="6">
        <f t="shared" si="768"/>
        <v>258.65499999999997</v>
      </c>
      <c r="L3731" s="6">
        <f t="shared" si="769"/>
        <v>7.7900000000000205</v>
      </c>
      <c r="M3731" s="6">
        <f t="shared" si="770"/>
        <v>263.28999999999996</v>
      </c>
      <c r="N3731" s="5">
        <f t="shared" si="771"/>
        <v>35.933434639622192</v>
      </c>
      <c r="O3731" s="6">
        <f t="shared" si="772"/>
        <v>-9.160000000000025</v>
      </c>
      <c r="P3731" s="6">
        <f t="shared" si="773"/>
        <v>71.866869279244384</v>
      </c>
      <c r="Q3731" s="6">
        <f t="shared" si="774"/>
        <v>-0.36859913504890141</v>
      </c>
      <c r="R3731" s="5">
        <f t="shared" si="775"/>
        <v>0.23585276734595861</v>
      </c>
      <c r="S3731" s="5">
        <f t="shared" si="776"/>
        <v>16.950000000000045</v>
      </c>
      <c r="T3731" s="5">
        <f t="shared" si="777"/>
        <v>9.160000000000025</v>
      </c>
      <c r="U3731" s="5">
        <f t="shared" si="778"/>
        <v>0.12745789668961541</v>
      </c>
      <c r="V3731" s="5">
        <f t="shared" si="779"/>
        <v>0.12898850461929356</v>
      </c>
      <c r="W3731" s="5">
        <f t="shared" si="780"/>
        <v>4.6349999999999909</v>
      </c>
      <c r="X3731" s="5">
        <f t="shared" si="781"/>
        <v>263.28999999999996</v>
      </c>
      <c r="Y3731" s="5">
        <f t="shared" si="782"/>
        <v>7.3271593055477604</v>
      </c>
      <c r="Z3731" s="10">
        <f t="shared" si="783"/>
        <v>0.58429016763933317</v>
      </c>
      <c r="AA3731">
        <f t="shared" si="784"/>
        <v>7.7900000000000205</v>
      </c>
    </row>
    <row r="3732" spans="1:27">
      <c r="A3732" s="1">
        <f t="shared" si="767"/>
        <v>901416</v>
      </c>
      <c r="B3732" s="1">
        <v>-9</v>
      </c>
      <c r="C3732" s="1">
        <v>7</v>
      </c>
      <c r="D3732" s="2">
        <v>16</v>
      </c>
      <c r="E3732" s="5">
        <v>430.76</v>
      </c>
      <c r="F3732" s="5">
        <v>465.7</v>
      </c>
      <c r="G3732" s="5">
        <v>64.930000000000007</v>
      </c>
      <c r="H3732" s="5">
        <v>460.51</v>
      </c>
      <c r="I3732" s="5">
        <v>441.73</v>
      </c>
      <c r="J3732" s="5">
        <v>48.83</v>
      </c>
      <c r="K3732" s="6">
        <f t="shared" si="768"/>
        <v>445.63499999999999</v>
      </c>
      <c r="L3732" s="6">
        <f t="shared" si="769"/>
        <v>-29.75</v>
      </c>
      <c r="M3732" s="6">
        <f t="shared" si="770"/>
        <v>453.71500000000003</v>
      </c>
      <c r="N3732" s="5">
        <f t="shared" si="771"/>
        <v>40.621034575697358</v>
      </c>
      <c r="O3732" s="6">
        <f t="shared" si="772"/>
        <v>23.96999999999997</v>
      </c>
      <c r="P3732" s="6">
        <f t="shared" si="773"/>
        <v>81.242069151394716</v>
      </c>
      <c r="Q3732" s="6">
        <f t="shared" si="774"/>
        <v>0.27749394275128408</v>
      </c>
      <c r="R3732" s="5">
        <f t="shared" si="775"/>
        <v>0.66123377409175377</v>
      </c>
      <c r="S3732" s="5">
        <f t="shared" si="776"/>
        <v>53.71999999999997</v>
      </c>
      <c r="T3732" s="5">
        <f t="shared" si="777"/>
        <v>23.96999999999997</v>
      </c>
      <c r="U3732" s="5">
        <f t="shared" si="778"/>
        <v>0.295044184009295</v>
      </c>
      <c r="V3732" s="5">
        <f t="shared" si="779"/>
        <v>0.19891172355403575</v>
      </c>
      <c r="W3732" s="5">
        <f t="shared" si="780"/>
        <v>8.0800000000000409</v>
      </c>
      <c r="X3732" s="5">
        <f t="shared" si="781"/>
        <v>453.71500000000003</v>
      </c>
      <c r="Y3732" s="5">
        <f t="shared" si="782"/>
        <v>11.169459486673128</v>
      </c>
      <c r="Z3732" s="10">
        <f t="shared" si="783"/>
        <v>0.58442022552269701</v>
      </c>
      <c r="AA3732">
        <f t="shared" si="784"/>
        <v>29.75</v>
      </c>
    </row>
    <row r="3733" spans="1:27">
      <c r="A3733" s="1">
        <f t="shared" si="767"/>
        <v>101826</v>
      </c>
      <c r="B3733" s="1">
        <v>-1</v>
      </c>
      <c r="C3733" s="1">
        <v>9</v>
      </c>
      <c r="D3733" s="2">
        <v>26</v>
      </c>
      <c r="E3733" s="5">
        <v>42.64</v>
      </c>
      <c r="F3733" s="5">
        <v>16.7</v>
      </c>
      <c r="G3733" s="5">
        <v>33.200000000000003</v>
      </c>
      <c r="H3733" s="5">
        <v>35.5</v>
      </c>
      <c r="I3733" s="5">
        <v>1.74</v>
      </c>
      <c r="J3733" s="5">
        <v>48.28</v>
      </c>
      <c r="K3733" s="6">
        <f t="shared" si="768"/>
        <v>39.07</v>
      </c>
      <c r="L3733" s="6">
        <f t="shared" si="769"/>
        <v>7.1400000000000006</v>
      </c>
      <c r="M3733" s="6">
        <f t="shared" si="770"/>
        <v>9.2199999999999989</v>
      </c>
      <c r="N3733" s="5">
        <f t="shared" si="771"/>
        <v>29.296750673069532</v>
      </c>
      <c r="O3733" s="6">
        <f t="shared" si="772"/>
        <v>14.959999999999999</v>
      </c>
      <c r="P3733" s="6">
        <f t="shared" si="773"/>
        <v>58.593501346139064</v>
      </c>
      <c r="Q3733" s="6">
        <f t="shared" si="774"/>
        <v>-0.35789321118173645</v>
      </c>
      <c r="R3733" s="5">
        <f t="shared" si="775"/>
        <v>0.13346189970460412</v>
      </c>
      <c r="S3733" s="5">
        <f t="shared" si="776"/>
        <v>7.8199999999999985</v>
      </c>
      <c r="T3733" s="5">
        <f t="shared" si="777"/>
        <v>14.959999999999999</v>
      </c>
      <c r="U3733" s="5">
        <f t="shared" si="778"/>
        <v>0.25531841682619921</v>
      </c>
      <c r="V3733" s="5">
        <f t="shared" si="779"/>
        <v>1.0188843238318246</v>
      </c>
      <c r="W3733" s="5">
        <f t="shared" si="780"/>
        <v>29.85</v>
      </c>
      <c r="X3733" s="5">
        <f t="shared" si="781"/>
        <v>9.2199999999999989</v>
      </c>
      <c r="Y3733" s="5">
        <f t="shared" si="782"/>
        <v>0.31471066886865734</v>
      </c>
      <c r="Z3733" s="10">
        <f t="shared" si="783"/>
        <v>0.58446129042050332</v>
      </c>
      <c r="AA3733">
        <f t="shared" si="784"/>
        <v>7.1400000000000006</v>
      </c>
    </row>
    <row r="3734" spans="1:27">
      <c r="A3734" s="1">
        <f t="shared" si="767"/>
        <v>801420</v>
      </c>
      <c r="B3734" s="1">
        <v>-8</v>
      </c>
      <c r="C3734" s="1">
        <v>7</v>
      </c>
      <c r="D3734" s="2">
        <v>20</v>
      </c>
      <c r="E3734" s="5">
        <v>166.51</v>
      </c>
      <c r="F3734" s="5">
        <v>151.81</v>
      </c>
      <c r="G3734" s="5">
        <v>55.06</v>
      </c>
      <c r="H3734" s="5">
        <v>234.93</v>
      </c>
      <c r="I3734" s="5">
        <v>276.08999999999997</v>
      </c>
      <c r="J3734" s="5">
        <v>79.55</v>
      </c>
      <c r="K3734" s="6">
        <f t="shared" si="768"/>
        <v>200.72</v>
      </c>
      <c r="L3734" s="6">
        <f t="shared" si="769"/>
        <v>-68.420000000000016</v>
      </c>
      <c r="M3734" s="6">
        <f t="shared" si="770"/>
        <v>213.95</v>
      </c>
      <c r="N3734" s="5">
        <f t="shared" si="771"/>
        <v>48.373045438549759</v>
      </c>
      <c r="O3734" s="6">
        <f t="shared" si="772"/>
        <v>-124.27999999999997</v>
      </c>
      <c r="P3734" s="6">
        <f t="shared" si="773"/>
        <v>96.746090877099519</v>
      </c>
      <c r="Q3734" s="6">
        <f t="shared" si="774"/>
        <v>-0.352208033454881</v>
      </c>
      <c r="R3734" s="5">
        <f t="shared" si="775"/>
        <v>0.57738767007094038</v>
      </c>
      <c r="S3734" s="5">
        <f t="shared" si="776"/>
        <v>55.859999999999957</v>
      </c>
      <c r="T3734" s="5">
        <f t="shared" si="777"/>
        <v>124.27999999999997</v>
      </c>
      <c r="U3734" s="5">
        <f t="shared" si="778"/>
        <v>1.2845997070608042</v>
      </c>
      <c r="V3734" s="5">
        <f t="shared" si="779"/>
        <v>0.27349942266518229</v>
      </c>
      <c r="W3734" s="5">
        <f t="shared" si="780"/>
        <v>13.22999999999999</v>
      </c>
      <c r="X3734" s="5">
        <f t="shared" si="781"/>
        <v>213.95</v>
      </c>
      <c r="Y3734" s="5">
        <f t="shared" si="782"/>
        <v>4.4229177232967345</v>
      </c>
      <c r="Z3734" s="10">
        <f t="shared" si="783"/>
        <v>0.5844707007198906</v>
      </c>
      <c r="AA3734">
        <f t="shared" si="784"/>
        <v>68.420000000000016</v>
      </c>
    </row>
    <row r="3735" spans="1:27">
      <c r="A3735" s="1">
        <f t="shared" si="767"/>
        <v>901219</v>
      </c>
      <c r="B3735" s="1">
        <v>-9</v>
      </c>
      <c r="C3735" s="1">
        <v>6</v>
      </c>
      <c r="D3735" s="2">
        <v>19</v>
      </c>
      <c r="E3735" s="5">
        <v>144.44</v>
      </c>
      <c r="F3735" s="5">
        <v>167.89</v>
      </c>
      <c r="G3735" s="5">
        <v>54.48</v>
      </c>
      <c r="H3735" s="5">
        <v>227.88</v>
      </c>
      <c r="I3735" s="5">
        <v>271.51</v>
      </c>
      <c r="J3735" s="5">
        <v>38.24</v>
      </c>
      <c r="K3735" s="6">
        <f t="shared" si="768"/>
        <v>186.16</v>
      </c>
      <c r="L3735" s="6">
        <f t="shared" si="769"/>
        <v>-83.44</v>
      </c>
      <c r="M3735" s="6">
        <f t="shared" si="770"/>
        <v>219.7</v>
      </c>
      <c r="N3735" s="5">
        <f t="shared" si="771"/>
        <v>33.280504803863778</v>
      </c>
      <c r="O3735" s="6">
        <f t="shared" si="772"/>
        <v>-103.62</v>
      </c>
      <c r="P3735" s="6">
        <f t="shared" si="773"/>
        <v>66.561009607727556</v>
      </c>
      <c r="Q3735" s="6">
        <f t="shared" si="774"/>
        <v>0.33987533315516899</v>
      </c>
      <c r="R3735" s="5">
        <f t="shared" si="775"/>
        <v>0.30318049739523728</v>
      </c>
      <c r="S3735" s="5">
        <f t="shared" si="776"/>
        <v>20.180000000000007</v>
      </c>
      <c r="T3735" s="5">
        <f t="shared" si="777"/>
        <v>103.62</v>
      </c>
      <c r="U3735" s="5">
        <f t="shared" si="778"/>
        <v>1.5567672517390723</v>
      </c>
      <c r="V3735" s="5">
        <f t="shared" si="779"/>
        <v>1.0077972133435333</v>
      </c>
      <c r="W3735" s="5">
        <f t="shared" si="780"/>
        <v>33.539999999999992</v>
      </c>
      <c r="X3735" s="5">
        <f t="shared" si="781"/>
        <v>219.7</v>
      </c>
      <c r="Y3735" s="5">
        <f t="shared" si="782"/>
        <v>6.6014623664750847</v>
      </c>
      <c r="Z3735" s="10">
        <f t="shared" si="783"/>
        <v>0.58457249336587835</v>
      </c>
      <c r="AA3735">
        <f t="shared" si="784"/>
        <v>83.44</v>
      </c>
    </row>
    <row r="3736" spans="1:27">
      <c r="A3736" s="1">
        <f t="shared" si="767"/>
        <v>1000819</v>
      </c>
      <c r="B3736" s="1">
        <v>-10</v>
      </c>
      <c r="C3736" s="1">
        <v>4</v>
      </c>
      <c r="D3736" s="2">
        <v>19</v>
      </c>
      <c r="E3736" s="5">
        <v>305.16000000000003</v>
      </c>
      <c r="F3736" s="5">
        <v>190.54</v>
      </c>
      <c r="G3736" s="5">
        <v>53.32</v>
      </c>
      <c r="H3736" s="5">
        <v>335.53</v>
      </c>
      <c r="I3736" s="5">
        <v>291.29000000000002</v>
      </c>
      <c r="J3736" s="5">
        <v>44.7</v>
      </c>
      <c r="K3736" s="6">
        <f t="shared" si="768"/>
        <v>320.34500000000003</v>
      </c>
      <c r="L3736" s="6">
        <f t="shared" si="769"/>
        <v>-30.369999999999948</v>
      </c>
      <c r="M3736" s="6">
        <f t="shared" si="770"/>
        <v>240.91500000000002</v>
      </c>
      <c r="N3736" s="5">
        <f t="shared" si="771"/>
        <v>34.789051438635113</v>
      </c>
      <c r="O3736" s="6">
        <f t="shared" si="772"/>
        <v>-100.75000000000003</v>
      </c>
      <c r="P3736" s="6">
        <f t="shared" si="773"/>
        <v>69.578102877270226</v>
      </c>
      <c r="Q3736" s="6">
        <f t="shared" si="774"/>
        <v>0.17453269624559836</v>
      </c>
      <c r="R3736" s="5">
        <f t="shared" si="775"/>
        <v>1.0115251363513651</v>
      </c>
      <c r="S3736" s="5">
        <f t="shared" si="776"/>
        <v>70.380000000000081</v>
      </c>
      <c r="T3736" s="5">
        <f t="shared" si="777"/>
        <v>100.75000000000003</v>
      </c>
      <c r="U3736" s="5">
        <f t="shared" si="778"/>
        <v>1.448013036194941</v>
      </c>
      <c r="V3736" s="5">
        <f t="shared" si="779"/>
        <v>2.2831895873938293</v>
      </c>
      <c r="W3736" s="5">
        <f t="shared" si="780"/>
        <v>79.430000000000007</v>
      </c>
      <c r="X3736" s="5">
        <f t="shared" si="781"/>
        <v>240.91500000000002</v>
      </c>
      <c r="Y3736" s="5">
        <f t="shared" si="782"/>
        <v>6.9250235357797356</v>
      </c>
      <c r="Z3736" s="10">
        <f t="shared" si="783"/>
        <v>0.58461953439822723</v>
      </c>
      <c r="AA3736">
        <f t="shared" si="784"/>
        <v>30.369999999999948</v>
      </c>
    </row>
    <row r="3737" spans="1:27">
      <c r="A3737" s="1">
        <f t="shared" si="767"/>
        <v>801812</v>
      </c>
      <c r="B3737" s="1">
        <v>-8</v>
      </c>
      <c r="C3737" s="1">
        <v>9</v>
      </c>
      <c r="D3737" s="2">
        <v>12</v>
      </c>
      <c r="E3737" s="5">
        <v>1918.07</v>
      </c>
      <c r="F3737" s="5">
        <v>1865.97</v>
      </c>
      <c r="G3737" s="5">
        <v>116.83</v>
      </c>
      <c r="H3737" s="5">
        <v>1789.43</v>
      </c>
      <c r="I3737" s="5">
        <v>1653.74</v>
      </c>
      <c r="J3737" s="5">
        <v>112.7</v>
      </c>
      <c r="K3737" s="6">
        <f t="shared" si="768"/>
        <v>1853.75</v>
      </c>
      <c r="L3737" s="6">
        <f t="shared" si="769"/>
        <v>128.63999999999987</v>
      </c>
      <c r="M3737" s="6">
        <f t="shared" si="770"/>
        <v>1759.855</v>
      </c>
      <c r="N3737" s="5">
        <f t="shared" si="771"/>
        <v>81.164245360873039</v>
      </c>
      <c r="O3737" s="6">
        <f t="shared" si="772"/>
        <v>212.23000000000002</v>
      </c>
      <c r="P3737" s="6">
        <f t="shared" si="773"/>
        <v>162.32849072174608</v>
      </c>
      <c r="Q3737" s="6">
        <f t="shared" si="774"/>
        <v>3.5974934083795894E-2</v>
      </c>
      <c r="R3737" s="5">
        <f t="shared" si="775"/>
        <v>0.51494349284184004</v>
      </c>
      <c r="S3737" s="5">
        <f t="shared" si="776"/>
        <v>83.590000000000146</v>
      </c>
      <c r="T3737" s="5">
        <f t="shared" si="777"/>
        <v>212.23000000000002</v>
      </c>
      <c r="U3737" s="5">
        <f t="shared" si="778"/>
        <v>1.3074106649817385</v>
      </c>
      <c r="V3737" s="5">
        <f t="shared" si="779"/>
        <v>1.1568517588320248</v>
      </c>
      <c r="W3737" s="5">
        <f t="shared" si="780"/>
        <v>93.894999999999982</v>
      </c>
      <c r="X3737" s="5">
        <f t="shared" si="781"/>
        <v>1759.855</v>
      </c>
      <c r="Y3737" s="5">
        <f t="shared" si="782"/>
        <v>21.682638607373484</v>
      </c>
      <c r="Z3737" s="10">
        <f t="shared" si="783"/>
        <v>0.58463492882310752</v>
      </c>
      <c r="AA3737">
        <f t="shared" si="784"/>
        <v>128.63999999999987</v>
      </c>
    </row>
    <row r="3738" spans="1:27">
      <c r="A3738" s="1">
        <f t="shared" si="767"/>
        <v>1001017</v>
      </c>
      <c r="B3738" s="1">
        <v>-10</v>
      </c>
      <c r="C3738" s="1">
        <v>5</v>
      </c>
      <c r="D3738" s="2">
        <v>17</v>
      </c>
      <c r="E3738" s="5">
        <v>156.57</v>
      </c>
      <c r="F3738" s="5">
        <v>130.96</v>
      </c>
      <c r="G3738" s="5">
        <v>50.15</v>
      </c>
      <c r="H3738" s="5">
        <v>112.17</v>
      </c>
      <c r="I3738" s="5">
        <v>99.26</v>
      </c>
      <c r="J3738" s="5">
        <v>30.71</v>
      </c>
      <c r="K3738" s="6">
        <f t="shared" si="768"/>
        <v>134.37</v>
      </c>
      <c r="L3738" s="6">
        <f t="shared" si="769"/>
        <v>44.399999999999991</v>
      </c>
      <c r="M3738" s="6">
        <f t="shared" si="770"/>
        <v>115.11000000000001</v>
      </c>
      <c r="N3738" s="5">
        <f t="shared" si="771"/>
        <v>29.402919072772349</v>
      </c>
      <c r="O3738" s="6">
        <f t="shared" si="772"/>
        <v>31.700000000000003</v>
      </c>
      <c r="P3738" s="6">
        <f t="shared" si="773"/>
        <v>58.805838145544698</v>
      </c>
      <c r="Q3738" s="6">
        <f t="shared" si="774"/>
        <v>0.45455779438497135</v>
      </c>
      <c r="R3738" s="5">
        <f t="shared" si="775"/>
        <v>0.21596495178875666</v>
      </c>
      <c r="S3738" s="5">
        <f t="shared" si="776"/>
        <v>12.699999999999989</v>
      </c>
      <c r="T3738" s="5">
        <f t="shared" si="777"/>
        <v>31.700000000000003</v>
      </c>
      <c r="U3738" s="5">
        <f t="shared" si="778"/>
        <v>0.53906212375618845</v>
      </c>
      <c r="V3738" s="5">
        <f t="shared" si="779"/>
        <v>0.65503700337818194</v>
      </c>
      <c r="W3738" s="5">
        <f t="shared" si="780"/>
        <v>19.259999999999991</v>
      </c>
      <c r="X3738" s="5">
        <f t="shared" si="781"/>
        <v>115.11000000000001</v>
      </c>
      <c r="Y3738" s="5">
        <f t="shared" si="782"/>
        <v>3.9149174173864263</v>
      </c>
      <c r="Z3738" s="10">
        <f t="shared" si="783"/>
        <v>0.58466571645684851</v>
      </c>
      <c r="AA3738">
        <f t="shared" si="784"/>
        <v>44.399999999999991</v>
      </c>
    </row>
    <row r="3739" spans="1:27">
      <c r="A3739" s="1">
        <f t="shared" si="767"/>
        <v>901801</v>
      </c>
      <c r="B3739" s="1">
        <v>-9</v>
      </c>
      <c r="C3739" s="1">
        <v>9</v>
      </c>
      <c r="D3739" s="2">
        <v>1</v>
      </c>
      <c r="E3739" s="5">
        <v>261.29000000000002</v>
      </c>
      <c r="F3739" s="5">
        <v>197.77</v>
      </c>
      <c r="G3739" s="5">
        <v>54.86</v>
      </c>
      <c r="H3739" s="5">
        <v>341.44</v>
      </c>
      <c r="I3739" s="5">
        <v>348.62</v>
      </c>
      <c r="J3739" s="5">
        <v>56.41</v>
      </c>
      <c r="K3739" s="6">
        <f t="shared" si="768"/>
        <v>301.36500000000001</v>
      </c>
      <c r="L3739" s="6">
        <f t="shared" si="769"/>
        <v>-80.149999999999977</v>
      </c>
      <c r="M3739" s="6">
        <f t="shared" si="770"/>
        <v>273.19499999999999</v>
      </c>
      <c r="N3739" s="5">
        <f t="shared" si="771"/>
        <v>39.343702482099978</v>
      </c>
      <c r="O3739" s="6">
        <f t="shared" si="772"/>
        <v>-150.85</v>
      </c>
      <c r="P3739" s="6">
        <f t="shared" si="773"/>
        <v>78.687404964199956</v>
      </c>
      <c r="Q3739" s="6">
        <f t="shared" si="774"/>
        <v>-2.7854754836052664E-2</v>
      </c>
      <c r="R3739" s="5">
        <f t="shared" si="775"/>
        <v>0.89849195093123313</v>
      </c>
      <c r="S3739" s="5">
        <f t="shared" si="776"/>
        <v>70.700000000000017</v>
      </c>
      <c r="T3739" s="5">
        <f t="shared" si="777"/>
        <v>150.85</v>
      </c>
      <c r="U3739" s="5">
        <f t="shared" si="778"/>
        <v>1.9170793606503038</v>
      </c>
      <c r="V3739" s="5">
        <f t="shared" si="779"/>
        <v>0.71599768763034921</v>
      </c>
      <c r="W3739" s="5">
        <f t="shared" si="780"/>
        <v>28.170000000000016</v>
      </c>
      <c r="X3739" s="5">
        <f t="shared" si="781"/>
        <v>273.19499999999999</v>
      </c>
      <c r="Y3739" s="5">
        <f t="shared" si="782"/>
        <v>6.9438050504853797</v>
      </c>
      <c r="Z3739" s="10">
        <f t="shared" si="783"/>
        <v>0.58480338576311264</v>
      </c>
      <c r="AA3739">
        <f t="shared" si="784"/>
        <v>80.149999999999977</v>
      </c>
    </row>
    <row r="3740" spans="1:27">
      <c r="A3740" s="1">
        <f t="shared" si="767"/>
        <v>302217</v>
      </c>
      <c r="B3740" s="1">
        <v>-3</v>
      </c>
      <c r="C3740" s="1">
        <v>11</v>
      </c>
      <c r="D3740" s="2">
        <v>17</v>
      </c>
      <c r="E3740" s="5">
        <v>171.91</v>
      </c>
      <c r="F3740" s="5">
        <v>185.65</v>
      </c>
      <c r="G3740" s="5">
        <v>36.700000000000003</v>
      </c>
      <c r="H3740" s="5">
        <v>203.24</v>
      </c>
      <c r="I3740" s="5">
        <v>237.01</v>
      </c>
      <c r="J3740" s="5">
        <v>56.99</v>
      </c>
      <c r="K3740" s="6">
        <f t="shared" si="768"/>
        <v>187.57499999999999</v>
      </c>
      <c r="L3740" s="6">
        <f t="shared" si="769"/>
        <v>-31.330000000000013</v>
      </c>
      <c r="M3740" s="6">
        <f t="shared" si="770"/>
        <v>211.32999999999998</v>
      </c>
      <c r="N3740" s="5">
        <f t="shared" si="771"/>
        <v>33.892293002982257</v>
      </c>
      <c r="O3740" s="6">
        <f t="shared" si="772"/>
        <v>-51.359999999999985</v>
      </c>
      <c r="P3740" s="6">
        <f t="shared" si="773"/>
        <v>67.784586005964513</v>
      </c>
      <c r="Q3740" s="6">
        <f t="shared" si="774"/>
        <v>-0.41372654847975304</v>
      </c>
      <c r="R3740" s="5">
        <f t="shared" si="775"/>
        <v>0.2954949079166389</v>
      </c>
      <c r="S3740" s="5">
        <f t="shared" si="776"/>
        <v>20.029999999999973</v>
      </c>
      <c r="T3740" s="5">
        <f t="shared" si="777"/>
        <v>51.359999999999985</v>
      </c>
      <c r="U3740" s="5">
        <f t="shared" si="778"/>
        <v>0.75769438195699401</v>
      </c>
      <c r="V3740" s="5">
        <f t="shared" si="779"/>
        <v>0.70089680854316172</v>
      </c>
      <c r="W3740" s="5">
        <f t="shared" si="780"/>
        <v>23.754999999999995</v>
      </c>
      <c r="X3740" s="5">
        <f t="shared" si="781"/>
        <v>211.32999999999998</v>
      </c>
      <c r="Y3740" s="5">
        <f t="shared" si="782"/>
        <v>6.2353408776858092</v>
      </c>
      <c r="Z3740" s="10">
        <f t="shared" si="783"/>
        <v>0.58481022562879315</v>
      </c>
      <c r="AA3740">
        <f t="shared" si="784"/>
        <v>31.330000000000013</v>
      </c>
    </row>
    <row r="3741" spans="1:27">
      <c r="A3741" s="1">
        <f t="shared" si="767"/>
        <v>600232</v>
      </c>
      <c r="B3741" s="1">
        <v>-6</v>
      </c>
      <c r="C3741" s="1">
        <v>1</v>
      </c>
      <c r="D3741" s="2">
        <v>32</v>
      </c>
      <c r="E3741" s="5">
        <v>10.97</v>
      </c>
      <c r="F3741" s="5">
        <v>13.43</v>
      </c>
      <c r="G3741" s="5">
        <v>48.09</v>
      </c>
      <c r="H3741" s="5">
        <v>27.46</v>
      </c>
      <c r="I3741" s="5">
        <v>-25.48</v>
      </c>
      <c r="J3741" s="5">
        <v>30.22</v>
      </c>
      <c r="K3741" s="6">
        <f t="shared" si="768"/>
        <v>19.215</v>
      </c>
      <c r="L3741" s="6">
        <f t="shared" si="769"/>
        <v>-16.490000000000002</v>
      </c>
      <c r="M3741" s="6">
        <f t="shared" si="770"/>
        <v>-6.0250000000000004</v>
      </c>
      <c r="N3741" s="5">
        <f t="shared" si="771"/>
        <v>28.398488075952216</v>
      </c>
      <c r="O3741" s="6">
        <f t="shared" si="772"/>
        <v>38.909999999999997</v>
      </c>
      <c r="P3741" s="6">
        <f t="shared" si="773"/>
        <v>56.796976151904431</v>
      </c>
      <c r="Q3741" s="6">
        <f t="shared" si="774"/>
        <v>0.43380179742282504</v>
      </c>
      <c r="R3741" s="5">
        <f t="shared" si="775"/>
        <v>0.97540404002902903</v>
      </c>
      <c r="S3741" s="5">
        <f t="shared" si="776"/>
        <v>55.4</v>
      </c>
      <c r="T3741" s="5">
        <f t="shared" si="777"/>
        <v>38.909999999999997</v>
      </c>
      <c r="U3741" s="5">
        <f t="shared" si="778"/>
        <v>0.68507168226587578</v>
      </c>
      <c r="V3741" s="5">
        <f t="shared" si="779"/>
        <v>0.88877971012031398</v>
      </c>
      <c r="W3741" s="5">
        <f t="shared" si="780"/>
        <v>25.240000000000002</v>
      </c>
      <c r="X3741" s="5">
        <f t="shared" si="781"/>
        <v>6.0250000000000004</v>
      </c>
      <c r="Y3741" s="5">
        <f t="shared" si="782"/>
        <v>0.21215918199187367</v>
      </c>
      <c r="Z3741" s="10">
        <f t="shared" si="783"/>
        <v>0.58492563629917949</v>
      </c>
      <c r="AA3741">
        <f t="shared" si="784"/>
        <v>16.490000000000002</v>
      </c>
    </row>
    <row r="3742" spans="1:27">
      <c r="A3742" s="1">
        <f t="shared" si="767"/>
        <v>701423</v>
      </c>
      <c r="B3742" s="1">
        <v>-7</v>
      </c>
      <c r="C3742" s="1">
        <v>7</v>
      </c>
      <c r="D3742" s="2">
        <v>23</v>
      </c>
      <c r="E3742" s="5">
        <v>8.1300000000000008</v>
      </c>
      <c r="F3742" s="5">
        <v>19.95</v>
      </c>
      <c r="G3742" s="5">
        <v>31.07</v>
      </c>
      <c r="H3742" s="5">
        <v>29.16</v>
      </c>
      <c r="I3742" s="5">
        <v>14.73</v>
      </c>
      <c r="J3742" s="5">
        <v>29.12</v>
      </c>
      <c r="K3742" s="6">
        <f t="shared" si="768"/>
        <v>18.645</v>
      </c>
      <c r="L3742" s="6">
        <f t="shared" si="769"/>
        <v>-21.03</v>
      </c>
      <c r="M3742" s="6">
        <f t="shared" si="770"/>
        <v>17.34</v>
      </c>
      <c r="N3742" s="5">
        <f t="shared" si="771"/>
        <v>21.291543509102389</v>
      </c>
      <c r="O3742" s="6">
        <f t="shared" si="772"/>
        <v>5.2199999999999989</v>
      </c>
      <c r="P3742" s="6">
        <f t="shared" si="773"/>
        <v>42.583087018204779</v>
      </c>
      <c r="Q3742" s="6">
        <f t="shared" si="774"/>
        <v>6.4726879595888034E-2</v>
      </c>
      <c r="R3742" s="5">
        <f t="shared" si="775"/>
        <v>0.6164419218545103</v>
      </c>
      <c r="S3742" s="5">
        <f t="shared" si="776"/>
        <v>26.25</v>
      </c>
      <c r="T3742" s="5">
        <f t="shared" si="777"/>
        <v>5.2199999999999989</v>
      </c>
      <c r="U3742" s="5">
        <f t="shared" si="778"/>
        <v>0.12258387931735401</v>
      </c>
      <c r="V3742" s="5">
        <f t="shared" si="779"/>
        <v>6.1291939658677005E-2</v>
      </c>
      <c r="W3742" s="5">
        <f t="shared" si="780"/>
        <v>1.3049999999999997</v>
      </c>
      <c r="X3742" s="5">
        <f t="shared" si="781"/>
        <v>17.34</v>
      </c>
      <c r="Y3742" s="5">
        <f t="shared" si="782"/>
        <v>0.81440784190150151</v>
      </c>
      <c r="Z3742" s="10">
        <f t="shared" si="783"/>
        <v>0.58494016788044223</v>
      </c>
      <c r="AA3742">
        <f t="shared" si="784"/>
        <v>21.03</v>
      </c>
    </row>
    <row r="3743" spans="1:27">
      <c r="A3743" s="1">
        <f t="shared" si="767"/>
        <v>100436</v>
      </c>
      <c r="B3743" s="1">
        <v>-1</v>
      </c>
      <c r="C3743" s="1">
        <v>2</v>
      </c>
      <c r="D3743" s="2">
        <v>36</v>
      </c>
      <c r="E3743" s="5">
        <v>1622.07</v>
      </c>
      <c r="F3743" s="5">
        <v>1581.18</v>
      </c>
      <c r="G3743" s="5">
        <v>63.51</v>
      </c>
      <c r="H3743" s="5">
        <v>1623.58</v>
      </c>
      <c r="I3743" s="5">
        <v>1680.7</v>
      </c>
      <c r="J3743" s="5">
        <v>63.97</v>
      </c>
      <c r="K3743" s="6">
        <f t="shared" si="768"/>
        <v>1622.8249999999998</v>
      </c>
      <c r="L3743" s="6">
        <f t="shared" si="769"/>
        <v>-1.5099999999999909</v>
      </c>
      <c r="M3743" s="6">
        <f t="shared" si="770"/>
        <v>1630.94</v>
      </c>
      <c r="N3743" s="5">
        <f t="shared" si="771"/>
        <v>45.071279657893008</v>
      </c>
      <c r="O3743" s="6">
        <f t="shared" si="772"/>
        <v>-99.519999999999982</v>
      </c>
      <c r="P3743" s="6">
        <f t="shared" si="773"/>
        <v>90.142559315786016</v>
      </c>
      <c r="Q3743" s="6">
        <f t="shared" si="774"/>
        <v>-7.2167243582414971E-3</v>
      </c>
      <c r="R3743" s="5">
        <f t="shared" si="775"/>
        <v>1.087277760293591</v>
      </c>
      <c r="S3743" s="5">
        <f t="shared" si="776"/>
        <v>98.009999999999991</v>
      </c>
      <c r="T3743" s="5">
        <f t="shared" si="777"/>
        <v>99.519999999999982</v>
      </c>
      <c r="U3743" s="5">
        <f t="shared" si="778"/>
        <v>1.1040290042283252</v>
      </c>
      <c r="V3743" s="5">
        <f t="shared" si="779"/>
        <v>0.1800481384508264</v>
      </c>
      <c r="W3743" s="5">
        <f t="shared" si="780"/>
        <v>8.1150000000002365</v>
      </c>
      <c r="X3743" s="5">
        <f t="shared" si="781"/>
        <v>1630.94</v>
      </c>
      <c r="Y3743" s="5">
        <f t="shared" si="782"/>
        <v>36.185793089954686</v>
      </c>
      <c r="Z3743" s="10">
        <f t="shared" si="783"/>
        <v>0.58494187745450399</v>
      </c>
      <c r="AA3743">
        <f t="shared" si="784"/>
        <v>1.5099999999999909</v>
      </c>
    </row>
    <row r="3744" spans="1:27">
      <c r="A3744" s="1">
        <f t="shared" si="767"/>
        <v>1101205</v>
      </c>
      <c r="B3744" s="1">
        <v>-11</v>
      </c>
      <c r="C3744" s="1">
        <v>6</v>
      </c>
      <c r="D3744" s="2">
        <v>5</v>
      </c>
      <c r="E3744" s="5">
        <v>1004.02</v>
      </c>
      <c r="F3744" s="5">
        <v>1156.67</v>
      </c>
      <c r="G3744" s="5">
        <v>84.36</v>
      </c>
      <c r="H3744" s="5">
        <v>906.48</v>
      </c>
      <c r="I3744" s="5">
        <v>893.7</v>
      </c>
      <c r="J3744" s="5">
        <v>52.24</v>
      </c>
      <c r="K3744" s="6">
        <f t="shared" si="768"/>
        <v>955.25</v>
      </c>
      <c r="L3744" s="6">
        <f t="shared" si="769"/>
        <v>97.539999999999964</v>
      </c>
      <c r="M3744" s="6">
        <f t="shared" si="770"/>
        <v>1025.1849999999999</v>
      </c>
      <c r="N3744" s="5">
        <f t="shared" si="771"/>
        <v>49.612566956367012</v>
      </c>
      <c r="O3744" s="6">
        <f t="shared" si="772"/>
        <v>262.97000000000003</v>
      </c>
      <c r="P3744" s="6">
        <f t="shared" si="773"/>
        <v>99.225133912734023</v>
      </c>
      <c r="Q3744" s="6">
        <f t="shared" si="774"/>
        <v>0.44563864859721686</v>
      </c>
      <c r="R3744" s="5">
        <f t="shared" si="775"/>
        <v>1.6672187124029636</v>
      </c>
      <c r="S3744" s="5">
        <f t="shared" si="776"/>
        <v>165.43000000000006</v>
      </c>
      <c r="T3744" s="5">
        <f t="shared" si="777"/>
        <v>262.97000000000003</v>
      </c>
      <c r="U3744" s="5">
        <f t="shared" si="778"/>
        <v>2.6502357782784696</v>
      </c>
      <c r="V3744" s="5">
        <f t="shared" si="779"/>
        <v>1.4096226881690277</v>
      </c>
      <c r="W3744" s="5">
        <f t="shared" si="780"/>
        <v>69.934999999999945</v>
      </c>
      <c r="X3744" s="5">
        <f t="shared" si="781"/>
        <v>1025.1849999999999</v>
      </c>
      <c r="Y3744" s="5">
        <f t="shared" si="782"/>
        <v>20.663816909566965</v>
      </c>
      <c r="Z3744" s="10">
        <f t="shared" si="783"/>
        <v>0.58507179046677682</v>
      </c>
      <c r="AA3744">
        <f t="shared" si="784"/>
        <v>97.539999999999964</v>
      </c>
    </row>
    <row r="3745" spans="1:27">
      <c r="A3745" s="1">
        <f t="shared" si="767"/>
        <v>402020</v>
      </c>
      <c r="B3745" s="1">
        <v>-4</v>
      </c>
      <c r="C3745" s="1">
        <v>10</v>
      </c>
      <c r="D3745" s="2">
        <v>20</v>
      </c>
      <c r="E3745" s="5">
        <v>489.44</v>
      </c>
      <c r="F3745" s="5">
        <v>470.03</v>
      </c>
      <c r="G3745" s="5">
        <v>44.72</v>
      </c>
      <c r="H3745" s="5">
        <v>460.32</v>
      </c>
      <c r="I3745" s="5">
        <v>546.45000000000005</v>
      </c>
      <c r="J3745" s="5">
        <v>65.319999999999993</v>
      </c>
      <c r="K3745" s="6">
        <f t="shared" si="768"/>
        <v>474.88</v>
      </c>
      <c r="L3745" s="6">
        <f t="shared" si="769"/>
        <v>29.120000000000005</v>
      </c>
      <c r="M3745" s="6">
        <f t="shared" si="770"/>
        <v>508.24</v>
      </c>
      <c r="N3745" s="5">
        <f t="shared" si="771"/>
        <v>39.580869116278883</v>
      </c>
      <c r="O3745" s="6">
        <f t="shared" si="772"/>
        <v>-76.420000000000073</v>
      </c>
      <c r="P3745" s="6">
        <f t="shared" si="773"/>
        <v>79.161738232557767</v>
      </c>
      <c r="Q3745" s="6">
        <f t="shared" si="774"/>
        <v>-0.3617321905432066</v>
      </c>
      <c r="R3745" s="5">
        <f t="shared" si="775"/>
        <v>1.333219840245921</v>
      </c>
      <c r="S3745" s="5">
        <f t="shared" si="776"/>
        <v>105.54000000000008</v>
      </c>
      <c r="T3745" s="5">
        <f t="shared" si="777"/>
        <v>76.420000000000073</v>
      </c>
      <c r="U3745" s="5">
        <f t="shared" si="778"/>
        <v>0.96536536092091429</v>
      </c>
      <c r="V3745" s="5">
        <f t="shared" si="779"/>
        <v>0.84283141691498786</v>
      </c>
      <c r="W3745" s="5">
        <f t="shared" si="780"/>
        <v>33.360000000000014</v>
      </c>
      <c r="X3745" s="5">
        <f t="shared" si="781"/>
        <v>508.24</v>
      </c>
      <c r="Y3745" s="5">
        <f t="shared" si="782"/>
        <v>12.840546742592124</v>
      </c>
      <c r="Z3745" s="10">
        <f t="shared" si="783"/>
        <v>0.58518373183129413</v>
      </c>
      <c r="AA3745">
        <f t="shared" si="784"/>
        <v>29.120000000000005</v>
      </c>
    </row>
    <row r="3746" spans="1:27">
      <c r="A3746" s="1">
        <f t="shared" si="767"/>
        <v>600631</v>
      </c>
      <c r="B3746" s="1">
        <v>-6</v>
      </c>
      <c r="C3746" s="1">
        <v>3</v>
      </c>
      <c r="D3746" s="2">
        <v>31</v>
      </c>
      <c r="E3746" s="5">
        <v>231.42</v>
      </c>
      <c r="F3746" s="5">
        <v>167.16</v>
      </c>
      <c r="G3746" s="5">
        <v>39.51</v>
      </c>
      <c r="H3746" s="5">
        <v>237.86</v>
      </c>
      <c r="I3746" s="5">
        <v>241.32</v>
      </c>
      <c r="J3746" s="5">
        <v>38.28</v>
      </c>
      <c r="K3746" s="6">
        <f t="shared" si="768"/>
        <v>234.64</v>
      </c>
      <c r="L3746" s="6">
        <f t="shared" si="769"/>
        <v>-6.4400000000000261</v>
      </c>
      <c r="M3746" s="6">
        <f t="shared" si="770"/>
        <v>204.24</v>
      </c>
      <c r="N3746" s="5">
        <f t="shared" si="771"/>
        <v>27.506356083640014</v>
      </c>
      <c r="O3746" s="6">
        <f t="shared" si="772"/>
        <v>-74.16</v>
      </c>
      <c r="P3746" s="6">
        <f t="shared" si="773"/>
        <v>55.012712167280029</v>
      </c>
      <c r="Q3746" s="6">
        <f t="shared" si="774"/>
        <v>3.1615697668367158E-2</v>
      </c>
      <c r="R3746" s="5">
        <f t="shared" si="775"/>
        <v>1.2309882085813226</v>
      </c>
      <c r="S3746" s="5">
        <f t="shared" si="776"/>
        <v>67.71999999999997</v>
      </c>
      <c r="T3746" s="5">
        <f t="shared" si="777"/>
        <v>74.16</v>
      </c>
      <c r="U3746" s="5">
        <f t="shared" si="778"/>
        <v>1.3480520606673201</v>
      </c>
      <c r="V3746" s="5">
        <f t="shared" si="779"/>
        <v>1.1051991004392261</v>
      </c>
      <c r="W3746" s="5">
        <f t="shared" si="780"/>
        <v>30.399999999999977</v>
      </c>
      <c r="X3746" s="5">
        <f t="shared" si="781"/>
        <v>204.24</v>
      </c>
      <c r="Y3746" s="5">
        <f t="shared" si="782"/>
        <v>7.4251929037403857</v>
      </c>
      <c r="Z3746" s="10">
        <f t="shared" si="783"/>
        <v>0.58518544069380263</v>
      </c>
      <c r="AA3746">
        <f t="shared" si="784"/>
        <v>6.4400000000000261</v>
      </c>
    </row>
    <row r="3747" spans="1:27">
      <c r="A3747" s="1">
        <f t="shared" si="767"/>
        <v>1000222</v>
      </c>
      <c r="B3747" s="1">
        <v>-10</v>
      </c>
      <c r="C3747" s="1">
        <v>1</v>
      </c>
      <c r="D3747" s="2">
        <v>22</v>
      </c>
      <c r="E3747" s="5">
        <v>626.03</v>
      </c>
      <c r="F3747" s="5">
        <v>666.83</v>
      </c>
      <c r="G3747" s="5">
        <v>71.13</v>
      </c>
      <c r="H3747" s="5">
        <v>555.54999999999995</v>
      </c>
      <c r="I3747" s="5">
        <v>450.34</v>
      </c>
      <c r="J3747" s="5">
        <v>60.22</v>
      </c>
      <c r="K3747" s="6">
        <f t="shared" si="768"/>
        <v>590.79</v>
      </c>
      <c r="L3747" s="6">
        <f t="shared" si="769"/>
        <v>70.480000000000018</v>
      </c>
      <c r="M3747" s="6">
        <f t="shared" si="770"/>
        <v>558.58500000000004</v>
      </c>
      <c r="N3747" s="5">
        <f t="shared" si="771"/>
        <v>46.599155839993493</v>
      </c>
      <c r="O3747" s="6">
        <f t="shared" si="772"/>
        <v>216.49000000000007</v>
      </c>
      <c r="P3747" s="6">
        <f t="shared" si="773"/>
        <v>93.198311679986986</v>
      </c>
      <c r="Q3747" s="6">
        <f t="shared" si="774"/>
        <v>0.16498282572151526</v>
      </c>
      <c r="R3747" s="5">
        <f t="shared" si="775"/>
        <v>1.5666592813542739</v>
      </c>
      <c r="S3747" s="5">
        <f t="shared" si="776"/>
        <v>146.01000000000005</v>
      </c>
      <c r="T3747" s="5">
        <f t="shared" si="777"/>
        <v>216.49000000000007</v>
      </c>
      <c r="U3747" s="5">
        <f t="shared" si="778"/>
        <v>2.3228961565672677</v>
      </c>
      <c r="V3747" s="5">
        <f t="shared" si="779"/>
        <v>0.69110694001800232</v>
      </c>
      <c r="W3747" s="5">
        <f t="shared" si="780"/>
        <v>32.204999999999927</v>
      </c>
      <c r="X3747" s="5">
        <f t="shared" si="781"/>
        <v>558.58500000000004</v>
      </c>
      <c r="Y3747" s="5">
        <f t="shared" si="782"/>
        <v>11.987019720228435</v>
      </c>
      <c r="Z3747" s="10">
        <f t="shared" si="783"/>
        <v>0.5851991114142262</v>
      </c>
      <c r="AA3747">
        <f t="shared" si="784"/>
        <v>70.480000000000018</v>
      </c>
    </row>
    <row r="3748" spans="1:27">
      <c r="A3748" s="1">
        <f t="shared" si="767"/>
        <v>702011</v>
      </c>
      <c r="B3748" s="1">
        <v>-7</v>
      </c>
      <c r="C3748" s="1">
        <v>10</v>
      </c>
      <c r="D3748" s="2">
        <v>11</v>
      </c>
      <c r="E3748" s="5">
        <v>6</v>
      </c>
      <c r="F3748" s="5">
        <v>19.04</v>
      </c>
      <c r="G3748" s="5">
        <v>45.38</v>
      </c>
      <c r="H3748" s="5">
        <v>3.56</v>
      </c>
      <c r="I3748" s="5">
        <v>14.26</v>
      </c>
      <c r="J3748" s="5">
        <v>45.25</v>
      </c>
      <c r="K3748" s="6">
        <f t="shared" si="768"/>
        <v>4.78</v>
      </c>
      <c r="L3748" s="6">
        <f t="shared" si="769"/>
        <v>2.44</v>
      </c>
      <c r="M3748" s="6">
        <f t="shared" si="770"/>
        <v>16.649999999999999</v>
      </c>
      <c r="N3748" s="5">
        <f t="shared" si="771"/>
        <v>32.042576753438539</v>
      </c>
      <c r="O3748" s="6">
        <f t="shared" si="772"/>
        <v>4.7799999999999994</v>
      </c>
      <c r="P3748" s="6">
        <f t="shared" si="773"/>
        <v>64.085153506877077</v>
      </c>
      <c r="Q3748" s="6">
        <f t="shared" si="774"/>
        <v>2.8688013356232655E-3</v>
      </c>
      <c r="R3748" s="5">
        <f t="shared" si="775"/>
        <v>3.6513917373216409E-2</v>
      </c>
      <c r="S3748" s="5">
        <f t="shared" si="776"/>
        <v>2.3399999999999994</v>
      </c>
      <c r="T3748" s="5">
        <f t="shared" si="777"/>
        <v>4.7799999999999994</v>
      </c>
      <c r="U3748" s="5">
        <f t="shared" si="778"/>
        <v>7.4588258565801049E-2</v>
      </c>
      <c r="V3748" s="5">
        <f t="shared" si="779"/>
        <v>0.37044461471801604</v>
      </c>
      <c r="W3748" s="5">
        <f t="shared" si="780"/>
        <v>11.869999999999997</v>
      </c>
      <c r="X3748" s="5">
        <f t="shared" si="781"/>
        <v>16.649999999999999</v>
      </c>
      <c r="Y3748" s="5">
        <f t="shared" si="782"/>
        <v>0.51962113184961822</v>
      </c>
      <c r="Z3748" s="10">
        <f t="shared" si="783"/>
        <v>0.58520167463875217</v>
      </c>
      <c r="AA3748">
        <f t="shared" si="784"/>
        <v>2.44</v>
      </c>
    </row>
    <row r="3749" spans="1:27">
      <c r="A3749" s="1">
        <f t="shared" si="767"/>
        <v>502018</v>
      </c>
      <c r="B3749" s="1">
        <v>-5</v>
      </c>
      <c r="C3749" s="1">
        <v>10</v>
      </c>
      <c r="D3749" s="2">
        <v>18</v>
      </c>
      <c r="E3749" s="5">
        <v>1.32</v>
      </c>
      <c r="F3749" s="5">
        <v>13.51</v>
      </c>
      <c r="G3749" s="5">
        <v>30.14</v>
      </c>
      <c r="H3749" s="5">
        <v>2.44</v>
      </c>
      <c r="I3749" s="5">
        <v>77.91</v>
      </c>
      <c r="J3749" s="5">
        <v>50.86</v>
      </c>
      <c r="K3749" s="6">
        <f t="shared" si="768"/>
        <v>1.88</v>
      </c>
      <c r="L3749" s="6">
        <f t="shared" si="769"/>
        <v>-1.1199999999999999</v>
      </c>
      <c r="M3749" s="6">
        <f t="shared" si="770"/>
        <v>45.71</v>
      </c>
      <c r="N3749" s="5">
        <f t="shared" si="771"/>
        <v>29.559935723881402</v>
      </c>
      <c r="O3749" s="6">
        <f t="shared" si="772"/>
        <v>-64.399999999999991</v>
      </c>
      <c r="P3749" s="6">
        <f t="shared" si="773"/>
        <v>59.119871447762804</v>
      </c>
      <c r="Q3749" s="6">
        <f t="shared" si="774"/>
        <v>-0.48018413581847708</v>
      </c>
      <c r="R3749" s="5">
        <f t="shared" si="775"/>
        <v>1.0703676860311342</v>
      </c>
      <c r="S3749" s="5">
        <f t="shared" si="776"/>
        <v>63.279999999999994</v>
      </c>
      <c r="T3749" s="5">
        <f t="shared" si="777"/>
        <v>64.399999999999991</v>
      </c>
      <c r="U3749" s="5">
        <f t="shared" si="778"/>
        <v>1.0893122468458445</v>
      </c>
      <c r="V3749" s="5">
        <f t="shared" si="779"/>
        <v>1.4827501794799183</v>
      </c>
      <c r="W3749" s="5">
        <f t="shared" si="780"/>
        <v>43.83</v>
      </c>
      <c r="X3749" s="5">
        <f t="shared" si="781"/>
        <v>45.71</v>
      </c>
      <c r="Y3749" s="5">
        <f t="shared" si="782"/>
        <v>1.5463497765007317</v>
      </c>
      <c r="Z3749" s="10">
        <f t="shared" si="783"/>
        <v>0.58520850984926731</v>
      </c>
      <c r="AA3749">
        <f t="shared" si="784"/>
        <v>1.1199999999999999</v>
      </c>
    </row>
    <row r="3750" spans="1:27">
      <c r="A3750" s="1">
        <f t="shared" si="767"/>
        <v>200236</v>
      </c>
      <c r="B3750" s="1">
        <v>-2</v>
      </c>
      <c r="C3750" s="1">
        <v>1</v>
      </c>
      <c r="D3750" s="2">
        <v>36</v>
      </c>
      <c r="E3750" s="5">
        <v>251.3</v>
      </c>
      <c r="F3750" s="5">
        <v>241.55</v>
      </c>
      <c r="G3750" s="5">
        <v>33.380000000000003</v>
      </c>
      <c r="H3750" s="5">
        <v>274.58999999999997</v>
      </c>
      <c r="I3750" s="5">
        <v>260</v>
      </c>
      <c r="J3750" s="5">
        <v>28.72</v>
      </c>
      <c r="K3750" s="6">
        <f t="shared" si="768"/>
        <v>262.94499999999999</v>
      </c>
      <c r="L3750" s="6">
        <f t="shared" si="769"/>
        <v>-23.289999999999964</v>
      </c>
      <c r="M3750" s="6">
        <f t="shared" si="770"/>
        <v>250.77500000000001</v>
      </c>
      <c r="N3750" s="5">
        <f t="shared" si="771"/>
        <v>22.017395395459474</v>
      </c>
      <c r="O3750" s="6">
        <f t="shared" si="772"/>
        <v>-18.449999999999989</v>
      </c>
      <c r="P3750" s="6">
        <f t="shared" si="773"/>
        <v>44.034790790918947</v>
      </c>
      <c r="Q3750" s="6">
        <f t="shared" si="774"/>
        <v>0.14924013807082476</v>
      </c>
      <c r="R3750" s="5">
        <f t="shared" si="775"/>
        <v>0.10991309174104448</v>
      </c>
      <c r="S3750" s="5">
        <f t="shared" si="776"/>
        <v>4.839999999999975</v>
      </c>
      <c r="T3750" s="5">
        <f t="shared" si="777"/>
        <v>18.449999999999989</v>
      </c>
      <c r="U3750" s="5">
        <f t="shared" si="778"/>
        <v>0.41898688897154546</v>
      </c>
      <c r="V3750" s="5">
        <f t="shared" si="779"/>
        <v>0.55274476301178388</v>
      </c>
      <c r="W3750" s="5">
        <f t="shared" si="780"/>
        <v>12.169999999999987</v>
      </c>
      <c r="X3750" s="5">
        <f t="shared" si="781"/>
        <v>250.77500000000001</v>
      </c>
      <c r="Y3750" s="5">
        <f t="shared" si="782"/>
        <v>11.389857678248172</v>
      </c>
      <c r="Z3750" s="10">
        <f t="shared" si="783"/>
        <v>0.58522645189704137</v>
      </c>
      <c r="AA3750">
        <f t="shared" si="784"/>
        <v>23.289999999999964</v>
      </c>
    </row>
    <row r="3751" spans="1:27">
      <c r="A3751" s="1">
        <f t="shared" si="767"/>
        <v>1001410</v>
      </c>
      <c r="B3751" s="1">
        <v>-10</v>
      </c>
      <c r="C3751" s="1">
        <v>7</v>
      </c>
      <c r="D3751" s="2">
        <v>10</v>
      </c>
      <c r="E3751" s="5">
        <v>606.47</v>
      </c>
      <c r="F3751" s="5">
        <v>669.15</v>
      </c>
      <c r="G3751" s="5">
        <v>72.81</v>
      </c>
      <c r="H3751" s="5">
        <v>672.37</v>
      </c>
      <c r="I3751" s="5">
        <v>599.04999999999995</v>
      </c>
      <c r="J3751" s="5">
        <v>57.74</v>
      </c>
      <c r="K3751" s="6">
        <f t="shared" si="768"/>
        <v>639.42000000000007</v>
      </c>
      <c r="L3751" s="6">
        <f t="shared" si="769"/>
        <v>-65.899999999999977</v>
      </c>
      <c r="M3751" s="6">
        <f t="shared" si="770"/>
        <v>634.09999999999991</v>
      </c>
      <c r="N3751" s="5">
        <f t="shared" si="771"/>
        <v>46.462898370635472</v>
      </c>
      <c r="O3751" s="6">
        <f t="shared" si="772"/>
        <v>70.100000000000023</v>
      </c>
      <c r="P3751" s="6">
        <f t="shared" si="773"/>
        <v>92.925796741270943</v>
      </c>
      <c r="Q3751" s="6">
        <f t="shared" si="774"/>
        <v>0.22783347890218267</v>
      </c>
      <c r="R3751" s="5">
        <f t="shared" si="775"/>
        <v>1.463533321954275</v>
      </c>
      <c r="S3751" s="5">
        <f t="shared" si="776"/>
        <v>136</v>
      </c>
      <c r="T3751" s="5">
        <f t="shared" si="777"/>
        <v>70.100000000000023</v>
      </c>
      <c r="U3751" s="5">
        <f t="shared" si="778"/>
        <v>0.75436533727201993</v>
      </c>
      <c r="V3751" s="5">
        <f t="shared" si="779"/>
        <v>0.11449995989407327</v>
      </c>
      <c r="W3751" s="5">
        <f t="shared" si="780"/>
        <v>5.3200000000001637</v>
      </c>
      <c r="X3751" s="5">
        <f t="shared" si="781"/>
        <v>634.09999999999991</v>
      </c>
      <c r="Y3751" s="5">
        <f t="shared" si="782"/>
        <v>13.647448227223611</v>
      </c>
      <c r="Z3751" s="10">
        <f t="shared" si="783"/>
        <v>0.58544512979441543</v>
      </c>
      <c r="AA3751">
        <f t="shared" si="784"/>
        <v>65.899999999999977</v>
      </c>
    </row>
    <row r="3752" spans="1:27">
      <c r="A3752" s="1">
        <f t="shared" si="767"/>
        <v>901802</v>
      </c>
      <c r="B3752" s="1">
        <v>-9</v>
      </c>
      <c r="C3752" s="1">
        <v>9</v>
      </c>
      <c r="D3752" s="2">
        <v>2</v>
      </c>
      <c r="E3752" s="5">
        <v>350.29</v>
      </c>
      <c r="F3752" s="5">
        <v>399.16</v>
      </c>
      <c r="G3752" s="5">
        <v>62.29</v>
      </c>
      <c r="H3752" s="5">
        <v>366.57</v>
      </c>
      <c r="I3752" s="5">
        <v>298.14</v>
      </c>
      <c r="J3752" s="5">
        <v>59.45</v>
      </c>
      <c r="K3752" s="6">
        <f t="shared" si="768"/>
        <v>358.43</v>
      </c>
      <c r="L3752" s="6">
        <f t="shared" si="769"/>
        <v>-16.279999999999973</v>
      </c>
      <c r="M3752" s="6">
        <f t="shared" si="770"/>
        <v>348.65</v>
      </c>
      <c r="N3752" s="5">
        <f t="shared" si="771"/>
        <v>43.053300105799096</v>
      </c>
      <c r="O3752" s="6">
        <f t="shared" si="772"/>
        <v>101.02000000000004</v>
      </c>
      <c r="P3752" s="6">
        <f t="shared" si="773"/>
        <v>86.106600211598192</v>
      </c>
      <c r="Q3752" s="6">
        <f t="shared" si="774"/>
        <v>4.6631432094097112E-2</v>
      </c>
      <c r="R3752" s="5">
        <f t="shared" si="775"/>
        <v>1.3622649101433248</v>
      </c>
      <c r="S3752" s="5">
        <f t="shared" si="776"/>
        <v>117.30000000000001</v>
      </c>
      <c r="T3752" s="5">
        <f t="shared" si="777"/>
        <v>101.02000000000004</v>
      </c>
      <c r="U3752" s="5">
        <f t="shared" si="778"/>
        <v>1.17319694136981</v>
      </c>
      <c r="V3752" s="5">
        <f t="shared" si="779"/>
        <v>0.22716028680650907</v>
      </c>
      <c r="W3752" s="5">
        <f t="shared" si="780"/>
        <v>9.7800000000000296</v>
      </c>
      <c r="X3752" s="5">
        <f t="shared" si="781"/>
        <v>348.65</v>
      </c>
      <c r="Y3752" s="5">
        <f t="shared" si="782"/>
        <v>8.0981016354896873</v>
      </c>
      <c r="Z3752" s="10">
        <f t="shared" si="783"/>
        <v>0.58545964848143039</v>
      </c>
      <c r="AA3752">
        <f t="shared" si="784"/>
        <v>16.279999999999973</v>
      </c>
    </row>
    <row r="3753" spans="1:27">
      <c r="A3753" s="1">
        <f t="shared" si="767"/>
        <v>1200607</v>
      </c>
      <c r="B3753" s="1">
        <v>-12</v>
      </c>
      <c r="C3753" s="1">
        <v>3</v>
      </c>
      <c r="D3753" s="2">
        <v>7</v>
      </c>
      <c r="E3753" s="5">
        <v>358.53</v>
      </c>
      <c r="F3753" s="5">
        <v>406.07</v>
      </c>
      <c r="G3753" s="5">
        <v>33.090000000000003</v>
      </c>
      <c r="H3753" s="5">
        <v>426.13</v>
      </c>
      <c r="I3753" s="5">
        <v>453.18</v>
      </c>
      <c r="J3753" s="5">
        <v>50.28</v>
      </c>
      <c r="K3753" s="6">
        <f t="shared" si="768"/>
        <v>392.33</v>
      </c>
      <c r="L3753" s="6">
        <f t="shared" si="769"/>
        <v>-67.600000000000023</v>
      </c>
      <c r="M3753" s="6">
        <f t="shared" si="770"/>
        <v>429.625</v>
      </c>
      <c r="N3753" s="5">
        <f t="shared" si="771"/>
        <v>30.095790818651039</v>
      </c>
      <c r="O3753" s="6">
        <f t="shared" si="772"/>
        <v>-47.110000000000014</v>
      </c>
      <c r="P3753" s="6">
        <f t="shared" si="773"/>
        <v>60.191581637302079</v>
      </c>
      <c r="Q3753" s="6">
        <f t="shared" si="774"/>
        <v>-0.39556163886739437</v>
      </c>
      <c r="R3753" s="5">
        <f t="shared" si="775"/>
        <v>0.34041305183617065</v>
      </c>
      <c r="S3753" s="5">
        <f t="shared" si="776"/>
        <v>20.490000000000009</v>
      </c>
      <c r="T3753" s="5">
        <f t="shared" si="777"/>
        <v>47.110000000000014</v>
      </c>
      <c r="U3753" s="5">
        <f t="shared" si="778"/>
        <v>0.78266758770141509</v>
      </c>
      <c r="V3753" s="5">
        <f t="shared" si="779"/>
        <v>1.2392098358448007</v>
      </c>
      <c r="W3753" s="5">
        <f t="shared" si="780"/>
        <v>37.295000000000016</v>
      </c>
      <c r="X3753" s="5">
        <f t="shared" si="781"/>
        <v>429.625</v>
      </c>
      <c r="Y3753" s="5">
        <f t="shared" si="782"/>
        <v>14.275252063944826</v>
      </c>
      <c r="Z3753" s="10">
        <f t="shared" si="783"/>
        <v>0.58548270683257586</v>
      </c>
      <c r="AA3753">
        <f t="shared" si="784"/>
        <v>67.600000000000023</v>
      </c>
    </row>
    <row r="3754" spans="1:27">
      <c r="A3754" s="1">
        <f t="shared" si="767"/>
        <v>602208</v>
      </c>
      <c r="B3754" s="1">
        <v>-6</v>
      </c>
      <c r="C3754" s="1">
        <v>11</v>
      </c>
      <c r="D3754" s="2">
        <v>8</v>
      </c>
      <c r="E3754" s="5">
        <v>96.82</v>
      </c>
      <c r="F3754" s="5">
        <v>73</v>
      </c>
      <c r="G3754" s="5">
        <v>50.02</v>
      </c>
      <c r="H3754" s="5">
        <v>141.09</v>
      </c>
      <c r="I3754" s="5">
        <v>201.71</v>
      </c>
      <c r="J3754" s="5">
        <v>54.54</v>
      </c>
      <c r="K3754" s="6">
        <f t="shared" si="768"/>
        <v>118.955</v>
      </c>
      <c r="L3754" s="6">
        <f t="shared" si="769"/>
        <v>-44.27000000000001</v>
      </c>
      <c r="M3754" s="6">
        <f t="shared" si="770"/>
        <v>137.35500000000002</v>
      </c>
      <c r="N3754" s="5">
        <f t="shared" si="771"/>
        <v>37.00206750980275</v>
      </c>
      <c r="O3754" s="6">
        <f t="shared" si="772"/>
        <v>-128.71</v>
      </c>
      <c r="P3754" s="6">
        <f t="shared" si="773"/>
        <v>74.004135019605499</v>
      </c>
      <c r="Q3754" s="6">
        <f t="shared" si="774"/>
        <v>-8.6296272220854675E-2</v>
      </c>
      <c r="R3754" s="5">
        <f t="shared" si="775"/>
        <v>1.1410173225810933</v>
      </c>
      <c r="S3754" s="5">
        <f t="shared" si="776"/>
        <v>84.44</v>
      </c>
      <c r="T3754" s="5">
        <f t="shared" si="777"/>
        <v>128.71</v>
      </c>
      <c r="U3754" s="5">
        <f t="shared" si="778"/>
        <v>1.7392271386713944</v>
      </c>
      <c r="V3754" s="5">
        <f t="shared" si="779"/>
        <v>0.497269510551685</v>
      </c>
      <c r="W3754" s="5">
        <f t="shared" si="780"/>
        <v>18.40000000000002</v>
      </c>
      <c r="X3754" s="5">
        <f t="shared" si="781"/>
        <v>137.35500000000002</v>
      </c>
      <c r="Y3754" s="5">
        <f t="shared" si="782"/>
        <v>3.7120898707514471</v>
      </c>
      <c r="Z3754" s="10">
        <f t="shared" si="783"/>
        <v>0.58554077569371721</v>
      </c>
      <c r="AA3754">
        <f t="shared" si="784"/>
        <v>44.27000000000001</v>
      </c>
    </row>
    <row r="3755" spans="1:27">
      <c r="A3755" s="1">
        <f t="shared" si="767"/>
        <v>402407</v>
      </c>
      <c r="B3755" s="1">
        <v>-4</v>
      </c>
      <c r="C3755" s="1">
        <v>12</v>
      </c>
      <c r="D3755" s="2">
        <v>7</v>
      </c>
      <c r="E3755" s="5">
        <v>768.81</v>
      </c>
      <c r="F3755" s="5">
        <v>687.94</v>
      </c>
      <c r="G3755" s="5">
        <v>74.42</v>
      </c>
      <c r="H3755" s="5">
        <v>621</v>
      </c>
      <c r="I3755" s="5">
        <v>729.5</v>
      </c>
      <c r="J3755" s="5">
        <v>75.97</v>
      </c>
      <c r="K3755" s="6">
        <f t="shared" si="768"/>
        <v>694.90499999999997</v>
      </c>
      <c r="L3755" s="6">
        <f t="shared" si="769"/>
        <v>147.80999999999995</v>
      </c>
      <c r="M3755" s="6">
        <f t="shared" si="770"/>
        <v>708.72</v>
      </c>
      <c r="N3755" s="5">
        <f t="shared" si="771"/>
        <v>53.173718367253571</v>
      </c>
      <c r="O3755" s="6">
        <f t="shared" si="772"/>
        <v>-41.559999999999945</v>
      </c>
      <c r="P3755" s="6">
        <f t="shared" si="773"/>
        <v>106.34743673450714</v>
      </c>
      <c r="Q3755" s="6">
        <f t="shared" si="774"/>
        <v>-2.0610883292989286E-2</v>
      </c>
      <c r="R3755" s="5">
        <f t="shared" si="775"/>
        <v>1.7806729133750148</v>
      </c>
      <c r="S3755" s="5">
        <f t="shared" si="776"/>
        <v>189.36999999999989</v>
      </c>
      <c r="T3755" s="5">
        <f t="shared" si="777"/>
        <v>41.559999999999945</v>
      </c>
      <c r="U3755" s="5">
        <f t="shared" si="778"/>
        <v>0.3907945623903763</v>
      </c>
      <c r="V3755" s="5">
        <f t="shared" si="779"/>
        <v>0.25980880074220775</v>
      </c>
      <c r="W3755" s="5">
        <f t="shared" si="780"/>
        <v>13.815000000000055</v>
      </c>
      <c r="X3755" s="5">
        <f t="shared" si="781"/>
        <v>708.72</v>
      </c>
      <c r="Y3755" s="5">
        <f t="shared" si="782"/>
        <v>13.328388944047539</v>
      </c>
      <c r="Z3755" s="10">
        <f t="shared" si="783"/>
        <v>0.58562786818934764</v>
      </c>
      <c r="AA3755">
        <f t="shared" si="784"/>
        <v>147.80999999999995</v>
      </c>
    </row>
    <row r="3756" spans="1:27">
      <c r="A3756" s="1">
        <f t="shared" si="767"/>
        <v>102023</v>
      </c>
      <c r="B3756" s="1">
        <v>-1</v>
      </c>
      <c r="C3756" s="1">
        <v>10</v>
      </c>
      <c r="D3756" s="2">
        <v>23</v>
      </c>
      <c r="E3756" s="5">
        <v>307.93</v>
      </c>
      <c r="F3756" s="5">
        <v>367.02</v>
      </c>
      <c r="G3756" s="5">
        <v>42.3</v>
      </c>
      <c r="H3756" s="5">
        <v>385.38</v>
      </c>
      <c r="I3756" s="5">
        <v>463.9</v>
      </c>
      <c r="J3756" s="5">
        <v>67.06</v>
      </c>
      <c r="K3756" s="6">
        <f t="shared" si="768"/>
        <v>346.65499999999997</v>
      </c>
      <c r="L3756" s="6">
        <f t="shared" si="769"/>
        <v>-77.449999999999989</v>
      </c>
      <c r="M3756" s="6">
        <f t="shared" si="770"/>
        <v>415.46</v>
      </c>
      <c r="N3756" s="5">
        <f t="shared" si="771"/>
        <v>39.64320118254831</v>
      </c>
      <c r="O3756" s="6">
        <f t="shared" si="772"/>
        <v>-96.88</v>
      </c>
      <c r="P3756" s="6">
        <f t="shared" si="773"/>
        <v>79.28640236509662</v>
      </c>
      <c r="Q3756" s="6">
        <f t="shared" si="774"/>
        <v>-0.43073654252138321</v>
      </c>
      <c r="R3756" s="5">
        <f t="shared" si="775"/>
        <v>0.24506093630694817</v>
      </c>
      <c r="S3756" s="5">
        <f t="shared" si="776"/>
        <v>19.430000000000007</v>
      </c>
      <c r="T3756" s="5">
        <f t="shared" si="777"/>
        <v>96.88</v>
      </c>
      <c r="U3756" s="5">
        <f t="shared" si="778"/>
        <v>1.2218993056828167</v>
      </c>
      <c r="V3756" s="5">
        <f t="shared" si="779"/>
        <v>1.7356065591970731</v>
      </c>
      <c r="W3756" s="5">
        <f t="shared" si="780"/>
        <v>68.805000000000007</v>
      </c>
      <c r="X3756" s="5">
        <f t="shared" si="781"/>
        <v>415.46</v>
      </c>
      <c r="Y3756" s="5">
        <f t="shared" si="782"/>
        <v>10.47998112177917</v>
      </c>
      <c r="Z3756" s="10">
        <f t="shared" si="783"/>
        <v>0.58565262741662827</v>
      </c>
      <c r="AA3756">
        <f t="shared" si="784"/>
        <v>77.449999999999989</v>
      </c>
    </row>
    <row r="3757" spans="1:27">
      <c r="A3757" s="1">
        <f t="shared" si="767"/>
        <v>102219</v>
      </c>
      <c r="B3757" s="1">
        <v>-1</v>
      </c>
      <c r="C3757" s="1">
        <v>11</v>
      </c>
      <c r="D3757" s="2">
        <v>19</v>
      </c>
      <c r="E3757" s="5">
        <v>391.48</v>
      </c>
      <c r="F3757" s="5">
        <v>443.3</v>
      </c>
      <c r="G3757" s="5">
        <v>44.56</v>
      </c>
      <c r="H3757" s="5">
        <v>413.7</v>
      </c>
      <c r="I3757" s="5">
        <v>474.22</v>
      </c>
      <c r="J3757" s="5">
        <v>66.099999999999994</v>
      </c>
      <c r="K3757" s="6">
        <f t="shared" si="768"/>
        <v>402.59000000000003</v>
      </c>
      <c r="L3757" s="6">
        <f t="shared" si="769"/>
        <v>-22.21999999999997</v>
      </c>
      <c r="M3757" s="6">
        <f t="shared" si="770"/>
        <v>458.76</v>
      </c>
      <c r="N3757" s="5">
        <f t="shared" si="771"/>
        <v>39.858511010824273</v>
      </c>
      <c r="O3757" s="6">
        <f t="shared" si="772"/>
        <v>-30.920000000000016</v>
      </c>
      <c r="P3757" s="6">
        <f t="shared" si="773"/>
        <v>79.717022021648546</v>
      </c>
      <c r="Q3757" s="6">
        <f t="shared" si="774"/>
        <v>-0.37508891698871688</v>
      </c>
      <c r="R3757" s="5">
        <f t="shared" si="775"/>
        <v>0.10913603869494032</v>
      </c>
      <c r="S3757" s="5">
        <f t="shared" si="776"/>
        <v>8.7000000000000455</v>
      </c>
      <c r="T3757" s="5">
        <f t="shared" si="777"/>
        <v>30.920000000000016</v>
      </c>
      <c r="U3757" s="5">
        <f t="shared" si="778"/>
        <v>0.38787199039626885</v>
      </c>
      <c r="V3757" s="5">
        <f t="shared" si="779"/>
        <v>1.4092347801137382</v>
      </c>
      <c r="W3757" s="5">
        <f t="shared" si="780"/>
        <v>56.169999999999959</v>
      </c>
      <c r="X3757" s="5">
        <f t="shared" si="781"/>
        <v>458.76</v>
      </c>
      <c r="Y3757" s="5">
        <f t="shared" si="782"/>
        <v>11.509712439469094</v>
      </c>
      <c r="Z3757" s="10">
        <f t="shared" si="783"/>
        <v>0.58576018983881106</v>
      </c>
      <c r="AA3757">
        <f t="shared" si="784"/>
        <v>22.21999999999997</v>
      </c>
    </row>
    <row r="3758" spans="1:27">
      <c r="A3758" s="1">
        <f t="shared" ref="A3758:A3821" si="785">100000*ABS(B3758)+200*C3758+D3758</f>
        <v>501229</v>
      </c>
      <c r="B3758" s="1">
        <v>-5</v>
      </c>
      <c r="C3758" s="1">
        <v>6</v>
      </c>
      <c r="D3758" s="2">
        <v>29</v>
      </c>
      <c r="E3758" s="5">
        <v>566.22</v>
      </c>
      <c r="F3758" s="5">
        <v>517.66999999999996</v>
      </c>
      <c r="G3758" s="5">
        <v>74.39</v>
      </c>
      <c r="H3758" s="5">
        <v>428.46</v>
      </c>
      <c r="I3758" s="5">
        <v>331.96</v>
      </c>
      <c r="J3758" s="5">
        <v>62.87</v>
      </c>
      <c r="K3758" s="6">
        <f t="shared" ref="K3758:K3821" si="786" xml:space="preserve"> 0.5*(E3758+H3758)</f>
        <v>497.34000000000003</v>
      </c>
      <c r="L3758" s="6">
        <f t="shared" ref="L3758:L3821" si="787">E3758-H3758</f>
        <v>137.76000000000005</v>
      </c>
      <c r="M3758" s="6">
        <f t="shared" ref="M3758:M3821" si="788">0.5*(F3758+I3758)</f>
        <v>424.81499999999994</v>
      </c>
      <c r="N3758" s="5">
        <f t="shared" ref="N3758:N3821" si="789">0.5*P3758</f>
        <v>48.699355745225212</v>
      </c>
      <c r="O3758" s="6">
        <f t="shared" ref="O3758:O3821" si="790">F3758-I3758</f>
        <v>185.70999999999998</v>
      </c>
      <c r="P3758" s="6">
        <f t="shared" ref="P3758:P3821" si="791">SQRT(G3758*G3758+J3758*J3758)</f>
        <v>97.398711490450424</v>
      </c>
      <c r="Q3758" s="6">
        <f t="shared" ref="Q3758:Q3821" si="792">(G3758*G3758-J3758*J3758)/(G3758*G3758+J3758*J3758)</f>
        <v>0.16668251724633382</v>
      </c>
      <c r="R3758" s="5">
        <f t="shared" ref="R3758:R3821" si="793">ABS(O3758-L3758)/P3758</f>
        <v>0.49230630740634845</v>
      </c>
      <c r="S3758" s="5">
        <f t="shared" ref="S3758:S3821" si="794">ABS(O3758-L3758)</f>
        <v>47.949999999999932</v>
      </c>
      <c r="T3758" s="5">
        <f t="shared" ref="T3758:T3821" si="795">ABS(O3758)</f>
        <v>185.70999999999998</v>
      </c>
      <c r="U3758" s="5">
        <f t="shared" ref="U3758:U3821" si="796">ABS(O3758)/P3758</f>
        <v>1.9066987351080937</v>
      </c>
      <c r="V3758" s="5">
        <f t="shared" ref="V3758:V3821" si="797">ABS(M3758-K3758)/N3758</f>
        <v>1.4892394137495524</v>
      </c>
      <c r="W3758" s="5">
        <f t="shared" ref="W3758:W3821" si="798">ABS(M3758-K3758)</f>
        <v>72.525000000000091</v>
      </c>
      <c r="X3758" s="5">
        <f t="shared" ref="X3758:X3821" si="799">ABS(M3758)</f>
        <v>424.81499999999994</v>
      </c>
      <c r="Y3758" s="5">
        <f t="shared" ref="Y3758:Y3821" si="800">ABS(M3758)/N3758</f>
        <v>8.7232160158843879</v>
      </c>
      <c r="Z3758" s="10">
        <f t="shared" ref="Z3758:Z3821" si="801">SQRT(0.002165*B3758*B3758+0.002054*C3758*C3758+0.000256*D3758*D3758)</f>
        <v>0.58597354889107411</v>
      </c>
      <c r="AA3758">
        <f t="shared" si="784"/>
        <v>137.76000000000005</v>
      </c>
    </row>
    <row r="3759" spans="1:27">
      <c r="A3759" s="1">
        <f t="shared" si="785"/>
        <v>900425</v>
      </c>
      <c r="B3759" s="1">
        <v>-9</v>
      </c>
      <c r="C3759" s="1">
        <v>2</v>
      </c>
      <c r="D3759" s="2">
        <v>25</v>
      </c>
      <c r="E3759" s="5">
        <v>37.04</v>
      </c>
      <c r="F3759" s="5">
        <v>18.010000000000002</v>
      </c>
      <c r="G3759" s="5">
        <v>44.09</v>
      </c>
      <c r="H3759" s="5">
        <v>32.44</v>
      </c>
      <c r="I3759" s="5">
        <v>9.94</v>
      </c>
      <c r="J3759" s="5">
        <v>44.34</v>
      </c>
      <c r="K3759" s="6">
        <f t="shared" si="786"/>
        <v>34.739999999999995</v>
      </c>
      <c r="L3759" s="6">
        <f t="shared" si="787"/>
        <v>4.6000000000000014</v>
      </c>
      <c r="M3759" s="6">
        <f t="shared" si="788"/>
        <v>13.975000000000001</v>
      </c>
      <c r="N3759" s="5">
        <f t="shared" si="789"/>
        <v>31.26485127103598</v>
      </c>
      <c r="O3759" s="6">
        <f t="shared" si="790"/>
        <v>8.0700000000000021</v>
      </c>
      <c r="P3759" s="6">
        <f t="shared" si="791"/>
        <v>62.529702542071959</v>
      </c>
      <c r="Q3759" s="6">
        <f t="shared" si="792"/>
        <v>-5.6541445640531313E-3</v>
      </c>
      <c r="R3759" s="5">
        <f t="shared" si="793"/>
        <v>5.5493627171267525E-2</v>
      </c>
      <c r="S3759" s="5">
        <f t="shared" si="794"/>
        <v>3.4700000000000006</v>
      </c>
      <c r="T3759" s="5">
        <f t="shared" si="795"/>
        <v>8.0700000000000021</v>
      </c>
      <c r="U3759" s="5">
        <f t="shared" si="796"/>
        <v>0.12905866607265964</v>
      </c>
      <c r="V3759" s="5">
        <f t="shared" si="797"/>
        <v>0.66416436208148111</v>
      </c>
      <c r="W3759" s="5">
        <f t="shared" si="798"/>
        <v>20.764999999999993</v>
      </c>
      <c r="X3759" s="5">
        <f t="shared" si="799"/>
        <v>13.975000000000001</v>
      </c>
      <c r="Y3759" s="5">
        <f t="shared" si="800"/>
        <v>0.44698757332476291</v>
      </c>
      <c r="Z3759" s="10">
        <f t="shared" si="801"/>
        <v>0.58615782857520549</v>
      </c>
      <c r="AA3759">
        <f t="shared" ref="AA3759:AA3822" si="802">ABS(L3759)</f>
        <v>4.6000000000000014</v>
      </c>
    </row>
    <row r="3760" spans="1:27">
      <c r="A3760" s="1">
        <f t="shared" si="785"/>
        <v>900823</v>
      </c>
      <c r="B3760" s="1">
        <v>-9</v>
      </c>
      <c r="C3760" s="1">
        <v>4</v>
      </c>
      <c r="D3760" s="2">
        <v>23</v>
      </c>
      <c r="E3760" s="5">
        <v>4035.49</v>
      </c>
      <c r="F3760" s="5">
        <v>3969.22</v>
      </c>
      <c r="G3760" s="5">
        <v>200.8</v>
      </c>
      <c r="H3760" s="5">
        <v>4167.08</v>
      </c>
      <c r="I3760" s="5">
        <v>4086.38</v>
      </c>
      <c r="J3760" s="5">
        <v>121.34</v>
      </c>
      <c r="K3760" s="6">
        <f t="shared" si="786"/>
        <v>4101.2849999999999</v>
      </c>
      <c r="L3760" s="6">
        <f t="shared" si="787"/>
        <v>-131.59000000000015</v>
      </c>
      <c r="M3760" s="6">
        <f t="shared" si="788"/>
        <v>4027.8</v>
      </c>
      <c r="N3760" s="5">
        <f t="shared" si="789"/>
        <v>117.30732671065351</v>
      </c>
      <c r="O3760" s="6">
        <f t="shared" si="790"/>
        <v>-117.16000000000031</v>
      </c>
      <c r="P3760" s="6">
        <f t="shared" si="791"/>
        <v>234.61465342130703</v>
      </c>
      <c r="Q3760" s="6">
        <f t="shared" si="792"/>
        <v>0.46503211694020485</v>
      </c>
      <c r="R3760" s="5">
        <f t="shared" si="793"/>
        <v>6.1505109717453585E-2</v>
      </c>
      <c r="S3760" s="5">
        <f t="shared" si="794"/>
        <v>14.429999999999836</v>
      </c>
      <c r="T3760" s="5">
        <f t="shared" si="795"/>
        <v>117.16000000000031</v>
      </c>
      <c r="U3760" s="5">
        <f t="shared" si="796"/>
        <v>0.49937204812868768</v>
      </c>
      <c r="V3760" s="5">
        <f t="shared" si="797"/>
        <v>0.62643146051103371</v>
      </c>
      <c r="W3760" s="5">
        <f t="shared" si="798"/>
        <v>73.484999999999673</v>
      </c>
      <c r="X3760" s="5">
        <f t="shared" si="799"/>
        <v>4027.8</v>
      </c>
      <c r="Y3760" s="5">
        <f t="shared" si="800"/>
        <v>34.33545127095806</v>
      </c>
      <c r="Z3760" s="10">
        <f t="shared" si="801"/>
        <v>0.58621924226350675</v>
      </c>
      <c r="AA3760">
        <f t="shared" si="802"/>
        <v>131.59000000000015</v>
      </c>
    </row>
    <row r="3761" spans="1:27">
      <c r="A3761" s="1">
        <f t="shared" si="785"/>
        <v>800627</v>
      </c>
      <c r="B3761" s="1">
        <v>-8</v>
      </c>
      <c r="C3761" s="1">
        <v>3</v>
      </c>
      <c r="D3761" s="2">
        <v>27</v>
      </c>
      <c r="E3761" s="5">
        <v>1375.88</v>
      </c>
      <c r="F3761" s="5">
        <v>1487.47</v>
      </c>
      <c r="G3761" s="5">
        <v>104.11</v>
      </c>
      <c r="H3761" s="5">
        <v>1271.76</v>
      </c>
      <c r="I3761" s="5">
        <v>1327.19</v>
      </c>
      <c r="J3761" s="5">
        <v>53.9</v>
      </c>
      <c r="K3761" s="6">
        <f t="shared" si="786"/>
        <v>1323.8200000000002</v>
      </c>
      <c r="L3761" s="6">
        <f t="shared" si="787"/>
        <v>104.12000000000012</v>
      </c>
      <c r="M3761" s="6">
        <f t="shared" si="788"/>
        <v>1407.33</v>
      </c>
      <c r="N3761" s="5">
        <f t="shared" si="789"/>
        <v>58.617621284047345</v>
      </c>
      <c r="O3761" s="6">
        <f t="shared" si="790"/>
        <v>160.27999999999997</v>
      </c>
      <c r="P3761" s="6">
        <f t="shared" si="791"/>
        <v>117.23524256809469</v>
      </c>
      <c r="Q3761" s="6">
        <f t="shared" si="792"/>
        <v>0.57724266323661833</v>
      </c>
      <c r="R3761" s="5">
        <f t="shared" si="793"/>
        <v>0.47903683883606918</v>
      </c>
      <c r="S3761" s="5">
        <f t="shared" si="794"/>
        <v>56.159999999999854</v>
      </c>
      <c r="T3761" s="5">
        <f t="shared" si="795"/>
        <v>160.27999999999997</v>
      </c>
      <c r="U3761" s="5">
        <f t="shared" si="796"/>
        <v>1.3671656789288702</v>
      </c>
      <c r="V3761" s="5">
        <f t="shared" si="797"/>
        <v>1.424656923475788</v>
      </c>
      <c r="W3761" s="5">
        <f t="shared" si="798"/>
        <v>83.509999999999764</v>
      </c>
      <c r="X3761" s="5">
        <f t="shared" si="799"/>
        <v>1407.33</v>
      </c>
      <c r="Y3761" s="5">
        <f t="shared" si="800"/>
        <v>24.008650797691132</v>
      </c>
      <c r="Z3761" s="10">
        <f t="shared" si="801"/>
        <v>0.58623374177882326</v>
      </c>
      <c r="AA3761">
        <f t="shared" si="802"/>
        <v>104.12000000000012</v>
      </c>
    </row>
    <row r="3762" spans="1:27">
      <c r="A3762" s="1">
        <f t="shared" si="785"/>
        <v>901612</v>
      </c>
      <c r="B3762" s="1">
        <v>-9</v>
      </c>
      <c r="C3762" s="1">
        <v>8</v>
      </c>
      <c r="D3762" s="2">
        <v>12</v>
      </c>
      <c r="E3762" s="5">
        <v>91.52</v>
      </c>
      <c r="F3762" s="5">
        <v>132.44999999999999</v>
      </c>
      <c r="G3762" s="5">
        <v>51.96</v>
      </c>
      <c r="H3762" s="5">
        <v>96.15</v>
      </c>
      <c r="I3762" s="5">
        <v>95.38</v>
      </c>
      <c r="J3762" s="5">
        <v>30.79</v>
      </c>
      <c r="K3762" s="6">
        <f t="shared" si="786"/>
        <v>93.835000000000008</v>
      </c>
      <c r="L3762" s="6">
        <f t="shared" si="787"/>
        <v>-4.6300000000000097</v>
      </c>
      <c r="M3762" s="6">
        <f t="shared" si="788"/>
        <v>113.91499999999999</v>
      </c>
      <c r="N3762" s="5">
        <f t="shared" si="789"/>
        <v>30.198781846293073</v>
      </c>
      <c r="O3762" s="6">
        <f t="shared" si="790"/>
        <v>37.069999999999993</v>
      </c>
      <c r="P3762" s="6">
        <f t="shared" si="791"/>
        <v>60.397563692586147</v>
      </c>
      <c r="Q3762" s="6">
        <f t="shared" si="792"/>
        <v>0.48023081003228818</v>
      </c>
      <c r="R3762" s="5">
        <f t="shared" si="793"/>
        <v>0.6904252001330099</v>
      </c>
      <c r="S3762" s="5">
        <f t="shared" si="794"/>
        <v>41.7</v>
      </c>
      <c r="T3762" s="5">
        <f t="shared" si="795"/>
        <v>37.069999999999993</v>
      </c>
      <c r="U3762" s="5">
        <f t="shared" si="796"/>
        <v>0.61376647887123914</v>
      </c>
      <c r="V3762" s="5">
        <f t="shared" si="797"/>
        <v>0.6649274829098718</v>
      </c>
      <c r="W3762" s="5">
        <f t="shared" si="798"/>
        <v>20.079999999999984</v>
      </c>
      <c r="X3762" s="5">
        <f t="shared" si="799"/>
        <v>113.91499999999999</v>
      </c>
      <c r="Y3762" s="5">
        <f t="shared" si="800"/>
        <v>3.7721720226931326</v>
      </c>
      <c r="Z3762" s="10">
        <f t="shared" si="801"/>
        <v>0.5862465351709979</v>
      </c>
      <c r="AA3762">
        <f t="shared" si="802"/>
        <v>4.6300000000000097</v>
      </c>
    </row>
    <row r="3763" spans="1:27">
      <c r="A3763" s="1">
        <f t="shared" si="785"/>
        <v>801617</v>
      </c>
      <c r="B3763" s="1">
        <v>-8</v>
      </c>
      <c r="C3763" s="1">
        <v>8</v>
      </c>
      <c r="D3763" s="2">
        <v>17</v>
      </c>
      <c r="E3763" s="5">
        <v>623.87</v>
      </c>
      <c r="F3763" s="5">
        <v>576.91999999999996</v>
      </c>
      <c r="G3763" s="5">
        <v>73.39</v>
      </c>
      <c r="H3763" s="5">
        <v>689.04</v>
      </c>
      <c r="I3763" s="5">
        <v>752.29</v>
      </c>
      <c r="J3763" s="5">
        <v>75.33</v>
      </c>
      <c r="K3763" s="6">
        <f t="shared" si="786"/>
        <v>656.45499999999993</v>
      </c>
      <c r="L3763" s="6">
        <f t="shared" si="787"/>
        <v>-65.169999999999959</v>
      </c>
      <c r="M3763" s="6">
        <f t="shared" si="788"/>
        <v>664.60500000000002</v>
      </c>
      <c r="N3763" s="5">
        <f t="shared" si="789"/>
        <v>52.584933678763925</v>
      </c>
      <c r="O3763" s="6">
        <f t="shared" si="790"/>
        <v>-175.37</v>
      </c>
      <c r="P3763" s="6">
        <f t="shared" si="791"/>
        <v>105.16986735752785</v>
      </c>
      <c r="Q3763" s="6">
        <f t="shared" si="792"/>
        <v>-2.6084856646970234E-2</v>
      </c>
      <c r="R3763" s="5">
        <f t="shared" si="793"/>
        <v>1.0478286487266559</v>
      </c>
      <c r="S3763" s="5">
        <f t="shared" si="794"/>
        <v>110.20000000000005</v>
      </c>
      <c r="T3763" s="5">
        <f t="shared" si="795"/>
        <v>175.37</v>
      </c>
      <c r="U3763" s="5">
        <f t="shared" si="796"/>
        <v>1.6674928323701776</v>
      </c>
      <c r="V3763" s="5">
        <f t="shared" si="797"/>
        <v>0.15498735911292807</v>
      </c>
      <c r="W3763" s="5">
        <f t="shared" si="798"/>
        <v>8.1500000000000909</v>
      </c>
      <c r="X3763" s="5">
        <f t="shared" si="799"/>
        <v>664.60500000000002</v>
      </c>
      <c r="Y3763" s="5">
        <f t="shared" si="800"/>
        <v>12.638696172177475</v>
      </c>
      <c r="Z3763" s="10">
        <f t="shared" si="801"/>
        <v>0.58651513194460714</v>
      </c>
      <c r="AA3763">
        <f t="shared" si="802"/>
        <v>65.169999999999959</v>
      </c>
    </row>
    <row r="3764" spans="1:27">
      <c r="A3764" s="1">
        <f t="shared" si="785"/>
        <v>901803</v>
      </c>
      <c r="B3764" s="1">
        <v>-9</v>
      </c>
      <c r="C3764" s="1">
        <v>9</v>
      </c>
      <c r="D3764" s="2">
        <v>3</v>
      </c>
      <c r="E3764" s="5">
        <v>5.48</v>
      </c>
      <c r="F3764" s="5">
        <v>11.68</v>
      </c>
      <c r="G3764" s="5">
        <v>45.7</v>
      </c>
      <c r="H3764" s="5">
        <v>3.72</v>
      </c>
      <c r="I3764" s="5">
        <v>14.39</v>
      </c>
      <c r="J3764" s="5">
        <v>43.7</v>
      </c>
      <c r="K3764" s="6">
        <f t="shared" si="786"/>
        <v>4.6000000000000005</v>
      </c>
      <c r="L3764" s="6">
        <f t="shared" si="787"/>
        <v>1.7600000000000002</v>
      </c>
      <c r="M3764" s="6">
        <f t="shared" si="788"/>
        <v>13.035</v>
      </c>
      <c r="N3764" s="5">
        <f t="shared" si="789"/>
        <v>31.615581601482521</v>
      </c>
      <c r="O3764" s="6">
        <f t="shared" si="790"/>
        <v>-2.7100000000000009</v>
      </c>
      <c r="P3764" s="6">
        <f t="shared" si="791"/>
        <v>63.231163202965043</v>
      </c>
      <c r="Q3764" s="6">
        <f t="shared" si="792"/>
        <v>4.4720347758229979E-2</v>
      </c>
      <c r="R3764" s="5">
        <f t="shared" si="793"/>
        <v>7.0692990189849814E-2</v>
      </c>
      <c r="S3764" s="5">
        <f t="shared" si="794"/>
        <v>4.4700000000000006</v>
      </c>
      <c r="T3764" s="5">
        <f t="shared" si="795"/>
        <v>2.7100000000000009</v>
      </c>
      <c r="U3764" s="5">
        <f t="shared" si="796"/>
        <v>4.2858613739260192E-2</v>
      </c>
      <c r="V3764" s="5">
        <f t="shared" si="797"/>
        <v>0.26679882427354945</v>
      </c>
      <c r="W3764" s="5">
        <f t="shared" si="798"/>
        <v>8.4349999999999987</v>
      </c>
      <c r="X3764" s="5">
        <f t="shared" si="799"/>
        <v>13.035</v>
      </c>
      <c r="Y3764" s="5">
        <f t="shared" si="800"/>
        <v>0.41229670117435896</v>
      </c>
      <c r="Z3764" s="10">
        <f t="shared" si="801"/>
        <v>0.58655178799488794</v>
      </c>
      <c r="AA3764">
        <f t="shared" si="802"/>
        <v>1.7600000000000002</v>
      </c>
    </row>
    <row r="3765" spans="1:27">
      <c r="A3765" s="1">
        <f t="shared" si="785"/>
        <v>701027</v>
      </c>
      <c r="B3765" s="1">
        <v>-7</v>
      </c>
      <c r="C3765" s="1">
        <v>5</v>
      </c>
      <c r="D3765" s="2">
        <v>27</v>
      </c>
      <c r="E3765" s="5">
        <v>903.17</v>
      </c>
      <c r="F3765" s="5">
        <v>885.94</v>
      </c>
      <c r="G3765" s="5">
        <v>58.21</v>
      </c>
      <c r="H3765" s="5">
        <v>875.43</v>
      </c>
      <c r="I3765" s="5">
        <v>867.44</v>
      </c>
      <c r="J3765" s="5">
        <v>55.7</v>
      </c>
      <c r="K3765" s="6">
        <f t="shared" si="786"/>
        <v>889.3</v>
      </c>
      <c r="L3765" s="6">
        <f t="shared" si="787"/>
        <v>27.740000000000009</v>
      </c>
      <c r="M3765" s="6">
        <f t="shared" si="788"/>
        <v>876.69</v>
      </c>
      <c r="N3765" s="5">
        <f t="shared" si="789"/>
        <v>40.283042648240958</v>
      </c>
      <c r="O3765" s="6">
        <f t="shared" si="790"/>
        <v>18.5</v>
      </c>
      <c r="P3765" s="6">
        <f t="shared" si="791"/>
        <v>80.566085296481916</v>
      </c>
      <c r="Q3765" s="6">
        <f t="shared" si="792"/>
        <v>4.4048492487344687E-2</v>
      </c>
      <c r="R3765" s="5">
        <f t="shared" si="793"/>
        <v>0.114688456886008</v>
      </c>
      <c r="S3765" s="5">
        <f t="shared" si="794"/>
        <v>9.2400000000000091</v>
      </c>
      <c r="T3765" s="5">
        <f t="shared" si="795"/>
        <v>18.5</v>
      </c>
      <c r="U3765" s="5">
        <f t="shared" si="796"/>
        <v>0.22962515718518894</v>
      </c>
      <c r="V3765" s="5">
        <f t="shared" si="797"/>
        <v>0.31303494401137399</v>
      </c>
      <c r="W3765" s="5">
        <f t="shared" si="798"/>
        <v>12.6099999999999</v>
      </c>
      <c r="X3765" s="5">
        <f t="shared" si="799"/>
        <v>876.69</v>
      </c>
      <c r="Y3765" s="5">
        <f t="shared" si="800"/>
        <v>21.763251789479277</v>
      </c>
      <c r="Z3765" s="10">
        <f t="shared" si="801"/>
        <v>0.58656542687069446</v>
      </c>
      <c r="AA3765">
        <f t="shared" si="802"/>
        <v>27.740000000000009</v>
      </c>
    </row>
    <row r="3766" spans="1:27">
      <c r="A3766" s="1">
        <f t="shared" si="785"/>
        <v>1100417</v>
      </c>
      <c r="B3766" s="1">
        <v>-11</v>
      </c>
      <c r="C3766" s="1">
        <v>2</v>
      </c>
      <c r="D3766" s="2">
        <v>17</v>
      </c>
      <c r="E3766" s="5">
        <v>44.3</v>
      </c>
      <c r="F3766" s="5">
        <v>7.68</v>
      </c>
      <c r="G3766" s="5">
        <v>40.99</v>
      </c>
      <c r="H3766" s="5">
        <v>69.63</v>
      </c>
      <c r="I3766" s="5">
        <v>65.900000000000006</v>
      </c>
      <c r="J3766" s="5">
        <v>41.83</v>
      </c>
      <c r="K3766" s="6">
        <f t="shared" si="786"/>
        <v>56.964999999999996</v>
      </c>
      <c r="L3766" s="6">
        <f t="shared" si="787"/>
        <v>-25.33</v>
      </c>
      <c r="M3766" s="6">
        <f t="shared" si="788"/>
        <v>36.790000000000006</v>
      </c>
      <c r="N3766" s="5">
        <f t="shared" si="789"/>
        <v>29.282797851298294</v>
      </c>
      <c r="O3766" s="6">
        <f t="shared" si="790"/>
        <v>-58.220000000000006</v>
      </c>
      <c r="P3766" s="6">
        <f t="shared" si="791"/>
        <v>58.565595702596589</v>
      </c>
      <c r="Q3766" s="6">
        <f t="shared" si="792"/>
        <v>-2.0282868829063095E-2</v>
      </c>
      <c r="R3766" s="5">
        <f t="shared" si="793"/>
        <v>0.56159251187368664</v>
      </c>
      <c r="S3766" s="5">
        <f t="shared" si="794"/>
        <v>32.890000000000008</v>
      </c>
      <c r="T3766" s="5">
        <f t="shared" si="795"/>
        <v>58.220000000000006</v>
      </c>
      <c r="U3766" s="5">
        <f t="shared" si="796"/>
        <v>0.99409899791079459</v>
      </c>
      <c r="V3766" s="5">
        <f t="shared" si="797"/>
        <v>0.68897105059602437</v>
      </c>
      <c r="W3766" s="5">
        <f t="shared" si="798"/>
        <v>20.17499999999999</v>
      </c>
      <c r="X3766" s="5">
        <f t="shared" si="799"/>
        <v>36.790000000000006</v>
      </c>
      <c r="Y3766" s="5">
        <f t="shared" si="800"/>
        <v>1.2563690186581289</v>
      </c>
      <c r="Z3766" s="10">
        <f t="shared" si="801"/>
        <v>0.58665577641407396</v>
      </c>
      <c r="AA3766">
        <f t="shared" si="802"/>
        <v>25.33</v>
      </c>
    </row>
    <row r="3767" spans="1:27">
      <c r="A3767" s="1">
        <f t="shared" si="785"/>
        <v>802001</v>
      </c>
      <c r="B3767" s="1">
        <v>-8</v>
      </c>
      <c r="C3767" s="1">
        <v>10</v>
      </c>
      <c r="D3767" s="2">
        <v>1</v>
      </c>
      <c r="E3767" s="5">
        <v>516.37</v>
      </c>
      <c r="F3767" s="5">
        <v>465.44</v>
      </c>
      <c r="G3767" s="5">
        <v>66.03</v>
      </c>
      <c r="H3767" s="5">
        <v>468.68</v>
      </c>
      <c r="I3767" s="5">
        <v>457.7</v>
      </c>
      <c r="J3767" s="5">
        <v>67</v>
      </c>
      <c r="K3767" s="6">
        <f t="shared" si="786"/>
        <v>492.52499999999998</v>
      </c>
      <c r="L3767" s="6">
        <f t="shared" si="787"/>
        <v>47.69</v>
      </c>
      <c r="M3767" s="6">
        <f t="shared" si="788"/>
        <v>461.57</v>
      </c>
      <c r="N3767" s="5">
        <f t="shared" si="789"/>
        <v>47.034457847412256</v>
      </c>
      <c r="O3767" s="6">
        <f t="shared" si="790"/>
        <v>7.7400000000000091</v>
      </c>
      <c r="P3767" s="6">
        <f t="shared" si="791"/>
        <v>94.068915694824511</v>
      </c>
      <c r="Q3767" s="6">
        <f t="shared" si="792"/>
        <v>-1.4582401420713698E-2</v>
      </c>
      <c r="R3767" s="5">
        <f t="shared" si="793"/>
        <v>0.4246886413531602</v>
      </c>
      <c r="S3767" s="5">
        <f t="shared" si="794"/>
        <v>39.949999999999989</v>
      </c>
      <c r="T3767" s="5">
        <f t="shared" si="795"/>
        <v>7.7400000000000091</v>
      </c>
      <c r="U3767" s="5">
        <f t="shared" si="796"/>
        <v>8.2280102229623647E-2</v>
      </c>
      <c r="V3767" s="5">
        <f t="shared" si="797"/>
        <v>0.65813451279534774</v>
      </c>
      <c r="W3767" s="5">
        <f t="shared" si="798"/>
        <v>30.954999999999984</v>
      </c>
      <c r="X3767" s="5">
        <f t="shared" si="799"/>
        <v>461.57</v>
      </c>
      <c r="Y3767" s="5">
        <f t="shared" si="800"/>
        <v>9.8134436139863936</v>
      </c>
      <c r="Z3767" s="10">
        <f t="shared" si="801"/>
        <v>0.58669924151987785</v>
      </c>
      <c r="AA3767">
        <f t="shared" si="802"/>
        <v>47.69</v>
      </c>
    </row>
    <row r="3768" spans="1:27">
      <c r="A3768" s="1">
        <f t="shared" si="785"/>
        <v>1101011</v>
      </c>
      <c r="B3768" s="1">
        <v>-11</v>
      </c>
      <c r="C3768" s="1">
        <v>5</v>
      </c>
      <c r="D3768" s="2">
        <v>11</v>
      </c>
      <c r="E3768" s="5">
        <v>1379.28</v>
      </c>
      <c r="F3768" s="5">
        <v>1461.27</v>
      </c>
      <c r="G3768" s="5">
        <v>95.59</v>
      </c>
      <c r="H3768" s="5">
        <v>1253.96</v>
      </c>
      <c r="I3768" s="5">
        <v>1204.5899999999999</v>
      </c>
      <c r="J3768" s="5">
        <v>60.36</v>
      </c>
      <c r="K3768" s="6">
        <f t="shared" si="786"/>
        <v>1316.62</v>
      </c>
      <c r="L3768" s="6">
        <f t="shared" si="787"/>
        <v>125.31999999999994</v>
      </c>
      <c r="M3768" s="6">
        <f t="shared" si="788"/>
        <v>1332.9299999999998</v>
      </c>
      <c r="N3768" s="5">
        <f t="shared" si="789"/>
        <v>56.526050852682083</v>
      </c>
      <c r="O3768" s="6">
        <f t="shared" si="790"/>
        <v>256.68000000000006</v>
      </c>
      <c r="P3768" s="6">
        <f t="shared" si="791"/>
        <v>113.05210170536417</v>
      </c>
      <c r="Q3768" s="6">
        <f t="shared" si="792"/>
        <v>0.4298735670834804</v>
      </c>
      <c r="R3768" s="5">
        <f t="shared" si="793"/>
        <v>1.1619421312692613</v>
      </c>
      <c r="S3768" s="5">
        <f t="shared" si="794"/>
        <v>131.36000000000013</v>
      </c>
      <c r="T3768" s="5">
        <f t="shared" si="795"/>
        <v>256.68000000000006</v>
      </c>
      <c r="U3768" s="5">
        <f t="shared" si="796"/>
        <v>2.2704575689265667</v>
      </c>
      <c r="V3768" s="5">
        <f t="shared" si="797"/>
        <v>0.28853952742085215</v>
      </c>
      <c r="W3768" s="5">
        <f t="shared" si="798"/>
        <v>16.309999999999945</v>
      </c>
      <c r="X3768" s="5">
        <f t="shared" si="799"/>
        <v>1332.9299999999998</v>
      </c>
      <c r="Y3768" s="5">
        <f t="shared" si="800"/>
        <v>23.580808846418009</v>
      </c>
      <c r="Z3768" s="10">
        <f t="shared" si="801"/>
        <v>0.58676315494413933</v>
      </c>
      <c r="AA3768">
        <f t="shared" si="802"/>
        <v>125.31999999999994</v>
      </c>
    </row>
    <row r="3769" spans="1:27">
      <c r="A3769" s="1">
        <f t="shared" si="785"/>
        <v>501822</v>
      </c>
      <c r="B3769" s="1">
        <v>-5</v>
      </c>
      <c r="C3769" s="1">
        <v>9</v>
      </c>
      <c r="D3769" s="2">
        <v>22</v>
      </c>
      <c r="E3769" s="5">
        <v>435.08</v>
      </c>
      <c r="F3769" s="5">
        <v>499.55</v>
      </c>
      <c r="G3769" s="5">
        <v>46.7</v>
      </c>
      <c r="H3769" s="5">
        <v>490.71</v>
      </c>
      <c r="I3769" s="5">
        <v>583.37</v>
      </c>
      <c r="J3769" s="5">
        <v>66.680000000000007</v>
      </c>
      <c r="K3769" s="6">
        <f t="shared" si="786"/>
        <v>462.89499999999998</v>
      </c>
      <c r="L3769" s="6">
        <f t="shared" si="787"/>
        <v>-55.629999999999995</v>
      </c>
      <c r="M3769" s="6">
        <f t="shared" si="788"/>
        <v>541.46</v>
      </c>
      <c r="N3769" s="5">
        <f t="shared" si="789"/>
        <v>40.703539158161668</v>
      </c>
      <c r="O3769" s="6">
        <f t="shared" si="790"/>
        <v>-83.82</v>
      </c>
      <c r="P3769" s="6">
        <f t="shared" si="791"/>
        <v>81.407078316323336</v>
      </c>
      <c r="Q3769" s="6">
        <f t="shared" si="792"/>
        <v>-0.34182797322103664</v>
      </c>
      <c r="R3769" s="5">
        <f t="shared" si="793"/>
        <v>0.34628438439299059</v>
      </c>
      <c r="S3769" s="5">
        <f t="shared" si="794"/>
        <v>28.189999999999998</v>
      </c>
      <c r="T3769" s="5">
        <f t="shared" si="795"/>
        <v>83.82</v>
      </c>
      <c r="U3769" s="5">
        <f t="shared" si="796"/>
        <v>1.0296401950982785</v>
      </c>
      <c r="V3769" s="5">
        <f t="shared" si="797"/>
        <v>1.9301761376257769</v>
      </c>
      <c r="W3769" s="5">
        <f t="shared" si="798"/>
        <v>78.565000000000055</v>
      </c>
      <c r="X3769" s="5">
        <f t="shared" si="799"/>
        <v>541.46</v>
      </c>
      <c r="Y3769" s="5">
        <f t="shared" si="800"/>
        <v>13.302528752992458</v>
      </c>
      <c r="Z3769" s="10">
        <f t="shared" si="801"/>
        <v>0.58685858603244445</v>
      </c>
      <c r="AA3769">
        <f t="shared" si="802"/>
        <v>55.629999999999995</v>
      </c>
    </row>
    <row r="3770" spans="1:27">
      <c r="A3770" s="1">
        <f t="shared" si="785"/>
        <v>800826</v>
      </c>
      <c r="B3770" s="1">
        <v>-8</v>
      </c>
      <c r="C3770" s="1">
        <v>4</v>
      </c>
      <c r="D3770" s="2">
        <v>26</v>
      </c>
      <c r="E3770" s="5">
        <v>550.6</v>
      </c>
      <c r="F3770" s="5">
        <v>416.32</v>
      </c>
      <c r="G3770" s="5">
        <v>68.03</v>
      </c>
      <c r="H3770" s="5">
        <v>648.77</v>
      </c>
      <c r="I3770" s="5">
        <v>629.80999999999995</v>
      </c>
      <c r="J3770" s="5">
        <v>38.94</v>
      </c>
      <c r="K3770" s="6">
        <f t="shared" si="786"/>
        <v>599.68499999999995</v>
      </c>
      <c r="L3770" s="6">
        <f t="shared" si="787"/>
        <v>-98.169999999999959</v>
      </c>
      <c r="M3770" s="6">
        <f t="shared" si="788"/>
        <v>523.06499999999994</v>
      </c>
      <c r="N3770" s="5">
        <f t="shared" si="789"/>
        <v>39.193125991683793</v>
      </c>
      <c r="O3770" s="6">
        <f t="shared" si="790"/>
        <v>-213.48999999999995</v>
      </c>
      <c r="P3770" s="6">
        <f t="shared" si="791"/>
        <v>78.386251983367586</v>
      </c>
      <c r="Q3770" s="6">
        <f t="shared" si="792"/>
        <v>0.50643757259145294</v>
      </c>
      <c r="R3770" s="5">
        <f t="shared" si="793"/>
        <v>1.4711763489402352</v>
      </c>
      <c r="S3770" s="5">
        <f t="shared" si="794"/>
        <v>115.32</v>
      </c>
      <c r="T3770" s="5">
        <f t="shared" si="795"/>
        <v>213.48999999999995</v>
      </c>
      <c r="U3770" s="5">
        <f t="shared" si="796"/>
        <v>2.7235643317312759</v>
      </c>
      <c r="V3770" s="5">
        <f t="shared" si="797"/>
        <v>1.9549346489039339</v>
      </c>
      <c r="W3770" s="5">
        <f t="shared" si="798"/>
        <v>76.62</v>
      </c>
      <c r="X3770" s="5">
        <f t="shared" si="799"/>
        <v>523.06499999999994</v>
      </c>
      <c r="Y3770" s="5">
        <f t="shared" si="800"/>
        <v>13.345835188318143</v>
      </c>
      <c r="Z3770" s="10">
        <f t="shared" si="801"/>
        <v>0.58692418590478956</v>
      </c>
      <c r="AA3770">
        <f t="shared" si="802"/>
        <v>98.169999999999959</v>
      </c>
    </row>
    <row r="3771" spans="1:27">
      <c r="A3771" s="1">
        <f t="shared" si="785"/>
        <v>601029</v>
      </c>
      <c r="B3771" s="1">
        <v>-6</v>
      </c>
      <c r="C3771" s="1">
        <v>5</v>
      </c>
      <c r="D3771" s="2">
        <v>29</v>
      </c>
      <c r="E3771" s="5">
        <v>376.64</v>
      </c>
      <c r="F3771" s="5">
        <v>375.02</v>
      </c>
      <c r="G3771" s="5">
        <v>44.32</v>
      </c>
      <c r="H3771" s="5">
        <v>397.38</v>
      </c>
      <c r="I3771" s="5">
        <v>381.37</v>
      </c>
      <c r="J3771" s="5">
        <v>43.26</v>
      </c>
      <c r="K3771" s="6">
        <f t="shared" si="786"/>
        <v>387.01</v>
      </c>
      <c r="L3771" s="6">
        <f t="shared" si="787"/>
        <v>-20.740000000000009</v>
      </c>
      <c r="M3771" s="6">
        <f t="shared" si="788"/>
        <v>378.19499999999999</v>
      </c>
      <c r="N3771" s="5">
        <f t="shared" si="789"/>
        <v>30.966473806360323</v>
      </c>
      <c r="O3771" s="6">
        <f t="shared" si="790"/>
        <v>-6.3500000000000227</v>
      </c>
      <c r="P3771" s="6">
        <f t="shared" si="791"/>
        <v>61.932947612720646</v>
      </c>
      <c r="Q3771" s="6">
        <f t="shared" si="792"/>
        <v>2.4202894394489732E-2</v>
      </c>
      <c r="R3771" s="5">
        <f t="shared" si="793"/>
        <v>0.23234805632025771</v>
      </c>
      <c r="S3771" s="5">
        <f t="shared" si="794"/>
        <v>14.389999999999986</v>
      </c>
      <c r="T3771" s="5">
        <f t="shared" si="795"/>
        <v>6.3500000000000227</v>
      </c>
      <c r="U3771" s="5">
        <f t="shared" si="796"/>
        <v>0.10253024028030876</v>
      </c>
      <c r="V3771" s="5">
        <f t="shared" si="797"/>
        <v>0.28466269860501364</v>
      </c>
      <c r="W3771" s="5">
        <f t="shared" si="798"/>
        <v>8.8149999999999977</v>
      </c>
      <c r="X3771" s="5">
        <f t="shared" si="799"/>
        <v>378.19499999999999</v>
      </c>
      <c r="Y3771" s="5">
        <f t="shared" si="800"/>
        <v>12.213046999310624</v>
      </c>
      <c r="Z3771" s="10">
        <f t="shared" si="801"/>
        <v>0.58701448023025804</v>
      </c>
      <c r="AA3771">
        <f t="shared" si="802"/>
        <v>20.740000000000009</v>
      </c>
    </row>
    <row r="3772" spans="1:27">
      <c r="A3772" s="1">
        <f t="shared" si="785"/>
        <v>201232</v>
      </c>
      <c r="B3772" s="1">
        <v>-2</v>
      </c>
      <c r="C3772" s="1">
        <v>6</v>
      </c>
      <c r="D3772" s="2">
        <v>32</v>
      </c>
      <c r="E3772" s="5">
        <v>256.63</v>
      </c>
      <c r="F3772" s="5">
        <v>214.29</v>
      </c>
      <c r="G3772" s="5">
        <v>41</v>
      </c>
      <c r="H3772" s="5">
        <v>222.03</v>
      </c>
      <c r="I3772" s="5">
        <v>272.54000000000002</v>
      </c>
      <c r="J3772" s="5">
        <v>39.39</v>
      </c>
      <c r="K3772" s="6">
        <f t="shared" si="786"/>
        <v>239.32999999999998</v>
      </c>
      <c r="L3772" s="6">
        <f t="shared" si="787"/>
        <v>34.599999999999994</v>
      </c>
      <c r="M3772" s="6">
        <f t="shared" si="788"/>
        <v>243.41500000000002</v>
      </c>
      <c r="N3772" s="5">
        <f t="shared" si="789"/>
        <v>28.427856496753321</v>
      </c>
      <c r="O3772" s="6">
        <f t="shared" si="790"/>
        <v>-58.250000000000028</v>
      </c>
      <c r="P3772" s="6">
        <f t="shared" si="791"/>
        <v>56.855712993506643</v>
      </c>
      <c r="Q3772" s="6">
        <f t="shared" si="792"/>
        <v>4.003867384736752E-2</v>
      </c>
      <c r="R3772" s="5">
        <f t="shared" si="793"/>
        <v>1.633081270313226</v>
      </c>
      <c r="S3772" s="5">
        <f t="shared" si="794"/>
        <v>92.850000000000023</v>
      </c>
      <c r="T3772" s="5">
        <f t="shared" si="795"/>
        <v>58.250000000000028</v>
      </c>
      <c r="U3772" s="5">
        <f t="shared" si="796"/>
        <v>1.0245232525120673</v>
      </c>
      <c r="V3772" s="5">
        <f t="shared" si="797"/>
        <v>0.14369708108195123</v>
      </c>
      <c r="W3772" s="5">
        <f t="shared" si="798"/>
        <v>4.0850000000000364</v>
      </c>
      <c r="X3772" s="5">
        <f t="shared" si="799"/>
        <v>243.41500000000002</v>
      </c>
      <c r="Y3772" s="5">
        <f t="shared" si="800"/>
        <v>8.5625520175184455</v>
      </c>
      <c r="Z3772" s="10">
        <f t="shared" si="801"/>
        <v>0.58715245039086739</v>
      </c>
      <c r="AA3772">
        <f t="shared" si="802"/>
        <v>34.599999999999994</v>
      </c>
    </row>
    <row r="3773" spans="1:27">
      <c r="A3773" s="1">
        <f t="shared" si="785"/>
        <v>601623</v>
      </c>
      <c r="B3773" s="1">
        <v>-6</v>
      </c>
      <c r="C3773" s="1">
        <v>8</v>
      </c>
      <c r="D3773" s="2">
        <v>23</v>
      </c>
      <c r="E3773" s="5">
        <v>111.8</v>
      </c>
      <c r="F3773" s="5">
        <v>116.21</v>
      </c>
      <c r="G3773" s="5">
        <v>36.18</v>
      </c>
      <c r="H3773" s="5">
        <v>117.39</v>
      </c>
      <c r="I3773" s="5">
        <v>116.44</v>
      </c>
      <c r="J3773" s="5">
        <v>50.35</v>
      </c>
      <c r="K3773" s="6">
        <f t="shared" si="786"/>
        <v>114.595</v>
      </c>
      <c r="L3773" s="6">
        <f t="shared" si="787"/>
        <v>-5.5900000000000034</v>
      </c>
      <c r="M3773" s="6">
        <f t="shared" si="788"/>
        <v>116.32499999999999</v>
      </c>
      <c r="N3773" s="5">
        <f t="shared" si="789"/>
        <v>31.000463302989523</v>
      </c>
      <c r="O3773" s="6">
        <f t="shared" si="790"/>
        <v>-0.23000000000000398</v>
      </c>
      <c r="P3773" s="6">
        <f t="shared" si="791"/>
        <v>62.000926605979046</v>
      </c>
      <c r="Q3773" s="6">
        <f t="shared" si="792"/>
        <v>-0.31896291653509107</v>
      </c>
      <c r="R3773" s="5">
        <f t="shared" si="793"/>
        <v>8.6450320880899684E-2</v>
      </c>
      <c r="S3773" s="5">
        <f t="shared" si="794"/>
        <v>5.3599999999999994</v>
      </c>
      <c r="T3773" s="5">
        <f t="shared" si="795"/>
        <v>0.23000000000000398</v>
      </c>
      <c r="U3773" s="5">
        <f t="shared" si="796"/>
        <v>3.709621978098372E-3</v>
      </c>
      <c r="V3773" s="5">
        <f t="shared" si="797"/>
        <v>5.5805617583565517E-2</v>
      </c>
      <c r="W3773" s="5">
        <f t="shared" si="798"/>
        <v>1.7299999999999898</v>
      </c>
      <c r="X3773" s="5">
        <f t="shared" si="799"/>
        <v>116.32499999999999</v>
      </c>
      <c r="Y3773" s="5">
        <f t="shared" si="800"/>
        <v>3.7523632748024838</v>
      </c>
      <c r="Z3773" s="10">
        <f t="shared" si="801"/>
        <v>0.58721376005676162</v>
      </c>
      <c r="AA3773">
        <f t="shared" si="802"/>
        <v>5.5900000000000034</v>
      </c>
    </row>
    <row r="3774" spans="1:27">
      <c r="A3774" s="1">
        <f t="shared" si="785"/>
        <v>1200801</v>
      </c>
      <c r="B3774" s="1">
        <v>-12</v>
      </c>
      <c r="C3774" s="1">
        <v>4</v>
      </c>
      <c r="D3774" s="2">
        <v>1</v>
      </c>
      <c r="E3774" s="5">
        <v>148.41999999999999</v>
      </c>
      <c r="F3774" s="5">
        <v>159.38999999999999</v>
      </c>
      <c r="G3774" s="5">
        <v>29.08</v>
      </c>
      <c r="H3774" s="5">
        <v>183.06</v>
      </c>
      <c r="I3774" s="5">
        <v>181.68</v>
      </c>
      <c r="J3774" s="5">
        <v>30.41</v>
      </c>
      <c r="K3774" s="6">
        <f t="shared" si="786"/>
        <v>165.74</v>
      </c>
      <c r="L3774" s="6">
        <f t="shared" si="787"/>
        <v>-34.640000000000015</v>
      </c>
      <c r="M3774" s="6">
        <f t="shared" si="788"/>
        <v>170.535</v>
      </c>
      <c r="N3774" s="5">
        <f t="shared" si="789"/>
        <v>21.038146900333214</v>
      </c>
      <c r="O3774" s="6">
        <f t="shared" si="790"/>
        <v>-22.29000000000002</v>
      </c>
      <c r="P3774" s="6">
        <f t="shared" si="791"/>
        <v>42.076293800666427</v>
      </c>
      <c r="Q3774" s="6">
        <f t="shared" si="792"/>
        <v>-4.4691059636034473E-2</v>
      </c>
      <c r="R3774" s="5">
        <f t="shared" si="793"/>
        <v>0.29351444446384173</v>
      </c>
      <c r="S3774" s="5">
        <f t="shared" si="794"/>
        <v>12.349999999999994</v>
      </c>
      <c r="T3774" s="5">
        <f t="shared" si="795"/>
        <v>22.29000000000002</v>
      </c>
      <c r="U3774" s="5">
        <f t="shared" si="796"/>
        <v>0.52975198114162281</v>
      </c>
      <c r="V3774" s="5">
        <f t="shared" si="797"/>
        <v>0.22791931355532277</v>
      </c>
      <c r="W3774" s="5">
        <f t="shared" si="798"/>
        <v>4.7949999999999875</v>
      </c>
      <c r="X3774" s="5">
        <f t="shared" si="799"/>
        <v>170.535</v>
      </c>
      <c r="Y3774" s="5">
        <f t="shared" si="800"/>
        <v>8.1059896010755104</v>
      </c>
      <c r="Z3774" s="10">
        <f t="shared" si="801"/>
        <v>0.58726484655562339</v>
      </c>
      <c r="AA3774">
        <f t="shared" si="802"/>
        <v>34.640000000000015</v>
      </c>
    </row>
    <row r="3775" spans="1:27">
      <c r="A3775" s="1">
        <f t="shared" si="785"/>
        <v>802002</v>
      </c>
      <c r="B3775" s="1">
        <v>-8</v>
      </c>
      <c r="C3775" s="1">
        <v>10</v>
      </c>
      <c r="D3775" s="2">
        <v>2</v>
      </c>
      <c r="E3775" s="5">
        <v>1218.98</v>
      </c>
      <c r="F3775" s="5">
        <v>1203.53</v>
      </c>
      <c r="G3775" s="5">
        <v>94.5</v>
      </c>
      <c r="H3775" s="5">
        <v>1197.3499999999999</v>
      </c>
      <c r="I3775" s="5">
        <v>1259.8800000000001</v>
      </c>
      <c r="J3775" s="5">
        <v>93.4</v>
      </c>
      <c r="K3775" s="6">
        <f t="shared" si="786"/>
        <v>1208.165</v>
      </c>
      <c r="L3775" s="6">
        <f t="shared" si="787"/>
        <v>21.630000000000109</v>
      </c>
      <c r="M3775" s="6">
        <f t="shared" si="788"/>
        <v>1231.7049999999999</v>
      </c>
      <c r="N3775" s="5">
        <f t="shared" si="789"/>
        <v>66.433820453139688</v>
      </c>
      <c r="O3775" s="6">
        <f t="shared" si="790"/>
        <v>-56.350000000000136</v>
      </c>
      <c r="P3775" s="6">
        <f t="shared" si="791"/>
        <v>132.86764090627938</v>
      </c>
      <c r="Q3775" s="6">
        <f t="shared" si="792"/>
        <v>1.1707954260298411E-2</v>
      </c>
      <c r="R3775" s="5">
        <f t="shared" si="793"/>
        <v>0.58689986115584658</v>
      </c>
      <c r="S3775" s="5">
        <f t="shared" si="794"/>
        <v>77.980000000000246</v>
      </c>
      <c r="T3775" s="5">
        <f t="shared" si="795"/>
        <v>56.350000000000136</v>
      </c>
      <c r="U3775" s="5">
        <f t="shared" si="796"/>
        <v>0.42410627309735738</v>
      </c>
      <c r="V3775" s="5">
        <f t="shared" si="797"/>
        <v>0.35433759250086083</v>
      </c>
      <c r="W3775" s="5">
        <f t="shared" si="798"/>
        <v>23.539999999999964</v>
      </c>
      <c r="X3775" s="5">
        <f t="shared" si="799"/>
        <v>1231.7049999999999</v>
      </c>
      <c r="Y3775" s="5">
        <f t="shared" si="800"/>
        <v>18.540330686969984</v>
      </c>
      <c r="Z3775" s="10">
        <f t="shared" si="801"/>
        <v>0.58735338596112652</v>
      </c>
      <c r="AA3775">
        <f t="shared" si="802"/>
        <v>21.630000000000109</v>
      </c>
    </row>
    <row r="3776" spans="1:27">
      <c r="A3776" s="1">
        <f t="shared" si="785"/>
        <v>1100814</v>
      </c>
      <c r="B3776" s="1">
        <v>-11</v>
      </c>
      <c r="C3776" s="1">
        <v>4</v>
      </c>
      <c r="D3776" s="2">
        <v>14</v>
      </c>
      <c r="E3776" s="5">
        <v>838.13</v>
      </c>
      <c r="F3776" s="5">
        <v>805.09</v>
      </c>
      <c r="G3776" s="5">
        <v>77.709999999999994</v>
      </c>
      <c r="H3776" s="5">
        <v>819.98</v>
      </c>
      <c r="I3776" s="5">
        <v>769.65</v>
      </c>
      <c r="J3776" s="5">
        <v>69.709999999999994</v>
      </c>
      <c r="K3776" s="6">
        <f t="shared" si="786"/>
        <v>829.05500000000006</v>
      </c>
      <c r="L3776" s="6">
        <f t="shared" si="787"/>
        <v>18.149999999999977</v>
      </c>
      <c r="M3776" s="6">
        <f t="shared" si="788"/>
        <v>787.37</v>
      </c>
      <c r="N3776" s="5">
        <f t="shared" si="789"/>
        <v>52.197529156081707</v>
      </c>
      <c r="O3776" s="6">
        <f t="shared" si="790"/>
        <v>35.440000000000055</v>
      </c>
      <c r="P3776" s="6">
        <f t="shared" si="791"/>
        <v>104.39505831216341</v>
      </c>
      <c r="Q3776" s="6">
        <f t="shared" si="792"/>
        <v>0.1082147627009435</v>
      </c>
      <c r="R3776" s="5">
        <f t="shared" si="793"/>
        <v>0.16562086634694242</v>
      </c>
      <c r="S3776" s="5">
        <f t="shared" si="794"/>
        <v>17.290000000000077</v>
      </c>
      <c r="T3776" s="5">
        <f t="shared" si="795"/>
        <v>35.440000000000055</v>
      </c>
      <c r="U3776" s="5">
        <f t="shared" si="796"/>
        <v>0.33947967052259237</v>
      </c>
      <c r="V3776" s="5">
        <f t="shared" si="797"/>
        <v>0.79860101951096285</v>
      </c>
      <c r="W3776" s="5">
        <f t="shared" si="798"/>
        <v>41.685000000000059</v>
      </c>
      <c r="X3776" s="5">
        <f t="shared" si="799"/>
        <v>787.37</v>
      </c>
      <c r="Y3776" s="5">
        <f t="shared" si="800"/>
        <v>15.084430484163271</v>
      </c>
      <c r="Z3776" s="10">
        <f t="shared" si="801"/>
        <v>0.5873712624907691</v>
      </c>
      <c r="AA3776">
        <f t="shared" si="802"/>
        <v>18.149999999999977</v>
      </c>
    </row>
    <row r="3777" spans="1:27">
      <c r="A3777" s="1">
        <f t="shared" si="785"/>
        <v>1101206</v>
      </c>
      <c r="B3777" s="1">
        <v>-11</v>
      </c>
      <c r="C3777" s="1">
        <v>6</v>
      </c>
      <c r="D3777" s="2">
        <v>6</v>
      </c>
      <c r="E3777" s="5">
        <v>475.9</v>
      </c>
      <c r="F3777" s="5">
        <v>646.11</v>
      </c>
      <c r="G3777" s="5">
        <v>68.349999999999994</v>
      </c>
      <c r="H3777" s="5">
        <v>466.94</v>
      </c>
      <c r="I3777" s="5">
        <v>535.29999999999995</v>
      </c>
      <c r="J3777" s="5">
        <v>43.51</v>
      </c>
      <c r="K3777" s="6">
        <f t="shared" si="786"/>
        <v>471.41999999999996</v>
      </c>
      <c r="L3777" s="6">
        <f t="shared" si="787"/>
        <v>8.9599999999999795</v>
      </c>
      <c r="M3777" s="6">
        <f t="shared" si="788"/>
        <v>590.70499999999993</v>
      </c>
      <c r="N3777" s="5">
        <f t="shared" si="789"/>
        <v>40.511858140549414</v>
      </c>
      <c r="O3777" s="6">
        <f t="shared" si="790"/>
        <v>110.81000000000006</v>
      </c>
      <c r="P3777" s="6">
        <f t="shared" si="791"/>
        <v>81.023716281098828</v>
      </c>
      <c r="Q3777" s="6">
        <f t="shared" si="792"/>
        <v>0.42325499167337222</v>
      </c>
      <c r="R3777" s="5">
        <f t="shared" si="793"/>
        <v>1.257039354337288</v>
      </c>
      <c r="S3777" s="5">
        <f t="shared" si="794"/>
        <v>101.85000000000008</v>
      </c>
      <c r="T3777" s="5">
        <f t="shared" si="795"/>
        <v>110.81000000000006</v>
      </c>
      <c r="U3777" s="5">
        <f t="shared" si="796"/>
        <v>1.367624259736032</v>
      </c>
      <c r="V3777" s="5">
        <f t="shared" si="797"/>
        <v>2.9444465268949092</v>
      </c>
      <c r="W3777" s="5">
        <f t="shared" si="798"/>
        <v>119.28499999999997</v>
      </c>
      <c r="X3777" s="5">
        <f t="shared" si="799"/>
        <v>590.70499999999993</v>
      </c>
      <c r="Y3777" s="5">
        <f t="shared" si="800"/>
        <v>14.581039407045793</v>
      </c>
      <c r="Z3777" s="10">
        <f t="shared" si="801"/>
        <v>0.5874734036533058</v>
      </c>
      <c r="AA3777">
        <f t="shared" si="802"/>
        <v>8.9599999999999795</v>
      </c>
    </row>
    <row r="3778" spans="1:27">
      <c r="A3778" s="1">
        <f t="shared" si="785"/>
        <v>1200410</v>
      </c>
      <c r="B3778" s="1">
        <v>-12</v>
      </c>
      <c r="C3778" s="1">
        <v>2</v>
      </c>
      <c r="D3778" s="2">
        <v>10</v>
      </c>
      <c r="E3778" s="5">
        <v>220.94</v>
      </c>
      <c r="F3778" s="5">
        <v>247.96</v>
      </c>
      <c r="G3778" s="5">
        <v>26.02</v>
      </c>
      <c r="H3778" s="5">
        <v>221.74</v>
      </c>
      <c r="I3778" s="5">
        <v>250.12</v>
      </c>
      <c r="J3778" s="5">
        <v>44.21</v>
      </c>
      <c r="K3778" s="6">
        <f t="shared" si="786"/>
        <v>221.34</v>
      </c>
      <c r="L3778" s="6">
        <f t="shared" si="787"/>
        <v>-0.80000000000001137</v>
      </c>
      <c r="M3778" s="6">
        <f t="shared" si="788"/>
        <v>249.04000000000002</v>
      </c>
      <c r="N3778" s="5">
        <f t="shared" si="789"/>
        <v>25.649388394267806</v>
      </c>
      <c r="O3778" s="6">
        <f t="shared" si="790"/>
        <v>-2.1599999999999966</v>
      </c>
      <c r="P3778" s="6">
        <f t="shared" si="791"/>
        <v>51.298776788535612</v>
      </c>
      <c r="Q3778" s="6">
        <f t="shared" si="792"/>
        <v>-0.48544647110112643</v>
      </c>
      <c r="R3778" s="5">
        <f t="shared" si="793"/>
        <v>2.6511353391645034E-2</v>
      </c>
      <c r="S3778" s="5">
        <f t="shared" si="794"/>
        <v>1.3599999999999852</v>
      </c>
      <c r="T3778" s="5">
        <f t="shared" si="795"/>
        <v>2.1599999999999966</v>
      </c>
      <c r="U3778" s="5">
        <f t="shared" si="796"/>
        <v>4.2106267151436623E-2</v>
      </c>
      <c r="V3778" s="5">
        <f t="shared" si="797"/>
        <v>1.0799477778655528</v>
      </c>
      <c r="W3778" s="5">
        <f t="shared" si="798"/>
        <v>27.700000000000017</v>
      </c>
      <c r="X3778" s="5">
        <f t="shared" si="799"/>
        <v>249.04000000000002</v>
      </c>
      <c r="Y3778" s="5">
        <f t="shared" si="800"/>
        <v>9.7093933068461062</v>
      </c>
      <c r="Z3778" s="10">
        <f t="shared" si="801"/>
        <v>0.58785712549904501</v>
      </c>
      <c r="AA3778">
        <f t="shared" si="802"/>
        <v>0.80000000000001137</v>
      </c>
    </row>
    <row r="3779" spans="1:27">
      <c r="A3779" s="1">
        <f t="shared" si="785"/>
        <v>501625</v>
      </c>
      <c r="B3779" s="1">
        <v>-5</v>
      </c>
      <c r="C3779" s="1">
        <v>8</v>
      </c>
      <c r="D3779" s="2">
        <v>25</v>
      </c>
      <c r="E3779" s="5">
        <v>1101.8499999999999</v>
      </c>
      <c r="F3779" s="5">
        <v>1112.29</v>
      </c>
      <c r="G3779" s="5">
        <v>65.95</v>
      </c>
      <c r="H3779" s="5">
        <v>1252.02</v>
      </c>
      <c r="I3779" s="5">
        <v>1304.6099999999999</v>
      </c>
      <c r="J3779" s="5">
        <v>98.37</v>
      </c>
      <c r="K3779" s="6">
        <f t="shared" si="786"/>
        <v>1176.9349999999999</v>
      </c>
      <c r="L3779" s="6">
        <f t="shared" si="787"/>
        <v>-150.17000000000007</v>
      </c>
      <c r="M3779" s="6">
        <f t="shared" si="788"/>
        <v>1208.4499999999998</v>
      </c>
      <c r="N3779" s="5">
        <f t="shared" si="789"/>
        <v>59.215832764557156</v>
      </c>
      <c r="O3779" s="6">
        <f t="shared" si="790"/>
        <v>-192.31999999999994</v>
      </c>
      <c r="P3779" s="6">
        <f t="shared" si="791"/>
        <v>118.43166552911431</v>
      </c>
      <c r="Q3779" s="6">
        <f t="shared" si="792"/>
        <v>-0.37981119629366472</v>
      </c>
      <c r="R3779" s="5">
        <f t="shared" si="793"/>
        <v>0.35590143743809832</v>
      </c>
      <c r="S3779" s="5">
        <f t="shared" si="794"/>
        <v>42.149999999999864</v>
      </c>
      <c r="T3779" s="5">
        <f t="shared" si="795"/>
        <v>192.31999999999994</v>
      </c>
      <c r="U3779" s="5">
        <f t="shared" si="796"/>
        <v>1.6238900224933634</v>
      </c>
      <c r="V3779" s="5">
        <f t="shared" si="797"/>
        <v>0.53220563705156154</v>
      </c>
      <c r="W3779" s="5">
        <f t="shared" si="798"/>
        <v>31.514999999999873</v>
      </c>
      <c r="X3779" s="5">
        <f t="shared" si="799"/>
        <v>1208.4499999999998</v>
      </c>
      <c r="Y3779" s="5">
        <f t="shared" si="800"/>
        <v>20.40754885276732</v>
      </c>
      <c r="Z3779" s="10">
        <f t="shared" si="801"/>
        <v>0.58786137821768825</v>
      </c>
      <c r="AA3779">
        <f t="shared" si="802"/>
        <v>150.17000000000007</v>
      </c>
    </row>
    <row r="3780" spans="1:27">
      <c r="A3780" s="1">
        <f t="shared" si="785"/>
        <v>1200802</v>
      </c>
      <c r="B3780" s="1">
        <v>-12</v>
      </c>
      <c r="C3780" s="1">
        <v>4</v>
      </c>
      <c r="D3780" s="2">
        <v>2</v>
      </c>
      <c r="E3780" s="5">
        <v>363.81</v>
      </c>
      <c r="F3780" s="5">
        <v>335.71</v>
      </c>
      <c r="G3780" s="5">
        <v>33.909999999999997</v>
      </c>
      <c r="H3780" s="5">
        <v>340.98</v>
      </c>
      <c r="I3780" s="5">
        <v>312.55</v>
      </c>
      <c r="J3780" s="5">
        <v>33.79</v>
      </c>
      <c r="K3780" s="6">
        <f t="shared" si="786"/>
        <v>352.39499999999998</v>
      </c>
      <c r="L3780" s="6">
        <f t="shared" si="787"/>
        <v>22.829999999999984</v>
      </c>
      <c r="M3780" s="6">
        <f t="shared" si="788"/>
        <v>324.13</v>
      </c>
      <c r="N3780" s="5">
        <f t="shared" si="789"/>
        <v>23.935602144086534</v>
      </c>
      <c r="O3780" s="6">
        <f t="shared" si="790"/>
        <v>23.159999999999968</v>
      </c>
      <c r="P3780" s="6">
        <f t="shared" si="791"/>
        <v>47.871204288173068</v>
      </c>
      <c r="Q3780" s="6">
        <f t="shared" si="792"/>
        <v>3.5450405606923239E-3</v>
      </c>
      <c r="R3780" s="5">
        <f t="shared" si="793"/>
        <v>6.8934969342626922E-3</v>
      </c>
      <c r="S3780" s="5">
        <f t="shared" si="794"/>
        <v>0.32999999999998408</v>
      </c>
      <c r="T3780" s="5">
        <f t="shared" si="795"/>
        <v>23.159999999999968</v>
      </c>
      <c r="U3780" s="5">
        <f t="shared" si="796"/>
        <v>0.48379814847736796</v>
      </c>
      <c r="V3780" s="5">
        <f t="shared" si="797"/>
        <v>1.1808769142239048</v>
      </c>
      <c r="W3780" s="5">
        <f t="shared" si="798"/>
        <v>28.264999999999986</v>
      </c>
      <c r="X3780" s="5">
        <f t="shared" si="799"/>
        <v>324.13</v>
      </c>
      <c r="Y3780" s="5">
        <f t="shared" si="800"/>
        <v>13.541752492743479</v>
      </c>
      <c r="Z3780" s="10">
        <f t="shared" si="801"/>
        <v>0.58791836167957878</v>
      </c>
      <c r="AA3780">
        <f t="shared" si="802"/>
        <v>22.829999999999984</v>
      </c>
    </row>
    <row r="3781" spans="1:27">
      <c r="A3781" s="1">
        <f t="shared" si="785"/>
        <v>901804</v>
      </c>
      <c r="B3781" s="1">
        <v>-9</v>
      </c>
      <c r="C3781" s="1">
        <v>9</v>
      </c>
      <c r="D3781" s="2">
        <v>4</v>
      </c>
      <c r="E3781" s="5">
        <v>156.94999999999999</v>
      </c>
      <c r="F3781" s="5">
        <v>107.86</v>
      </c>
      <c r="G3781" s="5">
        <v>49.77</v>
      </c>
      <c r="H3781" s="5">
        <v>134.22</v>
      </c>
      <c r="I3781" s="5">
        <v>101.4</v>
      </c>
      <c r="J3781" s="5">
        <v>47.57</v>
      </c>
      <c r="K3781" s="6">
        <f t="shared" si="786"/>
        <v>145.58499999999998</v>
      </c>
      <c r="L3781" s="6">
        <f t="shared" si="787"/>
        <v>22.72999999999999</v>
      </c>
      <c r="M3781" s="6">
        <f t="shared" si="788"/>
        <v>104.63</v>
      </c>
      <c r="N3781" s="5">
        <f t="shared" si="789"/>
        <v>34.423675718900213</v>
      </c>
      <c r="O3781" s="6">
        <f t="shared" si="790"/>
        <v>6.4599999999999937</v>
      </c>
      <c r="P3781" s="6">
        <f t="shared" si="791"/>
        <v>68.847351437800427</v>
      </c>
      <c r="Q3781" s="6">
        <f t="shared" si="792"/>
        <v>4.5179305182843639E-2</v>
      </c>
      <c r="R3781" s="5">
        <f t="shared" si="793"/>
        <v>0.23631991151756931</v>
      </c>
      <c r="S3781" s="5">
        <f t="shared" si="794"/>
        <v>16.269999999999996</v>
      </c>
      <c r="T3781" s="5">
        <f t="shared" si="795"/>
        <v>6.4599999999999937</v>
      </c>
      <c r="U3781" s="5">
        <f t="shared" si="796"/>
        <v>9.3830770030946323E-2</v>
      </c>
      <c r="V3781" s="5">
        <f t="shared" si="797"/>
        <v>1.1897334943087954</v>
      </c>
      <c r="W3781" s="5">
        <f t="shared" si="798"/>
        <v>40.954999999999984</v>
      </c>
      <c r="X3781" s="5">
        <f t="shared" si="799"/>
        <v>104.63</v>
      </c>
      <c r="Y3781" s="5">
        <f t="shared" si="800"/>
        <v>3.039477853974589</v>
      </c>
      <c r="Z3781" s="10">
        <f t="shared" si="801"/>
        <v>0.58807737586137421</v>
      </c>
      <c r="AA3781">
        <f t="shared" si="802"/>
        <v>22.72999999999999</v>
      </c>
    </row>
    <row r="3782" spans="1:27">
      <c r="A3782" s="1">
        <f t="shared" si="785"/>
        <v>301825</v>
      </c>
      <c r="B3782" s="1">
        <v>-3</v>
      </c>
      <c r="C3782" s="1">
        <v>9</v>
      </c>
      <c r="D3782" s="2">
        <v>25</v>
      </c>
      <c r="E3782" s="5">
        <v>1162.74</v>
      </c>
      <c r="F3782" s="5">
        <v>1152.07</v>
      </c>
      <c r="G3782" s="5">
        <v>66.010000000000005</v>
      </c>
      <c r="H3782" s="5">
        <v>952.43</v>
      </c>
      <c r="I3782" s="5">
        <v>1180.04</v>
      </c>
      <c r="J3782" s="5">
        <v>94.88</v>
      </c>
      <c r="K3782" s="6">
        <f t="shared" si="786"/>
        <v>1057.585</v>
      </c>
      <c r="L3782" s="6">
        <f t="shared" si="787"/>
        <v>210.31000000000006</v>
      </c>
      <c r="M3782" s="6">
        <f t="shared" si="788"/>
        <v>1166.0549999999998</v>
      </c>
      <c r="N3782" s="5">
        <f t="shared" si="789"/>
        <v>57.79172626769337</v>
      </c>
      <c r="O3782" s="6">
        <f t="shared" si="790"/>
        <v>-27.970000000000027</v>
      </c>
      <c r="P3782" s="6">
        <f t="shared" si="791"/>
        <v>115.58345253538674</v>
      </c>
      <c r="Q3782" s="6">
        <f t="shared" si="792"/>
        <v>-0.34768384332552893</v>
      </c>
      <c r="R3782" s="5">
        <f t="shared" si="793"/>
        <v>2.0615407722575934</v>
      </c>
      <c r="S3782" s="5">
        <f t="shared" si="794"/>
        <v>238.28000000000009</v>
      </c>
      <c r="T3782" s="5">
        <f t="shared" si="795"/>
        <v>27.970000000000027</v>
      </c>
      <c r="U3782" s="5">
        <f t="shared" si="796"/>
        <v>0.24198965670658437</v>
      </c>
      <c r="V3782" s="5">
        <f t="shared" si="797"/>
        <v>1.876912267641268</v>
      </c>
      <c r="W3782" s="5">
        <f t="shared" si="798"/>
        <v>108.4699999999998</v>
      </c>
      <c r="X3782" s="5">
        <f t="shared" si="799"/>
        <v>1166.0549999999998</v>
      </c>
      <c r="Y3782" s="5">
        <f t="shared" si="800"/>
        <v>20.176850135931065</v>
      </c>
      <c r="Z3782" s="10">
        <f t="shared" si="801"/>
        <v>0.58809778098544119</v>
      </c>
      <c r="AA3782">
        <f t="shared" si="802"/>
        <v>210.31000000000006</v>
      </c>
    </row>
    <row r="3783" spans="1:27">
      <c r="A3783" s="1">
        <f t="shared" si="785"/>
        <v>502213</v>
      </c>
      <c r="B3783" s="1">
        <v>-5</v>
      </c>
      <c r="C3783" s="1">
        <v>11</v>
      </c>
      <c r="D3783" s="2">
        <v>13</v>
      </c>
      <c r="E3783" s="5">
        <v>236.74</v>
      </c>
      <c r="F3783" s="5">
        <v>380.95</v>
      </c>
      <c r="G3783" s="5">
        <v>63.32</v>
      </c>
      <c r="H3783" s="5">
        <v>270.02999999999997</v>
      </c>
      <c r="I3783" s="5">
        <v>335.77</v>
      </c>
      <c r="J3783" s="5">
        <v>62.55</v>
      </c>
      <c r="K3783" s="6">
        <f t="shared" si="786"/>
        <v>253.38499999999999</v>
      </c>
      <c r="L3783" s="6">
        <f t="shared" si="787"/>
        <v>-33.289999999999964</v>
      </c>
      <c r="M3783" s="6">
        <f t="shared" si="788"/>
        <v>358.36</v>
      </c>
      <c r="N3783" s="5">
        <f t="shared" si="789"/>
        <v>44.502597957872077</v>
      </c>
      <c r="O3783" s="6">
        <f t="shared" si="790"/>
        <v>45.180000000000007</v>
      </c>
      <c r="P3783" s="6">
        <f t="shared" si="791"/>
        <v>89.005195915744153</v>
      </c>
      <c r="Q3783" s="6">
        <f t="shared" si="792"/>
        <v>1.2234387629703523E-2</v>
      </c>
      <c r="R3783" s="5">
        <f t="shared" si="793"/>
        <v>0.88163392252158834</v>
      </c>
      <c r="S3783" s="5">
        <f t="shared" si="794"/>
        <v>78.46999999999997</v>
      </c>
      <c r="T3783" s="5">
        <f t="shared" si="795"/>
        <v>45.180000000000007</v>
      </c>
      <c r="U3783" s="5">
        <f t="shared" si="796"/>
        <v>0.50761081457277157</v>
      </c>
      <c r="V3783" s="5">
        <f t="shared" si="797"/>
        <v>2.3588510517829437</v>
      </c>
      <c r="W3783" s="5">
        <f t="shared" si="798"/>
        <v>104.97500000000002</v>
      </c>
      <c r="X3783" s="5">
        <f t="shared" si="799"/>
        <v>358.36</v>
      </c>
      <c r="Y3783" s="5">
        <f t="shared" si="800"/>
        <v>8.0525635905399913</v>
      </c>
      <c r="Z3783" s="10">
        <f t="shared" si="801"/>
        <v>0.58815219118864126</v>
      </c>
      <c r="AA3783">
        <f t="shared" si="802"/>
        <v>33.289999999999964</v>
      </c>
    </row>
    <row r="3784" spans="1:27">
      <c r="A3784" s="1">
        <f t="shared" si="785"/>
        <v>1100616</v>
      </c>
      <c r="B3784" s="1">
        <v>-11</v>
      </c>
      <c r="C3784" s="1">
        <v>3</v>
      </c>
      <c r="D3784" s="2">
        <v>16</v>
      </c>
      <c r="E3784" s="5">
        <v>215.97</v>
      </c>
      <c r="F3784" s="5">
        <v>215.2</v>
      </c>
      <c r="G3784" s="5">
        <v>50.8</v>
      </c>
      <c r="H3784" s="5">
        <v>244.29</v>
      </c>
      <c r="I3784" s="5">
        <v>202.74</v>
      </c>
      <c r="J3784" s="5">
        <v>45.51</v>
      </c>
      <c r="K3784" s="6">
        <f t="shared" si="786"/>
        <v>230.13</v>
      </c>
      <c r="L3784" s="6">
        <f t="shared" si="787"/>
        <v>-28.319999999999993</v>
      </c>
      <c r="M3784" s="6">
        <f t="shared" si="788"/>
        <v>208.97</v>
      </c>
      <c r="N3784" s="5">
        <f t="shared" si="789"/>
        <v>34.102053090686489</v>
      </c>
      <c r="O3784" s="6">
        <f t="shared" si="790"/>
        <v>12.45999999999998</v>
      </c>
      <c r="P3784" s="6">
        <f t="shared" si="791"/>
        <v>68.204106181372978</v>
      </c>
      <c r="Q3784" s="6">
        <f t="shared" si="792"/>
        <v>0.10952317147076039</v>
      </c>
      <c r="R3784" s="5">
        <f t="shared" si="793"/>
        <v>0.59791121507486711</v>
      </c>
      <c r="S3784" s="5">
        <f t="shared" si="794"/>
        <v>40.779999999999973</v>
      </c>
      <c r="T3784" s="5">
        <f t="shared" si="795"/>
        <v>12.45999999999998</v>
      </c>
      <c r="U3784" s="5">
        <f t="shared" si="796"/>
        <v>0.18268694800963309</v>
      </c>
      <c r="V3784" s="5">
        <f t="shared" si="797"/>
        <v>0.6204905007839232</v>
      </c>
      <c r="W3784" s="5">
        <f t="shared" si="798"/>
        <v>21.159999999999997</v>
      </c>
      <c r="X3784" s="5">
        <f t="shared" si="799"/>
        <v>208.97</v>
      </c>
      <c r="Y3784" s="5">
        <f t="shared" si="800"/>
        <v>6.1277835514563543</v>
      </c>
      <c r="Z3784" s="10">
        <f t="shared" si="801"/>
        <v>0.58820659635879635</v>
      </c>
      <c r="AA3784">
        <f t="shared" si="802"/>
        <v>28.319999999999993</v>
      </c>
    </row>
    <row r="3785" spans="1:27">
      <c r="A3785" s="1">
        <f t="shared" si="785"/>
        <v>302411</v>
      </c>
      <c r="B3785" s="1">
        <v>-3</v>
      </c>
      <c r="C3785" s="1">
        <v>12</v>
      </c>
      <c r="D3785" s="2">
        <v>11</v>
      </c>
      <c r="E3785" s="5">
        <v>215.17</v>
      </c>
      <c r="F3785" s="5">
        <v>270.79000000000002</v>
      </c>
      <c r="G3785" s="5">
        <v>38.200000000000003</v>
      </c>
      <c r="H3785" s="5">
        <v>201.96</v>
      </c>
      <c r="I3785" s="5">
        <v>133.74</v>
      </c>
      <c r="J3785" s="5">
        <v>52.73</v>
      </c>
      <c r="K3785" s="6">
        <f t="shared" si="786"/>
        <v>208.565</v>
      </c>
      <c r="L3785" s="6">
        <f t="shared" si="787"/>
        <v>13.20999999999998</v>
      </c>
      <c r="M3785" s="6">
        <f t="shared" si="788"/>
        <v>202.26500000000001</v>
      </c>
      <c r="N3785" s="5">
        <f t="shared" si="789"/>
        <v>32.55646210815911</v>
      </c>
      <c r="O3785" s="6">
        <f t="shared" si="790"/>
        <v>137.05000000000001</v>
      </c>
      <c r="P3785" s="6">
        <f t="shared" si="791"/>
        <v>65.11292421631822</v>
      </c>
      <c r="Q3785" s="6">
        <f t="shared" si="792"/>
        <v>-0.3116293871190528</v>
      </c>
      <c r="R3785" s="5">
        <f t="shared" si="793"/>
        <v>1.9019265605178268</v>
      </c>
      <c r="S3785" s="5">
        <f t="shared" si="794"/>
        <v>123.84000000000003</v>
      </c>
      <c r="T3785" s="5">
        <f t="shared" si="795"/>
        <v>137.05000000000001</v>
      </c>
      <c r="U3785" s="5">
        <f t="shared" si="796"/>
        <v>2.1048048701467064</v>
      </c>
      <c r="V3785" s="5">
        <f t="shared" si="797"/>
        <v>0.19350996982012716</v>
      </c>
      <c r="W3785" s="5">
        <f t="shared" si="798"/>
        <v>6.2999999999999829</v>
      </c>
      <c r="X3785" s="5">
        <f t="shared" si="799"/>
        <v>202.26500000000001</v>
      </c>
      <c r="Y3785" s="5">
        <f t="shared" si="800"/>
        <v>6.2127450866139888</v>
      </c>
      <c r="Z3785" s="10">
        <f t="shared" si="801"/>
        <v>0.58841906835179969</v>
      </c>
      <c r="AA3785">
        <f t="shared" si="802"/>
        <v>13.20999999999998</v>
      </c>
    </row>
    <row r="3786" spans="1:27">
      <c r="A3786" s="1">
        <f t="shared" si="785"/>
        <v>802003</v>
      </c>
      <c r="B3786" s="1">
        <v>-8</v>
      </c>
      <c r="C3786" s="1">
        <v>10</v>
      </c>
      <c r="D3786" s="2">
        <v>3</v>
      </c>
      <c r="E3786" s="5">
        <v>102.59</v>
      </c>
      <c r="F3786" s="5">
        <v>150.46</v>
      </c>
      <c r="G3786" s="5">
        <v>52.93</v>
      </c>
      <c r="H3786" s="5">
        <v>128.94999999999999</v>
      </c>
      <c r="I3786" s="5">
        <v>143.81</v>
      </c>
      <c r="J3786" s="5">
        <v>53.57</v>
      </c>
      <c r="K3786" s="6">
        <f t="shared" si="786"/>
        <v>115.77</v>
      </c>
      <c r="L3786" s="6">
        <f t="shared" si="787"/>
        <v>-26.359999999999985</v>
      </c>
      <c r="M3786" s="6">
        <f t="shared" si="788"/>
        <v>147.13499999999999</v>
      </c>
      <c r="N3786" s="5">
        <f t="shared" si="789"/>
        <v>37.654115976875623</v>
      </c>
      <c r="O3786" s="6">
        <f t="shared" si="790"/>
        <v>6.6500000000000057</v>
      </c>
      <c r="P3786" s="6">
        <f t="shared" si="791"/>
        <v>75.308231953751246</v>
      </c>
      <c r="Q3786" s="6">
        <f t="shared" si="792"/>
        <v>-1.2018345327051923E-2</v>
      </c>
      <c r="R3786" s="5">
        <f t="shared" si="793"/>
        <v>0.43833189471600253</v>
      </c>
      <c r="S3786" s="5">
        <f t="shared" si="794"/>
        <v>33.009999999999991</v>
      </c>
      <c r="T3786" s="5">
        <f t="shared" si="795"/>
        <v>6.6500000000000057</v>
      </c>
      <c r="U3786" s="5">
        <f t="shared" si="796"/>
        <v>8.8303759462630124E-2</v>
      </c>
      <c r="V3786" s="5">
        <f t="shared" si="797"/>
        <v>0.8329766663294409</v>
      </c>
      <c r="W3786" s="5">
        <f t="shared" si="798"/>
        <v>31.364999999999995</v>
      </c>
      <c r="X3786" s="5">
        <f t="shared" si="799"/>
        <v>147.13499999999999</v>
      </c>
      <c r="Y3786" s="5">
        <f t="shared" si="800"/>
        <v>3.9075409469275399</v>
      </c>
      <c r="Z3786" s="10">
        <f t="shared" si="801"/>
        <v>0.58844201073682689</v>
      </c>
      <c r="AA3786">
        <f t="shared" si="802"/>
        <v>26.359999999999985</v>
      </c>
    </row>
    <row r="3787" spans="1:27">
      <c r="A3787" s="1">
        <f t="shared" si="785"/>
        <v>400833</v>
      </c>
      <c r="B3787" s="1">
        <v>-4</v>
      </c>
      <c r="C3787" s="1">
        <v>4</v>
      </c>
      <c r="D3787" s="2">
        <v>33</v>
      </c>
      <c r="E3787" s="5">
        <v>107.95</v>
      </c>
      <c r="F3787" s="5">
        <v>128.68</v>
      </c>
      <c r="G3787" s="5">
        <v>76.75</v>
      </c>
      <c r="H3787" s="5">
        <v>144.04</v>
      </c>
      <c r="I3787" s="5">
        <v>207.66</v>
      </c>
      <c r="J3787" s="5">
        <v>38.049999999999997</v>
      </c>
      <c r="K3787" s="6">
        <f t="shared" si="786"/>
        <v>125.995</v>
      </c>
      <c r="L3787" s="6">
        <f t="shared" si="787"/>
        <v>-36.089999999999989</v>
      </c>
      <c r="M3787" s="6">
        <f t="shared" si="788"/>
        <v>168.17000000000002</v>
      </c>
      <c r="N3787" s="5">
        <f t="shared" si="789"/>
        <v>42.832128711984417</v>
      </c>
      <c r="O3787" s="6">
        <f t="shared" si="790"/>
        <v>-78.97999999999999</v>
      </c>
      <c r="P3787" s="6">
        <f t="shared" si="791"/>
        <v>85.664257423968834</v>
      </c>
      <c r="Q3787" s="6">
        <f t="shared" si="792"/>
        <v>0.60541551149336403</v>
      </c>
      <c r="R3787" s="5">
        <f t="shared" si="793"/>
        <v>0.50067555932609287</v>
      </c>
      <c r="S3787" s="5">
        <f t="shared" si="794"/>
        <v>42.89</v>
      </c>
      <c r="T3787" s="5">
        <f t="shared" si="795"/>
        <v>78.97999999999999</v>
      </c>
      <c r="U3787" s="5">
        <f t="shared" si="796"/>
        <v>0.92197145431510397</v>
      </c>
      <c r="V3787" s="5">
        <f t="shared" si="797"/>
        <v>0.98465804218129971</v>
      </c>
      <c r="W3787" s="5">
        <f t="shared" si="798"/>
        <v>42.175000000000011</v>
      </c>
      <c r="X3787" s="5">
        <f t="shared" si="799"/>
        <v>168.17000000000002</v>
      </c>
      <c r="Y3787" s="5">
        <f t="shared" si="800"/>
        <v>3.9262582798726533</v>
      </c>
      <c r="Z3787" s="10">
        <f t="shared" si="801"/>
        <v>0.58846240321706189</v>
      </c>
      <c r="AA3787">
        <f t="shared" si="802"/>
        <v>36.089999999999989</v>
      </c>
    </row>
    <row r="3788" spans="1:27">
      <c r="A3788" s="1">
        <f t="shared" si="785"/>
        <v>701817</v>
      </c>
      <c r="B3788" s="1">
        <v>-7</v>
      </c>
      <c r="C3788" s="1">
        <v>9</v>
      </c>
      <c r="D3788" s="2">
        <v>17</v>
      </c>
      <c r="E3788" s="5">
        <v>599.1</v>
      </c>
      <c r="F3788" s="5">
        <v>577.29999999999995</v>
      </c>
      <c r="G3788" s="5">
        <v>71.52</v>
      </c>
      <c r="H3788" s="5">
        <v>472.73</v>
      </c>
      <c r="I3788" s="5">
        <v>431.69</v>
      </c>
      <c r="J3788" s="5">
        <v>66.739999999999995</v>
      </c>
      <c r="K3788" s="6">
        <f t="shared" si="786"/>
        <v>535.91499999999996</v>
      </c>
      <c r="L3788" s="6">
        <f t="shared" si="787"/>
        <v>126.37</v>
      </c>
      <c r="M3788" s="6">
        <f t="shared" si="788"/>
        <v>504.495</v>
      </c>
      <c r="N3788" s="5">
        <f t="shared" si="789"/>
        <v>48.911496603559371</v>
      </c>
      <c r="O3788" s="6">
        <f t="shared" si="790"/>
        <v>145.60999999999996</v>
      </c>
      <c r="P3788" s="6">
        <f t="shared" si="791"/>
        <v>97.822993207118742</v>
      </c>
      <c r="Q3788" s="6">
        <f t="shared" si="792"/>
        <v>6.906254121235976E-2</v>
      </c>
      <c r="R3788" s="5">
        <f t="shared" si="793"/>
        <v>0.19668177561550862</v>
      </c>
      <c r="S3788" s="5">
        <f t="shared" si="794"/>
        <v>19.239999999999952</v>
      </c>
      <c r="T3788" s="5">
        <f t="shared" si="795"/>
        <v>145.60999999999996</v>
      </c>
      <c r="U3788" s="5">
        <f t="shared" si="796"/>
        <v>1.4885048517346295</v>
      </c>
      <c r="V3788" s="5">
        <f t="shared" si="797"/>
        <v>0.64238475985855381</v>
      </c>
      <c r="W3788" s="5">
        <f t="shared" si="798"/>
        <v>31.419999999999959</v>
      </c>
      <c r="X3788" s="5">
        <f t="shared" si="799"/>
        <v>504.495</v>
      </c>
      <c r="Y3788" s="5">
        <f t="shared" si="800"/>
        <v>10.314446194297949</v>
      </c>
      <c r="Z3788" s="10">
        <f t="shared" si="801"/>
        <v>0.58859408763595311</v>
      </c>
      <c r="AA3788">
        <f t="shared" si="802"/>
        <v>126.37</v>
      </c>
    </row>
    <row r="3789" spans="1:27">
      <c r="A3789" s="1">
        <f t="shared" si="785"/>
        <v>1200608</v>
      </c>
      <c r="B3789" s="1">
        <v>-12</v>
      </c>
      <c r="C3789" s="1">
        <v>3</v>
      </c>
      <c r="D3789" s="2">
        <v>8</v>
      </c>
      <c r="E3789" s="5">
        <v>876.7</v>
      </c>
      <c r="F3789" s="5">
        <v>861.13</v>
      </c>
      <c r="G3789" s="5">
        <v>51.31</v>
      </c>
      <c r="H3789" s="5">
        <v>848.19</v>
      </c>
      <c r="I3789" s="5">
        <v>805.86</v>
      </c>
      <c r="J3789" s="5">
        <v>64.55</v>
      </c>
      <c r="K3789" s="6">
        <f t="shared" si="786"/>
        <v>862.44500000000005</v>
      </c>
      <c r="L3789" s="6">
        <f t="shared" si="787"/>
        <v>28.509999999999991</v>
      </c>
      <c r="M3789" s="6">
        <f t="shared" si="788"/>
        <v>833.495</v>
      </c>
      <c r="N3789" s="5">
        <f t="shared" si="789"/>
        <v>41.229293590843874</v>
      </c>
      <c r="O3789" s="6">
        <f t="shared" si="790"/>
        <v>55.269999999999982</v>
      </c>
      <c r="P3789" s="6">
        <f t="shared" si="791"/>
        <v>82.458587181687747</v>
      </c>
      <c r="Q3789" s="6">
        <f t="shared" si="792"/>
        <v>-0.22560552456646801</v>
      </c>
      <c r="R3789" s="5">
        <f t="shared" si="793"/>
        <v>0.32452654010476184</v>
      </c>
      <c r="S3789" s="5">
        <f t="shared" si="794"/>
        <v>26.759999999999991</v>
      </c>
      <c r="T3789" s="5">
        <f t="shared" si="795"/>
        <v>55.269999999999982</v>
      </c>
      <c r="U3789" s="5">
        <f t="shared" si="796"/>
        <v>0.67027585469320583</v>
      </c>
      <c r="V3789" s="5">
        <f t="shared" si="797"/>
        <v>0.70217065291725511</v>
      </c>
      <c r="W3789" s="5">
        <f t="shared" si="798"/>
        <v>28.950000000000045</v>
      </c>
      <c r="X3789" s="5">
        <f t="shared" si="799"/>
        <v>833.495</v>
      </c>
      <c r="Y3789" s="5">
        <f t="shared" si="800"/>
        <v>20.216087335173288</v>
      </c>
      <c r="Z3789" s="10">
        <f t="shared" si="801"/>
        <v>0.58875291931335672</v>
      </c>
      <c r="AA3789">
        <f t="shared" si="802"/>
        <v>28.509999999999991</v>
      </c>
    </row>
    <row r="3790" spans="1:27">
      <c r="A3790" s="1">
        <f t="shared" si="785"/>
        <v>601820</v>
      </c>
      <c r="B3790" s="1">
        <v>-6</v>
      </c>
      <c r="C3790" s="1">
        <v>9</v>
      </c>
      <c r="D3790" s="2">
        <v>20</v>
      </c>
      <c r="E3790" s="5">
        <v>72.290000000000006</v>
      </c>
      <c r="F3790" s="5">
        <v>105.55</v>
      </c>
      <c r="G3790" s="5">
        <v>34.729999999999997</v>
      </c>
      <c r="H3790" s="5">
        <v>42.15</v>
      </c>
      <c r="I3790" s="5">
        <v>52.93</v>
      </c>
      <c r="J3790" s="5">
        <v>50.73</v>
      </c>
      <c r="K3790" s="6">
        <f t="shared" si="786"/>
        <v>57.22</v>
      </c>
      <c r="L3790" s="6">
        <f t="shared" si="787"/>
        <v>30.140000000000008</v>
      </c>
      <c r="M3790" s="6">
        <f t="shared" si="788"/>
        <v>79.239999999999995</v>
      </c>
      <c r="N3790" s="5">
        <f t="shared" si="789"/>
        <v>30.73965598376143</v>
      </c>
      <c r="O3790" s="6">
        <f t="shared" si="790"/>
        <v>52.62</v>
      </c>
      <c r="P3790" s="6">
        <f t="shared" si="791"/>
        <v>61.479311967522861</v>
      </c>
      <c r="Q3790" s="6">
        <f t="shared" si="792"/>
        <v>-0.36176360604574037</v>
      </c>
      <c r="R3790" s="5">
        <f t="shared" si="793"/>
        <v>0.36565145706047103</v>
      </c>
      <c r="S3790" s="5">
        <f t="shared" si="794"/>
        <v>22.47999999999999</v>
      </c>
      <c r="T3790" s="5">
        <f t="shared" si="795"/>
        <v>52.62</v>
      </c>
      <c r="U3790" s="5">
        <f t="shared" si="796"/>
        <v>0.85589767217624535</v>
      </c>
      <c r="V3790" s="5">
        <f t="shared" si="797"/>
        <v>0.71633853064693731</v>
      </c>
      <c r="W3790" s="5">
        <f t="shared" si="798"/>
        <v>22.019999999999996</v>
      </c>
      <c r="X3790" s="5">
        <f t="shared" si="799"/>
        <v>79.239999999999995</v>
      </c>
      <c r="Y3790" s="5">
        <f t="shared" si="800"/>
        <v>2.5777777097394785</v>
      </c>
      <c r="Z3790" s="10">
        <f t="shared" si="801"/>
        <v>0.58882425221792623</v>
      </c>
      <c r="AA3790">
        <f t="shared" si="802"/>
        <v>30.140000000000008</v>
      </c>
    </row>
    <row r="3791" spans="1:27">
      <c r="A3791" s="1">
        <f t="shared" si="785"/>
        <v>402408</v>
      </c>
      <c r="B3791" s="1">
        <v>-4</v>
      </c>
      <c r="C3791" s="1">
        <v>12</v>
      </c>
      <c r="D3791" s="2">
        <v>8</v>
      </c>
      <c r="E3791" s="5">
        <v>309.27999999999997</v>
      </c>
      <c r="F3791" s="5">
        <v>396.19</v>
      </c>
      <c r="G3791" s="5">
        <v>60.48</v>
      </c>
      <c r="H3791" s="5">
        <v>273.82</v>
      </c>
      <c r="I3791" s="5">
        <v>305.37</v>
      </c>
      <c r="J3791" s="5">
        <v>58.29</v>
      </c>
      <c r="K3791" s="6">
        <f t="shared" si="786"/>
        <v>291.54999999999995</v>
      </c>
      <c r="L3791" s="6">
        <f t="shared" si="787"/>
        <v>35.45999999999998</v>
      </c>
      <c r="M3791" s="6">
        <f t="shared" si="788"/>
        <v>350.78</v>
      </c>
      <c r="N3791" s="5">
        <f t="shared" si="789"/>
        <v>41.998674086213725</v>
      </c>
      <c r="O3791" s="6">
        <f t="shared" si="790"/>
        <v>90.82</v>
      </c>
      <c r="P3791" s="6">
        <f t="shared" si="791"/>
        <v>83.997348172427451</v>
      </c>
      <c r="Q3791" s="6">
        <f t="shared" si="792"/>
        <v>3.6865465357825512E-2</v>
      </c>
      <c r="R3791" s="5">
        <f t="shared" si="793"/>
        <v>0.65906842542646138</v>
      </c>
      <c r="S3791" s="5">
        <f t="shared" si="794"/>
        <v>55.360000000000014</v>
      </c>
      <c r="T3791" s="5">
        <f t="shared" si="795"/>
        <v>90.82</v>
      </c>
      <c r="U3791" s="5">
        <f t="shared" si="796"/>
        <v>1.0812246097765752</v>
      </c>
      <c r="V3791" s="5">
        <f t="shared" si="797"/>
        <v>1.410282616980105</v>
      </c>
      <c r="W3791" s="5">
        <f t="shared" si="798"/>
        <v>59.230000000000018</v>
      </c>
      <c r="X3791" s="5">
        <f t="shared" si="799"/>
        <v>350.78</v>
      </c>
      <c r="Y3791" s="5">
        <f t="shared" si="800"/>
        <v>8.3521684346493519</v>
      </c>
      <c r="Z3791" s="10">
        <f t="shared" si="801"/>
        <v>0.58889727457341823</v>
      </c>
      <c r="AA3791">
        <f t="shared" si="802"/>
        <v>35.45999999999998</v>
      </c>
    </row>
    <row r="3792" spans="1:27">
      <c r="A3792" s="1">
        <f t="shared" si="785"/>
        <v>1200803</v>
      </c>
      <c r="B3792" s="1">
        <v>-12</v>
      </c>
      <c r="C3792" s="1">
        <v>4</v>
      </c>
      <c r="D3792" s="2">
        <v>3</v>
      </c>
      <c r="E3792" s="5">
        <v>271.8</v>
      </c>
      <c r="F3792" s="5">
        <v>333.41</v>
      </c>
      <c r="G3792" s="5">
        <v>33.69</v>
      </c>
      <c r="H3792" s="5">
        <v>217.69</v>
      </c>
      <c r="I3792" s="5">
        <v>225.59</v>
      </c>
      <c r="J3792" s="5">
        <v>43.5</v>
      </c>
      <c r="K3792" s="6">
        <f t="shared" si="786"/>
        <v>244.745</v>
      </c>
      <c r="L3792" s="6">
        <f t="shared" si="787"/>
        <v>54.110000000000014</v>
      </c>
      <c r="M3792" s="6">
        <f t="shared" si="788"/>
        <v>279.5</v>
      </c>
      <c r="N3792" s="5">
        <f t="shared" si="789"/>
        <v>27.510298526188333</v>
      </c>
      <c r="O3792" s="6">
        <f t="shared" si="790"/>
        <v>107.82000000000002</v>
      </c>
      <c r="P3792" s="6">
        <f t="shared" si="791"/>
        <v>55.020597052376665</v>
      </c>
      <c r="Q3792" s="6">
        <f t="shared" si="792"/>
        <v>-0.25013787192344944</v>
      </c>
      <c r="R3792" s="5">
        <f t="shared" si="793"/>
        <v>0.97617988312396831</v>
      </c>
      <c r="S3792" s="5">
        <f t="shared" si="794"/>
        <v>53.710000000000008</v>
      </c>
      <c r="T3792" s="5">
        <f t="shared" si="795"/>
        <v>107.82000000000002</v>
      </c>
      <c r="U3792" s="5">
        <f t="shared" si="796"/>
        <v>1.9596297709630659</v>
      </c>
      <c r="V3792" s="5">
        <f t="shared" si="797"/>
        <v>1.2633450693715698</v>
      </c>
      <c r="W3792" s="5">
        <f t="shared" si="798"/>
        <v>34.754999999999995</v>
      </c>
      <c r="X3792" s="5">
        <f t="shared" si="799"/>
        <v>279.5</v>
      </c>
      <c r="Y3792" s="5">
        <f t="shared" si="800"/>
        <v>10.159831589393002</v>
      </c>
      <c r="Z3792" s="10">
        <f t="shared" si="801"/>
        <v>0.58900594224506764</v>
      </c>
      <c r="AA3792">
        <f t="shared" si="802"/>
        <v>54.110000000000014</v>
      </c>
    </row>
    <row r="3793" spans="1:27">
      <c r="A3793" s="1">
        <f t="shared" si="785"/>
        <v>1100218</v>
      </c>
      <c r="B3793" s="1">
        <v>-11</v>
      </c>
      <c r="C3793" s="1">
        <v>1</v>
      </c>
      <c r="D3793" s="2">
        <v>18</v>
      </c>
      <c r="E3793" s="5">
        <v>221.21</v>
      </c>
      <c r="F3793" s="5">
        <v>204.03</v>
      </c>
      <c r="G3793" s="5">
        <v>48.73</v>
      </c>
      <c r="H3793" s="5">
        <v>174.73</v>
      </c>
      <c r="I3793" s="5">
        <v>207.65</v>
      </c>
      <c r="J3793" s="5">
        <v>45.44</v>
      </c>
      <c r="K3793" s="6">
        <f t="shared" si="786"/>
        <v>197.97</v>
      </c>
      <c r="L3793" s="6">
        <f t="shared" si="787"/>
        <v>46.480000000000018</v>
      </c>
      <c r="M3793" s="6">
        <f t="shared" si="788"/>
        <v>205.84</v>
      </c>
      <c r="N3793" s="5">
        <f t="shared" si="789"/>
        <v>33.31443568484989</v>
      </c>
      <c r="O3793" s="6">
        <f t="shared" si="790"/>
        <v>-3.6200000000000045</v>
      </c>
      <c r="P3793" s="6">
        <f t="shared" si="791"/>
        <v>66.62887136969978</v>
      </c>
      <c r="Q3793" s="6">
        <f t="shared" si="792"/>
        <v>6.9788450325510787E-2</v>
      </c>
      <c r="R3793" s="5">
        <f t="shared" si="793"/>
        <v>0.75192628916094106</v>
      </c>
      <c r="S3793" s="5">
        <f t="shared" si="794"/>
        <v>50.100000000000023</v>
      </c>
      <c r="T3793" s="5">
        <f t="shared" si="795"/>
        <v>3.6200000000000045</v>
      </c>
      <c r="U3793" s="5">
        <f t="shared" si="796"/>
        <v>5.43308017317886E-2</v>
      </c>
      <c r="V3793" s="5">
        <f t="shared" si="797"/>
        <v>0.23623392797192042</v>
      </c>
      <c r="W3793" s="5">
        <f t="shared" si="798"/>
        <v>7.8700000000000045</v>
      </c>
      <c r="X3793" s="5">
        <f t="shared" si="799"/>
        <v>205.84</v>
      </c>
      <c r="Y3793" s="5">
        <f t="shared" si="800"/>
        <v>6.1787028886582052</v>
      </c>
      <c r="Z3793" s="10">
        <f t="shared" si="801"/>
        <v>0.58903565257121748</v>
      </c>
      <c r="AA3793">
        <f t="shared" si="802"/>
        <v>46.480000000000018</v>
      </c>
    </row>
    <row r="3794" spans="1:27">
      <c r="A3794" s="1">
        <f t="shared" si="785"/>
        <v>602209</v>
      </c>
      <c r="B3794" s="1">
        <v>-6</v>
      </c>
      <c r="C3794" s="1">
        <v>11</v>
      </c>
      <c r="D3794" s="2">
        <v>9</v>
      </c>
      <c r="E3794" s="5">
        <v>11.17</v>
      </c>
      <c r="F3794" s="5">
        <v>-34.4</v>
      </c>
      <c r="G3794" s="5">
        <v>41.96</v>
      </c>
      <c r="H3794" s="5">
        <v>35.64</v>
      </c>
      <c r="I3794" s="5">
        <v>-14.85</v>
      </c>
      <c r="J3794" s="5">
        <v>42.67</v>
      </c>
      <c r="K3794" s="6">
        <f t="shared" si="786"/>
        <v>23.405000000000001</v>
      </c>
      <c r="L3794" s="6">
        <f t="shared" si="787"/>
        <v>-24.47</v>
      </c>
      <c r="M3794" s="6">
        <f t="shared" si="788"/>
        <v>-24.625</v>
      </c>
      <c r="N3794" s="5">
        <f t="shared" si="789"/>
        <v>29.922276400701868</v>
      </c>
      <c r="O3794" s="6">
        <f t="shared" si="790"/>
        <v>-19.549999999999997</v>
      </c>
      <c r="P3794" s="6">
        <f t="shared" si="791"/>
        <v>59.844552801403736</v>
      </c>
      <c r="Q3794" s="6">
        <f t="shared" si="792"/>
        <v>-1.6777739136456256E-2</v>
      </c>
      <c r="R3794" s="5">
        <f t="shared" si="793"/>
        <v>8.2212996332802352E-2</v>
      </c>
      <c r="S3794" s="5">
        <f t="shared" si="794"/>
        <v>4.9200000000000017</v>
      </c>
      <c r="T3794" s="5">
        <f t="shared" si="795"/>
        <v>19.549999999999997</v>
      </c>
      <c r="U3794" s="5">
        <f t="shared" si="796"/>
        <v>0.32667969071265957</v>
      </c>
      <c r="V3794" s="5">
        <f t="shared" si="797"/>
        <v>1.6051586235221527</v>
      </c>
      <c r="W3794" s="5">
        <f t="shared" si="798"/>
        <v>48.03</v>
      </c>
      <c r="X3794" s="5">
        <f t="shared" si="799"/>
        <v>24.625</v>
      </c>
      <c r="Y3794" s="5">
        <f t="shared" si="800"/>
        <v>0.82296546125823455</v>
      </c>
      <c r="Z3794" s="10">
        <f t="shared" si="801"/>
        <v>0.58924527999806664</v>
      </c>
      <c r="AA3794">
        <f t="shared" si="802"/>
        <v>24.47</v>
      </c>
    </row>
    <row r="3795" spans="1:27">
      <c r="A3795" s="1">
        <f t="shared" si="785"/>
        <v>800428</v>
      </c>
      <c r="B3795" s="1">
        <v>-8</v>
      </c>
      <c r="C3795" s="1">
        <v>2</v>
      </c>
      <c r="D3795" s="2">
        <v>28</v>
      </c>
      <c r="E3795" s="5">
        <v>713.74</v>
      </c>
      <c r="F3795" s="5">
        <v>762.04</v>
      </c>
      <c r="G3795" s="5">
        <v>78.680000000000007</v>
      </c>
      <c r="H3795" s="5">
        <v>656.96</v>
      </c>
      <c r="I3795" s="5">
        <v>651.34</v>
      </c>
      <c r="J3795" s="5">
        <v>72.55</v>
      </c>
      <c r="K3795" s="6">
        <f t="shared" si="786"/>
        <v>685.35</v>
      </c>
      <c r="L3795" s="6">
        <f t="shared" si="787"/>
        <v>56.779999999999973</v>
      </c>
      <c r="M3795" s="6">
        <f t="shared" si="788"/>
        <v>706.69</v>
      </c>
      <c r="N3795" s="5">
        <f t="shared" si="789"/>
        <v>53.51178585134307</v>
      </c>
      <c r="O3795" s="6">
        <f t="shared" si="790"/>
        <v>110.69999999999993</v>
      </c>
      <c r="P3795" s="6">
        <f t="shared" si="791"/>
        <v>107.02357170268614</v>
      </c>
      <c r="Q3795" s="6">
        <f t="shared" si="792"/>
        <v>8.0935591583022479E-2</v>
      </c>
      <c r="R3795" s="5">
        <f t="shared" si="793"/>
        <v>0.50381424523740359</v>
      </c>
      <c r="S3795" s="5">
        <f t="shared" si="794"/>
        <v>53.919999999999959</v>
      </c>
      <c r="T3795" s="5">
        <f t="shared" si="795"/>
        <v>110.69999999999993</v>
      </c>
      <c r="U3795" s="5">
        <f t="shared" si="796"/>
        <v>1.0343515754410346</v>
      </c>
      <c r="V3795" s="5">
        <f t="shared" si="797"/>
        <v>0.39879065257293084</v>
      </c>
      <c r="W3795" s="5">
        <f t="shared" si="798"/>
        <v>21.340000000000032</v>
      </c>
      <c r="X3795" s="5">
        <f t="shared" si="799"/>
        <v>706.69</v>
      </c>
      <c r="Y3795" s="5">
        <f t="shared" si="800"/>
        <v>13.206249590757457</v>
      </c>
      <c r="Z3795" s="10">
        <f t="shared" si="801"/>
        <v>0.58947434210489602</v>
      </c>
      <c r="AA3795">
        <f t="shared" si="802"/>
        <v>56.779999999999973</v>
      </c>
    </row>
    <row r="3796" spans="1:27">
      <c r="A3796" s="1">
        <f t="shared" si="785"/>
        <v>202413</v>
      </c>
      <c r="B3796" s="1">
        <v>-2</v>
      </c>
      <c r="C3796" s="1">
        <v>12</v>
      </c>
      <c r="D3796" s="2">
        <v>13</v>
      </c>
      <c r="E3796" s="5">
        <v>1330.62</v>
      </c>
      <c r="F3796" s="5">
        <v>1331.93</v>
      </c>
      <c r="G3796" s="5">
        <v>67.53</v>
      </c>
      <c r="H3796" s="5">
        <v>1411.35</v>
      </c>
      <c r="I3796" s="5">
        <v>1484.76</v>
      </c>
      <c r="J3796" s="5">
        <v>101.53</v>
      </c>
      <c r="K3796" s="6">
        <f t="shared" si="786"/>
        <v>1370.9849999999999</v>
      </c>
      <c r="L3796" s="6">
        <f t="shared" si="787"/>
        <v>-80.730000000000018</v>
      </c>
      <c r="M3796" s="6">
        <f t="shared" si="788"/>
        <v>1408.345</v>
      </c>
      <c r="N3796" s="5">
        <f t="shared" si="789"/>
        <v>60.968520155896847</v>
      </c>
      <c r="O3796" s="6">
        <f t="shared" si="790"/>
        <v>-152.82999999999993</v>
      </c>
      <c r="P3796" s="6">
        <f t="shared" si="791"/>
        <v>121.93704031179369</v>
      </c>
      <c r="Q3796" s="6">
        <f t="shared" si="792"/>
        <v>-0.38658810114048214</v>
      </c>
      <c r="R3796" s="5">
        <f t="shared" si="793"/>
        <v>0.59128874881364846</v>
      </c>
      <c r="S3796" s="5">
        <f t="shared" si="794"/>
        <v>72.099999999999909</v>
      </c>
      <c r="T3796" s="5">
        <f t="shared" si="795"/>
        <v>152.82999999999993</v>
      </c>
      <c r="U3796" s="5">
        <f t="shared" si="796"/>
        <v>1.2533517265074892</v>
      </c>
      <c r="V3796" s="5">
        <f t="shared" si="797"/>
        <v>0.61277524703683794</v>
      </c>
      <c r="W3796" s="5">
        <f t="shared" si="798"/>
        <v>37.360000000000127</v>
      </c>
      <c r="X3796" s="5">
        <f t="shared" si="799"/>
        <v>1408.345</v>
      </c>
      <c r="Y3796" s="5">
        <f t="shared" si="800"/>
        <v>23.099543771094559</v>
      </c>
      <c r="Z3796" s="10">
        <f t="shared" si="801"/>
        <v>0.58966091951222266</v>
      </c>
      <c r="AA3796">
        <f t="shared" si="802"/>
        <v>80.730000000000018</v>
      </c>
    </row>
    <row r="3797" spans="1:27">
      <c r="A3797" s="1">
        <f t="shared" si="785"/>
        <v>1000621</v>
      </c>
      <c r="B3797" s="1">
        <v>-10</v>
      </c>
      <c r="C3797" s="1">
        <v>3</v>
      </c>
      <c r="D3797" s="2">
        <v>21</v>
      </c>
      <c r="E3797" s="5">
        <v>319.7</v>
      </c>
      <c r="F3797" s="5">
        <v>307.56</v>
      </c>
      <c r="G3797" s="5">
        <v>58.09</v>
      </c>
      <c r="H3797" s="5">
        <v>349.06</v>
      </c>
      <c r="I3797" s="5">
        <v>338.97</v>
      </c>
      <c r="J3797" s="5">
        <v>51.31</v>
      </c>
      <c r="K3797" s="6">
        <f t="shared" si="786"/>
        <v>334.38</v>
      </c>
      <c r="L3797" s="6">
        <f t="shared" si="787"/>
        <v>-29.360000000000014</v>
      </c>
      <c r="M3797" s="6">
        <f t="shared" si="788"/>
        <v>323.26499999999999</v>
      </c>
      <c r="N3797" s="5">
        <f t="shared" si="789"/>
        <v>38.752948920049946</v>
      </c>
      <c r="O3797" s="6">
        <f t="shared" si="790"/>
        <v>-31.410000000000025</v>
      </c>
      <c r="P3797" s="6">
        <f t="shared" si="791"/>
        <v>77.505897840099891</v>
      </c>
      <c r="Q3797" s="6">
        <f t="shared" si="792"/>
        <v>0.12347456725088359</v>
      </c>
      <c r="R3797" s="5">
        <f t="shared" si="793"/>
        <v>2.644960005791179E-2</v>
      </c>
      <c r="S3797" s="5">
        <f t="shared" si="794"/>
        <v>2.0500000000000114</v>
      </c>
      <c r="T3797" s="5">
        <f t="shared" si="795"/>
        <v>31.410000000000025</v>
      </c>
      <c r="U3797" s="5">
        <f t="shared" si="796"/>
        <v>0.40525948186292948</v>
      </c>
      <c r="V3797" s="5">
        <f t="shared" si="797"/>
        <v>0.28681688257920795</v>
      </c>
      <c r="W3797" s="5">
        <f t="shared" si="798"/>
        <v>11.115000000000009</v>
      </c>
      <c r="X3797" s="5">
        <f t="shared" si="799"/>
        <v>323.26499999999999</v>
      </c>
      <c r="Y3797" s="5">
        <f t="shared" si="800"/>
        <v>8.3416877685081037</v>
      </c>
      <c r="Z3797" s="10">
        <f t="shared" si="801"/>
        <v>0.58981522530365393</v>
      </c>
      <c r="AA3797">
        <f t="shared" si="802"/>
        <v>29.360000000000014</v>
      </c>
    </row>
    <row r="3798" spans="1:27">
      <c r="A3798" s="1">
        <f t="shared" si="785"/>
        <v>801223</v>
      </c>
      <c r="B3798" s="1">
        <v>-8</v>
      </c>
      <c r="C3798" s="1">
        <v>6</v>
      </c>
      <c r="D3798" s="2">
        <v>23</v>
      </c>
      <c r="E3798" s="5">
        <v>3.62</v>
      </c>
      <c r="F3798" s="5">
        <v>23.43</v>
      </c>
      <c r="G3798" s="5">
        <v>31.67</v>
      </c>
      <c r="H3798" s="5">
        <v>3.13</v>
      </c>
      <c r="I3798" s="5">
        <v>9.19</v>
      </c>
      <c r="J3798" s="5">
        <v>24.87</v>
      </c>
      <c r="K3798" s="6">
        <f t="shared" si="786"/>
        <v>3.375</v>
      </c>
      <c r="L3798" s="6">
        <f t="shared" si="787"/>
        <v>0.49000000000000021</v>
      </c>
      <c r="M3798" s="6">
        <f t="shared" si="788"/>
        <v>16.309999999999999</v>
      </c>
      <c r="N3798" s="5">
        <f t="shared" si="789"/>
        <v>20.133962600541405</v>
      </c>
      <c r="O3798" s="6">
        <f t="shared" si="790"/>
        <v>14.24</v>
      </c>
      <c r="P3798" s="6">
        <f t="shared" si="791"/>
        <v>40.267925201082811</v>
      </c>
      <c r="Q3798" s="6">
        <f t="shared" si="792"/>
        <v>0.2371080017105088</v>
      </c>
      <c r="R3798" s="5">
        <f t="shared" si="793"/>
        <v>0.34146283751491274</v>
      </c>
      <c r="S3798" s="5">
        <f t="shared" si="794"/>
        <v>13.75</v>
      </c>
      <c r="T3798" s="5">
        <f t="shared" si="795"/>
        <v>14.24</v>
      </c>
      <c r="U3798" s="5">
        <f t="shared" si="796"/>
        <v>0.35363133136089875</v>
      </c>
      <c r="V3798" s="5">
        <f t="shared" si="797"/>
        <v>0.64244680774623941</v>
      </c>
      <c r="W3798" s="5">
        <f t="shared" si="798"/>
        <v>12.934999999999999</v>
      </c>
      <c r="X3798" s="5">
        <f t="shared" si="799"/>
        <v>16.309999999999999</v>
      </c>
      <c r="Y3798" s="5">
        <f t="shared" si="800"/>
        <v>0.81007401888992381</v>
      </c>
      <c r="Z3798" s="10">
        <f t="shared" si="801"/>
        <v>0.58985421927795001</v>
      </c>
      <c r="AA3798">
        <f t="shared" si="802"/>
        <v>0.49000000000000021</v>
      </c>
    </row>
    <row r="3799" spans="1:27">
      <c r="A3799" s="1">
        <f t="shared" si="785"/>
        <v>1001215</v>
      </c>
      <c r="B3799" s="1">
        <v>-10</v>
      </c>
      <c r="C3799" s="1">
        <v>6</v>
      </c>
      <c r="D3799" s="2">
        <v>15</v>
      </c>
      <c r="E3799" s="5">
        <v>492.38</v>
      </c>
      <c r="F3799" s="5">
        <v>637.46</v>
      </c>
      <c r="G3799" s="5">
        <v>73.13</v>
      </c>
      <c r="H3799" s="5">
        <v>531.24</v>
      </c>
      <c r="I3799" s="5">
        <v>561.04999999999995</v>
      </c>
      <c r="J3799" s="5">
        <v>51.6</v>
      </c>
      <c r="K3799" s="6">
        <f t="shared" si="786"/>
        <v>511.81</v>
      </c>
      <c r="L3799" s="6">
        <f t="shared" si="787"/>
        <v>-38.860000000000014</v>
      </c>
      <c r="M3799" s="6">
        <f t="shared" si="788"/>
        <v>599.255</v>
      </c>
      <c r="N3799" s="5">
        <f t="shared" si="789"/>
        <v>44.750857254358827</v>
      </c>
      <c r="O3799" s="6">
        <f t="shared" si="790"/>
        <v>76.410000000000082</v>
      </c>
      <c r="P3799" s="6">
        <f t="shared" si="791"/>
        <v>89.501714508717654</v>
      </c>
      <c r="Q3799" s="6">
        <f t="shared" si="792"/>
        <v>0.33523722926180066</v>
      </c>
      <c r="R3799" s="5">
        <f t="shared" si="793"/>
        <v>1.2879082890504021</v>
      </c>
      <c r="S3799" s="5">
        <f t="shared" si="794"/>
        <v>115.2700000000001</v>
      </c>
      <c r="T3799" s="5">
        <f t="shared" si="795"/>
        <v>76.410000000000082</v>
      </c>
      <c r="U3799" s="5">
        <f t="shared" si="796"/>
        <v>0.85372666232620142</v>
      </c>
      <c r="V3799" s="5">
        <f t="shared" si="797"/>
        <v>1.9540407796653474</v>
      </c>
      <c r="W3799" s="5">
        <f t="shared" si="798"/>
        <v>87.444999999999993</v>
      </c>
      <c r="X3799" s="5">
        <f t="shared" si="799"/>
        <v>599.255</v>
      </c>
      <c r="Y3799" s="5">
        <f t="shared" si="800"/>
        <v>13.390916660968127</v>
      </c>
      <c r="Z3799" s="10">
        <f t="shared" si="801"/>
        <v>0.58995254046406131</v>
      </c>
      <c r="AA3799">
        <f t="shared" si="802"/>
        <v>38.860000000000014</v>
      </c>
    </row>
    <row r="3800" spans="1:27">
      <c r="A3800" s="1">
        <f t="shared" si="785"/>
        <v>802004</v>
      </c>
      <c r="B3800" s="1">
        <v>-8</v>
      </c>
      <c r="C3800" s="1">
        <v>10</v>
      </c>
      <c r="D3800" s="2">
        <v>4</v>
      </c>
      <c r="E3800" s="5">
        <v>138.84</v>
      </c>
      <c r="F3800" s="5">
        <v>231.92</v>
      </c>
      <c r="G3800" s="5">
        <v>55.06</v>
      </c>
      <c r="H3800" s="5">
        <v>96.5</v>
      </c>
      <c r="I3800" s="5">
        <v>150.38999999999999</v>
      </c>
      <c r="J3800" s="5">
        <v>47.7</v>
      </c>
      <c r="K3800" s="6">
        <f t="shared" si="786"/>
        <v>117.67</v>
      </c>
      <c r="L3800" s="6">
        <f t="shared" si="787"/>
        <v>42.34</v>
      </c>
      <c r="M3800" s="6">
        <f t="shared" si="788"/>
        <v>191.15499999999997</v>
      </c>
      <c r="N3800" s="5">
        <f t="shared" si="789"/>
        <v>36.42421447334177</v>
      </c>
      <c r="O3800" s="6">
        <f t="shared" si="790"/>
        <v>81.53</v>
      </c>
      <c r="P3800" s="6">
        <f t="shared" si="791"/>
        <v>72.848428946683541</v>
      </c>
      <c r="Q3800" s="6">
        <f t="shared" si="792"/>
        <v>0.1425153125361322</v>
      </c>
      <c r="R3800" s="5">
        <f t="shared" si="793"/>
        <v>0.53796630300266945</v>
      </c>
      <c r="S3800" s="5">
        <f t="shared" si="794"/>
        <v>39.19</v>
      </c>
      <c r="T3800" s="5">
        <f t="shared" si="795"/>
        <v>81.53</v>
      </c>
      <c r="U3800" s="5">
        <f t="shared" si="796"/>
        <v>1.1191730717991235</v>
      </c>
      <c r="V3800" s="5">
        <f t="shared" si="797"/>
        <v>2.0174765897499953</v>
      </c>
      <c r="W3800" s="5">
        <f t="shared" si="798"/>
        <v>73.484999999999971</v>
      </c>
      <c r="X3800" s="5">
        <f t="shared" si="799"/>
        <v>191.15499999999997</v>
      </c>
      <c r="Y3800" s="5">
        <f t="shared" si="800"/>
        <v>5.2480198341656177</v>
      </c>
      <c r="Z3800" s="10">
        <f t="shared" si="801"/>
        <v>0.58996271068602291</v>
      </c>
      <c r="AA3800">
        <f t="shared" si="802"/>
        <v>42.34</v>
      </c>
    </row>
    <row r="3801" spans="1:27">
      <c r="A3801" s="1">
        <f t="shared" si="785"/>
        <v>201826</v>
      </c>
      <c r="B3801" s="1">
        <v>-2</v>
      </c>
      <c r="C3801" s="1">
        <v>9</v>
      </c>
      <c r="D3801" s="2">
        <v>26</v>
      </c>
      <c r="E3801" s="5">
        <v>303.8</v>
      </c>
      <c r="F3801" s="5">
        <v>290.10000000000002</v>
      </c>
      <c r="G3801" s="5">
        <v>41.99</v>
      </c>
      <c r="H3801" s="5">
        <v>280.23</v>
      </c>
      <c r="I3801" s="5">
        <v>361.14</v>
      </c>
      <c r="J3801" s="5">
        <v>62.35</v>
      </c>
      <c r="K3801" s="6">
        <f t="shared" si="786"/>
        <v>292.01499999999999</v>
      </c>
      <c r="L3801" s="6">
        <f t="shared" si="787"/>
        <v>23.569999999999993</v>
      </c>
      <c r="M3801" s="6">
        <f t="shared" si="788"/>
        <v>325.62</v>
      </c>
      <c r="N3801" s="5">
        <f t="shared" si="789"/>
        <v>37.585511171194682</v>
      </c>
      <c r="O3801" s="6">
        <f t="shared" si="790"/>
        <v>-71.039999999999964</v>
      </c>
      <c r="P3801" s="6">
        <f t="shared" si="791"/>
        <v>75.171022342389364</v>
      </c>
      <c r="Q3801" s="6">
        <f t="shared" si="792"/>
        <v>-0.37594792530021065</v>
      </c>
      <c r="R3801" s="5">
        <f t="shared" si="793"/>
        <v>1.2585966912764581</v>
      </c>
      <c r="S3801" s="5">
        <f t="shared" si="794"/>
        <v>94.609999999999957</v>
      </c>
      <c r="T3801" s="5">
        <f t="shared" si="795"/>
        <v>71.039999999999964</v>
      </c>
      <c r="U3801" s="5">
        <f t="shared" si="796"/>
        <v>0.94504501583637646</v>
      </c>
      <c r="V3801" s="5">
        <f t="shared" si="797"/>
        <v>0.89409453145218087</v>
      </c>
      <c r="W3801" s="5">
        <f t="shared" si="798"/>
        <v>33.605000000000018</v>
      </c>
      <c r="X3801" s="5">
        <f t="shared" si="799"/>
        <v>325.62</v>
      </c>
      <c r="Y3801" s="5">
        <f t="shared" si="800"/>
        <v>8.6634447651081388</v>
      </c>
      <c r="Z3801" s="10">
        <f t="shared" si="801"/>
        <v>0.58999152536286481</v>
      </c>
      <c r="AA3801">
        <f t="shared" si="802"/>
        <v>23.569999999999993</v>
      </c>
    </row>
    <row r="3802" spans="1:27">
      <c r="A3802" s="1">
        <f t="shared" si="785"/>
        <v>102414</v>
      </c>
      <c r="B3802" s="1">
        <v>-1</v>
      </c>
      <c r="C3802" s="1">
        <v>12</v>
      </c>
      <c r="D3802" s="2">
        <v>14</v>
      </c>
      <c r="E3802" s="5">
        <v>888.34</v>
      </c>
      <c r="F3802" s="5">
        <v>857.46</v>
      </c>
      <c r="G3802" s="5">
        <v>54.27</v>
      </c>
      <c r="H3802" s="5">
        <v>931.51</v>
      </c>
      <c r="I3802" s="5">
        <v>877.32</v>
      </c>
      <c r="J3802" s="5">
        <v>79.97</v>
      </c>
      <c r="K3802" s="6">
        <f t="shared" si="786"/>
        <v>909.92499999999995</v>
      </c>
      <c r="L3802" s="6">
        <f t="shared" si="787"/>
        <v>-43.169999999999959</v>
      </c>
      <c r="M3802" s="6">
        <f t="shared" si="788"/>
        <v>867.3900000000001</v>
      </c>
      <c r="N3802" s="5">
        <f t="shared" si="789"/>
        <v>48.322959863816294</v>
      </c>
      <c r="O3802" s="6">
        <f t="shared" si="790"/>
        <v>-19.860000000000014</v>
      </c>
      <c r="P3802" s="6">
        <f t="shared" si="791"/>
        <v>96.645919727632588</v>
      </c>
      <c r="Q3802" s="6">
        <f t="shared" si="792"/>
        <v>-0.36935843386631562</v>
      </c>
      <c r="R3802" s="5">
        <f t="shared" si="793"/>
        <v>0.24118969601295284</v>
      </c>
      <c r="S3802" s="5">
        <f t="shared" si="794"/>
        <v>23.309999999999945</v>
      </c>
      <c r="T3802" s="5">
        <f t="shared" si="795"/>
        <v>19.860000000000014</v>
      </c>
      <c r="U3802" s="5">
        <f t="shared" si="796"/>
        <v>0.20549237935723971</v>
      </c>
      <c r="V3802" s="5">
        <f t="shared" si="797"/>
        <v>0.88022339939175787</v>
      </c>
      <c r="W3802" s="5">
        <f t="shared" si="798"/>
        <v>42.534999999999854</v>
      </c>
      <c r="X3802" s="5">
        <f t="shared" si="799"/>
        <v>867.3900000000001</v>
      </c>
      <c r="Y3802" s="5">
        <f t="shared" si="800"/>
        <v>17.949852460289634</v>
      </c>
      <c r="Z3802" s="10">
        <f t="shared" si="801"/>
        <v>0.59001440660377091</v>
      </c>
      <c r="AA3802">
        <f t="shared" si="802"/>
        <v>43.169999999999959</v>
      </c>
    </row>
    <row r="3803" spans="1:27">
      <c r="A3803" s="1">
        <f t="shared" si="785"/>
        <v>1001411</v>
      </c>
      <c r="B3803" s="1">
        <v>-10</v>
      </c>
      <c r="C3803" s="1">
        <v>7</v>
      </c>
      <c r="D3803" s="2">
        <v>11</v>
      </c>
      <c r="E3803" s="5">
        <v>699.61</v>
      </c>
      <c r="F3803" s="5">
        <v>709.04</v>
      </c>
      <c r="G3803" s="5">
        <v>74.36</v>
      </c>
      <c r="H3803" s="5">
        <v>671.68</v>
      </c>
      <c r="I3803" s="5">
        <v>651.47</v>
      </c>
      <c r="J3803" s="5">
        <v>48.7</v>
      </c>
      <c r="K3803" s="6">
        <f t="shared" si="786"/>
        <v>685.64499999999998</v>
      </c>
      <c r="L3803" s="6">
        <f t="shared" si="787"/>
        <v>27.930000000000064</v>
      </c>
      <c r="M3803" s="6">
        <f t="shared" si="788"/>
        <v>680.255</v>
      </c>
      <c r="N3803" s="5">
        <f t="shared" si="789"/>
        <v>44.444064845601147</v>
      </c>
      <c r="O3803" s="6">
        <f t="shared" si="790"/>
        <v>57.569999999999936</v>
      </c>
      <c r="P3803" s="6">
        <f t="shared" si="791"/>
        <v>88.888129691202295</v>
      </c>
      <c r="Q3803" s="6">
        <f t="shared" si="792"/>
        <v>0.39965571374394521</v>
      </c>
      <c r="R3803" s="5">
        <f t="shared" si="793"/>
        <v>0.33345284801209507</v>
      </c>
      <c r="S3803" s="5">
        <f t="shared" si="794"/>
        <v>29.639999999999873</v>
      </c>
      <c r="T3803" s="5">
        <f t="shared" si="795"/>
        <v>57.569999999999936</v>
      </c>
      <c r="U3803" s="5">
        <f t="shared" si="796"/>
        <v>0.64766803171580212</v>
      </c>
      <c r="V3803" s="5">
        <f t="shared" si="797"/>
        <v>0.12127603581546528</v>
      </c>
      <c r="W3803" s="5">
        <f t="shared" si="798"/>
        <v>5.3899999999999864</v>
      </c>
      <c r="X3803" s="5">
        <f t="shared" si="799"/>
        <v>680.255</v>
      </c>
      <c r="Y3803" s="5">
        <f t="shared" si="800"/>
        <v>15.305868227022179</v>
      </c>
      <c r="Z3803" s="10">
        <f t="shared" si="801"/>
        <v>0.59001864377322855</v>
      </c>
      <c r="AA3803">
        <f t="shared" si="802"/>
        <v>27.930000000000064</v>
      </c>
    </row>
    <row r="3804" spans="1:27">
      <c r="A3804" s="1">
        <f t="shared" si="785"/>
        <v>401032</v>
      </c>
      <c r="B3804" s="1">
        <v>-4</v>
      </c>
      <c r="C3804" s="1">
        <v>5</v>
      </c>
      <c r="D3804" s="2">
        <v>32</v>
      </c>
      <c r="E3804" s="5">
        <v>265.79000000000002</v>
      </c>
      <c r="F3804" s="5">
        <v>307.01</v>
      </c>
      <c r="G3804" s="5">
        <v>44.13</v>
      </c>
      <c r="H3804" s="5">
        <v>291.82</v>
      </c>
      <c r="I3804" s="5">
        <v>228.43</v>
      </c>
      <c r="J3804" s="5">
        <v>59.12</v>
      </c>
      <c r="K3804" s="6">
        <f t="shared" si="786"/>
        <v>278.80500000000001</v>
      </c>
      <c r="L3804" s="6">
        <f t="shared" si="787"/>
        <v>-26.029999999999973</v>
      </c>
      <c r="M3804" s="6">
        <f t="shared" si="788"/>
        <v>267.72000000000003</v>
      </c>
      <c r="N3804" s="5">
        <f t="shared" si="789"/>
        <v>36.887095643327626</v>
      </c>
      <c r="O3804" s="6">
        <f t="shared" si="790"/>
        <v>78.579999999999984</v>
      </c>
      <c r="P3804" s="6">
        <f t="shared" si="791"/>
        <v>73.774191286655252</v>
      </c>
      <c r="Q3804" s="6">
        <f t="shared" si="792"/>
        <v>-0.28436934539365172</v>
      </c>
      <c r="R3804" s="5">
        <f t="shared" si="793"/>
        <v>1.4179755572450781</v>
      </c>
      <c r="S3804" s="5">
        <f t="shared" si="794"/>
        <v>104.60999999999996</v>
      </c>
      <c r="T3804" s="5">
        <f t="shared" si="795"/>
        <v>78.579999999999984</v>
      </c>
      <c r="U3804" s="5">
        <f t="shared" si="796"/>
        <v>1.0651421402190828</v>
      </c>
      <c r="V3804" s="5">
        <f t="shared" si="797"/>
        <v>0.3005115964451136</v>
      </c>
      <c r="W3804" s="5">
        <f t="shared" si="798"/>
        <v>11.08499999999998</v>
      </c>
      <c r="X3804" s="5">
        <f t="shared" si="799"/>
        <v>267.72000000000003</v>
      </c>
      <c r="Y3804" s="5">
        <f t="shared" si="800"/>
        <v>7.2578226973645439</v>
      </c>
      <c r="Z3804" s="10">
        <f t="shared" si="801"/>
        <v>0.59002881285577913</v>
      </c>
      <c r="AA3804">
        <f t="shared" si="802"/>
        <v>26.029999999999973</v>
      </c>
    </row>
    <row r="3805" spans="1:27">
      <c r="A3805" s="1">
        <f t="shared" si="785"/>
        <v>901805</v>
      </c>
      <c r="B3805" s="1">
        <v>-9</v>
      </c>
      <c r="C3805" s="1">
        <v>9</v>
      </c>
      <c r="D3805" s="2">
        <v>5</v>
      </c>
      <c r="E3805" s="5">
        <v>1596.42</v>
      </c>
      <c r="F3805" s="5">
        <v>1576.03</v>
      </c>
      <c r="G3805" s="5">
        <v>106.24</v>
      </c>
      <c r="H3805" s="5">
        <v>1642.76</v>
      </c>
      <c r="I3805" s="5">
        <v>1481.86</v>
      </c>
      <c r="J3805" s="5">
        <v>104.95</v>
      </c>
      <c r="K3805" s="6">
        <f t="shared" si="786"/>
        <v>1619.5900000000001</v>
      </c>
      <c r="L3805" s="6">
        <f t="shared" si="787"/>
        <v>-46.339999999999918</v>
      </c>
      <c r="M3805" s="6">
        <f t="shared" si="788"/>
        <v>1528.9449999999999</v>
      </c>
      <c r="N3805" s="5">
        <f t="shared" si="789"/>
        <v>74.668333482139531</v>
      </c>
      <c r="O3805" s="6">
        <f t="shared" si="790"/>
        <v>94.170000000000073</v>
      </c>
      <c r="P3805" s="6">
        <f t="shared" si="791"/>
        <v>149.33666696427906</v>
      </c>
      <c r="Q3805" s="6">
        <f t="shared" si="792"/>
        <v>1.2216031735098524E-2</v>
      </c>
      <c r="R3805" s="5">
        <f t="shared" si="793"/>
        <v>0.94089417459417124</v>
      </c>
      <c r="S3805" s="5">
        <f t="shared" si="794"/>
        <v>140.51</v>
      </c>
      <c r="T3805" s="5">
        <f t="shared" si="795"/>
        <v>94.170000000000073</v>
      </c>
      <c r="U3805" s="5">
        <f t="shared" si="796"/>
        <v>0.6305886016762734</v>
      </c>
      <c r="V3805" s="5">
        <f t="shared" si="797"/>
        <v>1.2139684357851948</v>
      </c>
      <c r="W3805" s="5">
        <f t="shared" si="798"/>
        <v>90.645000000000209</v>
      </c>
      <c r="X3805" s="5">
        <f t="shared" si="799"/>
        <v>1528.9449999999999</v>
      </c>
      <c r="Y3805" s="5">
        <f t="shared" si="800"/>
        <v>20.476484859083129</v>
      </c>
      <c r="Z3805" s="10">
        <f t="shared" si="801"/>
        <v>0.59003304992178196</v>
      </c>
      <c r="AA3805">
        <f t="shared" si="802"/>
        <v>46.339999999999918</v>
      </c>
    </row>
    <row r="3806" spans="1:27">
      <c r="A3806" s="1">
        <f t="shared" si="785"/>
        <v>801813</v>
      </c>
      <c r="B3806" s="1">
        <v>-8</v>
      </c>
      <c r="C3806" s="1">
        <v>9</v>
      </c>
      <c r="D3806" s="2">
        <v>13</v>
      </c>
      <c r="E3806" s="5">
        <v>11.13</v>
      </c>
      <c r="F3806" s="5">
        <v>29.89</v>
      </c>
      <c r="G3806" s="5">
        <v>46.8</v>
      </c>
      <c r="H3806" s="5">
        <v>22.75</v>
      </c>
      <c r="I3806" s="5">
        <v>10.65</v>
      </c>
      <c r="J3806" s="5">
        <v>46.6</v>
      </c>
      <c r="K3806" s="6">
        <f t="shared" si="786"/>
        <v>16.940000000000001</v>
      </c>
      <c r="L3806" s="6">
        <f t="shared" si="787"/>
        <v>-11.62</v>
      </c>
      <c r="M3806" s="6">
        <f t="shared" si="788"/>
        <v>20.27</v>
      </c>
      <c r="N3806" s="5">
        <f t="shared" si="789"/>
        <v>33.021962388689133</v>
      </c>
      <c r="O3806" s="6">
        <f t="shared" si="790"/>
        <v>19.240000000000002</v>
      </c>
      <c r="P3806" s="6">
        <f t="shared" si="791"/>
        <v>66.043924777378265</v>
      </c>
      <c r="Q3806" s="6">
        <f t="shared" si="792"/>
        <v>4.2826356091521479E-3</v>
      </c>
      <c r="R3806" s="5">
        <f t="shared" si="793"/>
        <v>0.46726478028105228</v>
      </c>
      <c r="S3806" s="5">
        <f t="shared" si="794"/>
        <v>30.86</v>
      </c>
      <c r="T3806" s="5">
        <f t="shared" si="795"/>
        <v>19.240000000000002</v>
      </c>
      <c r="U3806" s="5">
        <f t="shared" si="796"/>
        <v>0.29132126936511493</v>
      </c>
      <c r="V3806" s="5">
        <f t="shared" si="797"/>
        <v>0.10084197785715511</v>
      </c>
      <c r="W3806" s="5">
        <f t="shared" si="798"/>
        <v>3.3299999999999983</v>
      </c>
      <c r="X3806" s="5">
        <f t="shared" si="799"/>
        <v>20.27</v>
      </c>
      <c r="Y3806" s="5">
        <f t="shared" si="800"/>
        <v>0.6138339012506111</v>
      </c>
      <c r="Z3806" s="10">
        <f t="shared" si="801"/>
        <v>0.59008304500298936</v>
      </c>
      <c r="AA3806">
        <f t="shared" si="802"/>
        <v>11.62</v>
      </c>
    </row>
    <row r="3807" spans="1:27">
      <c r="A3807" s="1">
        <f t="shared" si="785"/>
        <v>1001601</v>
      </c>
      <c r="B3807" s="1">
        <v>-10</v>
      </c>
      <c r="C3807" s="1">
        <v>8</v>
      </c>
      <c r="D3807" s="2">
        <v>1</v>
      </c>
      <c r="E3807" s="5">
        <v>419.79</v>
      </c>
      <c r="F3807" s="5">
        <v>469.45</v>
      </c>
      <c r="G3807" s="5">
        <v>64.61</v>
      </c>
      <c r="H3807" s="5">
        <v>502.12</v>
      </c>
      <c r="I3807" s="5">
        <v>566.14</v>
      </c>
      <c r="J3807" s="5">
        <v>65.64</v>
      </c>
      <c r="K3807" s="6">
        <f t="shared" si="786"/>
        <v>460.95500000000004</v>
      </c>
      <c r="L3807" s="6">
        <f t="shared" si="787"/>
        <v>-82.329999999999984</v>
      </c>
      <c r="M3807" s="6">
        <f t="shared" si="788"/>
        <v>517.79499999999996</v>
      </c>
      <c r="N3807" s="5">
        <f t="shared" si="789"/>
        <v>46.051768967109176</v>
      </c>
      <c r="O3807" s="6">
        <f t="shared" si="790"/>
        <v>-96.69</v>
      </c>
      <c r="P3807" s="6">
        <f t="shared" si="791"/>
        <v>92.103537934218352</v>
      </c>
      <c r="Q3807" s="6">
        <f t="shared" si="792"/>
        <v>-1.5814749997633552E-2</v>
      </c>
      <c r="R3807" s="5">
        <f t="shared" si="793"/>
        <v>0.15591149180671135</v>
      </c>
      <c r="S3807" s="5">
        <f t="shared" si="794"/>
        <v>14.360000000000014</v>
      </c>
      <c r="T3807" s="5">
        <f t="shared" si="795"/>
        <v>96.69</v>
      </c>
      <c r="U3807" s="5">
        <f t="shared" si="796"/>
        <v>1.0497968066010381</v>
      </c>
      <c r="V3807" s="5">
        <f t="shared" si="797"/>
        <v>1.234263118982375</v>
      </c>
      <c r="W3807" s="5">
        <f t="shared" si="798"/>
        <v>56.839999999999918</v>
      </c>
      <c r="X3807" s="5">
        <f t="shared" si="799"/>
        <v>517.79499999999996</v>
      </c>
      <c r="Y3807" s="5">
        <f t="shared" si="800"/>
        <v>11.243759178280783</v>
      </c>
      <c r="Z3807" s="10">
        <f t="shared" si="801"/>
        <v>0.59009490762079952</v>
      </c>
      <c r="AA3807">
        <f t="shared" si="802"/>
        <v>82.329999999999984</v>
      </c>
    </row>
    <row r="3808" spans="1:27">
      <c r="A3808" s="1">
        <f t="shared" si="785"/>
        <v>300834</v>
      </c>
      <c r="B3808" s="1">
        <v>-3</v>
      </c>
      <c r="C3808" s="1">
        <v>4</v>
      </c>
      <c r="D3808" s="2">
        <v>34</v>
      </c>
      <c r="E3808" s="5">
        <v>55.11</v>
      </c>
      <c r="F3808" s="5">
        <v>37.11</v>
      </c>
      <c r="G3808" s="5">
        <v>38.47</v>
      </c>
      <c r="H3808" s="5">
        <v>52.97</v>
      </c>
      <c r="I3808" s="5">
        <v>12.27</v>
      </c>
      <c r="J3808" s="5">
        <v>25.77</v>
      </c>
      <c r="K3808" s="6">
        <f t="shared" si="786"/>
        <v>54.04</v>
      </c>
      <c r="L3808" s="6">
        <f t="shared" si="787"/>
        <v>2.1400000000000006</v>
      </c>
      <c r="M3808" s="6">
        <f t="shared" si="788"/>
        <v>24.689999999999998</v>
      </c>
      <c r="N3808" s="5">
        <f t="shared" si="789"/>
        <v>23.151856297066114</v>
      </c>
      <c r="O3808" s="6">
        <f t="shared" si="790"/>
        <v>24.84</v>
      </c>
      <c r="P3808" s="6">
        <f t="shared" si="791"/>
        <v>46.303712594132229</v>
      </c>
      <c r="Q3808" s="6">
        <f t="shared" si="792"/>
        <v>0.38052012053168188</v>
      </c>
      <c r="R3808" s="5">
        <f t="shared" si="793"/>
        <v>0.49024146722257911</v>
      </c>
      <c r="S3808" s="5">
        <f t="shared" si="794"/>
        <v>22.7</v>
      </c>
      <c r="T3808" s="5">
        <f t="shared" si="795"/>
        <v>24.84</v>
      </c>
      <c r="U3808" s="5">
        <f t="shared" si="796"/>
        <v>0.53645806369202054</v>
      </c>
      <c r="V3808" s="5">
        <f t="shared" si="797"/>
        <v>1.2677169218486959</v>
      </c>
      <c r="W3808" s="5">
        <f t="shared" si="798"/>
        <v>29.35</v>
      </c>
      <c r="X3808" s="5">
        <f t="shared" si="799"/>
        <v>24.689999999999998</v>
      </c>
      <c r="Y3808" s="5">
        <f t="shared" si="800"/>
        <v>1.0664371652621567</v>
      </c>
      <c r="Z3808" s="10">
        <f t="shared" si="801"/>
        <v>0.5901567588361587</v>
      </c>
      <c r="AA3808">
        <f t="shared" si="802"/>
        <v>2.1400000000000006</v>
      </c>
    </row>
    <row r="3809" spans="1:27">
      <c r="A3809" s="1">
        <f t="shared" si="785"/>
        <v>600432</v>
      </c>
      <c r="B3809" s="1">
        <v>-6</v>
      </c>
      <c r="C3809" s="1">
        <v>2</v>
      </c>
      <c r="D3809" s="2">
        <v>32</v>
      </c>
      <c r="E3809" s="5">
        <v>1114.05</v>
      </c>
      <c r="F3809" s="5">
        <v>1222.74</v>
      </c>
      <c r="G3809" s="5">
        <v>105.34</v>
      </c>
      <c r="H3809" s="5">
        <v>1164.26</v>
      </c>
      <c r="I3809" s="5">
        <v>1174.78</v>
      </c>
      <c r="J3809" s="5">
        <v>65.680000000000007</v>
      </c>
      <c r="K3809" s="6">
        <f t="shared" si="786"/>
        <v>1139.155</v>
      </c>
      <c r="L3809" s="6">
        <f t="shared" si="787"/>
        <v>-50.210000000000036</v>
      </c>
      <c r="M3809" s="6">
        <f t="shared" si="788"/>
        <v>1198.76</v>
      </c>
      <c r="N3809" s="5">
        <f t="shared" si="789"/>
        <v>62.069271785642854</v>
      </c>
      <c r="O3809" s="6">
        <f t="shared" si="790"/>
        <v>47.960000000000036</v>
      </c>
      <c r="P3809" s="6">
        <f t="shared" si="791"/>
        <v>124.13854357128571</v>
      </c>
      <c r="Q3809" s="6">
        <f t="shared" si="792"/>
        <v>0.44013542042901216</v>
      </c>
      <c r="R3809" s="5">
        <f t="shared" si="793"/>
        <v>0.79080998677599779</v>
      </c>
      <c r="S3809" s="5">
        <f t="shared" si="794"/>
        <v>98.170000000000073</v>
      </c>
      <c r="T3809" s="5">
        <f t="shared" si="795"/>
        <v>47.960000000000036</v>
      </c>
      <c r="U3809" s="5">
        <f t="shared" si="796"/>
        <v>0.38634253810509173</v>
      </c>
      <c r="V3809" s="5">
        <f t="shared" si="797"/>
        <v>0.9602980393558791</v>
      </c>
      <c r="W3809" s="5">
        <f t="shared" si="798"/>
        <v>59.605000000000018</v>
      </c>
      <c r="X3809" s="5">
        <f t="shared" si="799"/>
        <v>1198.76</v>
      </c>
      <c r="Y3809" s="5">
        <f t="shared" si="800"/>
        <v>19.313260257667196</v>
      </c>
      <c r="Z3809" s="10">
        <f t="shared" si="801"/>
        <v>0.59016946718718</v>
      </c>
      <c r="AA3809">
        <f t="shared" si="802"/>
        <v>50.210000000000036</v>
      </c>
    </row>
    <row r="3810" spans="1:27">
      <c r="A3810" s="1">
        <f t="shared" si="785"/>
        <v>1101207</v>
      </c>
      <c r="B3810" s="1">
        <v>-11</v>
      </c>
      <c r="C3810" s="1">
        <v>6</v>
      </c>
      <c r="D3810" s="2">
        <v>7</v>
      </c>
      <c r="E3810" s="5">
        <v>382.19</v>
      </c>
      <c r="F3810" s="5">
        <v>361.14</v>
      </c>
      <c r="G3810" s="5">
        <v>59.64</v>
      </c>
      <c r="H3810" s="5">
        <v>353.92</v>
      </c>
      <c r="I3810" s="5">
        <v>363.48</v>
      </c>
      <c r="J3810" s="5">
        <v>38</v>
      </c>
      <c r="K3810" s="6">
        <f t="shared" si="786"/>
        <v>368.05500000000001</v>
      </c>
      <c r="L3810" s="6">
        <f t="shared" si="787"/>
        <v>28.269999999999982</v>
      </c>
      <c r="M3810" s="6">
        <f t="shared" si="788"/>
        <v>362.31</v>
      </c>
      <c r="N3810" s="5">
        <f t="shared" si="789"/>
        <v>35.358625538897861</v>
      </c>
      <c r="O3810" s="6">
        <f t="shared" si="790"/>
        <v>-2.3400000000000318</v>
      </c>
      <c r="P3810" s="6">
        <f t="shared" si="791"/>
        <v>70.717251077795723</v>
      </c>
      <c r="Q3810" s="6">
        <f t="shared" si="792"/>
        <v>0.42250736743024742</v>
      </c>
      <c r="R3810" s="5">
        <f t="shared" si="793"/>
        <v>0.43285053552670044</v>
      </c>
      <c r="S3810" s="5">
        <f t="shared" si="794"/>
        <v>30.610000000000014</v>
      </c>
      <c r="T3810" s="5">
        <f t="shared" si="795"/>
        <v>2.3400000000000318</v>
      </c>
      <c r="U3810" s="5">
        <f t="shared" si="796"/>
        <v>3.3089521500571463E-2</v>
      </c>
      <c r="V3810" s="5">
        <f t="shared" si="797"/>
        <v>0.16247803506049624</v>
      </c>
      <c r="W3810" s="5">
        <f t="shared" si="798"/>
        <v>5.7450000000000045</v>
      </c>
      <c r="X3810" s="5">
        <f t="shared" si="799"/>
        <v>362.31</v>
      </c>
      <c r="Y3810" s="5">
        <f t="shared" si="800"/>
        <v>10.246721824676824</v>
      </c>
      <c r="Z3810" s="10">
        <f t="shared" si="801"/>
        <v>0.59029907673991833</v>
      </c>
      <c r="AA3810">
        <f t="shared" si="802"/>
        <v>28.269999999999982</v>
      </c>
    </row>
    <row r="3811" spans="1:27">
      <c r="A3811" s="1">
        <f t="shared" si="785"/>
        <v>401824</v>
      </c>
      <c r="B3811" s="1">
        <v>-4</v>
      </c>
      <c r="C3811" s="1">
        <v>9</v>
      </c>
      <c r="D3811" s="2">
        <v>24</v>
      </c>
      <c r="E3811" s="5">
        <v>1818.69</v>
      </c>
      <c r="F3811" s="5">
        <v>1953.89</v>
      </c>
      <c r="G3811" s="5">
        <v>84.09</v>
      </c>
      <c r="H3811" s="5">
        <v>1652.25</v>
      </c>
      <c r="I3811" s="5">
        <v>1690.41</v>
      </c>
      <c r="J3811" s="5">
        <v>118.31</v>
      </c>
      <c r="K3811" s="6">
        <f t="shared" si="786"/>
        <v>1735.47</v>
      </c>
      <c r="L3811" s="6">
        <f t="shared" si="787"/>
        <v>166.44000000000005</v>
      </c>
      <c r="M3811" s="6">
        <f t="shared" si="788"/>
        <v>1822.15</v>
      </c>
      <c r="N3811" s="5">
        <f t="shared" si="789"/>
        <v>72.574761797748948</v>
      </c>
      <c r="O3811" s="6">
        <f t="shared" si="790"/>
        <v>263.48</v>
      </c>
      <c r="P3811" s="6">
        <f t="shared" si="791"/>
        <v>145.1495235954979</v>
      </c>
      <c r="Q3811" s="6">
        <f t="shared" si="792"/>
        <v>-0.32874509664580731</v>
      </c>
      <c r="R3811" s="5">
        <f t="shared" si="793"/>
        <v>0.66855197038352421</v>
      </c>
      <c r="S3811" s="5">
        <f t="shared" si="794"/>
        <v>97.039999999999964</v>
      </c>
      <c r="T3811" s="5">
        <f t="shared" si="795"/>
        <v>263.48</v>
      </c>
      <c r="U3811" s="5">
        <f t="shared" si="796"/>
        <v>1.8152315865277313</v>
      </c>
      <c r="V3811" s="5">
        <f t="shared" si="797"/>
        <v>1.1943545917733707</v>
      </c>
      <c r="W3811" s="5">
        <f t="shared" si="798"/>
        <v>86.680000000000064</v>
      </c>
      <c r="X3811" s="5">
        <f t="shared" si="799"/>
        <v>1822.15</v>
      </c>
      <c r="Y3811" s="5">
        <f t="shared" si="800"/>
        <v>25.107212960312019</v>
      </c>
      <c r="Z3811" s="10">
        <f t="shared" si="801"/>
        <v>0.59031347604471984</v>
      </c>
      <c r="AA3811">
        <f t="shared" si="802"/>
        <v>166.44000000000005</v>
      </c>
    </row>
    <row r="3812" spans="1:27">
      <c r="A3812" s="1">
        <f t="shared" si="785"/>
        <v>1000422</v>
      </c>
      <c r="B3812" s="1">
        <v>-10</v>
      </c>
      <c r="C3812" s="1">
        <v>2</v>
      </c>
      <c r="D3812" s="2">
        <v>22</v>
      </c>
      <c r="E3812" s="5">
        <v>1929.71</v>
      </c>
      <c r="F3812" s="5">
        <v>1938.27</v>
      </c>
      <c r="G3812" s="5">
        <v>117.93</v>
      </c>
      <c r="H3812" s="5">
        <v>1990.48</v>
      </c>
      <c r="I3812" s="5">
        <v>1908.37</v>
      </c>
      <c r="J3812" s="5">
        <v>78</v>
      </c>
      <c r="K3812" s="6">
        <f t="shared" si="786"/>
        <v>1960.095</v>
      </c>
      <c r="L3812" s="6">
        <f t="shared" si="787"/>
        <v>-60.769999999999982</v>
      </c>
      <c r="M3812" s="6">
        <f t="shared" si="788"/>
        <v>1923.32</v>
      </c>
      <c r="N3812" s="5">
        <f t="shared" si="789"/>
        <v>70.695623803740503</v>
      </c>
      <c r="O3812" s="6">
        <f t="shared" si="790"/>
        <v>29.900000000000091</v>
      </c>
      <c r="P3812" s="6">
        <f t="shared" si="791"/>
        <v>141.39124760748101</v>
      </c>
      <c r="Q3812" s="6">
        <f t="shared" si="792"/>
        <v>0.39134086032798893</v>
      </c>
      <c r="R3812" s="5">
        <f t="shared" si="793"/>
        <v>0.64127024504169328</v>
      </c>
      <c r="S3812" s="5">
        <f t="shared" si="794"/>
        <v>90.670000000000073</v>
      </c>
      <c r="T3812" s="5">
        <f t="shared" si="795"/>
        <v>29.900000000000091</v>
      </c>
      <c r="U3812" s="5">
        <f t="shared" si="796"/>
        <v>0.21146994956156029</v>
      </c>
      <c r="V3812" s="5">
        <f t="shared" si="797"/>
        <v>0.52018778562718226</v>
      </c>
      <c r="W3812" s="5">
        <f t="shared" si="798"/>
        <v>36.775000000000091</v>
      </c>
      <c r="X3812" s="5">
        <f t="shared" si="799"/>
        <v>1923.32</v>
      </c>
      <c r="Y3812" s="5">
        <f t="shared" si="800"/>
        <v>27.205644373962468</v>
      </c>
      <c r="Z3812" s="10">
        <f t="shared" si="801"/>
        <v>0.59044051351512117</v>
      </c>
      <c r="AA3812">
        <f t="shared" si="802"/>
        <v>60.769999999999982</v>
      </c>
    </row>
    <row r="3813" spans="1:27">
      <c r="A3813" s="1">
        <f t="shared" si="785"/>
        <v>100835</v>
      </c>
      <c r="B3813" s="1">
        <v>-1</v>
      </c>
      <c r="C3813" s="1">
        <v>4</v>
      </c>
      <c r="D3813" s="2">
        <v>35</v>
      </c>
      <c r="E3813" s="5">
        <v>381.43</v>
      </c>
      <c r="F3813" s="5">
        <v>454.04</v>
      </c>
      <c r="G3813" s="5">
        <v>62.13</v>
      </c>
      <c r="H3813" s="5">
        <v>395.16</v>
      </c>
      <c r="I3813" s="5">
        <v>416.36</v>
      </c>
      <c r="J3813" s="5">
        <v>45.7</v>
      </c>
      <c r="K3813" s="6">
        <f t="shared" si="786"/>
        <v>388.29500000000002</v>
      </c>
      <c r="L3813" s="6">
        <f t="shared" si="787"/>
        <v>-13.730000000000018</v>
      </c>
      <c r="M3813" s="6">
        <f t="shared" si="788"/>
        <v>435.20000000000005</v>
      </c>
      <c r="N3813" s="5">
        <f t="shared" si="789"/>
        <v>38.563671051911022</v>
      </c>
      <c r="O3813" s="6">
        <f t="shared" si="790"/>
        <v>37.680000000000007</v>
      </c>
      <c r="P3813" s="6">
        <f t="shared" si="791"/>
        <v>77.127342103822045</v>
      </c>
      <c r="Q3813" s="6">
        <f t="shared" si="792"/>
        <v>0.29782451140111005</v>
      </c>
      <c r="R3813" s="5">
        <f t="shared" si="793"/>
        <v>0.66655998505428082</v>
      </c>
      <c r="S3813" s="5">
        <f t="shared" si="794"/>
        <v>51.410000000000025</v>
      </c>
      <c r="T3813" s="5">
        <f t="shared" si="795"/>
        <v>37.680000000000007</v>
      </c>
      <c r="U3813" s="5">
        <f t="shared" si="796"/>
        <v>0.48854270058053478</v>
      </c>
      <c r="V3813" s="5">
        <f t="shared" si="797"/>
        <v>1.2163001789134817</v>
      </c>
      <c r="W3813" s="5">
        <f t="shared" si="798"/>
        <v>46.90500000000003</v>
      </c>
      <c r="X3813" s="5">
        <f t="shared" si="799"/>
        <v>435.20000000000005</v>
      </c>
      <c r="Y3813" s="5">
        <f t="shared" si="800"/>
        <v>11.285232658845473</v>
      </c>
      <c r="Z3813" s="10">
        <f t="shared" si="801"/>
        <v>0.59044813489416659</v>
      </c>
      <c r="AA3813">
        <f t="shared" si="802"/>
        <v>13.730000000000018</v>
      </c>
    </row>
    <row r="3814" spans="1:27">
      <c r="A3814" s="1">
        <f t="shared" si="785"/>
        <v>200436</v>
      </c>
      <c r="B3814" s="1">
        <v>-2</v>
      </c>
      <c r="C3814" s="1">
        <v>2</v>
      </c>
      <c r="D3814" s="2">
        <v>36</v>
      </c>
      <c r="E3814" s="5">
        <v>670.73</v>
      </c>
      <c r="F3814" s="5">
        <v>762.91</v>
      </c>
      <c r="G3814" s="5">
        <v>45.85</v>
      </c>
      <c r="H3814" s="5">
        <v>716.21</v>
      </c>
      <c r="I3814" s="5">
        <v>749.94</v>
      </c>
      <c r="J3814" s="5">
        <v>44.84</v>
      </c>
      <c r="K3814" s="6">
        <f t="shared" si="786"/>
        <v>693.47</v>
      </c>
      <c r="L3814" s="6">
        <f t="shared" si="787"/>
        <v>-45.480000000000018</v>
      </c>
      <c r="M3814" s="6">
        <f t="shared" si="788"/>
        <v>756.42499999999995</v>
      </c>
      <c r="N3814" s="5">
        <f t="shared" si="789"/>
        <v>32.065745352322629</v>
      </c>
      <c r="O3814" s="6">
        <f t="shared" si="790"/>
        <v>12.969999999999914</v>
      </c>
      <c r="P3814" s="6">
        <f t="shared" si="791"/>
        <v>64.131490704645259</v>
      </c>
      <c r="Q3814" s="6">
        <f t="shared" si="792"/>
        <v>2.2270917323691089E-2</v>
      </c>
      <c r="R3814" s="5">
        <f t="shared" si="793"/>
        <v>0.91140872226390024</v>
      </c>
      <c r="S3814" s="5">
        <f t="shared" si="794"/>
        <v>58.449999999999932</v>
      </c>
      <c r="T3814" s="5">
        <f t="shared" si="795"/>
        <v>12.969999999999914</v>
      </c>
      <c r="U3814" s="5">
        <f t="shared" si="796"/>
        <v>0.20224073785736049</v>
      </c>
      <c r="V3814" s="5">
        <f t="shared" si="797"/>
        <v>1.963310046539738</v>
      </c>
      <c r="W3814" s="5">
        <f t="shared" si="798"/>
        <v>62.954999999999927</v>
      </c>
      <c r="X3814" s="5">
        <f t="shared" si="799"/>
        <v>756.42499999999995</v>
      </c>
      <c r="Y3814" s="5">
        <f t="shared" si="800"/>
        <v>23.589814978219728</v>
      </c>
      <c r="Z3814" s="10">
        <f t="shared" si="801"/>
        <v>0.59046761130480308</v>
      </c>
      <c r="AA3814">
        <f t="shared" si="802"/>
        <v>45.480000000000018</v>
      </c>
    </row>
    <row r="3815" spans="1:27">
      <c r="A3815" s="1">
        <f t="shared" si="785"/>
        <v>402216</v>
      </c>
      <c r="B3815" s="1">
        <v>-4</v>
      </c>
      <c r="C3815" s="1">
        <v>11</v>
      </c>
      <c r="D3815" s="2">
        <v>16</v>
      </c>
      <c r="E3815" s="5">
        <v>254.72</v>
      </c>
      <c r="F3815" s="5">
        <v>300.35000000000002</v>
      </c>
      <c r="G3815" s="5">
        <v>40.07</v>
      </c>
      <c r="H3815" s="5">
        <v>306.61</v>
      </c>
      <c r="I3815" s="5">
        <v>309.31</v>
      </c>
      <c r="J3815" s="5">
        <v>59.32</v>
      </c>
      <c r="K3815" s="6">
        <f t="shared" si="786"/>
        <v>280.66500000000002</v>
      </c>
      <c r="L3815" s="6">
        <f t="shared" si="787"/>
        <v>-51.890000000000015</v>
      </c>
      <c r="M3815" s="6">
        <f t="shared" si="788"/>
        <v>304.83000000000004</v>
      </c>
      <c r="N3815" s="5">
        <f t="shared" si="789"/>
        <v>35.792692340755814</v>
      </c>
      <c r="O3815" s="6">
        <f t="shared" si="790"/>
        <v>-8.9599999999999795</v>
      </c>
      <c r="P3815" s="6">
        <f t="shared" si="791"/>
        <v>71.585384681511627</v>
      </c>
      <c r="Q3815" s="6">
        <f t="shared" si="792"/>
        <v>-0.37335734389406677</v>
      </c>
      <c r="R3815" s="5">
        <f t="shared" si="793"/>
        <v>0.5997034197832225</v>
      </c>
      <c r="S3815" s="5">
        <f t="shared" si="794"/>
        <v>42.930000000000035</v>
      </c>
      <c r="T3815" s="5">
        <f t="shared" si="795"/>
        <v>8.9599999999999795</v>
      </c>
      <c r="U3815" s="5">
        <f t="shared" si="796"/>
        <v>0.12516521409871087</v>
      </c>
      <c r="V3815" s="5">
        <f t="shared" si="797"/>
        <v>0.6751378122087851</v>
      </c>
      <c r="W3815" s="5">
        <f t="shared" si="798"/>
        <v>24.16500000000002</v>
      </c>
      <c r="X3815" s="5">
        <f t="shared" si="799"/>
        <v>304.83000000000004</v>
      </c>
      <c r="Y3815" s="5">
        <f t="shared" si="800"/>
        <v>8.5165429048460091</v>
      </c>
      <c r="Z3815" s="10">
        <f t="shared" si="801"/>
        <v>0.59051672287920853</v>
      </c>
      <c r="AA3815">
        <f t="shared" si="802"/>
        <v>51.890000000000015</v>
      </c>
    </row>
    <row r="3816" spans="1:27">
      <c r="A3816" s="1">
        <f t="shared" si="785"/>
        <v>1200804</v>
      </c>
      <c r="B3816" s="1">
        <v>-12</v>
      </c>
      <c r="C3816" s="1">
        <v>4</v>
      </c>
      <c r="D3816" s="2">
        <v>4</v>
      </c>
      <c r="E3816" s="5">
        <v>440.08</v>
      </c>
      <c r="F3816" s="5">
        <v>413.3</v>
      </c>
      <c r="G3816" s="5">
        <v>35.86</v>
      </c>
      <c r="H3816" s="5">
        <v>469.45</v>
      </c>
      <c r="I3816" s="5">
        <v>503.14</v>
      </c>
      <c r="J3816" s="5">
        <v>52.8</v>
      </c>
      <c r="K3816" s="6">
        <f t="shared" si="786"/>
        <v>454.76499999999999</v>
      </c>
      <c r="L3816" s="6">
        <f t="shared" si="787"/>
        <v>-29.370000000000005</v>
      </c>
      <c r="M3816" s="6">
        <f t="shared" si="788"/>
        <v>458.22</v>
      </c>
      <c r="N3816" s="5">
        <f t="shared" si="789"/>
        <v>31.913083523846453</v>
      </c>
      <c r="O3816" s="6">
        <f t="shared" si="790"/>
        <v>-89.839999999999975</v>
      </c>
      <c r="P3816" s="6">
        <f t="shared" si="791"/>
        <v>63.826167047692905</v>
      </c>
      <c r="Q3816" s="6">
        <f t="shared" si="792"/>
        <v>-0.36867492782378308</v>
      </c>
      <c r="R3816" s="5">
        <f t="shared" si="793"/>
        <v>0.94741706727923825</v>
      </c>
      <c r="S3816" s="5">
        <f t="shared" si="794"/>
        <v>60.46999999999997</v>
      </c>
      <c r="T3816" s="5">
        <f t="shared" si="795"/>
        <v>89.839999999999975</v>
      </c>
      <c r="U3816" s="5">
        <f t="shared" si="796"/>
        <v>1.4075731656088437</v>
      </c>
      <c r="V3816" s="5">
        <f t="shared" si="797"/>
        <v>0.10826280692739569</v>
      </c>
      <c r="W3816" s="5">
        <f t="shared" si="798"/>
        <v>3.4550000000000409</v>
      </c>
      <c r="X3816" s="5">
        <f t="shared" si="799"/>
        <v>458.22</v>
      </c>
      <c r="Y3816" s="5">
        <f t="shared" si="800"/>
        <v>14.358374353189774</v>
      </c>
      <c r="Z3816" s="10">
        <f t="shared" si="801"/>
        <v>0.5905251899792251</v>
      </c>
      <c r="AA3816">
        <f t="shared" si="802"/>
        <v>29.370000000000005</v>
      </c>
    </row>
    <row r="3817" spans="1:27">
      <c r="A3817" s="1">
        <f t="shared" si="785"/>
        <v>302022</v>
      </c>
      <c r="B3817" s="1">
        <v>-3</v>
      </c>
      <c r="C3817" s="1">
        <v>10</v>
      </c>
      <c r="D3817" s="2">
        <v>22</v>
      </c>
      <c r="E3817" s="5">
        <v>476.53</v>
      </c>
      <c r="F3817" s="5">
        <v>605</v>
      </c>
      <c r="G3817" s="5">
        <v>50.91</v>
      </c>
      <c r="H3817" s="5">
        <v>458.47</v>
      </c>
      <c r="I3817" s="5">
        <v>508.63</v>
      </c>
      <c r="J3817" s="5">
        <v>67.260000000000005</v>
      </c>
      <c r="K3817" s="6">
        <f t="shared" si="786"/>
        <v>467.5</v>
      </c>
      <c r="L3817" s="6">
        <f t="shared" si="787"/>
        <v>18.059999999999945</v>
      </c>
      <c r="M3817" s="6">
        <f t="shared" si="788"/>
        <v>556.81500000000005</v>
      </c>
      <c r="N3817" s="5">
        <f t="shared" si="789"/>
        <v>42.17741012674913</v>
      </c>
      <c r="O3817" s="6">
        <f t="shared" si="790"/>
        <v>96.37</v>
      </c>
      <c r="P3817" s="6">
        <f t="shared" si="791"/>
        <v>84.354820253498261</v>
      </c>
      <c r="Q3817" s="6">
        <f t="shared" si="792"/>
        <v>-0.27152209995657944</v>
      </c>
      <c r="R3817" s="5">
        <f t="shared" si="793"/>
        <v>0.92834054728191395</v>
      </c>
      <c r="S3817" s="5">
        <f t="shared" si="794"/>
        <v>78.310000000000059</v>
      </c>
      <c r="T3817" s="5">
        <f t="shared" si="795"/>
        <v>96.37</v>
      </c>
      <c r="U3817" s="5">
        <f t="shared" si="796"/>
        <v>1.1424361964188225</v>
      </c>
      <c r="V3817" s="5">
        <f t="shared" si="797"/>
        <v>2.1176027577699945</v>
      </c>
      <c r="W3817" s="5">
        <f t="shared" si="798"/>
        <v>89.315000000000055</v>
      </c>
      <c r="X3817" s="5">
        <f t="shared" si="799"/>
        <v>556.81500000000005</v>
      </c>
      <c r="Y3817" s="5">
        <f t="shared" si="800"/>
        <v>13.201735202011967</v>
      </c>
      <c r="Z3817" s="10">
        <f t="shared" si="801"/>
        <v>0.5905836096608168</v>
      </c>
      <c r="AA3817">
        <f t="shared" si="802"/>
        <v>18.059999999999945</v>
      </c>
    </row>
    <row r="3818" spans="1:27">
      <c r="A3818" s="1">
        <f t="shared" si="785"/>
        <v>101431</v>
      </c>
      <c r="B3818" s="1">
        <v>-1</v>
      </c>
      <c r="C3818" s="1">
        <v>7</v>
      </c>
      <c r="D3818" s="2">
        <v>31</v>
      </c>
      <c r="E3818" s="5">
        <v>67.599999999999994</v>
      </c>
      <c r="F3818" s="5">
        <v>63.4</v>
      </c>
      <c r="G3818" s="5">
        <v>34.950000000000003</v>
      </c>
      <c r="H3818" s="5">
        <v>73.38</v>
      </c>
      <c r="I3818" s="5">
        <v>101.25</v>
      </c>
      <c r="J3818" s="5">
        <v>33.99</v>
      </c>
      <c r="K3818" s="6">
        <f t="shared" si="786"/>
        <v>70.489999999999995</v>
      </c>
      <c r="L3818" s="6">
        <f t="shared" si="787"/>
        <v>-5.7800000000000011</v>
      </c>
      <c r="M3818" s="6">
        <f t="shared" si="788"/>
        <v>82.325000000000003</v>
      </c>
      <c r="N3818" s="5">
        <f t="shared" si="789"/>
        <v>24.376333809660551</v>
      </c>
      <c r="O3818" s="6">
        <f t="shared" si="790"/>
        <v>-37.85</v>
      </c>
      <c r="P3818" s="6">
        <f t="shared" si="791"/>
        <v>48.752667619321102</v>
      </c>
      <c r="Q3818" s="6">
        <f t="shared" si="792"/>
        <v>2.7844905210847513E-2</v>
      </c>
      <c r="R3818" s="5">
        <f t="shared" si="793"/>
        <v>0.65781015821358635</v>
      </c>
      <c r="S3818" s="5">
        <f t="shared" si="794"/>
        <v>32.07</v>
      </c>
      <c r="T3818" s="5">
        <f t="shared" si="795"/>
        <v>37.85</v>
      </c>
      <c r="U3818" s="5">
        <f t="shared" si="796"/>
        <v>0.77636777325800566</v>
      </c>
      <c r="V3818" s="5">
        <f t="shared" si="797"/>
        <v>0.48551189413519169</v>
      </c>
      <c r="W3818" s="5">
        <f t="shared" si="798"/>
        <v>11.835000000000008</v>
      </c>
      <c r="X3818" s="5">
        <f t="shared" si="799"/>
        <v>82.325000000000003</v>
      </c>
      <c r="Y3818" s="5">
        <f t="shared" si="800"/>
        <v>3.3772510929175863</v>
      </c>
      <c r="Z3818" s="10">
        <f t="shared" si="801"/>
        <v>0.59061578035132112</v>
      </c>
      <c r="AA3818">
        <f t="shared" si="802"/>
        <v>5.7800000000000011</v>
      </c>
    </row>
    <row r="3819" spans="1:27">
      <c r="A3819" s="1">
        <f t="shared" si="785"/>
        <v>602016</v>
      </c>
      <c r="B3819" s="1">
        <v>-6</v>
      </c>
      <c r="C3819" s="1">
        <v>10</v>
      </c>
      <c r="D3819" s="2">
        <v>16</v>
      </c>
      <c r="E3819" s="5">
        <v>2359.85</v>
      </c>
      <c r="F3819" s="5">
        <v>2356.98</v>
      </c>
      <c r="G3819" s="5">
        <v>144.26</v>
      </c>
      <c r="H3819" s="5">
        <v>2669.65</v>
      </c>
      <c r="I3819" s="5">
        <v>2812.61</v>
      </c>
      <c r="J3819" s="5">
        <v>148.19999999999999</v>
      </c>
      <c r="K3819" s="6">
        <f t="shared" si="786"/>
        <v>2514.75</v>
      </c>
      <c r="L3819" s="6">
        <f t="shared" si="787"/>
        <v>-309.80000000000018</v>
      </c>
      <c r="M3819" s="6">
        <f t="shared" si="788"/>
        <v>2584.7950000000001</v>
      </c>
      <c r="N3819" s="5">
        <f t="shared" si="789"/>
        <v>103.4096073873216</v>
      </c>
      <c r="O3819" s="6">
        <f t="shared" si="790"/>
        <v>-455.63000000000011</v>
      </c>
      <c r="P3819" s="6">
        <f t="shared" si="791"/>
        <v>206.8192147746432</v>
      </c>
      <c r="Q3819" s="6">
        <f t="shared" si="792"/>
        <v>-2.6938966340532024E-2</v>
      </c>
      <c r="R3819" s="5">
        <f t="shared" si="793"/>
        <v>0.70510856623694729</v>
      </c>
      <c r="S3819" s="5">
        <f t="shared" si="794"/>
        <v>145.82999999999993</v>
      </c>
      <c r="T3819" s="5">
        <f t="shared" si="795"/>
        <v>455.63000000000011</v>
      </c>
      <c r="U3819" s="5">
        <f t="shared" si="796"/>
        <v>2.2030351507545807</v>
      </c>
      <c r="V3819" s="5">
        <f t="shared" si="797"/>
        <v>0.67735485869940404</v>
      </c>
      <c r="W3819" s="5">
        <f t="shared" si="798"/>
        <v>70.045000000000073</v>
      </c>
      <c r="X3819" s="5">
        <f t="shared" si="799"/>
        <v>2584.7950000000001</v>
      </c>
      <c r="Y3819" s="5">
        <f t="shared" si="800"/>
        <v>24.995694938852512</v>
      </c>
      <c r="Z3819" s="10">
        <f t="shared" si="801"/>
        <v>0.59065726102368366</v>
      </c>
      <c r="AA3819">
        <f t="shared" si="802"/>
        <v>309.80000000000018</v>
      </c>
    </row>
    <row r="3820" spans="1:27">
      <c r="A3820" s="1">
        <f t="shared" si="785"/>
        <v>101629</v>
      </c>
      <c r="B3820" s="1">
        <v>-1</v>
      </c>
      <c r="C3820" s="1">
        <v>8</v>
      </c>
      <c r="D3820" s="2">
        <v>29</v>
      </c>
      <c r="E3820" s="5">
        <v>324.06</v>
      </c>
      <c r="F3820" s="5">
        <v>342.61</v>
      </c>
      <c r="G3820" s="5">
        <v>43.71</v>
      </c>
      <c r="H3820" s="5">
        <v>333.17</v>
      </c>
      <c r="I3820" s="5">
        <v>392.49</v>
      </c>
      <c r="J3820" s="5">
        <v>43.14</v>
      </c>
      <c r="K3820" s="6">
        <f t="shared" si="786"/>
        <v>328.61500000000001</v>
      </c>
      <c r="L3820" s="6">
        <f t="shared" si="787"/>
        <v>-9.1100000000000136</v>
      </c>
      <c r="M3820" s="6">
        <f t="shared" si="788"/>
        <v>367.55</v>
      </c>
      <c r="N3820" s="5">
        <f t="shared" si="789"/>
        <v>30.706773275614616</v>
      </c>
      <c r="O3820" s="6">
        <f t="shared" si="790"/>
        <v>-49.879999999999995</v>
      </c>
      <c r="P3820" s="6">
        <f t="shared" si="791"/>
        <v>61.413546551229231</v>
      </c>
      <c r="Q3820" s="6">
        <f t="shared" si="792"/>
        <v>1.3125514085617821E-2</v>
      </c>
      <c r="R3820" s="5">
        <f t="shared" si="793"/>
        <v>0.66386004862935155</v>
      </c>
      <c r="S3820" s="5">
        <f t="shared" si="794"/>
        <v>40.769999999999982</v>
      </c>
      <c r="T3820" s="5">
        <f t="shared" si="795"/>
        <v>49.879999999999995</v>
      </c>
      <c r="U3820" s="5">
        <f t="shared" si="796"/>
        <v>0.81219865650311662</v>
      </c>
      <c r="V3820" s="5">
        <f t="shared" si="797"/>
        <v>1.2679612947453429</v>
      </c>
      <c r="W3820" s="5">
        <f t="shared" si="798"/>
        <v>38.935000000000002</v>
      </c>
      <c r="X3820" s="5">
        <f t="shared" si="799"/>
        <v>367.55</v>
      </c>
      <c r="Y3820" s="5">
        <f t="shared" si="800"/>
        <v>11.969671860373719</v>
      </c>
      <c r="Z3820" s="10">
        <f t="shared" si="801"/>
        <v>0.5906919671029901</v>
      </c>
      <c r="AA3820">
        <f t="shared" si="802"/>
        <v>9.1100000000000136</v>
      </c>
    </row>
    <row r="3821" spans="1:27">
      <c r="A3821" s="1">
        <f t="shared" si="785"/>
        <v>1001602</v>
      </c>
      <c r="B3821" s="1">
        <v>-10</v>
      </c>
      <c r="C3821" s="1">
        <v>8</v>
      </c>
      <c r="D3821" s="2">
        <v>2</v>
      </c>
      <c r="E3821" s="5">
        <v>686.93</v>
      </c>
      <c r="F3821" s="5">
        <v>807.02</v>
      </c>
      <c r="G3821" s="5">
        <v>77.39</v>
      </c>
      <c r="H3821" s="5">
        <v>636.41</v>
      </c>
      <c r="I3821" s="5">
        <v>613</v>
      </c>
      <c r="J3821" s="5">
        <v>70.680000000000007</v>
      </c>
      <c r="K3821" s="6">
        <f t="shared" si="786"/>
        <v>661.67</v>
      </c>
      <c r="L3821" s="6">
        <f t="shared" si="787"/>
        <v>50.519999999999982</v>
      </c>
      <c r="M3821" s="6">
        <f t="shared" si="788"/>
        <v>710.01</v>
      </c>
      <c r="N3821" s="5">
        <f t="shared" si="789"/>
        <v>52.404376010024208</v>
      </c>
      <c r="O3821" s="6">
        <f t="shared" si="790"/>
        <v>194.01999999999998</v>
      </c>
      <c r="P3821" s="6">
        <f t="shared" si="791"/>
        <v>104.80875202004842</v>
      </c>
      <c r="Q3821" s="6">
        <f t="shared" si="792"/>
        <v>9.0447068830872709E-2</v>
      </c>
      <c r="R3821" s="5">
        <f t="shared" si="793"/>
        <v>1.3691604683218679</v>
      </c>
      <c r="S3821" s="5">
        <f t="shared" si="794"/>
        <v>143.5</v>
      </c>
      <c r="T3821" s="5">
        <f t="shared" si="795"/>
        <v>194.01999999999998</v>
      </c>
      <c r="U3821" s="5">
        <f t="shared" si="796"/>
        <v>1.8511812826746257</v>
      </c>
      <c r="V3821" s="5">
        <f t="shared" si="797"/>
        <v>0.92244204931956986</v>
      </c>
      <c r="W3821" s="5">
        <f t="shared" si="798"/>
        <v>48.340000000000032</v>
      </c>
      <c r="X3821" s="5">
        <f t="shared" si="799"/>
        <v>710.01</v>
      </c>
      <c r="Y3821" s="5">
        <f t="shared" si="800"/>
        <v>13.548677687988981</v>
      </c>
      <c r="Z3821" s="10">
        <f t="shared" si="801"/>
        <v>0.59074529198293235</v>
      </c>
      <c r="AA3821">
        <f t="shared" si="802"/>
        <v>50.519999999999982</v>
      </c>
    </row>
    <row r="3822" spans="1:27">
      <c r="A3822" s="1">
        <f t="shared" ref="A3822:A3885" si="803">100000*ABS(B3822)+200*C3822+D3822</f>
        <v>400634</v>
      </c>
      <c r="B3822" s="1">
        <v>-4</v>
      </c>
      <c r="C3822" s="1">
        <v>3</v>
      </c>
      <c r="D3822" s="2">
        <v>34</v>
      </c>
      <c r="E3822" s="5">
        <v>603.34</v>
      </c>
      <c r="F3822" s="5">
        <v>570.75</v>
      </c>
      <c r="G3822" s="5">
        <v>53.07</v>
      </c>
      <c r="H3822" s="5">
        <v>697.23</v>
      </c>
      <c r="I3822" s="5">
        <v>632.37</v>
      </c>
      <c r="J3822" s="5">
        <v>52.2</v>
      </c>
      <c r="K3822" s="6">
        <f t="shared" ref="K3822:K3885" si="804" xml:space="preserve"> 0.5*(E3822+H3822)</f>
        <v>650.28500000000008</v>
      </c>
      <c r="L3822" s="6">
        <f t="shared" ref="L3822:L3885" si="805">E3822-H3822</f>
        <v>-93.889999999999986</v>
      </c>
      <c r="M3822" s="6">
        <f t="shared" ref="M3822:M3885" si="806">0.5*(F3822+I3822)</f>
        <v>601.55999999999995</v>
      </c>
      <c r="N3822" s="5">
        <f t="shared" ref="N3822:N3885" si="807">0.5*P3822</f>
        <v>37.219836445100078</v>
      </c>
      <c r="O3822" s="6">
        <f t="shared" ref="O3822:O3885" si="808">F3822-I3822</f>
        <v>-61.620000000000005</v>
      </c>
      <c r="P3822" s="6">
        <f t="shared" ref="P3822:P3885" si="809">SQRT(G3822*G3822+J3822*J3822)</f>
        <v>74.439672890200157</v>
      </c>
      <c r="Q3822" s="6">
        <f t="shared" ref="Q3822:Q3885" si="810">(G3822*G3822-J3822*J3822)/(G3822*G3822+J3822*J3822)</f>
        <v>1.6527796749077964E-2</v>
      </c>
      <c r="R3822" s="5">
        <f t="shared" ref="R3822:R3885" si="811">ABS(O3822-L3822)/P3822</f>
        <v>0.43350539768758528</v>
      </c>
      <c r="S3822" s="5">
        <f t="shared" ref="S3822:S3885" si="812">ABS(O3822-L3822)</f>
        <v>32.269999999999982</v>
      </c>
      <c r="T3822" s="5">
        <f t="shared" ref="T3822:T3885" si="813">ABS(O3822)</f>
        <v>61.620000000000005</v>
      </c>
      <c r="U3822" s="5">
        <f t="shared" ref="U3822:U3885" si="814">ABS(O3822)/P3822</f>
        <v>0.82778440054257896</v>
      </c>
      <c r="V3822" s="5">
        <f t="shared" ref="V3822:V3885" si="815">ABS(M3822-K3822)/N3822</f>
        <v>1.3091137590534654</v>
      </c>
      <c r="W3822" s="5">
        <f t="shared" ref="W3822:W3885" si="816">ABS(M3822-K3822)</f>
        <v>48.725000000000136</v>
      </c>
      <c r="X3822" s="5">
        <f t="shared" ref="X3822:X3885" si="817">ABS(M3822)</f>
        <v>601.55999999999995</v>
      </c>
      <c r="Y3822" s="5">
        <f t="shared" ref="Y3822:Y3885" si="818">ABS(M3822)/N3822</f>
        <v>16.162349366776816</v>
      </c>
      <c r="Z3822" s="10">
        <f t="shared" ref="Z3822:Z3885" si="819">SQRT(0.002165*B3822*B3822+0.002054*C3822*C3822+0.000256*D3822*D3822)</f>
        <v>0.59081469176045376</v>
      </c>
      <c r="AA3822">
        <f t="shared" si="802"/>
        <v>93.889999999999986</v>
      </c>
    </row>
    <row r="3823" spans="1:27">
      <c r="A3823" s="1">
        <f t="shared" si="803"/>
        <v>500832</v>
      </c>
      <c r="B3823" s="1">
        <v>-5</v>
      </c>
      <c r="C3823" s="1">
        <v>4</v>
      </c>
      <c r="D3823" s="2">
        <v>32</v>
      </c>
      <c r="E3823" s="5">
        <v>96.55</v>
      </c>
      <c r="F3823" s="5">
        <v>132.80000000000001</v>
      </c>
      <c r="G3823" s="5">
        <v>37.96</v>
      </c>
      <c r="H3823" s="5">
        <v>89.18</v>
      </c>
      <c r="I3823" s="5">
        <v>96.16</v>
      </c>
      <c r="J3823" s="5">
        <v>36.72</v>
      </c>
      <c r="K3823" s="6">
        <f t="shared" si="804"/>
        <v>92.865000000000009</v>
      </c>
      <c r="L3823" s="6">
        <f t="shared" si="805"/>
        <v>7.3699999999999903</v>
      </c>
      <c r="M3823" s="6">
        <f t="shared" si="806"/>
        <v>114.48</v>
      </c>
      <c r="N3823" s="5">
        <f t="shared" si="807"/>
        <v>26.407006645964248</v>
      </c>
      <c r="O3823" s="6">
        <f t="shared" si="808"/>
        <v>36.640000000000015</v>
      </c>
      <c r="P3823" s="6">
        <f t="shared" si="809"/>
        <v>52.814013291928497</v>
      </c>
      <c r="Q3823" s="6">
        <f t="shared" si="810"/>
        <v>3.319920267305302E-2</v>
      </c>
      <c r="R3823" s="5">
        <f t="shared" si="811"/>
        <v>0.55420897174033401</v>
      </c>
      <c r="S3823" s="5">
        <f t="shared" si="812"/>
        <v>29.270000000000024</v>
      </c>
      <c r="T3823" s="5">
        <f t="shared" si="813"/>
        <v>36.640000000000015</v>
      </c>
      <c r="U3823" s="5">
        <f t="shared" si="814"/>
        <v>0.69375526903197227</v>
      </c>
      <c r="V3823" s="5">
        <f t="shared" si="815"/>
        <v>0.81853275874050613</v>
      </c>
      <c r="W3823" s="5">
        <f t="shared" si="816"/>
        <v>21.614999999999995</v>
      </c>
      <c r="X3823" s="5">
        <f t="shared" si="817"/>
        <v>114.48</v>
      </c>
      <c r="Y3823" s="5">
        <f t="shared" si="818"/>
        <v>4.3352130567019733</v>
      </c>
      <c r="Z3823" s="10">
        <f t="shared" si="819"/>
        <v>0.59087477522737419</v>
      </c>
      <c r="AA3823">
        <f t="shared" ref="AA3823:AA3886" si="820">ABS(L3823)</f>
        <v>7.3699999999999903</v>
      </c>
    </row>
    <row r="3824" spans="1:27">
      <c r="A3824" s="1">
        <f t="shared" si="803"/>
        <v>101034</v>
      </c>
      <c r="B3824" s="1">
        <v>-1</v>
      </c>
      <c r="C3824" s="1">
        <v>5</v>
      </c>
      <c r="D3824" s="2">
        <v>34</v>
      </c>
      <c r="E3824" s="5">
        <v>672.8</v>
      </c>
      <c r="F3824" s="5">
        <v>719.15</v>
      </c>
      <c r="G3824" s="5">
        <v>57.01</v>
      </c>
      <c r="H3824" s="5">
        <v>692.8</v>
      </c>
      <c r="I3824" s="5">
        <v>780.44</v>
      </c>
      <c r="J3824" s="5">
        <v>57.24</v>
      </c>
      <c r="K3824" s="6">
        <f t="shared" si="804"/>
        <v>682.8</v>
      </c>
      <c r="L3824" s="6">
        <f t="shared" si="805"/>
        <v>-20</v>
      </c>
      <c r="M3824" s="6">
        <f t="shared" si="806"/>
        <v>749.79500000000007</v>
      </c>
      <c r="N3824" s="5">
        <f t="shared" si="807"/>
        <v>40.393556726289901</v>
      </c>
      <c r="O3824" s="6">
        <f t="shared" si="808"/>
        <v>-61.290000000000077</v>
      </c>
      <c r="P3824" s="6">
        <f t="shared" si="809"/>
        <v>80.787113452579803</v>
      </c>
      <c r="Q3824" s="6">
        <f t="shared" si="810"/>
        <v>-4.0262418885840239E-3</v>
      </c>
      <c r="R3824" s="5">
        <f t="shared" si="811"/>
        <v>0.51109636469727771</v>
      </c>
      <c r="S3824" s="5">
        <f t="shared" si="812"/>
        <v>41.290000000000077</v>
      </c>
      <c r="T3824" s="5">
        <f t="shared" si="813"/>
        <v>61.290000000000077</v>
      </c>
      <c r="U3824" s="5">
        <f t="shared" si="814"/>
        <v>0.7586606004431129</v>
      </c>
      <c r="V3824" s="5">
        <f t="shared" si="815"/>
        <v>1.6585565973792258</v>
      </c>
      <c r="W3824" s="5">
        <f t="shared" si="816"/>
        <v>66.995000000000118</v>
      </c>
      <c r="X3824" s="5">
        <f t="shared" si="817"/>
        <v>749.79500000000007</v>
      </c>
      <c r="Y3824" s="5">
        <f t="shared" si="818"/>
        <v>18.56224261410485</v>
      </c>
      <c r="Z3824" s="10">
        <f t="shared" si="819"/>
        <v>0.59114380653103349</v>
      </c>
      <c r="AA3824">
        <f t="shared" si="820"/>
        <v>20</v>
      </c>
    </row>
    <row r="3825" spans="1:27">
      <c r="A3825" s="1">
        <f t="shared" si="803"/>
        <v>202023</v>
      </c>
      <c r="B3825" s="1">
        <v>-2</v>
      </c>
      <c r="C3825" s="1">
        <v>10</v>
      </c>
      <c r="D3825" s="2">
        <v>23</v>
      </c>
      <c r="E3825" s="5">
        <v>212.99</v>
      </c>
      <c r="F3825" s="5">
        <v>240.42</v>
      </c>
      <c r="G3825" s="5">
        <v>39.840000000000003</v>
      </c>
      <c r="H3825" s="5">
        <v>234.02</v>
      </c>
      <c r="I3825" s="5">
        <v>258.64</v>
      </c>
      <c r="J3825" s="5">
        <v>60.48</v>
      </c>
      <c r="K3825" s="6">
        <f t="shared" si="804"/>
        <v>223.505</v>
      </c>
      <c r="L3825" s="6">
        <f t="shared" si="805"/>
        <v>-21.03</v>
      </c>
      <c r="M3825" s="6">
        <f t="shared" si="806"/>
        <v>249.52999999999997</v>
      </c>
      <c r="N3825" s="5">
        <f t="shared" si="807"/>
        <v>36.211379426914959</v>
      </c>
      <c r="O3825" s="6">
        <f t="shared" si="808"/>
        <v>-18.22</v>
      </c>
      <c r="P3825" s="6">
        <f t="shared" si="809"/>
        <v>72.422758853829919</v>
      </c>
      <c r="Q3825" s="6">
        <f t="shared" si="810"/>
        <v>-0.39477267735558963</v>
      </c>
      <c r="R3825" s="5">
        <f t="shared" si="811"/>
        <v>3.879995797552252E-2</v>
      </c>
      <c r="S3825" s="5">
        <f t="shared" si="812"/>
        <v>2.8100000000000023</v>
      </c>
      <c r="T3825" s="5">
        <f t="shared" si="813"/>
        <v>18.22</v>
      </c>
      <c r="U3825" s="5">
        <f t="shared" si="814"/>
        <v>0.25157837520071874</v>
      </c>
      <c r="V3825" s="5">
        <f t="shared" si="815"/>
        <v>0.71869673047186611</v>
      </c>
      <c r="W3825" s="5">
        <f t="shared" si="816"/>
        <v>26.024999999999977</v>
      </c>
      <c r="X3825" s="5">
        <f t="shared" si="817"/>
        <v>249.52999999999997</v>
      </c>
      <c r="Y3825" s="5">
        <f t="shared" si="818"/>
        <v>6.8909277677096981</v>
      </c>
      <c r="Z3825" s="10">
        <f t="shared" si="819"/>
        <v>0.59117171786207767</v>
      </c>
      <c r="AA3825">
        <f t="shared" si="820"/>
        <v>21.03</v>
      </c>
    </row>
    <row r="3826" spans="1:27">
      <c r="A3826" s="1">
        <f t="shared" si="803"/>
        <v>102601</v>
      </c>
      <c r="B3826" s="1">
        <v>-1</v>
      </c>
      <c r="C3826" s="1">
        <v>13</v>
      </c>
      <c r="D3826" s="2">
        <v>1</v>
      </c>
      <c r="E3826" s="5">
        <v>1786.76</v>
      </c>
      <c r="F3826" s="5">
        <v>1692.02</v>
      </c>
      <c r="G3826" s="5">
        <v>76.75</v>
      </c>
      <c r="H3826" s="5">
        <v>1879.23</v>
      </c>
      <c r="I3826" s="5">
        <v>1883.27</v>
      </c>
      <c r="J3826" s="5">
        <v>77.680000000000007</v>
      </c>
      <c r="K3826" s="6">
        <f t="shared" si="804"/>
        <v>1832.9949999999999</v>
      </c>
      <c r="L3826" s="6">
        <f t="shared" si="805"/>
        <v>-92.470000000000027</v>
      </c>
      <c r="M3826" s="6">
        <f t="shared" si="806"/>
        <v>1787.645</v>
      </c>
      <c r="N3826" s="5">
        <f t="shared" si="807"/>
        <v>54.600240155149507</v>
      </c>
      <c r="O3826" s="6">
        <f t="shared" si="808"/>
        <v>-191.25</v>
      </c>
      <c r="P3826" s="6">
        <f t="shared" si="809"/>
        <v>109.20048031029901</v>
      </c>
      <c r="Q3826" s="6">
        <f t="shared" si="810"/>
        <v>-1.2043855126829714E-2</v>
      </c>
      <c r="R3826" s="5">
        <f t="shared" si="811"/>
        <v>0.9045747758554844</v>
      </c>
      <c r="S3826" s="5">
        <f t="shared" si="812"/>
        <v>98.779999999999973</v>
      </c>
      <c r="T3826" s="5">
        <f t="shared" si="813"/>
        <v>191.25</v>
      </c>
      <c r="U3826" s="5">
        <f t="shared" si="814"/>
        <v>1.7513659230852545</v>
      </c>
      <c r="V3826" s="5">
        <f t="shared" si="815"/>
        <v>0.83058242731415566</v>
      </c>
      <c r="W3826" s="5">
        <f t="shared" si="816"/>
        <v>45.349999999999909</v>
      </c>
      <c r="X3826" s="5">
        <f t="shared" si="817"/>
        <v>1787.645</v>
      </c>
      <c r="Y3826" s="5">
        <f t="shared" si="818"/>
        <v>32.740606907960675</v>
      </c>
      <c r="Z3826" s="10">
        <f t="shared" si="819"/>
        <v>0.59122499947143636</v>
      </c>
      <c r="AA3826">
        <f t="shared" si="820"/>
        <v>92.470000000000027</v>
      </c>
    </row>
    <row r="3827" spans="1:27">
      <c r="A3827" s="1">
        <f t="shared" si="803"/>
        <v>202219</v>
      </c>
      <c r="B3827" s="1">
        <v>-2</v>
      </c>
      <c r="C3827" s="1">
        <v>11</v>
      </c>
      <c r="D3827" s="2">
        <v>19</v>
      </c>
      <c r="E3827" s="5">
        <v>346.4</v>
      </c>
      <c r="F3827" s="5">
        <v>411.78</v>
      </c>
      <c r="G3827" s="5">
        <v>43.79</v>
      </c>
      <c r="H3827" s="5">
        <v>313.08</v>
      </c>
      <c r="I3827" s="5">
        <v>311.5</v>
      </c>
      <c r="J3827" s="5">
        <v>61.96</v>
      </c>
      <c r="K3827" s="6">
        <f t="shared" si="804"/>
        <v>329.74</v>
      </c>
      <c r="L3827" s="6">
        <f t="shared" si="805"/>
        <v>33.319999999999993</v>
      </c>
      <c r="M3827" s="6">
        <f t="shared" si="806"/>
        <v>361.64</v>
      </c>
      <c r="N3827" s="5">
        <f t="shared" si="807"/>
        <v>37.936149316977335</v>
      </c>
      <c r="O3827" s="6">
        <f t="shared" si="808"/>
        <v>100.27999999999997</v>
      </c>
      <c r="P3827" s="6">
        <f t="shared" si="809"/>
        <v>75.872298633954671</v>
      </c>
      <c r="Q3827" s="6">
        <f t="shared" si="810"/>
        <v>-0.33378654021761472</v>
      </c>
      <c r="R3827" s="5">
        <f t="shared" si="811"/>
        <v>0.88253553939426554</v>
      </c>
      <c r="S3827" s="5">
        <f t="shared" si="812"/>
        <v>66.95999999999998</v>
      </c>
      <c r="T3827" s="5">
        <f t="shared" si="813"/>
        <v>100.27999999999997</v>
      </c>
      <c r="U3827" s="5">
        <f t="shared" si="814"/>
        <v>1.3216945025456532</v>
      </c>
      <c r="V3827" s="5">
        <f t="shared" si="815"/>
        <v>0.84088661011580224</v>
      </c>
      <c r="W3827" s="5">
        <f t="shared" si="816"/>
        <v>31.899999999999977</v>
      </c>
      <c r="X3827" s="5">
        <f t="shared" si="817"/>
        <v>361.64</v>
      </c>
      <c r="Y3827" s="5">
        <f t="shared" si="818"/>
        <v>9.532859990040091</v>
      </c>
      <c r="Z3827" s="10">
        <f t="shared" si="819"/>
        <v>0.59127827627945195</v>
      </c>
      <c r="AA3827">
        <f t="shared" si="820"/>
        <v>33.319999999999993</v>
      </c>
    </row>
    <row r="3828" spans="1:27">
      <c r="A3828" s="1">
        <f t="shared" si="803"/>
        <v>301033</v>
      </c>
      <c r="B3828" s="1">
        <v>-3</v>
      </c>
      <c r="C3828" s="1">
        <v>5</v>
      </c>
      <c r="D3828" s="2">
        <v>33</v>
      </c>
      <c r="E3828" s="5">
        <v>481.02</v>
      </c>
      <c r="F3828" s="5">
        <v>493.79</v>
      </c>
      <c r="G3828" s="5">
        <v>52.99</v>
      </c>
      <c r="H3828" s="5">
        <v>454.98</v>
      </c>
      <c r="I3828" s="5">
        <v>490.49</v>
      </c>
      <c r="J3828" s="5">
        <v>70.23</v>
      </c>
      <c r="K3828" s="6">
        <f t="shared" si="804"/>
        <v>468</v>
      </c>
      <c r="L3828" s="6">
        <f t="shared" si="805"/>
        <v>26.039999999999964</v>
      </c>
      <c r="M3828" s="6">
        <f t="shared" si="806"/>
        <v>492.14</v>
      </c>
      <c r="N3828" s="5">
        <f t="shared" si="807"/>
        <v>43.989183329541369</v>
      </c>
      <c r="O3828" s="6">
        <f t="shared" si="808"/>
        <v>3.3000000000000114</v>
      </c>
      <c r="P3828" s="6">
        <f t="shared" si="809"/>
        <v>87.978366659082738</v>
      </c>
      <c r="Q3828" s="6">
        <f t="shared" si="810"/>
        <v>-0.27445217451296111</v>
      </c>
      <c r="R3828" s="5">
        <f t="shared" si="811"/>
        <v>0.2584726321200953</v>
      </c>
      <c r="S3828" s="5">
        <f t="shared" si="812"/>
        <v>22.739999999999952</v>
      </c>
      <c r="T3828" s="5">
        <f t="shared" si="813"/>
        <v>3.3000000000000114</v>
      </c>
      <c r="U3828" s="5">
        <f t="shared" si="814"/>
        <v>3.7509221020066812E-2</v>
      </c>
      <c r="V3828" s="5">
        <f t="shared" si="815"/>
        <v>0.54877126995418735</v>
      </c>
      <c r="W3828" s="5">
        <f t="shared" si="816"/>
        <v>24.139999999999986</v>
      </c>
      <c r="X3828" s="5">
        <f t="shared" si="817"/>
        <v>492.14</v>
      </c>
      <c r="Y3828" s="5">
        <f t="shared" si="818"/>
        <v>11.187750322918555</v>
      </c>
      <c r="Z3828" s="10">
        <f t="shared" si="819"/>
        <v>0.59128588686015493</v>
      </c>
      <c r="AA3828">
        <f t="shared" si="820"/>
        <v>26.039999999999964</v>
      </c>
    </row>
    <row r="3829" spans="1:27">
      <c r="A3829" s="1">
        <f t="shared" si="803"/>
        <v>801025</v>
      </c>
      <c r="B3829" s="1">
        <v>-8</v>
      </c>
      <c r="C3829" s="1">
        <v>5</v>
      </c>
      <c r="D3829" s="2">
        <v>25</v>
      </c>
      <c r="E3829" s="5">
        <v>185.03</v>
      </c>
      <c r="F3829" s="5">
        <v>166.75</v>
      </c>
      <c r="G3829" s="5">
        <v>37.700000000000003</v>
      </c>
      <c r="H3829" s="5">
        <v>235.46</v>
      </c>
      <c r="I3829" s="5">
        <v>218.43</v>
      </c>
      <c r="J3829" s="5">
        <v>30.44</v>
      </c>
      <c r="K3829" s="6">
        <f t="shared" si="804"/>
        <v>210.245</v>
      </c>
      <c r="L3829" s="6">
        <f t="shared" si="805"/>
        <v>-50.430000000000007</v>
      </c>
      <c r="M3829" s="6">
        <f t="shared" si="806"/>
        <v>192.59</v>
      </c>
      <c r="N3829" s="5">
        <f t="shared" si="807"/>
        <v>24.227482328958576</v>
      </c>
      <c r="O3829" s="6">
        <f t="shared" si="808"/>
        <v>-51.680000000000007</v>
      </c>
      <c r="P3829" s="6">
        <f t="shared" si="809"/>
        <v>48.454964657917152</v>
      </c>
      <c r="Q3829" s="6">
        <f t="shared" si="810"/>
        <v>0.21069886088049686</v>
      </c>
      <c r="R3829" s="5">
        <f t="shared" si="811"/>
        <v>2.5797150174904936E-2</v>
      </c>
      <c r="S3829" s="5">
        <f t="shared" si="812"/>
        <v>1.25</v>
      </c>
      <c r="T3829" s="5">
        <f t="shared" si="813"/>
        <v>51.680000000000007</v>
      </c>
      <c r="U3829" s="5">
        <f t="shared" si="814"/>
        <v>1.0665573768312699</v>
      </c>
      <c r="V3829" s="5">
        <f t="shared" si="815"/>
        <v>0.72871789814071475</v>
      </c>
      <c r="W3829" s="5">
        <f t="shared" si="816"/>
        <v>17.655000000000001</v>
      </c>
      <c r="X3829" s="5">
        <f t="shared" si="817"/>
        <v>192.59</v>
      </c>
      <c r="Y3829" s="5">
        <f t="shared" si="818"/>
        <v>7.9492370434959074</v>
      </c>
      <c r="Z3829" s="10">
        <f t="shared" si="819"/>
        <v>0.59153190953658619</v>
      </c>
      <c r="AA3829">
        <f t="shared" si="820"/>
        <v>50.430000000000007</v>
      </c>
    </row>
    <row r="3830" spans="1:27">
      <c r="A3830" s="1">
        <f t="shared" si="803"/>
        <v>901417</v>
      </c>
      <c r="B3830" s="1">
        <v>-9</v>
      </c>
      <c r="C3830" s="1">
        <v>7</v>
      </c>
      <c r="D3830" s="2">
        <v>17</v>
      </c>
      <c r="E3830" s="5">
        <v>390.72</v>
      </c>
      <c r="F3830" s="5">
        <v>350.29</v>
      </c>
      <c r="G3830" s="5">
        <v>62.35</v>
      </c>
      <c r="H3830" s="5">
        <v>452.27</v>
      </c>
      <c r="I3830" s="5">
        <v>520.89</v>
      </c>
      <c r="J3830" s="5">
        <v>45.25</v>
      </c>
      <c r="K3830" s="6">
        <f t="shared" si="804"/>
        <v>421.495</v>
      </c>
      <c r="L3830" s="6">
        <f t="shared" si="805"/>
        <v>-61.549999999999955</v>
      </c>
      <c r="M3830" s="6">
        <f t="shared" si="806"/>
        <v>435.59000000000003</v>
      </c>
      <c r="N3830" s="5">
        <f t="shared" si="807"/>
        <v>38.519751427027664</v>
      </c>
      <c r="O3830" s="6">
        <f t="shared" si="808"/>
        <v>-170.59999999999997</v>
      </c>
      <c r="P3830" s="6">
        <f t="shared" si="809"/>
        <v>77.039502854055328</v>
      </c>
      <c r="Q3830" s="6">
        <f t="shared" si="810"/>
        <v>0.31001409415366421</v>
      </c>
      <c r="R3830" s="5">
        <f t="shared" si="811"/>
        <v>1.4155075767633885</v>
      </c>
      <c r="S3830" s="5">
        <f t="shared" si="812"/>
        <v>109.05000000000001</v>
      </c>
      <c r="T3830" s="5">
        <f t="shared" si="813"/>
        <v>170.59999999999997</v>
      </c>
      <c r="U3830" s="5">
        <f t="shared" si="814"/>
        <v>2.214448350259826</v>
      </c>
      <c r="V3830" s="5">
        <f t="shared" si="815"/>
        <v>0.36591617229674456</v>
      </c>
      <c r="W3830" s="5">
        <f t="shared" si="816"/>
        <v>14.095000000000027</v>
      </c>
      <c r="X3830" s="5">
        <f t="shared" si="817"/>
        <v>435.59000000000003</v>
      </c>
      <c r="Y3830" s="5">
        <f t="shared" si="818"/>
        <v>11.308224582528462</v>
      </c>
      <c r="Z3830" s="10">
        <f t="shared" si="819"/>
        <v>0.59160375252359576</v>
      </c>
      <c r="AA3830">
        <f t="shared" si="820"/>
        <v>61.549999999999955</v>
      </c>
    </row>
    <row r="3831" spans="1:27">
      <c r="A3831" s="1">
        <f t="shared" si="803"/>
        <v>901613</v>
      </c>
      <c r="B3831" s="1">
        <v>-9</v>
      </c>
      <c r="C3831" s="1">
        <v>8</v>
      </c>
      <c r="D3831" s="2">
        <v>13</v>
      </c>
      <c r="E3831" s="5">
        <v>241.95</v>
      </c>
      <c r="F3831" s="5">
        <v>254.83</v>
      </c>
      <c r="G3831" s="5">
        <v>59.12</v>
      </c>
      <c r="H3831" s="5">
        <v>241.19</v>
      </c>
      <c r="I3831" s="5">
        <v>303.89999999999998</v>
      </c>
      <c r="J3831" s="5">
        <v>39.729999999999997</v>
      </c>
      <c r="K3831" s="6">
        <f t="shared" si="804"/>
        <v>241.57</v>
      </c>
      <c r="L3831" s="6">
        <f t="shared" si="805"/>
        <v>0.75999999999999091</v>
      </c>
      <c r="M3831" s="6">
        <f t="shared" si="806"/>
        <v>279.36500000000001</v>
      </c>
      <c r="N3831" s="5">
        <f t="shared" si="807"/>
        <v>35.614769759188391</v>
      </c>
      <c r="O3831" s="6">
        <f t="shared" si="808"/>
        <v>-49.069999999999965</v>
      </c>
      <c r="P3831" s="6">
        <f t="shared" si="809"/>
        <v>71.229539518376782</v>
      </c>
      <c r="Q3831" s="6">
        <f t="shared" si="810"/>
        <v>0.37777586550015019</v>
      </c>
      <c r="R3831" s="5">
        <f t="shared" si="811"/>
        <v>0.69956931263249456</v>
      </c>
      <c r="S3831" s="5">
        <f t="shared" si="812"/>
        <v>49.829999999999956</v>
      </c>
      <c r="T3831" s="5">
        <f t="shared" si="813"/>
        <v>49.069999999999965</v>
      </c>
      <c r="U3831" s="5">
        <f t="shared" si="814"/>
        <v>0.68889958199631784</v>
      </c>
      <c r="V3831" s="5">
        <f t="shared" si="815"/>
        <v>1.0612170247218611</v>
      </c>
      <c r="W3831" s="5">
        <f t="shared" si="816"/>
        <v>37.795000000000016</v>
      </c>
      <c r="X3831" s="5">
        <f t="shared" si="817"/>
        <v>279.36500000000001</v>
      </c>
      <c r="Y3831" s="5">
        <f t="shared" si="818"/>
        <v>7.8440771030935998</v>
      </c>
      <c r="Z3831" s="10">
        <f t="shared" si="819"/>
        <v>0.59167981206054343</v>
      </c>
      <c r="AA3831">
        <f t="shared" si="820"/>
        <v>0.75999999999999091</v>
      </c>
    </row>
    <row r="3832" spans="1:27">
      <c r="A3832" s="1">
        <f t="shared" si="803"/>
        <v>502401</v>
      </c>
      <c r="B3832" s="1">
        <v>-5</v>
      </c>
      <c r="C3832" s="1">
        <v>12</v>
      </c>
      <c r="D3832" s="2">
        <v>1</v>
      </c>
      <c r="E3832" s="5">
        <v>77.37</v>
      </c>
      <c r="F3832" s="5">
        <v>94.43</v>
      </c>
      <c r="G3832" s="5">
        <v>50.86</v>
      </c>
      <c r="H3832" s="5">
        <v>64.83</v>
      </c>
      <c r="I3832" s="5">
        <v>57.96</v>
      </c>
      <c r="J3832" s="5">
        <v>47.57</v>
      </c>
      <c r="K3832" s="6">
        <f t="shared" si="804"/>
        <v>71.099999999999994</v>
      </c>
      <c r="L3832" s="6">
        <f t="shared" si="805"/>
        <v>12.540000000000006</v>
      </c>
      <c r="M3832" s="6">
        <f t="shared" si="806"/>
        <v>76.195000000000007</v>
      </c>
      <c r="N3832" s="5">
        <f t="shared" si="807"/>
        <v>34.819694498947001</v>
      </c>
      <c r="O3832" s="6">
        <f t="shared" si="808"/>
        <v>36.470000000000006</v>
      </c>
      <c r="P3832" s="6">
        <f t="shared" si="809"/>
        <v>69.639388997894002</v>
      </c>
      <c r="Q3832" s="6">
        <f t="shared" si="810"/>
        <v>6.6774935771065247E-2</v>
      </c>
      <c r="R3832" s="5">
        <f t="shared" si="811"/>
        <v>0.34362736871117117</v>
      </c>
      <c r="S3832" s="5">
        <f t="shared" si="812"/>
        <v>23.93</v>
      </c>
      <c r="T3832" s="5">
        <f t="shared" si="813"/>
        <v>36.470000000000006</v>
      </c>
      <c r="U3832" s="5">
        <f t="shared" si="814"/>
        <v>0.52369787450465588</v>
      </c>
      <c r="V3832" s="5">
        <f t="shared" si="815"/>
        <v>0.14632523556902813</v>
      </c>
      <c r="W3832" s="5">
        <f t="shared" si="816"/>
        <v>5.0950000000000131</v>
      </c>
      <c r="X3832" s="5">
        <f t="shared" si="817"/>
        <v>76.195000000000007</v>
      </c>
      <c r="Y3832" s="5">
        <f t="shared" si="818"/>
        <v>2.1882730763850975</v>
      </c>
      <c r="Z3832" s="10">
        <f t="shared" si="819"/>
        <v>0.59174065265114228</v>
      </c>
      <c r="AA3832">
        <f t="shared" si="820"/>
        <v>12.540000000000006</v>
      </c>
    </row>
    <row r="3833" spans="1:27">
      <c r="A3833" s="1">
        <f t="shared" si="803"/>
        <v>1101012</v>
      </c>
      <c r="B3833" s="1">
        <v>-11</v>
      </c>
      <c r="C3833" s="1">
        <v>5</v>
      </c>
      <c r="D3833" s="2">
        <v>12</v>
      </c>
      <c r="E3833" s="5">
        <v>970.7</v>
      </c>
      <c r="F3833" s="5">
        <v>1066.82</v>
      </c>
      <c r="G3833" s="5">
        <v>85.98</v>
      </c>
      <c r="H3833" s="5">
        <v>964.01</v>
      </c>
      <c r="I3833" s="5">
        <v>1031.73</v>
      </c>
      <c r="J3833" s="5">
        <v>89.43</v>
      </c>
      <c r="K3833" s="6">
        <f t="shared" si="804"/>
        <v>967.35500000000002</v>
      </c>
      <c r="L3833" s="6">
        <f t="shared" si="805"/>
        <v>6.6900000000000546</v>
      </c>
      <c r="M3833" s="6">
        <f t="shared" si="806"/>
        <v>1049.2750000000001</v>
      </c>
      <c r="N3833" s="5">
        <f t="shared" si="807"/>
        <v>62.028794321669679</v>
      </c>
      <c r="O3833" s="6">
        <f t="shared" si="808"/>
        <v>35.089999999999918</v>
      </c>
      <c r="P3833" s="6">
        <f t="shared" si="809"/>
        <v>124.05758864333936</v>
      </c>
      <c r="Q3833" s="6">
        <f t="shared" si="810"/>
        <v>-3.93212008876795E-2</v>
      </c>
      <c r="R3833" s="5">
        <f t="shared" si="811"/>
        <v>0.22892593923978916</v>
      </c>
      <c r="S3833" s="5">
        <f t="shared" si="812"/>
        <v>28.399999999999864</v>
      </c>
      <c r="T3833" s="5">
        <f t="shared" si="813"/>
        <v>35.089999999999918</v>
      </c>
      <c r="U3833" s="5">
        <f t="shared" si="814"/>
        <v>0.28285250732127543</v>
      </c>
      <c r="V3833" s="5">
        <f t="shared" si="815"/>
        <v>1.3206769677833545</v>
      </c>
      <c r="W3833" s="5">
        <f t="shared" si="816"/>
        <v>81.920000000000073</v>
      </c>
      <c r="X3833" s="5">
        <f t="shared" si="817"/>
        <v>1049.2750000000001</v>
      </c>
      <c r="Y3833" s="5">
        <f t="shared" si="818"/>
        <v>16.915934147593727</v>
      </c>
      <c r="Z3833" s="10">
        <f t="shared" si="819"/>
        <v>0.59175924158394011</v>
      </c>
      <c r="AA3833">
        <f t="shared" si="820"/>
        <v>6.6900000000000546</v>
      </c>
    </row>
    <row r="3834" spans="1:27">
      <c r="A3834" s="1">
        <f t="shared" si="803"/>
        <v>1001603</v>
      </c>
      <c r="B3834" s="1">
        <v>-10</v>
      </c>
      <c r="C3834" s="1">
        <v>8</v>
      </c>
      <c r="D3834" s="2">
        <v>3</v>
      </c>
      <c r="E3834" s="5">
        <v>444.7</v>
      </c>
      <c r="F3834" s="5">
        <v>395.48</v>
      </c>
      <c r="G3834" s="5">
        <v>63.84</v>
      </c>
      <c r="H3834" s="5">
        <v>518.87</v>
      </c>
      <c r="I3834" s="5">
        <v>557.4</v>
      </c>
      <c r="J3834" s="5">
        <v>46.23</v>
      </c>
      <c r="K3834" s="6">
        <f t="shared" si="804"/>
        <v>481.78499999999997</v>
      </c>
      <c r="L3834" s="6">
        <f t="shared" si="805"/>
        <v>-74.170000000000016</v>
      </c>
      <c r="M3834" s="6">
        <f t="shared" si="806"/>
        <v>476.44</v>
      </c>
      <c r="N3834" s="5">
        <f t="shared" si="807"/>
        <v>39.410526829769736</v>
      </c>
      <c r="O3834" s="6">
        <f t="shared" si="808"/>
        <v>-161.91999999999996</v>
      </c>
      <c r="P3834" s="6">
        <f t="shared" si="809"/>
        <v>78.821053659539473</v>
      </c>
      <c r="Q3834" s="6">
        <f t="shared" si="810"/>
        <v>0.31199228168936566</v>
      </c>
      <c r="R3834" s="5">
        <f t="shared" si="811"/>
        <v>1.1132812354809194</v>
      </c>
      <c r="S3834" s="5">
        <f t="shared" si="812"/>
        <v>87.749999999999943</v>
      </c>
      <c r="T3834" s="5">
        <f t="shared" si="813"/>
        <v>161.91999999999996</v>
      </c>
      <c r="U3834" s="5">
        <f t="shared" si="814"/>
        <v>2.0542734774822851</v>
      </c>
      <c r="V3834" s="5">
        <f t="shared" si="815"/>
        <v>0.13562366276115065</v>
      </c>
      <c r="W3834" s="5">
        <f t="shared" si="816"/>
        <v>5.3449999999999704</v>
      </c>
      <c r="X3834" s="5">
        <f t="shared" si="817"/>
        <v>476.44</v>
      </c>
      <c r="Y3834" s="5">
        <f t="shared" si="818"/>
        <v>12.089155825242839</v>
      </c>
      <c r="Z3834" s="10">
        <f t="shared" si="819"/>
        <v>0.59182767762246469</v>
      </c>
      <c r="AA3834">
        <f t="shared" si="820"/>
        <v>74.170000000000016</v>
      </c>
    </row>
    <row r="3835" spans="1:27">
      <c r="A3835" s="1">
        <f t="shared" si="803"/>
        <v>400235</v>
      </c>
      <c r="B3835" s="1">
        <v>-4</v>
      </c>
      <c r="C3835" s="1">
        <v>1</v>
      </c>
      <c r="D3835" s="2">
        <v>35</v>
      </c>
      <c r="E3835" s="5">
        <v>425.41</v>
      </c>
      <c r="F3835" s="5">
        <v>427.1</v>
      </c>
      <c r="G3835" s="5">
        <v>36.82</v>
      </c>
      <c r="H3835" s="5">
        <v>373.63</v>
      </c>
      <c r="I3835" s="5">
        <v>341.18</v>
      </c>
      <c r="J3835" s="5">
        <v>33.68</v>
      </c>
      <c r="K3835" s="6">
        <f t="shared" si="804"/>
        <v>399.52</v>
      </c>
      <c r="L3835" s="6">
        <f t="shared" si="805"/>
        <v>51.78000000000003</v>
      </c>
      <c r="M3835" s="6">
        <f t="shared" si="806"/>
        <v>384.14</v>
      </c>
      <c r="N3835" s="5">
        <f t="shared" si="807"/>
        <v>24.950224447888239</v>
      </c>
      <c r="O3835" s="6">
        <f t="shared" si="808"/>
        <v>85.920000000000016</v>
      </c>
      <c r="P3835" s="6">
        <f t="shared" si="809"/>
        <v>49.900448895776478</v>
      </c>
      <c r="Q3835" s="6">
        <f t="shared" si="810"/>
        <v>8.8901657907287879E-2</v>
      </c>
      <c r="R3835" s="5">
        <f t="shared" si="811"/>
        <v>0.68416218201374857</v>
      </c>
      <c r="S3835" s="5">
        <f t="shared" si="812"/>
        <v>34.139999999999986</v>
      </c>
      <c r="T3835" s="5">
        <f t="shared" si="813"/>
        <v>85.920000000000016</v>
      </c>
      <c r="U3835" s="5">
        <f t="shared" si="814"/>
        <v>1.7218281979678183</v>
      </c>
      <c r="V3835" s="5">
        <f t="shared" si="815"/>
        <v>0.61642732040840387</v>
      </c>
      <c r="W3835" s="5">
        <f t="shared" si="816"/>
        <v>15.379999999999995</v>
      </c>
      <c r="X3835" s="5">
        <f t="shared" si="817"/>
        <v>384.14</v>
      </c>
      <c r="Y3835" s="5">
        <f t="shared" si="818"/>
        <v>15.396254282294169</v>
      </c>
      <c r="Z3835" s="10">
        <f t="shared" si="819"/>
        <v>0.59185640150293217</v>
      </c>
      <c r="AA3835">
        <f t="shared" si="820"/>
        <v>51.78000000000003</v>
      </c>
    </row>
    <row r="3836" spans="1:27">
      <c r="A3836" s="1">
        <f t="shared" si="803"/>
        <v>102602</v>
      </c>
      <c r="B3836" s="1">
        <v>-1</v>
      </c>
      <c r="C3836" s="1">
        <v>13</v>
      </c>
      <c r="D3836" s="2">
        <v>2</v>
      </c>
      <c r="E3836" s="5">
        <v>1028.6600000000001</v>
      </c>
      <c r="F3836" s="5">
        <v>1054.1400000000001</v>
      </c>
      <c r="G3836" s="5">
        <v>59.83</v>
      </c>
      <c r="H3836" s="5">
        <v>1062.82</v>
      </c>
      <c r="I3836" s="5">
        <v>1157.1500000000001</v>
      </c>
      <c r="J3836" s="5">
        <v>67.48</v>
      </c>
      <c r="K3836" s="6">
        <f t="shared" si="804"/>
        <v>1045.74</v>
      </c>
      <c r="L3836" s="6">
        <f t="shared" si="805"/>
        <v>-34.159999999999854</v>
      </c>
      <c r="M3836" s="6">
        <f t="shared" si="806"/>
        <v>1105.645</v>
      </c>
      <c r="N3836" s="5">
        <f t="shared" si="807"/>
        <v>45.092070533520641</v>
      </c>
      <c r="O3836" s="6">
        <f t="shared" si="808"/>
        <v>-103.00999999999999</v>
      </c>
      <c r="P3836" s="6">
        <f t="shared" si="809"/>
        <v>90.184141067041281</v>
      </c>
      <c r="Q3836" s="6">
        <f t="shared" si="810"/>
        <v>-0.11974671454740968</v>
      </c>
      <c r="R3836" s="5">
        <f t="shared" si="811"/>
        <v>0.76343799680720226</v>
      </c>
      <c r="S3836" s="5">
        <f t="shared" si="812"/>
        <v>68.850000000000136</v>
      </c>
      <c r="T3836" s="5">
        <f t="shared" si="813"/>
        <v>103.00999999999999</v>
      </c>
      <c r="U3836" s="5">
        <f t="shared" si="814"/>
        <v>1.1422185628338379</v>
      </c>
      <c r="V3836" s="5">
        <f t="shared" si="815"/>
        <v>1.3285040871092328</v>
      </c>
      <c r="W3836" s="5">
        <f t="shared" si="816"/>
        <v>59.904999999999973</v>
      </c>
      <c r="X3836" s="5">
        <f t="shared" si="817"/>
        <v>1105.645</v>
      </c>
      <c r="Y3836" s="5">
        <f t="shared" si="818"/>
        <v>24.519721248508276</v>
      </c>
      <c r="Z3836" s="10">
        <f t="shared" si="819"/>
        <v>0.59187414202683319</v>
      </c>
      <c r="AA3836">
        <f t="shared" si="820"/>
        <v>34.159999999999854</v>
      </c>
    </row>
    <row r="3837" spans="1:27">
      <c r="A3837" s="1">
        <f t="shared" si="803"/>
        <v>802005</v>
      </c>
      <c r="B3837" s="1">
        <v>-8</v>
      </c>
      <c r="C3837" s="1">
        <v>10</v>
      </c>
      <c r="D3837" s="2">
        <v>5</v>
      </c>
      <c r="E3837" s="5">
        <v>252.39</v>
      </c>
      <c r="F3837" s="5">
        <v>343.65</v>
      </c>
      <c r="G3837" s="5">
        <v>62.8</v>
      </c>
      <c r="H3837" s="5">
        <v>208.06</v>
      </c>
      <c r="I3837" s="5">
        <v>224.69</v>
      </c>
      <c r="J3837" s="5">
        <v>57.9</v>
      </c>
      <c r="K3837" s="6">
        <f t="shared" si="804"/>
        <v>230.22499999999999</v>
      </c>
      <c r="L3837" s="6">
        <f t="shared" si="805"/>
        <v>44.329999999999984</v>
      </c>
      <c r="M3837" s="6">
        <f t="shared" si="806"/>
        <v>284.16999999999996</v>
      </c>
      <c r="N3837" s="5">
        <f t="shared" si="807"/>
        <v>42.709044709522594</v>
      </c>
      <c r="O3837" s="6">
        <f t="shared" si="808"/>
        <v>118.95999999999998</v>
      </c>
      <c r="P3837" s="6">
        <f t="shared" si="809"/>
        <v>85.418089419045188</v>
      </c>
      <c r="Q3837" s="6">
        <f t="shared" si="810"/>
        <v>8.1059448346753452E-2</v>
      </c>
      <c r="R3837" s="5">
        <f t="shared" si="811"/>
        <v>0.87370252024578965</v>
      </c>
      <c r="S3837" s="5">
        <f t="shared" si="812"/>
        <v>74.63</v>
      </c>
      <c r="T3837" s="5">
        <f t="shared" si="813"/>
        <v>118.95999999999998</v>
      </c>
      <c r="U3837" s="5">
        <f t="shared" si="814"/>
        <v>1.3926792417049325</v>
      </c>
      <c r="V3837" s="5">
        <f t="shared" si="815"/>
        <v>1.2630814003660482</v>
      </c>
      <c r="W3837" s="5">
        <f t="shared" si="816"/>
        <v>53.944999999999965</v>
      </c>
      <c r="X3837" s="5">
        <f t="shared" si="817"/>
        <v>284.16999999999996</v>
      </c>
      <c r="Y3837" s="5">
        <f t="shared" si="818"/>
        <v>6.6536257584951359</v>
      </c>
      <c r="Z3837" s="10">
        <f t="shared" si="819"/>
        <v>0.59191215564473754</v>
      </c>
      <c r="AA3837">
        <f t="shared" si="820"/>
        <v>44.329999999999984</v>
      </c>
    </row>
    <row r="3838" spans="1:27">
      <c r="A3838" s="1">
        <f t="shared" si="803"/>
        <v>701621</v>
      </c>
      <c r="B3838" s="1">
        <v>-7</v>
      </c>
      <c r="C3838" s="1">
        <v>8</v>
      </c>
      <c r="D3838" s="2">
        <v>21</v>
      </c>
      <c r="E3838" s="5">
        <v>357.48</v>
      </c>
      <c r="F3838" s="5">
        <v>339.99</v>
      </c>
      <c r="G3838" s="5">
        <v>41.48</v>
      </c>
      <c r="H3838" s="5">
        <v>290.70999999999998</v>
      </c>
      <c r="I3838" s="5">
        <v>321.25</v>
      </c>
      <c r="J3838" s="5">
        <v>59.96</v>
      </c>
      <c r="K3838" s="6">
        <f t="shared" si="804"/>
        <v>324.09500000000003</v>
      </c>
      <c r="L3838" s="6">
        <f t="shared" si="805"/>
        <v>66.770000000000039</v>
      </c>
      <c r="M3838" s="6">
        <f t="shared" si="806"/>
        <v>330.62</v>
      </c>
      <c r="N3838" s="5">
        <f t="shared" si="807"/>
        <v>36.454739060923202</v>
      </c>
      <c r="O3838" s="6">
        <f t="shared" si="808"/>
        <v>18.740000000000009</v>
      </c>
      <c r="P3838" s="6">
        <f t="shared" si="809"/>
        <v>72.909478121846405</v>
      </c>
      <c r="Q3838" s="6">
        <f t="shared" si="810"/>
        <v>-0.35264946408738346</v>
      </c>
      <c r="R3838" s="5">
        <f t="shared" si="811"/>
        <v>0.65876208741656661</v>
      </c>
      <c r="S3838" s="5">
        <f t="shared" si="812"/>
        <v>48.03000000000003</v>
      </c>
      <c r="T3838" s="5">
        <f t="shared" si="813"/>
        <v>18.740000000000009</v>
      </c>
      <c r="U3838" s="5">
        <f t="shared" si="814"/>
        <v>0.25703105388687186</v>
      </c>
      <c r="V3838" s="5">
        <f t="shared" si="815"/>
        <v>0.17898907434491274</v>
      </c>
      <c r="W3838" s="5">
        <f t="shared" si="816"/>
        <v>6.5249999999999773</v>
      </c>
      <c r="X3838" s="5">
        <f t="shared" si="817"/>
        <v>330.62</v>
      </c>
      <c r="Y3838" s="5">
        <f t="shared" si="818"/>
        <v>9.0693283923241772</v>
      </c>
      <c r="Z3838" s="10">
        <f t="shared" si="819"/>
        <v>0.59197719550671879</v>
      </c>
      <c r="AA3838">
        <f t="shared" si="820"/>
        <v>66.770000000000039</v>
      </c>
    </row>
    <row r="3839" spans="1:27">
      <c r="A3839" s="1">
        <f t="shared" si="803"/>
        <v>900226</v>
      </c>
      <c r="B3839" s="1">
        <v>-9</v>
      </c>
      <c r="C3839" s="1">
        <v>1</v>
      </c>
      <c r="D3839" s="2">
        <v>26</v>
      </c>
      <c r="E3839" s="5">
        <v>476.66</v>
      </c>
      <c r="F3839" s="5">
        <v>577.11</v>
      </c>
      <c r="G3839" s="5">
        <v>72.23</v>
      </c>
      <c r="H3839" s="5">
        <v>427.14</v>
      </c>
      <c r="I3839" s="5">
        <v>481.32</v>
      </c>
      <c r="J3839" s="5">
        <v>67.77</v>
      </c>
      <c r="K3839" s="6">
        <f t="shared" si="804"/>
        <v>451.9</v>
      </c>
      <c r="L3839" s="6">
        <f t="shared" si="805"/>
        <v>49.520000000000039</v>
      </c>
      <c r="M3839" s="6">
        <f t="shared" si="806"/>
        <v>529.21500000000003</v>
      </c>
      <c r="N3839" s="5">
        <f t="shared" si="807"/>
        <v>49.522585251579912</v>
      </c>
      <c r="O3839" s="6">
        <f t="shared" si="808"/>
        <v>95.79000000000002</v>
      </c>
      <c r="P3839" s="6">
        <f t="shared" si="809"/>
        <v>99.045170503159824</v>
      </c>
      <c r="Q3839" s="6">
        <f t="shared" si="810"/>
        <v>6.3649689073715529E-2</v>
      </c>
      <c r="R3839" s="5">
        <f t="shared" si="811"/>
        <v>0.46716058708308084</v>
      </c>
      <c r="S3839" s="5">
        <f t="shared" si="812"/>
        <v>46.269999999999982</v>
      </c>
      <c r="T3839" s="5">
        <f t="shared" si="813"/>
        <v>95.79000000000002</v>
      </c>
      <c r="U3839" s="5">
        <f t="shared" si="814"/>
        <v>0.96713448534014135</v>
      </c>
      <c r="V3839" s="5">
        <f t="shared" si="815"/>
        <v>1.5612068636407361</v>
      </c>
      <c r="W3839" s="5">
        <f t="shared" si="816"/>
        <v>77.315000000000055</v>
      </c>
      <c r="X3839" s="5">
        <f t="shared" si="817"/>
        <v>529.21500000000003</v>
      </c>
      <c r="Y3839" s="5">
        <f t="shared" si="818"/>
        <v>10.686336291038371</v>
      </c>
      <c r="Z3839" s="10">
        <f t="shared" si="819"/>
        <v>0.59200929046764117</v>
      </c>
      <c r="AA3839">
        <f t="shared" si="820"/>
        <v>49.520000000000039</v>
      </c>
    </row>
    <row r="3840" spans="1:27">
      <c r="A3840" s="1">
        <f t="shared" si="803"/>
        <v>301430</v>
      </c>
      <c r="B3840" s="1">
        <v>-3</v>
      </c>
      <c r="C3840" s="1">
        <v>7</v>
      </c>
      <c r="D3840" s="2">
        <v>30</v>
      </c>
      <c r="E3840" s="5">
        <v>855.45</v>
      </c>
      <c r="F3840" s="5">
        <v>932.23</v>
      </c>
      <c r="G3840" s="5">
        <v>62.22</v>
      </c>
      <c r="H3840" s="5">
        <v>896.78</v>
      </c>
      <c r="I3840" s="5">
        <v>1127.69</v>
      </c>
      <c r="J3840" s="5">
        <v>93.46</v>
      </c>
      <c r="K3840" s="6">
        <f t="shared" si="804"/>
        <v>876.11500000000001</v>
      </c>
      <c r="L3840" s="6">
        <f t="shared" si="805"/>
        <v>-41.329999999999927</v>
      </c>
      <c r="M3840" s="6">
        <f t="shared" si="806"/>
        <v>1029.96</v>
      </c>
      <c r="N3840" s="5">
        <f t="shared" si="807"/>
        <v>56.138444937493588</v>
      </c>
      <c r="O3840" s="6">
        <f t="shared" si="808"/>
        <v>-195.46000000000004</v>
      </c>
      <c r="P3840" s="6">
        <f t="shared" si="809"/>
        <v>112.27688987498718</v>
      </c>
      <c r="Q3840" s="6">
        <f t="shared" si="810"/>
        <v>-0.38580077898795018</v>
      </c>
      <c r="R3840" s="5">
        <f t="shared" si="811"/>
        <v>1.3727669173203281</v>
      </c>
      <c r="S3840" s="5">
        <f t="shared" si="812"/>
        <v>154.13000000000011</v>
      </c>
      <c r="T3840" s="5">
        <f t="shared" si="813"/>
        <v>195.46000000000004</v>
      </c>
      <c r="U3840" s="5">
        <f t="shared" si="814"/>
        <v>1.7408747269151443</v>
      </c>
      <c r="V3840" s="5">
        <f t="shared" si="815"/>
        <v>2.7404570997877866</v>
      </c>
      <c r="W3840" s="5">
        <f t="shared" si="816"/>
        <v>153.84500000000003</v>
      </c>
      <c r="X3840" s="5">
        <f t="shared" si="817"/>
        <v>1029.96</v>
      </c>
      <c r="Y3840" s="5">
        <f t="shared" si="818"/>
        <v>18.346785365123523</v>
      </c>
      <c r="Z3840" s="10">
        <f t="shared" si="819"/>
        <v>0.59205658513354953</v>
      </c>
      <c r="AA3840">
        <f t="shared" si="820"/>
        <v>41.329999999999927</v>
      </c>
    </row>
    <row r="3841" spans="1:27">
      <c r="A3841" s="1">
        <f t="shared" si="803"/>
        <v>401429</v>
      </c>
      <c r="B3841" s="1">
        <v>-4</v>
      </c>
      <c r="C3841" s="1">
        <v>7</v>
      </c>
      <c r="D3841" s="2">
        <v>29</v>
      </c>
      <c r="E3841" s="5">
        <v>177.49</v>
      </c>
      <c r="F3841" s="5">
        <v>176.18</v>
      </c>
      <c r="G3841" s="5">
        <v>39.36</v>
      </c>
      <c r="H3841" s="5">
        <v>170.22</v>
      </c>
      <c r="I3841" s="5">
        <v>278.39</v>
      </c>
      <c r="J3841" s="5">
        <v>58.61</v>
      </c>
      <c r="K3841" s="6">
        <f t="shared" si="804"/>
        <v>173.85500000000002</v>
      </c>
      <c r="L3841" s="6">
        <f t="shared" si="805"/>
        <v>7.2700000000000102</v>
      </c>
      <c r="M3841" s="6">
        <f t="shared" si="806"/>
        <v>227.285</v>
      </c>
      <c r="N3841" s="5">
        <f t="shared" si="807"/>
        <v>35.299935198240803</v>
      </c>
      <c r="O3841" s="6">
        <f t="shared" si="808"/>
        <v>-102.20999999999998</v>
      </c>
      <c r="P3841" s="6">
        <f t="shared" si="809"/>
        <v>70.599870396481606</v>
      </c>
      <c r="Q3841" s="6">
        <f t="shared" si="810"/>
        <v>-0.37836942439159016</v>
      </c>
      <c r="R3841" s="5">
        <f t="shared" si="811"/>
        <v>1.5507110620058022</v>
      </c>
      <c r="S3841" s="5">
        <f t="shared" si="812"/>
        <v>109.47999999999999</v>
      </c>
      <c r="T3841" s="5">
        <f t="shared" si="813"/>
        <v>102.20999999999998</v>
      </c>
      <c r="U3841" s="5">
        <f t="shared" si="814"/>
        <v>1.4477363687213467</v>
      </c>
      <c r="V3841" s="5">
        <f t="shared" si="815"/>
        <v>1.5136005122939347</v>
      </c>
      <c r="W3841" s="5">
        <f t="shared" si="816"/>
        <v>53.429999999999978</v>
      </c>
      <c r="X3841" s="5">
        <f t="shared" si="817"/>
        <v>227.285</v>
      </c>
      <c r="Y3841" s="5">
        <f t="shared" si="818"/>
        <v>6.4386803750089294</v>
      </c>
      <c r="Z3841" s="10">
        <f t="shared" si="819"/>
        <v>0.59209965377459894</v>
      </c>
      <c r="AA3841">
        <f t="shared" si="820"/>
        <v>7.2700000000000102</v>
      </c>
    </row>
    <row r="3842" spans="1:27">
      <c r="A3842" s="1">
        <f t="shared" si="803"/>
        <v>901022</v>
      </c>
      <c r="B3842" s="1">
        <v>-9</v>
      </c>
      <c r="C3842" s="1">
        <v>5</v>
      </c>
      <c r="D3842" s="2">
        <v>22</v>
      </c>
      <c r="E3842" s="5">
        <v>50.2</v>
      </c>
      <c r="F3842" s="5">
        <v>74.739999999999995</v>
      </c>
      <c r="G3842" s="5">
        <v>51.38</v>
      </c>
      <c r="H3842" s="5">
        <v>34.24</v>
      </c>
      <c r="I3842" s="5">
        <v>35.880000000000003</v>
      </c>
      <c r="J3842" s="5">
        <v>24.87</v>
      </c>
      <c r="K3842" s="6">
        <f t="shared" si="804"/>
        <v>42.22</v>
      </c>
      <c r="L3842" s="6">
        <f t="shared" si="805"/>
        <v>15.96</v>
      </c>
      <c r="M3842" s="6">
        <f t="shared" si="806"/>
        <v>55.31</v>
      </c>
      <c r="N3842" s="5">
        <f t="shared" si="807"/>
        <v>28.541291579043861</v>
      </c>
      <c r="O3842" s="6">
        <f t="shared" si="808"/>
        <v>38.859999999999992</v>
      </c>
      <c r="P3842" s="6">
        <f t="shared" si="809"/>
        <v>57.082583158087722</v>
      </c>
      <c r="Q3842" s="6">
        <f t="shared" si="810"/>
        <v>0.62035793222932833</v>
      </c>
      <c r="R3842" s="5">
        <f t="shared" si="811"/>
        <v>0.40117315533145093</v>
      </c>
      <c r="S3842" s="5">
        <f t="shared" si="812"/>
        <v>22.899999999999991</v>
      </c>
      <c r="T3842" s="5">
        <f t="shared" si="813"/>
        <v>38.859999999999992</v>
      </c>
      <c r="U3842" s="5">
        <f t="shared" si="814"/>
        <v>0.680768070575554</v>
      </c>
      <c r="V3842" s="5">
        <f t="shared" si="815"/>
        <v>0.4586337644793621</v>
      </c>
      <c r="W3842" s="5">
        <f t="shared" si="816"/>
        <v>13.090000000000003</v>
      </c>
      <c r="X3842" s="5">
        <f t="shared" si="817"/>
        <v>55.31</v>
      </c>
      <c r="Y3842" s="5">
        <f t="shared" si="818"/>
        <v>1.9378940804700926</v>
      </c>
      <c r="Z3842" s="10">
        <f t="shared" si="819"/>
        <v>0.59213089769070493</v>
      </c>
      <c r="AA3842">
        <f t="shared" si="820"/>
        <v>15.96</v>
      </c>
    </row>
    <row r="3843" spans="1:27">
      <c r="A3843" s="1">
        <f t="shared" si="803"/>
        <v>1001018</v>
      </c>
      <c r="B3843" s="1">
        <v>-10</v>
      </c>
      <c r="C3843" s="1">
        <v>5</v>
      </c>
      <c r="D3843" s="2">
        <v>18</v>
      </c>
      <c r="E3843" s="5">
        <v>407.22</v>
      </c>
      <c r="F3843" s="5">
        <v>313.44</v>
      </c>
      <c r="G3843" s="5">
        <v>60.48</v>
      </c>
      <c r="H3843" s="5">
        <v>385.03</v>
      </c>
      <c r="I3843" s="5">
        <v>431.08</v>
      </c>
      <c r="J3843" s="5">
        <v>41.91</v>
      </c>
      <c r="K3843" s="6">
        <f t="shared" si="804"/>
        <v>396.125</v>
      </c>
      <c r="L3843" s="6">
        <f t="shared" si="805"/>
        <v>22.190000000000055</v>
      </c>
      <c r="M3843" s="6">
        <f t="shared" si="806"/>
        <v>372.26</v>
      </c>
      <c r="N3843" s="5">
        <f t="shared" si="807"/>
        <v>36.790890516539548</v>
      </c>
      <c r="O3843" s="6">
        <f t="shared" si="808"/>
        <v>-117.63999999999999</v>
      </c>
      <c r="P3843" s="6">
        <f t="shared" si="809"/>
        <v>73.581781033079096</v>
      </c>
      <c r="Q3843" s="6">
        <f t="shared" si="810"/>
        <v>0.35117925684835022</v>
      </c>
      <c r="R3843" s="5">
        <f t="shared" si="811"/>
        <v>1.9003345398385871</v>
      </c>
      <c r="S3843" s="5">
        <f t="shared" si="812"/>
        <v>139.83000000000004</v>
      </c>
      <c r="T3843" s="5">
        <f t="shared" si="813"/>
        <v>117.63999999999999</v>
      </c>
      <c r="U3843" s="5">
        <f t="shared" si="814"/>
        <v>1.5987653240836108</v>
      </c>
      <c r="V3843" s="5">
        <f t="shared" si="815"/>
        <v>0.64866600576768774</v>
      </c>
      <c r="W3843" s="5">
        <f t="shared" si="816"/>
        <v>23.865000000000009</v>
      </c>
      <c r="X3843" s="5">
        <f t="shared" si="817"/>
        <v>372.26</v>
      </c>
      <c r="Y3843" s="5">
        <f t="shared" si="818"/>
        <v>10.118265548170095</v>
      </c>
      <c r="Z3843" s="10">
        <f t="shared" si="819"/>
        <v>0.59227865063667451</v>
      </c>
      <c r="AA3843">
        <f t="shared" si="820"/>
        <v>22.190000000000055</v>
      </c>
    </row>
    <row r="3844" spans="1:27">
      <c r="A3844" s="1">
        <f t="shared" si="803"/>
        <v>502402</v>
      </c>
      <c r="B3844" s="1">
        <v>-5</v>
      </c>
      <c r="C3844" s="1">
        <v>12</v>
      </c>
      <c r="D3844" s="2">
        <v>2</v>
      </c>
      <c r="E3844" s="5">
        <v>102.82</v>
      </c>
      <c r="F3844" s="5">
        <v>135.74</v>
      </c>
      <c r="G3844" s="5">
        <v>50.02</v>
      </c>
      <c r="H3844" s="5">
        <v>66.47</v>
      </c>
      <c r="I3844" s="5">
        <v>33.89</v>
      </c>
      <c r="J3844" s="5">
        <v>47.51</v>
      </c>
      <c r="K3844" s="6">
        <f t="shared" si="804"/>
        <v>84.644999999999996</v>
      </c>
      <c r="L3844" s="6">
        <f t="shared" si="805"/>
        <v>36.349999999999994</v>
      </c>
      <c r="M3844" s="6">
        <f t="shared" si="806"/>
        <v>84.814999999999998</v>
      </c>
      <c r="N3844" s="5">
        <f t="shared" si="807"/>
        <v>34.493479456268254</v>
      </c>
      <c r="O3844" s="6">
        <f t="shared" si="808"/>
        <v>101.85000000000001</v>
      </c>
      <c r="P3844" s="6">
        <f t="shared" si="809"/>
        <v>68.986958912536508</v>
      </c>
      <c r="Q3844" s="6">
        <f t="shared" si="810"/>
        <v>5.143727397070165E-2</v>
      </c>
      <c r="R3844" s="5">
        <f t="shared" si="811"/>
        <v>0.94945481048153824</v>
      </c>
      <c r="S3844" s="5">
        <f t="shared" si="812"/>
        <v>65.500000000000014</v>
      </c>
      <c r="T3844" s="5">
        <f t="shared" si="813"/>
        <v>101.85000000000001</v>
      </c>
      <c r="U3844" s="5">
        <f t="shared" si="814"/>
        <v>1.4763659915655671</v>
      </c>
      <c r="V3844" s="5">
        <f t="shared" si="815"/>
        <v>4.92846771853017E-3</v>
      </c>
      <c r="W3844" s="5">
        <f t="shared" si="816"/>
        <v>0.17000000000000171</v>
      </c>
      <c r="X3844" s="5">
        <f t="shared" si="817"/>
        <v>84.814999999999998</v>
      </c>
      <c r="Y3844" s="5">
        <f t="shared" si="818"/>
        <v>2.4588705267478366</v>
      </c>
      <c r="Z3844" s="10">
        <f t="shared" si="819"/>
        <v>0.59238923015193312</v>
      </c>
      <c r="AA3844">
        <f t="shared" si="820"/>
        <v>36.349999999999994</v>
      </c>
    </row>
    <row r="3845" spans="1:27">
      <c r="A3845" s="1">
        <f t="shared" si="803"/>
        <v>1200411</v>
      </c>
      <c r="B3845" s="1">
        <v>-12</v>
      </c>
      <c r="C3845" s="1">
        <v>2</v>
      </c>
      <c r="D3845" s="2">
        <v>11</v>
      </c>
      <c r="E3845" s="5">
        <v>1158.08</v>
      </c>
      <c r="F3845" s="5">
        <v>1214.2</v>
      </c>
      <c r="G3845" s="5">
        <v>49.77</v>
      </c>
      <c r="H3845" s="5">
        <v>1145.5899999999999</v>
      </c>
      <c r="I3845" s="5">
        <v>1212.05</v>
      </c>
      <c r="J3845" s="5">
        <v>76.040000000000006</v>
      </c>
      <c r="K3845" s="6">
        <f t="shared" si="804"/>
        <v>1151.835</v>
      </c>
      <c r="L3845" s="6">
        <f t="shared" si="805"/>
        <v>12.490000000000009</v>
      </c>
      <c r="M3845" s="6">
        <f t="shared" si="806"/>
        <v>1213.125</v>
      </c>
      <c r="N3845" s="5">
        <f t="shared" si="807"/>
        <v>45.439890239744201</v>
      </c>
      <c r="O3845" s="6">
        <f t="shared" si="808"/>
        <v>2.1500000000000909</v>
      </c>
      <c r="P3845" s="6">
        <f t="shared" si="809"/>
        <v>90.879780479488403</v>
      </c>
      <c r="Q3845" s="6">
        <f t="shared" si="810"/>
        <v>-0.40016647022760077</v>
      </c>
      <c r="R3845" s="5">
        <f t="shared" si="811"/>
        <v>0.11377668327812103</v>
      </c>
      <c r="S3845" s="5">
        <f t="shared" si="812"/>
        <v>10.339999999999918</v>
      </c>
      <c r="T3845" s="5">
        <f t="shared" si="813"/>
        <v>2.1500000000000909</v>
      </c>
      <c r="U3845" s="5">
        <f t="shared" si="814"/>
        <v>2.3657627567502174E-2</v>
      </c>
      <c r="V3845" s="5">
        <f t="shared" si="815"/>
        <v>1.3488148777787405</v>
      </c>
      <c r="W3845" s="5">
        <f t="shared" si="816"/>
        <v>61.289999999999964</v>
      </c>
      <c r="X3845" s="5">
        <f t="shared" si="817"/>
        <v>1213.125</v>
      </c>
      <c r="Y3845" s="5">
        <f t="shared" si="818"/>
        <v>26.697357621232431</v>
      </c>
      <c r="Z3845" s="10">
        <f t="shared" si="819"/>
        <v>0.59241201878422411</v>
      </c>
      <c r="AA3845">
        <f t="shared" si="820"/>
        <v>12.490000000000009</v>
      </c>
    </row>
    <row r="3846" spans="1:27">
      <c r="A3846" s="1">
        <f t="shared" si="803"/>
        <v>901806</v>
      </c>
      <c r="B3846" s="1">
        <v>-9</v>
      </c>
      <c r="C3846" s="1">
        <v>9</v>
      </c>
      <c r="D3846" s="2">
        <v>6</v>
      </c>
      <c r="E3846" s="5">
        <v>343.96</v>
      </c>
      <c r="F3846" s="5">
        <v>287.88</v>
      </c>
      <c r="G3846" s="5">
        <v>59.9</v>
      </c>
      <c r="H3846" s="5">
        <v>293.77</v>
      </c>
      <c r="I3846" s="5">
        <v>265.61</v>
      </c>
      <c r="J3846" s="5">
        <v>40.130000000000003</v>
      </c>
      <c r="K3846" s="6">
        <f t="shared" si="804"/>
        <v>318.86500000000001</v>
      </c>
      <c r="L3846" s="6">
        <f t="shared" si="805"/>
        <v>50.19</v>
      </c>
      <c r="M3846" s="6">
        <f t="shared" si="806"/>
        <v>276.745</v>
      </c>
      <c r="N3846" s="5">
        <f t="shared" si="807"/>
        <v>36.050058599120199</v>
      </c>
      <c r="O3846" s="6">
        <f t="shared" si="808"/>
        <v>22.269999999999982</v>
      </c>
      <c r="P3846" s="6">
        <f t="shared" si="809"/>
        <v>72.100117198240397</v>
      </c>
      <c r="Q3846" s="6">
        <f t="shared" si="810"/>
        <v>0.38042145018909462</v>
      </c>
      <c r="R3846" s="5">
        <f t="shared" si="811"/>
        <v>0.38723931506565434</v>
      </c>
      <c r="S3846" s="5">
        <f t="shared" si="812"/>
        <v>27.920000000000016</v>
      </c>
      <c r="T3846" s="5">
        <f t="shared" si="813"/>
        <v>22.269999999999982</v>
      </c>
      <c r="U3846" s="5">
        <f t="shared" si="814"/>
        <v>0.30887605825616438</v>
      </c>
      <c r="V3846" s="5">
        <f t="shared" si="815"/>
        <v>1.1683753546250253</v>
      </c>
      <c r="W3846" s="5">
        <f t="shared" si="816"/>
        <v>42.120000000000005</v>
      </c>
      <c r="X3846" s="5">
        <f t="shared" si="817"/>
        <v>276.745</v>
      </c>
      <c r="Y3846" s="5">
        <f t="shared" si="818"/>
        <v>7.67668655070519</v>
      </c>
      <c r="Z3846" s="10">
        <f t="shared" si="819"/>
        <v>0.59241455080036654</v>
      </c>
      <c r="AA3846">
        <f t="shared" si="820"/>
        <v>50.19</v>
      </c>
    </row>
    <row r="3847" spans="1:27">
      <c r="A3847" s="1">
        <f t="shared" si="803"/>
        <v>302218</v>
      </c>
      <c r="B3847" s="1">
        <v>-3</v>
      </c>
      <c r="C3847" s="1">
        <v>11</v>
      </c>
      <c r="D3847" s="2">
        <v>18</v>
      </c>
      <c r="E3847" s="5">
        <v>991.82</v>
      </c>
      <c r="F3847" s="5">
        <v>1048.25</v>
      </c>
      <c r="G3847" s="5">
        <v>60.24</v>
      </c>
      <c r="H3847" s="5">
        <v>1094.2</v>
      </c>
      <c r="I3847" s="5">
        <v>1074.76</v>
      </c>
      <c r="J3847" s="5">
        <v>90.3</v>
      </c>
      <c r="K3847" s="6">
        <f t="shared" si="804"/>
        <v>1043.01</v>
      </c>
      <c r="L3847" s="6">
        <f t="shared" si="805"/>
        <v>-102.38</v>
      </c>
      <c r="M3847" s="6">
        <f t="shared" si="806"/>
        <v>1061.5050000000001</v>
      </c>
      <c r="N3847" s="5">
        <f t="shared" si="807"/>
        <v>54.274643250785168</v>
      </c>
      <c r="O3847" s="6">
        <f t="shared" si="808"/>
        <v>-26.509999999999991</v>
      </c>
      <c r="P3847" s="6">
        <f t="shared" si="809"/>
        <v>108.54928650157034</v>
      </c>
      <c r="Q3847" s="6">
        <f t="shared" si="810"/>
        <v>-0.38404926794378674</v>
      </c>
      <c r="R3847" s="5">
        <f t="shared" si="811"/>
        <v>0.69894517453970018</v>
      </c>
      <c r="S3847" s="5">
        <f t="shared" si="812"/>
        <v>75.87</v>
      </c>
      <c r="T3847" s="5">
        <f t="shared" si="813"/>
        <v>26.509999999999991</v>
      </c>
      <c r="U3847" s="5">
        <f t="shared" si="814"/>
        <v>0.244220859062178</v>
      </c>
      <c r="V3847" s="5">
        <f t="shared" si="815"/>
        <v>0.34076686445530086</v>
      </c>
      <c r="W3847" s="5">
        <f t="shared" si="816"/>
        <v>18.495000000000118</v>
      </c>
      <c r="X3847" s="5">
        <f t="shared" si="817"/>
        <v>1061.5050000000001</v>
      </c>
      <c r="Y3847" s="5">
        <f t="shared" si="818"/>
        <v>19.558028140233677</v>
      </c>
      <c r="Z3847" s="10">
        <f t="shared" si="819"/>
        <v>0.59242130279050564</v>
      </c>
      <c r="AA3847">
        <f t="shared" si="820"/>
        <v>102.38</v>
      </c>
    </row>
    <row r="3848" spans="1:27">
      <c r="A3848" s="1">
        <f t="shared" si="803"/>
        <v>1200609</v>
      </c>
      <c r="B3848" s="1">
        <v>-12</v>
      </c>
      <c r="C3848" s="1">
        <v>3</v>
      </c>
      <c r="D3848" s="2">
        <v>9</v>
      </c>
      <c r="E3848" s="5">
        <v>845.61</v>
      </c>
      <c r="F3848" s="5">
        <v>847.08</v>
      </c>
      <c r="G3848" s="5">
        <v>45.26</v>
      </c>
      <c r="H3848" s="5">
        <v>840.31</v>
      </c>
      <c r="I3848" s="5">
        <v>861.95</v>
      </c>
      <c r="J3848" s="5">
        <v>66.03</v>
      </c>
      <c r="K3848" s="6">
        <f t="shared" si="804"/>
        <v>842.96</v>
      </c>
      <c r="L3848" s="6">
        <f t="shared" si="805"/>
        <v>5.3000000000000682</v>
      </c>
      <c r="M3848" s="6">
        <f t="shared" si="806"/>
        <v>854.5150000000001</v>
      </c>
      <c r="N3848" s="5">
        <f t="shared" si="807"/>
        <v>40.02633039637783</v>
      </c>
      <c r="O3848" s="6">
        <f t="shared" si="808"/>
        <v>-14.870000000000005</v>
      </c>
      <c r="P3848" s="6">
        <f t="shared" si="809"/>
        <v>80.05266079275566</v>
      </c>
      <c r="Q3848" s="6">
        <f t="shared" si="810"/>
        <v>-0.36069580865262052</v>
      </c>
      <c r="R3848" s="5">
        <f t="shared" si="811"/>
        <v>0.25195914539576864</v>
      </c>
      <c r="S3848" s="5">
        <f t="shared" si="812"/>
        <v>20.170000000000073</v>
      </c>
      <c r="T3848" s="5">
        <f t="shared" si="813"/>
        <v>14.870000000000005</v>
      </c>
      <c r="U3848" s="5">
        <f t="shared" si="814"/>
        <v>0.18575272642712284</v>
      </c>
      <c r="V3848" s="5">
        <f t="shared" si="815"/>
        <v>0.28868497025762146</v>
      </c>
      <c r="W3848" s="5">
        <f t="shared" si="816"/>
        <v>11.555000000000064</v>
      </c>
      <c r="X3848" s="5">
        <f t="shared" si="817"/>
        <v>854.5150000000001</v>
      </c>
      <c r="Y3848" s="5">
        <f t="shared" si="818"/>
        <v>21.348821926411951</v>
      </c>
      <c r="Z3848" s="10">
        <f t="shared" si="819"/>
        <v>0.59243733845867608</v>
      </c>
      <c r="AA3848">
        <f t="shared" si="820"/>
        <v>5.3000000000000682</v>
      </c>
    </row>
    <row r="3849" spans="1:27">
      <c r="A3849" s="1">
        <f t="shared" si="803"/>
        <v>1200805</v>
      </c>
      <c r="B3849" s="1">
        <v>-12</v>
      </c>
      <c r="C3849" s="1">
        <v>4</v>
      </c>
      <c r="D3849" s="2">
        <v>5</v>
      </c>
      <c r="E3849" s="5">
        <v>473.71</v>
      </c>
      <c r="F3849" s="5">
        <v>504.14</v>
      </c>
      <c r="G3849" s="5">
        <v>44.34</v>
      </c>
      <c r="H3849" s="5">
        <v>456.07</v>
      </c>
      <c r="I3849" s="5">
        <v>466.09</v>
      </c>
      <c r="J3849" s="5">
        <v>52.35</v>
      </c>
      <c r="K3849" s="6">
        <f t="shared" si="804"/>
        <v>464.89</v>
      </c>
      <c r="L3849" s="6">
        <f t="shared" si="805"/>
        <v>17.639999999999986</v>
      </c>
      <c r="M3849" s="6">
        <f t="shared" si="806"/>
        <v>485.11500000000001</v>
      </c>
      <c r="N3849" s="5">
        <f t="shared" si="807"/>
        <v>34.30217959547177</v>
      </c>
      <c r="O3849" s="6">
        <f t="shared" si="808"/>
        <v>38.050000000000011</v>
      </c>
      <c r="P3849" s="6">
        <f t="shared" si="809"/>
        <v>68.604359190943541</v>
      </c>
      <c r="Q3849" s="6">
        <f t="shared" si="810"/>
        <v>-0.16455483679251715</v>
      </c>
      <c r="R3849" s="5">
        <f t="shared" si="811"/>
        <v>0.29750296104645124</v>
      </c>
      <c r="S3849" s="5">
        <f t="shared" si="812"/>
        <v>20.410000000000025</v>
      </c>
      <c r="T3849" s="5">
        <f t="shared" si="813"/>
        <v>38.050000000000011</v>
      </c>
      <c r="U3849" s="5">
        <f t="shared" si="814"/>
        <v>0.5546294790699392</v>
      </c>
      <c r="V3849" s="5">
        <f t="shared" si="815"/>
        <v>0.58961267880102652</v>
      </c>
      <c r="W3849" s="5">
        <f t="shared" si="816"/>
        <v>20.225000000000023</v>
      </c>
      <c r="X3849" s="5">
        <f t="shared" si="817"/>
        <v>485.11500000000001</v>
      </c>
      <c r="Y3849" s="5">
        <f t="shared" si="818"/>
        <v>14.142395781288487</v>
      </c>
      <c r="Z3849" s="10">
        <f t="shared" si="819"/>
        <v>0.59247278418506277</v>
      </c>
      <c r="AA3849">
        <f t="shared" si="820"/>
        <v>17.639999999999986</v>
      </c>
    </row>
    <row r="3850" spans="1:27">
      <c r="A3850" s="1">
        <f t="shared" si="803"/>
        <v>402409</v>
      </c>
      <c r="B3850" s="1">
        <v>-4</v>
      </c>
      <c r="C3850" s="1">
        <v>12</v>
      </c>
      <c r="D3850" s="2">
        <v>9</v>
      </c>
      <c r="E3850" s="5">
        <v>743</v>
      </c>
      <c r="F3850" s="5">
        <v>687.16</v>
      </c>
      <c r="G3850" s="5">
        <v>74.489999999999995</v>
      </c>
      <c r="H3850" s="5">
        <v>859.52</v>
      </c>
      <c r="I3850" s="5">
        <v>826.97</v>
      </c>
      <c r="J3850" s="5">
        <v>80.75</v>
      </c>
      <c r="K3850" s="6">
        <f t="shared" si="804"/>
        <v>801.26</v>
      </c>
      <c r="L3850" s="6">
        <f t="shared" si="805"/>
        <v>-116.51999999999998</v>
      </c>
      <c r="M3850" s="6">
        <f t="shared" si="806"/>
        <v>757.06500000000005</v>
      </c>
      <c r="N3850" s="5">
        <f t="shared" si="807"/>
        <v>54.930234388722575</v>
      </c>
      <c r="O3850" s="6">
        <f t="shared" si="808"/>
        <v>-139.81000000000006</v>
      </c>
      <c r="P3850" s="6">
        <f t="shared" si="809"/>
        <v>109.86046877744515</v>
      </c>
      <c r="Q3850" s="6">
        <f t="shared" si="810"/>
        <v>-8.0518387999671204E-2</v>
      </c>
      <c r="R3850" s="5">
        <f t="shared" si="811"/>
        <v>0.2119961826048718</v>
      </c>
      <c r="S3850" s="5">
        <f t="shared" si="812"/>
        <v>23.290000000000077</v>
      </c>
      <c r="T3850" s="5">
        <f t="shared" si="813"/>
        <v>139.81000000000006</v>
      </c>
      <c r="U3850" s="5">
        <f t="shared" si="814"/>
        <v>1.2726142674962233</v>
      </c>
      <c r="V3850" s="5">
        <f t="shared" si="815"/>
        <v>0.80456601891131507</v>
      </c>
      <c r="W3850" s="5">
        <f t="shared" si="816"/>
        <v>44.194999999999936</v>
      </c>
      <c r="X3850" s="5">
        <f t="shared" si="817"/>
        <v>757.06500000000005</v>
      </c>
      <c r="Y3850" s="5">
        <f t="shared" si="818"/>
        <v>13.782300556784605</v>
      </c>
      <c r="Z3850" s="10">
        <f t="shared" si="819"/>
        <v>0.59258079617888382</v>
      </c>
      <c r="AA3850">
        <f t="shared" si="820"/>
        <v>116.51999999999998</v>
      </c>
    </row>
    <row r="3851" spans="1:27">
      <c r="A3851" s="1">
        <f t="shared" si="803"/>
        <v>500633</v>
      </c>
      <c r="B3851" s="1">
        <v>-5</v>
      </c>
      <c r="C3851" s="1">
        <v>3</v>
      </c>
      <c r="D3851" s="2">
        <v>33</v>
      </c>
      <c r="E3851" s="5">
        <v>455.42</v>
      </c>
      <c r="F3851" s="5">
        <v>366.42</v>
      </c>
      <c r="G3851" s="5">
        <v>46.8</v>
      </c>
      <c r="H3851" s="5">
        <v>423.4</v>
      </c>
      <c r="I3851" s="5">
        <v>383.51</v>
      </c>
      <c r="J3851" s="5">
        <v>49.83</v>
      </c>
      <c r="K3851" s="6">
        <f t="shared" si="804"/>
        <v>439.40999999999997</v>
      </c>
      <c r="L3851" s="6">
        <f t="shared" si="805"/>
        <v>32.020000000000039</v>
      </c>
      <c r="M3851" s="6">
        <f t="shared" si="806"/>
        <v>374.96500000000003</v>
      </c>
      <c r="N3851" s="5">
        <f t="shared" si="807"/>
        <v>34.180655713429488</v>
      </c>
      <c r="O3851" s="6">
        <f t="shared" si="808"/>
        <v>-17.089999999999975</v>
      </c>
      <c r="P3851" s="6">
        <f t="shared" si="809"/>
        <v>68.361311426858975</v>
      </c>
      <c r="Q3851" s="6">
        <f t="shared" si="810"/>
        <v>-6.2651840984369656E-2</v>
      </c>
      <c r="R3851" s="5">
        <f t="shared" si="811"/>
        <v>0.71838879294385249</v>
      </c>
      <c r="S3851" s="5">
        <f t="shared" si="812"/>
        <v>49.110000000000014</v>
      </c>
      <c r="T3851" s="5">
        <f t="shared" si="813"/>
        <v>17.089999999999975</v>
      </c>
      <c r="U3851" s="5">
        <f t="shared" si="814"/>
        <v>0.249995204060485</v>
      </c>
      <c r="V3851" s="5">
        <f t="shared" si="815"/>
        <v>1.8854231627475675</v>
      </c>
      <c r="W3851" s="5">
        <f t="shared" si="816"/>
        <v>64.444999999999936</v>
      </c>
      <c r="X3851" s="5">
        <f t="shared" si="817"/>
        <v>374.96500000000003</v>
      </c>
      <c r="Y3851" s="5">
        <f t="shared" si="818"/>
        <v>10.970093819840832</v>
      </c>
      <c r="Z3851" s="10">
        <f t="shared" si="819"/>
        <v>0.59278579605115367</v>
      </c>
      <c r="AA3851">
        <f t="shared" si="820"/>
        <v>32.020000000000039</v>
      </c>
    </row>
    <row r="3852" spans="1:27">
      <c r="A3852" s="1">
        <f t="shared" si="803"/>
        <v>501031</v>
      </c>
      <c r="B3852" s="1">
        <v>-5</v>
      </c>
      <c r="C3852" s="1">
        <v>5</v>
      </c>
      <c r="D3852" s="2">
        <v>31</v>
      </c>
      <c r="E3852" s="5">
        <v>1779.43</v>
      </c>
      <c r="F3852" s="5">
        <v>1751.36</v>
      </c>
      <c r="G3852" s="5">
        <v>85.05</v>
      </c>
      <c r="H3852" s="5">
        <v>1906.87</v>
      </c>
      <c r="I3852" s="5">
        <v>1945.33</v>
      </c>
      <c r="J3852" s="5">
        <v>84.84</v>
      </c>
      <c r="K3852" s="6">
        <f t="shared" si="804"/>
        <v>1843.15</v>
      </c>
      <c r="L3852" s="6">
        <f t="shared" si="805"/>
        <v>-127.43999999999983</v>
      </c>
      <c r="M3852" s="6">
        <f t="shared" si="806"/>
        <v>1848.3449999999998</v>
      </c>
      <c r="N3852" s="5">
        <f t="shared" si="807"/>
        <v>60.065231415520245</v>
      </c>
      <c r="O3852" s="6">
        <f t="shared" si="808"/>
        <v>-193.97000000000003</v>
      </c>
      <c r="P3852" s="6">
        <f t="shared" si="809"/>
        <v>120.13046283104049</v>
      </c>
      <c r="Q3852" s="6">
        <f t="shared" si="810"/>
        <v>2.4721841089593525E-3</v>
      </c>
      <c r="R3852" s="5">
        <f t="shared" si="811"/>
        <v>0.55381456486663538</v>
      </c>
      <c r="S3852" s="5">
        <f t="shared" si="812"/>
        <v>66.5300000000002</v>
      </c>
      <c r="T3852" s="5">
        <f t="shared" si="813"/>
        <v>193.97000000000003</v>
      </c>
      <c r="U3852" s="5">
        <f t="shared" si="814"/>
        <v>1.6146612227142785</v>
      </c>
      <c r="V3852" s="5">
        <f t="shared" si="815"/>
        <v>8.6489303005621548E-2</v>
      </c>
      <c r="W3852" s="5">
        <f t="shared" si="816"/>
        <v>5.194999999999709</v>
      </c>
      <c r="X3852" s="5">
        <f t="shared" si="817"/>
        <v>1848.3449999999998</v>
      </c>
      <c r="Y3852" s="5">
        <f t="shared" si="818"/>
        <v>30.772294661007603</v>
      </c>
      <c r="Z3852" s="10">
        <f t="shared" si="819"/>
        <v>0.59286676412158579</v>
      </c>
      <c r="AA3852">
        <f t="shared" si="820"/>
        <v>127.43999999999983</v>
      </c>
    </row>
    <row r="3853" spans="1:27">
      <c r="A3853" s="1">
        <f t="shared" si="803"/>
        <v>300635</v>
      </c>
      <c r="B3853" s="1">
        <v>-3</v>
      </c>
      <c r="C3853" s="1">
        <v>3</v>
      </c>
      <c r="D3853" s="2">
        <v>35</v>
      </c>
      <c r="E3853" s="5">
        <v>148.02000000000001</v>
      </c>
      <c r="F3853" s="5">
        <v>174.65</v>
      </c>
      <c r="G3853" s="5">
        <v>39.130000000000003</v>
      </c>
      <c r="H3853" s="5">
        <v>166.77</v>
      </c>
      <c r="I3853" s="5">
        <v>143.84</v>
      </c>
      <c r="J3853" s="5">
        <v>29.78</v>
      </c>
      <c r="K3853" s="6">
        <f t="shared" si="804"/>
        <v>157.39500000000001</v>
      </c>
      <c r="L3853" s="6">
        <f t="shared" si="805"/>
        <v>-18.75</v>
      </c>
      <c r="M3853" s="6">
        <f t="shared" si="806"/>
        <v>159.245</v>
      </c>
      <c r="N3853" s="5">
        <f t="shared" si="807"/>
        <v>24.586608651865756</v>
      </c>
      <c r="O3853" s="6">
        <f t="shared" si="808"/>
        <v>30.810000000000002</v>
      </c>
      <c r="P3853" s="6">
        <f t="shared" si="809"/>
        <v>49.173217303731512</v>
      </c>
      <c r="Q3853" s="6">
        <f t="shared" si="810"/>
        <v>0.26646281544544176</v>
      </c>
      <c r="R3853" s="5">
        <f t="shared" si="811"/>
        <v>1.0078657187281326</v>
      </c>
      <c r="S3853" s="5">
        <f t="shared" si="812"/>
        <v>49.56</v>
      </c>
      <c r="T3853" s="5">
        <f t="shared" si="813"/>
        <v>30.810000000000002</v>
      </c>
      <c r="U3853" s="5">
        <f t="shared" si="814"/>
        <v>0.62656058906403878</v>
      </c>
      <c r="V3853" s="5">
        <f t="shared" si="815"/>
        <v>7.5244212253714263E-2</v>
      </c>
      <c r="W3853" s="5">
        <f t="shared" si="816"/>
        <v>1.8499999999999943</v>
      </c>
      <c r="X3853" s="5">
        <f t="shared" si="817"/>
        <v>159.245</v>
      </c>
      <c r="Y3853" s="5">
        <f t="shared" si="818"/>
        <v>6.4768997731582507</v>
      </c>
      <c r="Z3853" s="10">
        <f t="shared" si="819"/>
        <v>0.59293422906760918</v>
      </c>
      <c r="AA3853">
        <f t="shared" si="820"/>
        <v>18.75</v>
      </c>
    </row>
    <row r="3854" spans="1:27">
      <c r="A3854" s="1">
        <f t="shared" si="803"/>
        <v>102603</v>
      </c>
      <c r="B3854" s="1">
        <v>-1</v>
      </c>
      <c r="C3854" s="1">
        <v>13</v>
      </c>
      <c r="D3854" s="2">
        <v>3</v>
      </c>
      <c r="E3854" s="5">
        <v>189.63</v>
      </c>
      <c r="F3854" s="5">
        <v>199.37</v>
      </c>
      <c r="G3854" s="5">
        <v>36.340000000000003</v>
      </c>
      <c r="H3854" s="5">
        <v>206.08</v>
      </c>
      <c r="I3854" s="5">
        <v>201.25</v>
      </c>
      <c r="J3854" s="5">
        <v>35.340000000000003</v>
      </c>
      <c r="K3854" s="6">
        <f t="shared" si="804"/>
        <v>197.85500000000002</v>
      </c>
      <c r="L3854" s="6">
        <f t="shared" si="805"/>
        <v>-16.450000000000017</v>
      </c>
      <c r="M3854" s="6">
        <f t="shared" si="806"/>
        <v>200.31</v>
      </c>
      <c r="N3854" s="5">
        <f t="shared" si="807"/>
        <v>25.34517311047609</v>
      </c>
      <c r="O3854" s="6">
        <f t="shared" si="808"/>
        <v>-1.8799999999999955</v>
      </c>
      <c r="P3854" s="6">
        <f t="shared" si="809"/>
        <v>50.690346220952179</v>
      </c>
      <c r="Q3854" s="6">
        <f t="shared" si="810"/>
        <v>2.7896356318664828E-2</v>
      </c>
      <c r="R3854" s="5">
        <f t="shared" si="811"/>
        <v>0.28743145561664574</v>
      </c>
      <c r="S3854" s="5">
        <f t="shared" si="812"/>
        <v>14.570000000000022</v>
      </c>
      <c r="T3854" s="5">
        <f t="shared" si="813"/>
        <v>1.8799999999999955</v>
      </c>
      <c r="U3854" s="5">
        <f t="shared" si="814"/>
        <v>3.7087929756986403E-2</v>
      </c>
      <c r="V3854" s="5">
        <f t="shared" si="815"/>
        <v>9.6862625056809828E-2</v>
      </c>
      <c r="W3854" s="5">
        <f t="shared" si="816"/>
        <v>2.4549999999999841</v>
      </c>
      <c r="X3854" s="5">
        <f t="shared" si="817"/>
        <v>200.31</v>
      </c>
      <c r="Y3854" s="5">
        <f t="shared" si="818"/>
        <v>7.9032800102361316</v>
      </c>
      <c r="Z3854" s="10">
        <f t="shared" si="819"/>
        <v>0.59295446705459587</v>
      </c>
      <c r="AA3854">
        <f t="shared" si="820"/>
        <v>16.450000000000017</v>
      </c>
    </row>
    <row r="3855" spans="1:27">
      <c r="A3855" s="1">
        <f t="shared" si="803"/>
        <v>601426</v>
      </c>
      <c r="B3855" s="1">
        <v>-6</v>
      </c>
      <c r="C3855" s="1">
        <v>7</v>
      </c>
      <c r="D3855" s="2">
        <v>26</v>
      </c>
      <c r="E3855" s="5">
        <v>311.99</v>
      </c>
      <c r="F3855" s="5">
        <v>374.8</v>
      </c>
      <c r="G3855" s="5">
        <v>46.44</v>
      </c>
      <c r="H3855" s="5">
        <v>236.28</v>
      </c>
      <c r="I3855" s="5">
        <v>303.05</v>
      </c>
      <c r="J3855" s="5">
        <v>62.03</v>
      </c>
      <c r="K3855" s="6">
        <f t="shared" si="804"/>
        <v>274.13499999999999</v>
      </c>
      <c r="L3855" s="6">
        <f t="shared" si="805"/>
        <v>75.710000000000008</v>
      </c>
      <c r="M3855" s="6">
        <f t="shared" si="806"/>
        <v>338.92500000000001</v>
      </c>
      <c r="N3855" s="5">
        <f t="shared" si="807"/>
        <v>38.744014053786429</v>
      </c>
      <c r="O3855" s="6">
        <f t="shared" si="808"/>
        <v>71.75</v>
      </c>
      <c r="P3855" s="6">
        <f t="shared" si="809"/>
        <v>77.488028107572859</v>
      </c>
      <c r="Q3855" s="6">
        <f t="shared" si="810"/>
        <v>-0.28163494254083415</v>
      </c>
      <c r="R3855" s="5">
        <f t="shared" si="811"/>
        <v>5.1104668639941807E-2</v>
      </c>
      <c r="S3855" s="5">
        <f t="shared" si="812"/>
        <v>3.960000000000008</v>
      </c>
      <c r="T3855" s="5">
        <f t="shared" si="813"/>
        <v>71.75</v>
      </c>
      <c r="U3855" s="5">
        <f t="shared" si="814"/>
        <v>0.9259494886151054</v>
      </c>
      <c r="V3855" s="5">
        <f t="shared" si="815"/>
        <v>1.6722583238292041</v>
      </c>
      <c r="W3855" s="5">
        <f t="shared" si="816"/>
        <v>64.79000000000002</v>
      </c>
      <c r="X3855" s="5">
        <f t="shared" si="817"/>
        <v>338.92500000000001</v>
      </c>
      <c r="Y3855" s="5">
        <f t="shared" si="818"/>
        <v>8.7478029387839609</v>
      </c>
      <c r="Z3855" s="10">
        <f t="shared" si="819"/>
        <v>0.5929940977783843</v>
      </c>
      <c r="AA3855">
        <f t="shared" si="820"/>
        <v>75.710000000000008</v>
      </c>
    </row>
    <row r="3856" spans="1:27">
      <c r="A3856" s="1">
        <f t="shared" si="803"/>
        <v>301628</v>
      </c>
      <c r="B3856" s="1">
        <v>-3</v>
      </c>
      <c r="C3856" s="1">
        <v>8</v>
      </c>
      <c r="D3856" s="2">
        <v>28</v>
      </c>
      <c r="E3856" s="5">
        <v>605.83000000000004</v>
      </c>
      <c r="F3856" s="5">
        <v>547.09</v>
      </c>
      <c r="G3856" s="5">
        <v>50.66</v>
      </c>
      <c r="H3856" s="5">
        <v>616.48</v>
      </c>
      <c r="I3856" s="5">
        <v>668.83</v>
      </c>
      <c r="J3856" s="5">
        <v>76.489999999999995</v>
      </c>
      <c r="K3856" s="6">
        <f t="shared" si="804"/>
        <v>611.15499999999997</v>
      </c>
      <c r="L3856" s="6">
        <f t="shared" si="805"/>
        <v>-10.649999999999977</v>
      </c>
      <c r="M3856" s="6">
        <f t="shared" si="806"/>
        <v>607.96</v>
      </c>
      <c r="N3856" s="5">
        <f t="shared" si="807"/>
        <v>45.872529088769454</v>
      </c>
      <c r="O3856" s="6">
        <f t="shared" si="808"/>
        <v>-121.74000000000001</v>
      </c>
      <c r="P3856" s="6">
        <f t="shared" si="809"/>
        <v>91.745058177538908</v>
      </c>
      <c r="Q3856" s="6">
        <f t="shared" si="810"/>
        <v>-0.39018934864184585</v>
      </c>
      <c r="R3856" s="5">
        <f t="shared" si="811"/>
        <v>1.2108554096180972</v>
      </c>
      <c r="S3856" s="5">
        <f t="shared" si="812"/>
        <v>111.09000000000003</v>
      </c>
      <c r="T3856" s="5">
        <f t="shared" si="813"/>
        <v>121.74000000000001</v>
      </c>
      <c r="U3856" s="5">
        <f t="shared" si="814"/>
        <v>1.3269379563138637</v>
      </c>
      <c r="V3856" s="5">
        <f t="shared" si="815"/>
        <v>6.9649528017458676E-2</v>
      </c>
      <c r="W3856" s="5">
        <f t="shared" si="816"/>
        <v>3.1949999999999363</v>
      </c>
      <c r="X3856" s="5">
        <f t="shared" si="817"/>
        <v>607.96</v>
      </c>
      <c r="Y3856" s="5">
        <f t="shared" si="818"/>
        <v>13.253247904067301</v>
      </c>
      <c r="Z3856" s="10">
        <f t="shared" si="819"/>
        <v>0.59299662730912728</v>
      </c>
      <c r="AA3856">
        <f t="shared" si="820"/>
        <v>10.649999999999977</v>
      </c>
    </row>
    <row r="3857" spans="1:27">
      <c r="A3857" s="1">
        <f t="shared" si="803"/>
        <v>901220</v>
      </c>
      <c r="B3857" s="1">
        <v>-9</v>
      </c>
      <c r="C3857" s="1">
        <v>6</v>
      </c>
      <c r="D3857" s="2">
        <v>20</v>
      </c>
      <c r="E3857" s="5">
        <v>2415.46</v>
      </c>
      <c r="F3857" s="5">
        <v>2355.3000000000002</v>
      </c>
      <c r="G3857" s="5">
        <v>138.77000000000001</v>
      </c>
      <c r="H3857" s="5">
        <v>2308.0300000000002</v>
      </c>
      <c r="I3857" s="5">
        <v>2347.31</v>
      </c>
      <c r="J3857" s="5">
        <v>91.31</v>
      </c>
      <c r="K3857" s="6">
        <f t="shared" si="804"/>
        <v>2361.7449999999999</v>
      </c>
      <c r="L3857" s="6">
        <f t="shared" si="805"/>
        <v>107.42999999999984</v>
      </c>
      <c r="M3857" s="6">
        <f t="shared" si="806"/>
        <v>2351.3050000000003</v>
      </c>
      <c r="N3857" s="5">
        <f t="shared" si="807"/>
        <v>83.058155830719002</v>
      </c>
      <c r="O3857" s="6">
        <f t="shared" si="808"/>
        <v>7.9900000000002365</v>
      </c>
      <c r="P3857" s="6">
        <f t="shared" si="809"/>
        <v>166.116311661438</v>
      </c>
      <c r="Q3857" s="6">
        <f t="shared" si="810"/>
        <v>0.39571457184657205</v>
      </c>
      <c r="R3857" s="5">
        <f t="shared" si="811"/>
        <v>0.5986167102160832</v>
      </c>
      <c r="S3857" s="5">
        <f t="shared" si="812"/>
        <v>99.4399999999996</v>
      </c>
      <c r="T3857" s="5">
        <f t="shared" si="813"/>
        <v>7.9900000000002365</v>
      </c>
      <c r="U3857" s="5">
        <f t="shared" si="814"/>
        <v>4.8098828586350222E-2</v>
      </c>
      <c r="V3857" s="5">
        <f t="shared" si="815"/>
        <v>0.125695061437162</v>
      </c>
      <c r="W3857" s="5">
        <f t="shared" si="816"/>
        <v>10.4399999999996</v>
      </c>
      <c r="X3857" s="5">
        <f t="shared" si="817"/>
        <v>2351.3050000000003</v>
      </c>
      <c r="Y3857" s="5">
        <f t="shared" si="818"/>
        <v>28.309140462884823</v>
      </c>
      <c r="Z3857" s="10">
        <f t="shared" si="819"/>
        <v>0.5930505880614233</v>
      </c>
      <c r="AA3857">
        <f t="shared" si="820"/>
        <v>107.42999999999984</v>
      </c>
    </row>
    <row r="3858" spans="1:27">
      <c r="A3858" s="1">
        <f t="shared" si="803"/>
        <v>1000820</v>
      </c>
      <c r="B3858" s="1">
        <v>-10</v>
      </c>
      <c r="C3858" s="1">
        <v>4</v>
      </c>
      <c r="D3858" s="2">
        <v>20</v>
      </c>
      <c r="E3858" s="5">
        <v>23.42</v>
      </c>
      <c r="F3858" s="5">
        <v>-4.71</v>
      </c>
      <c r="G3858" s="5">
        <v>45.76</v>
      </c>
      <c r="H3858" s="5">
        <v>16.809999999999999</v>
      </c>
      <c r="I3858" s="5">
        <v>49.06</v>
      </c>
      <c r="J3858" s="5">
        <v>44.73</v>
      </c>
      <c r="K3858" s="6">
        <f t="shared" si="804"/>
        <v>20.115000000000002</v>
      </c>
      <c r="L3858" s="6">
        <f t="shared" si="805"/>
        <v>6.610000000000003</v>
      </c>
      <c r="M3858" s="6">
        <f t="shared" si="806"/>
        <v>22.175000000000001</v>
      </c>
      <c r="N3858" s="5">
        <f t="shared" si="807"/>
        <v>31.995118768337143</v>
      </c>
      <c r="O3858" s="6">
        <f t="shared" si="808"/>
        <v>-53.77</v>
      </c>
      <c r="P3858" s="6">
        <f t="shared" si="809"/>
        <v>63.990237536674286</v>
      </c>
      <c r="Q3858" s="6">
        <f t="shared" si="810"/>
        <v>2.2761997342695243E-2</v>
      </c>
      <c r="R3858" s="5">
        <f t="shared" si="811"/>
        <v>0.94358143248639814</v>
      </c>
      <c r="S3858" s="5">
        <f t="shared" si="812"/>
        <v>60.38000000000001</v>
      </c>
      <c r="T3858" s="5">
        <f t="shared" si="813"/>
        <v>53.77</v>
      </c>
      <c r="U3858" s="5">
        <f t="shared" si="814"/>
        <v>0.84028442571701933</v>
      </c>
      <c r="V3858" s="5">
        <f t="shared" si="815"/>
        <v>6.438482116336465E-2</v>
      </c>
      <c r="W3858" s="5">
        <f t="shared" si="816"/>
        <v>2.0599999999999987</v>
      </c>
      <c r="X3858" s="5">
        <f t="shared" si="817"/>
        <v>22.175000000000001</v>
      </c>
      <c r="Y3858" s="5">
        <f t="shared" si="818"/>
        <v>0.69307447053282134</v>
      </c>
      <c r="Z3858" s="10">
        <f t="shared" si="819"/>
        <v>0.59309695666054463</v>
      </c>
      <c r="AA3858">
        <f t="shared" si="820"/>
        <v>6.610000000000003</v>
      </c>
    </row>
    <row r="3859" spans="1:27">
      <c r="A3859" s="1">
        <f t="shared" si="803"/>
        <v>502019</v>
      </c>
      <c r="B3859" s="1">
        <v>-5</v>
      </c>
      <c r="C3859" s="1">
        <v>10</v>
      </c>
      <c r="D3859" s="2">
        <v>19</v>
      </c>
      <c r="E3859" s="5">
        <v>1599.26</v>
      </c>
      <c r="F3859" s="5">
        <v>1623.35</v>
      </c>
      <c r="G3859" s="5">
        <v>75.099999999999994</v>
      </c>
      <c r="H3859" s="5">
        <v>1546.5</v>
      </c>
      <c r="I3859" s="5">
        <v>1582.36</v>
      </c>
      <c r="J3859" s="5">
        <v>107.02</v>
      </c>
      <c r="K3859" s="6">
        <f t="shared" si="804"/>
        <v>1572.88</v>
      </c>
      <c r="L3859" s="6">
        <f t="shared" si="805"/>
        <v>52.759999999999991</v>
      </c>
      <c r="M3859" s="6">
        <f t="shared" si="806"/>
        <v>1602.855</v>
      </c>
      <c r="N3859" s="5">
        <f t="shared" si="807"/>
        <v>65.370655496178102</v>
      </c>
      <c r="O3859" s="6">
        <f t="shared" si="808"/>
        <v>40.990000000000009</v>
      </c>
      <c r="P3859" s="6">
        <f t="shared" si="809"/>
        <v>130.7413109923562</v>
      </c>
      <c r="Q3859" s="6">
        <f t="shared" si="810"/>
        <v>-0.34009077620304168</v>
      </c>
      <c r="R3859" s="5">
        <f t="shared" si="811"/>
        <v>9.002510308840421E-2</v>
      </c>
      <c r="S3859" s="5">
        <f t="shared" si="812"/>
        <v>11.769999999999982</v>
      </c>
      <c r="T3859" s="5">
        <f t="shared" si="813"/>
        <v>40.990000000000009</v>
      </c>
      <c r="U3859" s="5">
        <f t="shared" si="814"/>
        <v>0.31351987897992312</v>
      </c>
      <c r="V3859" s="5">
        <f t="shared" si="815"/>
        <v>0.45853907647831982</v>
      </c>
      <c r="W3859" s="5">
        <f t="shared" si="816"/>
        <v>29.974999999999909</v>
      </c>
      <c r="X3859" s="5">
        <f t="shared" si="817"/>
        <v>1602.855</v>
      </c>
      <c r="Y3859" s="5">
        <f t="shared" si="818"/>
        <v>24.519487954250529</v>
      </c>
      <c r="Z3859" s="10">
        <f t="shared" si="819"/>
        <v>0.59324615464409036</v>
      </c>
      <c r="AA3859">
        <f t="shared" si="820"/>
        <v>52.759999999999991</v>
      </c>
    </row>
    <row r="3860" spans="1:27">
      <c r="A3860" s="1">
        <f t="shared" si="803"/>
        <v>1001604</v>
      </c>
      <c r="B3860" s="1">
        <v>-10</v>
      </c>
      <c r="C3860" s="1">
        <v>8</v>
      </c>
      <c r="D3860" s="2">
        <v>4</v>
      </c>
      <c r="E3860" s="5">
        <v>362.98</v>
      </c>
      <c r="F3860" s="5">
        <v>362.62</v>
      </c>
      <c r="G3860" s="5">
        <v>60.48</v>
      </c>
      <c r="H3860" s="5">
        <v>316.99</v>
      </c>
      <c r="I3860" s="5">
        <v>374.41</v>
      </c>
      <c r="J3860" s="5">
        <v>41.39</v>
      </c>
      <c r="K3860" s="6">
        <f t="shared" si="804"/>
        <v>339.98500000000001</v>
      </c>
      <c r="L3860" s="6">
        <f t="shared" si="805"/>
        <v>45.990000000000009</v>
      </c>
      <c r="M3860" s="6">
        <f t="shared" si="806"/>
        <v>368.51499999999999</v>
      </c>
      <c r="N3860" s="5">
        <f t="shared" si="807"/>
        <v>36.643425399380988</v>
      </c>
      <c r="O3860" s="6">
        <f t="shared" si="808"/>
        <v>-11.79000000000002</v>
      </c>
      <c r="P3860" s="6">
        <f t="shared" si="809"/>
        <v>73.286850798761975</v>
      </c>
      <c r="Q3860" s="6">
        <f t="shared" si="810"/>
        <v>0.36207631313754285</v>
      </c>
      <c r="R3860" s="5">
        <f t="shared" si="811"/>
        <v>0.78840882600697171</v>
      </c>
      <c r="S3860" s="5">
        <f t="shared" si="812"/>
        <v>57.78000000000003</v>
      </c>
      <c r="T3860" s="5">
        <f t="shared" si="813"/>
        <v>11.79000000000002</v>
      </c>
      <c r="U3860" s="5">
        <f t="shared" si="814"/>
        <v>0.16087469814160971</v>
      </c>
      <c r="V3860" s="5">
        <f t="shared" si="815"/>
        <v>0.77858441696015479</v>
      </c>
      <c r="W3860" s="5">
        <f t="shared" si="816"/>
        <v>28.529999999999973</v>
      </c>
      <c r="X3860" s="5">
        <f t="shared" si="817"/>
        <v>368.51499999999999</v>
      </c>
      <c r="Y3860" s="5">
        <f t="shared" si="818"/>
        <v>10.056783610798167</v>
      </c>
      <c r="Z3860" s="10">
        <f t="shared" si="819"/>
        <v>0.59333970034036987</v>
      </c>
      <c r="AA3860">
        <f t="shared" si="820"/>
        <v>45.990000000000009</v>
      </c>
    </row>
    <row r="3861" spans="1:27">
      <c r="A3861" s="1">
        <f t="shared" si="803"/>
        <v>602210</v>
      </c>
      <c r="B3861" s="1">
        <v>-6</v>
      </c>
      <c r="C3861" s="1">
        <v>11</v>
      </c>
      <c r="D3861" s="2">
        <v>10</v>
      </c>
      <c r="E3861" s="5">
        <v>399.45</v>
      </c>
      <c r="F3861" s="5">
        <v>471.58</v>
      </c>
      <c r="G3861" s="5">
        <v>65.45</v>
      </c>
      <c r="H3861" s="5">
        <v>322.39</v>
      </c>
      <c r="I3861" s="5">
        <v>362.36</v>
      </c>
      <c r="J3861" s="5">
        <v>61.77</v>
      </c>
      <c r="K3861" s="6">
        <f t="shared" si="804"/>
        <v>360.91999999999996</v>
      </c>
      <c r="L3861" s="6">
        <f t="shared" si="805"/>
        <v>77.06</v>
      </c>
      <c r="M3861" s="6">
        <f t="shared" si="806"/>
        <v>416.97</v>
      </c>
      <c r="N3861" s="5">
        <f t="shared" si="807"/>
        <v>44.997876060987593</v>
      </c>
      <c r="O3861" s="6">
        <f t="shared" si="808"/>
        <v>109.21999999999997</v>
      </c>
      <c r="P3861" s="6">
        <f t="shared" si="809"/>
        <v>89.995752121975187</v>
      </c>
      <c r="Q3861" s="6">
        <f t="shared" si="810"/>
        <v>5.7804172477811874E-2</v>
      </c>
      <c r="R3861" s="5">
        <f t="shared" si="811"/>
        <v>0.357350199778453</v>
      </c>
      <c r="S3861" s="5">
        <f t="shared" si="812"/>
        <v>32.159999999999968</v>
      </c>
      <c r="T3861" s="5">
        <f t="shared" si="813"/>
        <v>109.21999999999997</v>
      </c>
      <c r="U3861" s="5">
        <f t="shared" si="814"/>
        <v>1.2136128364366501</v>
      </c>
      <c r="V3861" s="5">
        <f t="shared" si="815"/>
        <v>1.2456143468645731</v>
      </c>
      <c r="W3861" s="5">
        <f t="shared" si="816"/>
        <v>56.050000000000068</v>
      </c>
      <c r="X3861" s="5">
        <f t="shared" si="817"/>
        <v>416.97</v>
      </c>
      <c r="Y3861" s="5">
        <f t="shared" si="818"/>
        <v>9.2664373632849326</v>
      </c>
      <c r="Z3861" s="10">
        <f t="shared" si="819"/>
        <v>0.59335823917764885</v>
      </c>
      <c r="AA3861">
        <f t="shared" si="820"/>
        <v>77.06</v>
      </c>
    </row>
    <row r="3862" spans="1:27">
      <c r="A3862" s="1">
        <f t="shared" si="803"/>
        <v>801421</v>
      </c>
      <c r="B3862" s="1">
        <v>-8</v>
      </c>
      <c r="C3862" s="1">
        <v>7</v>
      </c>
      <c r="D3862" s="2">
        <v>21</v>
      </c>
      <c r="E3862" s="5">
        <v>992.7</v>
      </c>
      <c r="F3862" s="5">
        <v>1043.33</v>
      </c>
      <c r="G3862" s="5">
        <v>90.82</v>
      </c>
      <c r="H3862" s="5">
        <v>1026.1199999999999</v>
      </c>
      <c r="I3862" s="5">
        <v>1092</v>
      </c>
      <c r="J3862" s="5">
        <v>86.43</v>
      </c>
      <c r="K3862" s="6">
        <f t="shared" si="804"/>
        <v>1009.41</v>
      </c>
      <c r="L3862" s="6">
        <f t="shared" si="805"/>
        <v>-33.419999999999845</v>
      </c>
      <c r="M3862" s="6">
        <f t="shared" si="806"/>
        <v>1067.665</v>
      </c>
      <c r="N3862" s="5">
        <f t="shared" si="807"/>
        <v>62.686556174350493</v>
      </c>
      <c r="O3862" s="6">
        <f t="shared" si="808"/>
        <v>-48.670000000000073</v>
      </c>
      <c r="P3862" s="6">
        <f t="shared" si="809"/>
        <v>125.37311234870099</v>
      </c>
      <c r="Q3862" s="6">
        <f t="shared" si="810"/>
        <v>4.9504188949099658E-2</v>
      </c>
      <c r="R3862" s="5">
        <f t="shared" si="811"/>
        <v>0.12163692608655444</v>
      </c>
      <c r="S3862" s="5">
        <f t="shared" si="812"/>
        <v>15.250000000000227</v>
      </c>
      <c r="T3862" s="5">
        <f t="shared" si="813"/>
        <v>48.670000000000073</v>
      </c>
      <c r="U3862" s="5">
        <f t="shared" si="814"/>
        <v>0.38820125853328036</v>
      </c>
      <c r="V3862" s="5">
        <f t="shared" si="815"/>
        <v>0.92930611530126195</v>
      </c>
      <c r="W3862" s="5">
        <f t="shared" si="816"/>
        <v>58.254999999999995</v>
      </c>
      <c r="X3862" s="5">
        <f t="shared" si="817"/>
        <v>1067.665</v>
      </c>
      <c r="Y3862" s="5">
        <f t="shared" si="818"/>
        <v>17.03180179543596</v>
      </c>
      <c r="Z3862" s="10">
        <f t="shared" si="819"/>
        <v>0.59338183322376825</v>
      </c>
      <c r="AA3862">
        <f t="shared" si="820"/>
        <v>33.419999999999845</v>
      </c>
    </row>
    <row r="3863" spans="1:27">
      <c r="A3863" s="1">
        <f t="shared" si="803"/>
        <v>500234</v>
      </c>
      <c r="B3863" s="1">
        <v>-5</v>
      </c>
      <c r="C3863" s="1">
        <v>1</v>
      </c>
      <c r="D3863" s="2">
        <v>34</v>
      </c>
      <c r="E3863" s="5">
        <v>117.82</v>
      </c>
      <c r="F3863" s="5">
        <v>97.06</v>
      </c>
      <c r="G3863" s="5">
        <v>29.45</v>
      </c>
      <c r="H3863" s="5">
        <v>156.16999999999999</v>
      </c>
      <c r="I3863" s="5">
        <v>142.54</v>
      </c>
      <c r="J3863" s="5">
        <v>29.02</v>
      </c>
      <c r="K3863" s="6">
        <f t="shared" si="804"/>
        <v>136.995</v>
      </c>
      <c r="L3863" s="6">
        <f t="shared" si="805"/>
        <v>-38.349999999999994</v>
      </c>
      <c r="M3863" s="6">
        <f t="shared" si="806"/>
        <v>119.8</v>
      </c>
      <c r="N3863" s="5">
        <f t="shared" si="807"/>
        <v>20.672825762338345</v>
      </c>
      <c r="O3863" s="6">
        <f t="shared" si="808"/>
        <v>-45.47999999999999</v>
      </c>
      <c r="P3863" s="6">
        <f t="shared" si="809"/>
        <v>41.34565152467669</v>
      </c>
      <c r="Q3863" s="6">
        <f t="shared" si="810"/>
        <v>1.4707602019324332E-2</v>
      </c>
      <c r="R3863" s="5">
        <f t="shared" si="811"/>
        <v>0.17244860673545159</v>
      </c>
      <c r="S3863" s="5">
        <f t="shared" si="812"/>
        <v>7.1299999999999955</v>
      </c>
      <c r="T3863" s="5">
        <f t="shared" si="813"/>
        <v>45.47999999999999</v>
      </c>
      <c r="U3863" s="5">
        <f t="shared" si="814"/>
        <v>1.099994759372839</v>
      </c>
      <c r="V3863" s="5">
        <f t="shared" si="815"/>
        <v>0.83176824482919876</v>
      </c>
      <c r="W3863" s="5">
        <f t="shared" si="816"/>
        <v>17.195000000000007</v>
      </c>
      <c r="X3863" s="5">
        <f t="shared" si="817"/>
        <v>119.8</v>
      </c>
      <c r="Y3863" s="5">
        <f t="shared" si="818"/>
        <v>5.7950471492025564</v>
      </c>
      <c r="Z3863" s="10">
        <f t="shared" si="819"/>
        <v>0.5933927872834317</v>
      </c>
      <c r="AA3863">
        <f t="shared" si="820"/>
        <v>38.349999999999994</v>
      </c>
    </row>
    <row r="3864" spans="1:27">
      <c r="A3864" s="1">
        <f t="shared" si="803"/>
        <v>302412</v>
      </c>
      <c r="B3864" s="1">
        <v>-3</v>
      </c>
      <c r="C3864" s="1">
        <v>12</v>
      </c>
      <c r="D3864" s="2">
        <v>12</v>
      </c>
      <c r="E3864" s="5">
        <v>201.4</v>
      </c>
      <c r="F3864" s="5">
        <v>197.18</v>
      </c>
      <c r="G3864" s="5">
        <v>36.130000000000003</v>
      </c>
      <c r="H3864" s="5">
        <v>154.85</v>
      </c>
      <c r="I3864" s="5">
        <v>182.02</v>
      </c>
      <c r="J3864" s="5">
        <v>51.51</v>
      </c>
      <c r="K3864" s="6">
        <f t="shared" si="804"/>
        <v>178.125</v>
      </c>
      <c r="L3864" s="6">
        <f t="shared" si="805"/>
        <v>46.550000000000011</v>
      </c>
      <c r="M3864" s="6">
        <f t="shared" si="806"/>
        <v>189.60000000000002</v>
      </c>
      <c r="N3864" s="5">
        <f t="shared" si="807"/>
        <v>31.458929574923555</v>
      </c>
      <c r="O3864" s="6">
        <f t="shared" si="808"/>
        <v>15.159999999999997</v>
      </c>
      <c r="P3864" s="6">
        <f t="shared" si="809"/>
        <v>62.917859149847111</v>
      </c>
      <c r="Q3864" s="6">
        <f t="shared" si="810"/>
        <v>-0.34049507193980172</v>
      </c>
      <c r="R3864" s="5">
        <f t="shared" si="811"/>
        <v>0.49890445136158595</v>
      </c>
      <c r="S3864" s="5">
        <f t="shared" si="812"/>
        <v>31.390000000000015</v>
      </c>
      <c r="T3864" s="5">
        <f t="shared" si="813"/>
        <v>15.159999999999997</v>
      </c>
      <c r="U3864" s="5">
        <f t="shared" si="814"/>
        <v>0.24094907558590756</v>
      </c>
      <c r="V3864" s="5">
        <f t="shared" si="815"/>
        <v>0.36476129846283578</v>
      </c>
      <c r="W3864" s="5">
        <f t="shared" si="816"/>
        <v>11.475000000000023</v>
      </c>
      <c r="X3864" s="5">
        <f t="shared" si="817"/>
        <v>189.60000000000002</v>
      </c>
      <c r="Y3864" s="5">
        <f t="shared" si="818"/>
        <v>6.0269056373467134</v>
      </c>
      <c r="Z3864" s="10">
        <f t="shared" si="819"/>
        <v>0.59340121334557439</v>
      </c>
      <c r="AA3864">
        <f t="shared" si="820"/>
        <v>46.550000000000011</v>
      </c>
    </row>
    <row r="3865" spans="1:27">
      <c r="A3865" s="1">
        <f t="shared" si="803"/>
        <v>502403</v>
      </c>
      <c r="B3865" s="1">
        <v>-5</v>
      </c>
      <c r="C3865" s="1">
        <v>12</v>
      </c>
      <c r="D3865" s="2">
        <v>3</v>
      </c>
      <c r="E3865" s="5">
        <v>585.44000000000005</v>
      </c>
      <c r="F3865" s="5">
        <v>553.16</v>
      </c>
      <c r="G3865" s="5">
        <v>70.680000000000007</v>
      </c>
      <c r="H3865" s="5">
        <v>555.83000000000004</v>
      </c>
      <c r="I3865" s="5">
        <v>588.21</v>
      </c>
      <c r="J3865" s="5">
        <v>71.52</v>
      </c>
      <c r="K3865" s="6">
        <f t="shared" si="804"/>
        <v>570.63499999999999</v>
      </c>
      <c r="L3865" s="6">
        <f t="shared" si="805"/>
        <v>29.610000000000014</v>
      </c>
      <c r="M3865" s="6">
        <f t="shared" si="806"/>
        <v>570.68499999999995</v>
      </c>
      <c r="N3865" s="5">
        <f t="shared" si="807"/>
        <v>50.27616930514894</v>
      </c>
      <c r="O3865" s="6">
        <f t="shared" si="808"/>
        <v>-35.050000000000068</v>
      </c>
      <c r="P3865" s="6">
        <f t="shared" si="809"/>
        <v>100.55233861029788</v>
      </c>
      <c r="Q3865" s="6">
        <f t="shared" si="810"/>
        <v>-1.1813933747972113E-2</v>
      </c>
      <c r="R3865" s="5">
        <f t="shared" si="811"/>
        <v>0.6430481965277538</v>
      </c>
      <c r="S3865" s="5">
        <f t="shared" si="812"/>
        <v>64.660000000000082</v>
      </c>
      <c r="T3865" s="5">
        <f t="shared" si="813"/>
        <v>35.050000000000068</v>
      </c>
      <c r="U3865" s="5">
        <f t="shared" si="814"/>
        <v>0.34857468741567876</v>
      </c>
      <c r="V3865" s="5">
        <f t="shared" si="815"/>
        <v>9.9450695410944665E-4</v>
      </c>
      <c r="W3865" s="5">
        <f t="shared" si="816"/>
        <v>4.9999999999954525E-2</v>
      </c>
      <c r="X3865" s="5">
        <f t="shared" si="817"/>
        <v>570.68499999999995</v>
      </c>
      <c r="Y3865" s="5">
        <f t="shared" si="818"/>
        <v>11.351004022129313</v>
      </c>
      <c r="Z3865" s="10">
        <f t="shared" si="819"/>
        <v>0.59346861753592317</v>
      </c>
      <c r="AA3865">
        <f t="shared" si="820"/>
        <v>29.610000000000014</v>
      </c>
    </row>
    <row r="3866" spans="1:27">
      <c r="A3866" s="1">
        <f t="shared" si="803"/>
        <v>1101208</v>
      </c>
      <c r="B3866" s="1">
        <v>-11</v>
      </c>
      <c r="C3866" s="1">
        <v>6</v>
      </c>
      <c r="D3866" s="2">
        <v>8</v>
      </c>
      <c r="E3866" s="5">
        <v>1667.01</v>
      </c>
      <c r="F3866" s="5">
        <v>1532.59</v>
      </c>
      <c r="G3866" s="5">
        <v>106.44</v>
      </c>
      <c r="H3866" s="5">
        <v>1689.8</v>
      </c>
      <c r="I3866" s="5">
        <v>1721.75</v>
      </c>
      <c r="J3866" s="5">
        <v>71.66</v>
      </c>
      <c r="K3866" s="6">
        <f t="shared" si="804"/>
        <v>1678.405</v>
      </c>
      <c r="L3866" s="6">
        <f t="shared" si="805"/>
        <v>-22.789999999999964</v>
      </c>
      <c r="M3866" s="6">
        <f t="shared" si="806"/>
        <v>1627.17</v>
      </c>
      <c r="N3866" s="5">
        <f t="shared" si="807"/>
        <v>64.157285634602715</v>
      </c>
      <c r="O3866" s="6">
        <f t="shared" si="808"/>
        <v>-189.16000000000008</v>
      </c>
      <c r="P3866" s="6">
        <f t="shared" si="809"/>
        <v>128.31457126920543</v>
      </c>
      <c r="Q3866" s="6">
        <f t="shared" si="810"/>
        <v>0.37621970861026133</v>
      </c>
      <c r="R3866" s="5">
        <f t="shared" si="811"/>
        <v>1.2965791675440661</v>
      </c>
      <c r="S3866" s="5">
        <f t="shared" si="812"/>
        <v>166.37000000000012</v>
      </c>
      <c r="T3866" s="5">
        <f t="shared" si="813"/>
        <v>189.16000000000008</v>
      </c>
      <c r="U3866" s="5">
        <f t="shared" si="814"/>
        <v>1.4741895493937336</v>
      </c>
      <c r="V3866" s="5">
        <f t="shared" si="815"/>
        <v>0.79858428381463065</v>
      </c>
      <c r="W3866" s="5">
        <f t="shared" si="816"/>
        <v>51.2349999999999</v>
      </c>
      <c r="X3866" s="5">
        <f t="shared" si="817"/>
        <v>1627.17</v>
      </c>
      <c r="Y3866" s="5">
        <f t="shared" si="818"/>
        <v>25.362201407136823</v>
      </c>
      <c r="Z3866" s="10">
        <f t="shared" si="819"/>
        <v>0.59354275330425865</v>
      </c>
      <c r="AA3866">
        <f t="shared" si="820"/>
        <v>22.789999999999964</v>
      </c>
    </row>
    <row r="3867" spans="1:27">
      <c r="A3867" s="1">
        <f t="shared" si="803"/>
        <v>100636</v>
      </c>
      <c r="B3867" s="1">
        <v>-1</v>
      </c>
      <c r="C3867" s="1">
        <v>3</v>
      </c>
      <c r="D3867" s="2">
        <v>36</v>
      </c>
      <c r="E3867" s="5">
        <v>67.2</v>
      </c>
      <c r="F3867" s="5">
        <v>54.6</v>
      </c>
      <c r="G3867" s="5">
        <v>35.880000000000003</v>
      </c>
      <c r="H3867" s="5">
        <v>54.35</v>
      </c>
      <c r="I3867" s="5">
        <v>72.58</v>
      </c>
      <c r="J3867" s="5">
        <v>35.369999999999997</v>
      </c>
      <c r="K3867" s="6">
        <f t="shared" si="804"/>
        <v>60.775000000000006</v>
      </c>
      <c r="L3867" s="6">
        <f t="shared" si="805"/>
        <v>12.850000000000001</v>
      </c>
      <c r="M3867" s="6">
        <f t="shared" si="806"/>
        <v>63.59</v>
      </c>
      <c r="N3867" s="5">
        <f t="shared" si="807"/>
        <v>25.191324399483246</v>
      </c>
      <c r="O3867" s="6">
        <f t="shared" si="808"/>
        <v>-17.979999999999997</v>
      </c>
      <c r="P3867" s="6">
        <f t="shared" si="809"/>
        <v>50.382648798966493</v>
      </c>
      <c r="Q3867" s="6">
        <f t="shared" si="810"/>
        <v>1.4315056035245478E-2</v>
      </c>
      <c r="R3867" s="5">
        <f t="shared" si="811"/>
        <v>0.61191701379210572</v>
      </c>
      <c r="S3867" s="5">
        <f t="shared" si="812"/>
        <v>30.83</v>
      </c>
      <c r="T3867" s="5">
        <f t="shared" si="813"/>
        <v>17.979999999999997</v>
      </c>
      <c r="U3867" s="5">
        <f t="shared" si="814"/>
        <v>0.35686889094979113</v>
      </c>
      <c r="V3867" s="5">
        <f t="shared" si="815"/>
        <v>0.11174481957994008</v>
      </c>
      <c r="W3867" s="5">
        <f t="shared" si="816"/>
        <v>2.8149999999999977</v>
      </c>
      <c r="X3867" s="5">
        <f t="shared" si="817"/>
        <v>63.59</v>
      </c>
      <c r="Y3867" s="5">
        <f t="shared" si="818"/>
        <v>2.524281732535842</v>
      </c>
      <c r="Z3867" s="10">
        <f t="shared" si="819"/>
        <v>0.59365562407847194</v>
      </c>
      <c r="AA3867">
        <f t="shared" si="820"/>
        <v>12.850000000000001</v>
      </c>
    </row>
    <row r="3868" spans="1:27">
      <c r="A3868" s="1">
        <f t="shared" si="803"/>
        <v>1100815</v>
      </c>
      <c r="B3868" s="1">
        <v>-11</v>
      </c>
      <c r="C3868" s="1">
        <v>4</v>
      </c>
      <c r="D3868" s="2">
        <v>15</v>
      </c>
      <c r="E3868" s="5">
        <v>0.51</v>
      </c>
      <c r="F3868" s="5">
        <v>-4.45</v>
      </c>
      <c r="G3868" s="5">
        <v>41.37</v>
      </c>
      <c r="H3868" s="5">
        <v>8.1</v>
      </c>
      <c r="I3868" s="5">
        <v>6.84</v>
      </c>
      <c r="J3868" s="5">
        <v>41.96</v>
      </c>
      <c r="K3868" s="6">
        <f t="shared" si="804"/>
        <v>4.3049999999999997</v>
      </c>
      <c r="L3868" s="6">
        <f t="shared" si="805"/>
        <v>-7.59</v>
      </c>
      <c r="M3868" s="6">
        <f t="shared" si="806"/>
        <v>1.1949999999999998</v>
      </c>
      <c r="N3868" s="5">
        <f t="shared" si="807"/>
        <v>29.462342490032935</v>
      </c>
      <c r="O3868" s="6">
        <f t="shared" si="808"/>
        <v>-11.29</v>
      </c>
      <c r="P3868" s="6">
        <f t="shared" si="809"/>
        <v>58.924684980065869</v>
      </c>
      <c r="Q3868" s="6">
        <f t="shared" si="810"/>
        <v>-1.415985658323593E-2</v>
      </c>
      <c r="R3868" s="5">
        <f t="shared" si="811"/>
        <v>6.2792020037980747E-2</v>
      </c>
      <c r="S3868" s="5">
        <f t="shared" si="812"/>
        <v>3.6999999999999993</v>
      </c>
      <c r="T3868" s="5">
        <f t="shared" si="813"/>
        <v>11.29</v>
      </c>
      <c r="U3868" s="5">
        <f t="shared" si="814"/>
        <v>0.19160051519697371</v>
      </c>
      <c r="V3868" s="5">
        <f t="shared" si="815"/>
        <v>0.1055584769287136</v>
      </c>
      <c r="W3868" s="5">
        <f t="shared" si="816"/>
        <v>3.11</v>
      </c>
      <c r="X3868" s="5">
        <f t="shared" si="817"/>
        <v>1.1949999999999998</v>
      </c>
      <c r="Y3868" s="5">
        <f t="shared" si="818"/>
        <v>4.0560250781290268E-2</v>
      </c>
      <c r="Z3868" s="10">
        <f t="shared" si="819"/>
        <v>0.59365730855435439</v>
      </c>
      <c r="AA3868">
        <f t="shared" si="820"/>
        <v>7.59</v>
      </c>
    </row>
    <row r="3869" spans="1:27">
      <c r="A3869" s="1">
        <f t="shared" si="803"/>
        <v>601228</v>
      </c>
      <c r="B3869" s="1">
        <v>-6</v>
      </c>
      <c r="C3869" s="1">
        <v>6</v>
      </c>
      <c r="D3869" s="2">
        <v>28</v>
      </c>
      <c r="E3869" s="5">
        <v>761.74</v>
      </c>
      <c r="F3869" s="5">
        <v>757.27</v>
      </c>
      <c r="G3869" s="5">
        <v>95.08</v>
      </c>
      <c r="H3869" s="5">
        <v>804.38</v>
      </c>
      <c r="I3869" s="5">
        <v>741.43</v>
      </c>
      <c r="J3869" s="5">
        <v>59.83</v>
      </c>
      <c r="K3869" s="6">
        <f t="shared" si="804"/>
        <v>783.06</v>
      </c>
      <c r="L3869" s="6">
        <f t="shared" si="805"/>
        <v>-42.639999999999986</v>
      </c>
      <c r="M3869" s="6">
        <f t="shared" si="806"/>
        <v>749.34999999999991</v>
      </c>
      <c r="N3869" s="5">
        <f t="shared" si="807"/>
        <v>56.169020153461815</v>
      </c>
      <c r="O3869" s="6">
        <f t="shared" si="808"/>
        <v>15.840000000000032</v>
      </c>
      <c r="P3869" s="6">
        <f t="shared" si="809"/>
        <v>112.33804030692363</v>
      </c>
      <c r="Q3869" s="6">
        <f t="shared" si="810"/>
        <v>0.43269800042477574</v>
      </c>
      <c r="R3869" s="5">
        <f t="shared" si="811"/>
        <v>0.52057165889866219</v>
      </c>
      <c r="S3869" s="5">
        <f t="shared" si="812"/>
        <v>58.480000000000018</v>
      </c>
      <c r="T3869" s="5">
        <f t="shared" si="813"/>
        <v>15.840000000000032</v>
      </c>
      <c r="U3869" s="5">
        <f t="shared" si="814"/>
        <v>0.14100299379197714</v>
      </c>
      <c r="V3869" s="5">
        <f t="shared" si="815"/>
        <v>0.60015289403125571</v>
      </c>
      <c r="W3869" s="5">
        <f t="shared" si="816"/>
        <v>33.710000000000036</v>
      </c>
      <c r="X3869" s="5">
        <f t="shared" si="817"/>
        <v>749.34999999999991</v>
      </c>
      <c r="Y3869" s="5">
        <f t="shared" si="818"/>
        <v>13.340984014901244</v>
      </c>
      <c r="Z3869" s="10">
        <f t="shared" si="819"/>
        <v>0.59379120909626137</v>
      </c>
      <c r="AA3869">
        <f t="shared" si="820"/>
        <v>42.639999999999986</v>
      </c>
    </row>
    <row r="3870" spans="1:27">
      <c r="A3870" s="1">
        <f t="shared" si="803"/>
        <v>401627</v>
      </c>
      <c r="B3870" s="1">
        <v>-4</v>
      </c>
      <c r="C3870" s="1">
        <v>8</v>
      </c>
      <c r="D3870" s="2">
        <v>27</v>
      </c>
      <c r="E3870" s="5">
        <v>291.37</v>
      </c>
      <c r="F3870" s="5">
        <v>295.11</v>
      </c>
      <c r="G3870" s="5">
        <v>42.16</v>
      </c>
      <c r="H3870" s="5">
        <v>229.23</v>
      </c>
      <c r="I3870" s="5">
        <v>211.39</v>
      </c>
      <c r="J3870" s="5">
        <v>60.54</v>
      </c>
      <c r="K3870" s="6">
        <f t="shared" si="804"/>
        <v>260.3</v>
      </c>
      <c r="L3870" s="6">
        <f t="shared" si="805"/>
        <v>62.140000000000015</v>
      </c>
      <c r="M3870" s="6">
        <f t="shared" si="806"/>
        <v>253.25</v>
      </c>
      <c r="N3870" s="5">
        <f t="shared" si="807"/>
        <v>36.886844538398776</v>
      </c>
      <c r="O3870" s="6">
        <f t="shared" si="808"/>
        <v>83.720000000000027</v>
      </c>
      <c r="P3870" s="6">
        <f t="shared" si="809"/>
        <v>73.773689076797552</v>
      </c>
      <c r="Q3870" s="6">
        <f t="shared" si="810"/>
        <v>-0.34682703931894371</v>
      </c>
      <c r="R3870" s="5">
        <f t="shared" si="811"/>
        <v>0.29251621099678887</v>
      </c>
      <c r="S3870" s="5">
        <f t="shared" si="812"/>
        <v>21.580000000000013</v>
      </c>
      <c r="T3870" s="5">
        <f t="shared" si="813"/>
        <v>83.720000000000027</v>
      </c>
      <c r="U3870" s="5">
        <f t="shared" si="814"/>
        <v>1.1348219269995903</v>
      </c>
      <c r="V3870" s="5">
        <f t="shared" si="815"/>
        <v>0.19112504981717923</v>
      </c>
      <c r="W3870" s="5">
        <f t="shared" si="816"/>
        <v>7.0500000000000114</v>
      </c>
      <c r="X3870" s="5">
        <f t="shared" si="817"/>
        <v>253.25</v>
      </c>
      <c r="Y3870" s="5">
        <f t="shared" si="818"/>
        <v>6.8655913285390868</v>
      </c>
      <c r="Z3870" s="10">
        <f t="shared" si="819"/>
        <v>0.59390234887563798</v>
      </c>
      <c r="AA3870">
        <f t="shared" si="820"/>
        <v>62.140000000000015</v>
      </c>
    </row>
    <row r="3871" spans="1:27">
      <c r="A3871" s="1">
        <f t="shared" si="803"/>
        <v>502214</v>
      </c>
      <c r="B3871" s="1">
        <v>-5</v>
      </c>
      <c r="C3871" s="1">
        <v>11</v>
      </c>
      <c r="D3871" s="2">
        <v>14</v>
      </c>
      <c r="E3871" s="5">
        <v>1197.48</v>
      </c>
      <c r="F3871" s="5">
        <v>1300.42</v>
      </c>
      <c r="G3871" s="5">
        <v>96.17</v>
      </c>
      <c r="H3871" s="5">
        <v>1221.3399999999999</v>
      </c>
      <c r="I3871" s="5">
        <v>1193.92</v>
      </c>
      <c r="J3871" s="5">
        <v>96.82</v>
      </c>
      <c r="K3871" s="6">
        <f t="shared" si="804"/>
        <v>1209.4099999999999</v>
      </c>
      <c r="L3871" s="6">
        <f t="shared" si="805"/>
        <v>-23.8599999999999</v>
      </c>
      <c r="M3871" s="6">
        <f t="shared" si="806"/>
        <v>1247.17</v>
      </c>
      <c r="N3871" s="5">
        <f t="shared" si="807"/>
        <v>68.232655854803127</v>
      </c>
      <c r="O3871" s="6">
        <f t="shared" si="808"/>
        <v>106.5</v>
      </c>
      <c r="P3871" s="6">
        <f t="shared" si="809"/>
        <v>136.46531170960625</v>
      </c>
      <c r="Q3871" s="6">
        <f t="shared" si="810"/>
        <v>-6.7360239042273239E-3</v>
      </c>
      <c r="R3871" s="5">
        <f t="shared" si="811"/>
        <v>0.95526107233317825</v>
      </c>
      <c r="S3871" s="5">
        <f t="shared" si="812"/>
        <v>130.3599999999999</v>
      </c>
      <c r="T3871" s="5">
        <f t="shared" si="813"/>
        <v>106.5</v>
      </c>
      <c r="U3871" s="5">
        <f t="shared" si="814"/>
        <v>0.7804181052737309</v>
      </c>
      <c r="V3871" s="5">
        <f t="shared" si="815"/>
        <v>0.55340070713870892</v>
      </c>
      <c r="W3871" s="5">
        <f t="shared" si="816"/>
        <v>37.760000000000218</v>
      </c>
      <c r="X3871" s="5">
        <f t="shared" si="817"/>
        <v>1247.17</v>
      </c>
      <c r="Y3871" s="5">
        <f t="shared" si="818"/>
        <v>18.278198091159418</v>
      </c>
      <c r="Z3871" s="10">
        <f t="shared" si="819"/>
        <v>0.59399915824856186</v>
      </c>
      <c r="AA3871">
        <f t="shared" si="820"/>
        <v>23.8599999999999</v>
      </c>
    </row>
    <row r="3872" spans="1:27">
      <c r="A3872" s="1">
        <f t="shared" si="803"/>
        <v>402021</v>
      </c>
      <c r="B3872" s="1">
        <v>-4</v>
      </c>
      <c r="C3872" s="1">
        <v>10</v>
      </c>
      <c r="D3872" s="2">
        <v>21</v>
      </c>
      <c r="E3872" s="5">
        <v>24.81</v>
      </c>
      <c r="F3872" s="5">
        <v>27.23</v>
      </c>
      <c r="G3872" s="5">
        <v>32.340000000000003</v>
      </c>
      <c r="H3872" s="5">
        <v>31.38</v>
      </c>
      <c r="I3872" s="5">
        <v>50.48</v>
      </c>
      <c r="J3872" s="5">
        <v>51.25</v>
      </c>
      <c r="K3872" s="6">
        <f t="shared" si="804"/>
        <v>28.094999999999999</v>
      </c>
      <c r="L3872" s="6">
        <f t="shared" si="805"/>
        <v>-6.57</v>
      </c>
      <c r="M3872" s="6">
        <f t="shared" si="806"/>
        <v>38.854999999999997</v>
      </c>
      <c r="N3872" s="5">
        <f t="shared" si="807"/>
        <v>30.300322193006465</v>
      </c>
      <c r="O3872" s="6">
        <f t="shared" si="808"/>
        <v>-23.249999999999996</v>
      </c>
      <c r="P3872" s="6">
        <f t="shared" si="809"/>
        <v>60.600644386012931</v>
      </c>
      <c r="Q3872" s="6">
        <f t="shared" si="810"/>
        <v>-0.43041893612856252</v>
      </c>
      <c r="R3872" s="5">
        <f t="shared" si="811"/>
        <v>0.27524459795760625</v>
      </c>
      <c r="S3872" s="5">
        <f t="shared" si="812"/>
        <v>16.679999999999996</v>
      </c>
      <c r="T3872" s="5">
        <f t="shared" si="813"/>
        <v>23.249999999999996</v>
      </c>
      <c r="U3872" s="5">
        <f t="shared" si="814"/>
        <v>0.38365928672148353</v>
      </c>
      <c r="V3872" s="5">
        <f t="shared" si="815"/>
        <v>0.35511173549446562</v>
      </c>
      <c r="W3872" s="5">
        <f t="shared" si="816"/>
        <v>10.759999999999998</v>
      </c>
      <c r="X3872" s="5">
        <f t="shared" si="817"/>
        <v>38.854999999999997</v>
      </c>
      <c r="Y3872" s="5">
        <f t="shared" si="818"/>
        <v>1.2823295987581285</v>
      </c>
      <c r="Z3872" s="10">
        <f t="shared" si="819"/>
        <v>0.59408416912084105</v>
      </c>
      <c r="AA3872">
        <f t="shared" si="820"/>
        <v>6.57</v>
      </c>
    </row>
    <row r="3873" spans="1:27">
      <c r="A3873" s="1">
        <f t="shared" si="803"/>
        <v>801618</v>
      </c>
      <c r="B3873" s="1">
        <v>-8</v>
      </c>
      <c r="C3873" s="1">
        <v>8</v>
      </c>
      <c r="D3873" s="2">
        <v>18</v>
      </c>
      <c r="E3873" s="5">
        <v>216.21</v>
      </c>
      <c r="F3873" s="5">
        <v>209.71</v>
      </c>
      <c r="G3873" s="5">
        <v>58.03</v>
      </c>
      <c r="H3873" s="5">
        <v>186.18</v>
      </c>
      <c r="I3873" s="5">
        <v>168.01</v>
      </c>
      <c r="J3873" s="5">
        <v>46.15</v>
      </c>
      <c r="K3873" s="6">
        <f t="shared" si="804"/>
        <v>201.19499999999999</v>
      </c>
      <c r="L3873" s="6">
        <f t="shared" si="805"/>
        <v>30.03</v>
      </c>
      <c r="M3873" s="6">
        <f t="shared" si="806"/>
        <v>188.86</v>
      </c>
      <c r="N3873" s="5">
        <f t="shared" si="807"/>
        <v>37.071901084244381</v>
      </c>
      <c r="O3873" s="6">
        <f t="shared" si="808"/>
        <v>41.700000000000017</v>
      </c>
      <c r="P3873" s="6">
        <f t="shared" si="809"/>
        <v>74.143802168488762</v>
      </c>
      <c r="Q3873" s="6">
        <f t="shared" si="810"/>
        <v>0.22513918369504587</v>
      </c>
      <c r="R3873" s="5">
        <f t="shared" si="811"/>
        <v>0.15739683774889798</v>
      </c>
      <c r="S3873" s="5">
        <f t="shared" si="812"/>
        <v>11.670000000000016</v>
      </c>
      <c r="T3873" s="5">
        <f t="shared" si="813"/>
        <v>41.700000000000017</v>
      </c>
      <c r="U3873" s="5">
        <f t="shared" si="814"/>
        <v>0.5624205770461902</v>
      </c>
      <c r="V3873" s="5">
        <f t="shared" si="815"/>
        <v>0.33273178982564711</v>
      </c>
      <c r="W3873" s="5">
        <f t="shared" si="816"/>
        <v>12.33499999999998</v>
      </c>
      <c r="X3873" s="5">
        <f t="shared" si="817"/>
        <v>188.86</v>
      </c>
      <c r="Y3873" s="5">
        <f t="shared" si="818"/>
        <v>5.0944244691099971</v>
      </c>
      <c r="Z3873" s="10">
        <f t="shared" si="819"/>
        <v>0.59410436793546639</v>
      </c>
      <c r="AA3873">
        <f t="shared" si="820"/>
        <v>30.03</v>
      </c>
    </row>
    <row r="3874" spans="1:27">
      <c r="A3874" s="1">
        <f t="shared" si="803"/>
        <v>701226</v>
      </c>
      <c r="B3874" s="1">
        <v>-7</v>
      </c>
      <c r="C3874" s="1">
        <v>6</v>
      </c>
      <c r="D3874" s="2">
        <v>26</v>
      </c>
      <c r="E3874" s="5">
        <v>59.69</v>
      </c>
      <c r="F3874" s="5">
        <v>47.06</v>
      </c>
      <c r="G3874" s="5">
        <v>32.71</v>
      </c>
      <c r="H3874" s="5">
        <v>79.94</v>
      </c>
      <c r="I3874" s="5">
        <v>72.14</v>
      </c>
      <c r="J3874" s="5">
        <v>32.21</v>
      </c>
      <c r="K3874" s="6">
        <f t="shared" si="804"/>
        <v>69.814999999999998</v>
      </c>
      <c r="L3874" s="6">
        <f t="shared" si="805"/>
        <v>-20.25</v>
      </c>
      <c r="M3874" s="6">
        <f t="shared" si="806"/>
        <v>59.6</v>
      </c>
      <c r="N3874" s="5">
        <f t="shared" si="807"/>
        <v>22.953366855431035</v>
      </c>
      <c r="O3874" s="6">
        <f t="shared" si="808"/>
        <v>-25.08</v>
      </c>
      <c r="P3874" s="6">
        <f t="shared" si="809"/>
        <v>45.906733710862071</v>
      </c>
      <c r="Q3874" s="6">
        <f t="shared" si="810"/>
        <v>1.5402659981488353E-2</v>
      </c>
      <c r="R3874" s="5">
        <f t="shared" si="811"/>
        <v>0.10521332296087892</v>
      </c>
      <c r="S3874" s="5">
        <f t="shared" si="812"/>
        <v>4.8299999999999983</v>
      </c>
      <c r="T3874" s="5">
        <f t="shared" si="813"/>
        <v>25.08</v>
      </c>
      <c r="U3874" s="5">
        <f t="shared" si="814"/>
        <v>0.54632508071611674</v>
      </c>
      <c r="V3874" s="5">
        <f t="shared" si="815"/>
        <v>0.44503275115750646</v>
      </c>
      <c r="W3874" s="5">
        <f t="shared" si="816"/>
        <v>10.214999999999996</v>
      </c>
      <c r="X3874" s="5">
        <f t="shared" si="817"/>
        <v>59.6</v>
      </c>
      <c r="Y3874" s="5">
        <f t="shared" si="818"/>
        <v>2.5965689641691037</v>
      </c>
      <c r="Z3874" s="10">
        <f t="shared" si="819"/>
        <v>0.5942095589941313</v>
      </c>
      <c r="AA3874">
        <f t="shared" si="820"/>
        <v>20.25</v>
      </c>
    </row>
    <row r="3875" spans="1:27">
      <c r="A3875" s="1">
        <f t="shared" si="803"/>
        <v>102220</v>
      </c>
      <c r="B3875" s="1">
        <v>-1</v>
      </c>
      <c r="C3875" s="1">
        <v>11</v>
      </c>
      <c r="D3875" s="2">
        <v>20</v>
      </c>
      <c r="E3875" s="5">
        <v>936.79</v>
      </c>
      <c r="F3875" s="5">
        <v>1029.83</v>
      </c>
      <c r="G3875" s="5">
        <v>82.78</v>
      </c>
      <c r="H3875" s="5">
        <v>972.44</v>
      </c>
      <c r="I3875" s="5">
        <v>946.64</v>
      </c>
      <c r="J3875" s="5">
        <v>88.88</v>
      </c>
      <c r="K3875" s="6">
        <f t="shared" si="804"/>
        <v>954.61500000000001</v>
      </c>
      <c r="L3875" s="6">
        <f t="shared" si="805"/>
        <v>-35.650000000000091</v>
      </c>
      <c r="M3875" s="6">
        <f t="shared" si="806"/>
        <v>988.2349999999999</v>
      </c>
      <c r="N3875" s="5">
        <f t="shared" si="807"/>
        <v>60.729282063926952</v>
      </c>
      <c r="O3875" s="6">
        <f t="shared" si="808"/>
        <v>83.189999999999941</v>
      </c>
      <c r="P3875" s="6">
        <f t="shared" si="809"/>
        <v>121.4585641278539</v>
      </c>
      <c r="Q3875" s="6">
        <f t="shared" si="810"/>
        <v>-7.0981088981625098E-2</v>
      </c>
      <c r="R3875" s="5">
        <f t="shared" si="811"/>
        <v>0.97844067936537249</v>
      </c>
      <c r="S3875" s="5">
        <f t="shared" si="812"/>
        <v>118.84000000000003</v>
      </c>
      <c r="T3875" s="5">
        <f t="shared" si="813"/>
        <v>83.189999999999941</v>
      </c>
      <c r="U3875" s="5">
        <f t="shared" si="814"/>
        <v>0.68492494207678611</v>
      </c>
      <c r="V3875" s="5">
        <f t="shared" si="815"/>
        <v>0.55360443689437411</v>
      </c>
      <c r="W3875" s="5">
        <f t="shared" si="816"/>
        <v>33.619999999999891</v>
      </c>
      <c r="X3875" s="5">
        <f t="shared" si="817"/>
        <v>988.2349999999999</v>
      </c>
      <c r="Y3875" s="5">
        <f t="shared" si="818"/>
        <v>16.272792406136627</v>
      </c>
      <c r="Z3875" s="10">
        <f t="shared" si="819"/>
        <v>0.59422133923311771</v>
      </c>
      <c r="AA3875">
        <f t="shared" si="820"/>
        <v>35.650000000000091</v>
      </c>
    </row>
    <row r="3876" spans="1:27">
      <c r="A3876" s="1">
        <f t="shared" si="803"/>
        <v>1100418</v>
      </c>
      <c r="B3876" s="1">
        <v>-11</v>
      </c>
      <c r="C3876" s="1">
        <v>2</v>
      </c>
      <c r="D3876" s="2">
        <v>18</v>
      </c>
      <c r="E3876" s="5">
        <v>164.36</v>
      </c>
      <c r="F3876" s="5">
        <v>185.89</v>
      </c>
      <c r="G3876" s="5">
        <v>50.09</v>
      </c>
      <c r="H3876" s="5">
        <v>152.52000000000001</v>
      </c>
      <c r="I3876" s="5">
        <v>126.77</v>
      </c>
      <c r="J3876" s="5">
        <v>44.73</v>
      </c>
      <c r="K3876" s="6">
        <f t="shared" si="804"/>
        <v>158.44</v>
      </c>
      <c r="L3876" s="6">
        <f t="shared" si="805"/>
        <v>11.840000000000003</v>
      </c>
      <c r="M3876" s="6">
        <f t="shared" si="806"/>
        <v>156.32999999999998</v>
      </c>
      <c r="N3876" s="5">
        <f t="shared" si="807"/>
        <v>33.577451511393775</v>
      </c>
      <c r="O3876" s="6">
        <f t="shared" si="808"/>
        <v>59.11999999999999</v>
      </c>
      <c r="P3876" s="6">
        <f t="shared" si="809"/>
        <v>67.154903022787551</v>
      </c>
      <c r="Q3876" s="6">
        <f t="shared" si="810"/>
        <v>0.1126962040950549</v>
      </c>
      <c r="R3876" s="5">
        <f t="shared" si="811"/>
        <v>0.70404390255699645</v>
      </c>
      <c r="S3876" s="5">
        <f t="shared" si="812"/>
        <v>47.279999999999987</v>
      </c>
      <c r="T3876" s="5">
        <f t="shared" si="813"/>
        <v>59.11999999999999</v>
      </c>
      <c r="U3876" s="5">
        <f t="shared" si="814"/>
        <v>0.88035269710595676</v>
      </c>
      <c r="V3876" s="5">
        <f t="shared" si="815"/>
        <v>6.2839789949038605E-2</v>
      </c>
      <c r="W3876" s="5">
        <f t="shared" si="816"/>
        <v>2.1100000000000136</v>
      </c>
      <c r="X3876" s="5">
        <f t="shared" si="817"/>
        <v>156.32999999999998</v>
      </c>
      <c r="Y3876" s="5">
        <f t="shared" si="818"/>
        <v>4.655803015513337</v>
      </c>
      <c r="Z3876" s="10">
        <f t="shared" si="819"/>
        <v>0.59424321620023568</v>
      </c>
      <c r="AA3876">
        <f t="shared" si="820"/>
        <v>11.840000000000003</v>
      </c>
    </row>
    <row r="3877" spans="1:27">
      <c r="A3877" s="1">
        <f t="shared" si="803"/>
        <v>802006</v>
      </c>
      <c r="B3877" s="1">
        <v>-8</v>
      </c>
      <c r="C3877" s="1">
        <v>10</v>
      </c>
      <c r="D3877" s="2">
        <v>6</v>
      </c>
      <c r="E3877" s="5">
        <v>1441.38</v>
      </c>
      <c r="F3877" s="5">
        <v>1482.76</v>
      </c>
      <c r="G3877" s="5">
        <v>104.69</v>
      </c>
      <c r="H3877" s="5">
        <v>1488.84</v>
      </c>
      <c r="I3877" s="5">
        <v>1556.6</v>
      </c>
      <c r="J3877" s="5">
        <v>107.41</v>
      </c>
      <c r="K3877" s="6">
        <f t="shared" si="804"/>
        <v>1465.1100000000001</v>
      </c>
      <c r="L3877" s="6">
        <f t="shared" si="805"/>
        <v>-47.459999999999809</v>
      </c>
      <c r="M3877" s="6">
        <f t="shared" si="806"/>
        <v>1519.6799999999998</v>
      </c>
      <c r="N3877" s="5">
        <f t="shared" si="807"/>
        <v>74.994840155840052</v>
      </c>
      <c r="O3877" s="6">
        <f t="shared" si="808"/>
        <v>-73.839999999999918</v>
      </c>
      <c r="P3877" s="6">
        <f t="shared" si="809"/>
        <v>149.9896803116801</v>
      </c>
      <c r="Q3877" s="6">
        <f t="shared" si="810"/>
        <v>-2.5644061728279863E-2</v>
      </c>
      <c r="R3877" s="5">
        <f t="shared" si="811"/>
        <v>0.17587876676036776</v>
      </c>
      <c r="S3877" s="5">
        <f t="shared" si="812"/>
        <v>26.380000000000109</v>
      </c>
      <c r="T3877" s="5">
        <f t="shared" si="813"/>
        <v>73.839999999999918</v>
      </c>
      <c r="U3877" s="5">
        <f t="shared" si="814"/>
        <v>0.49230053592060224</v>
      </c>
      <c r="V3877" s="5">
        <f t="shared" si="815"/>
        <v>0.72765006081221972</v>
      </c>
      <c r="W3877" s="5">
        <f t="shared" si="816"/>
        <v>54.569999999999709</v>
      </c>
      <c r="X3877" s="5">
        <f t="shared" si="817"/>
        <v>1519.6799999999998</v>
      </c>
      <c r="Y3877" s="5">
        <f t="shared" si="818"/>
        <v>20.26379410692908</v>
      </c>
      <c r="Z3877" s="10">
        <f t="shared" si="819"/>
        <v>0.59428612637348344</v>
      </c>
      <c r="AA3877">
        <f t="shared" si="820"/>
        <v>47.459999999999809</v>
      </c>
    </row>
    <row r="3878" spans="1:27">
      <c r="A3878" s="1">
        <f t="shared" si="803"/>
        <v>300236</v>
      </c>
      <c r="B3878" s="1">
        <v>-3</v>
      </c>
      <c r="C3878" s="1">
        <v>1</v>
      </c>
      <c r="D3878" s="2">
        <v>36</v>
      </c>
      <c r="E3878" s="5">
        <v>218.15</v>
      </c>
      <c r="F3878" s="5">
        <v>215.81</v>
      </c>
      <c r="G3878" s="5">
        <v>42.04</v>
      </c>
      <c r="H3878" s="5">
        <v>231.2</v>
      </c>
      <c r="I3878" s="5">
        <v>249.19</v>
      </c>
      <c r="J3878" s="5">
        <v>32.56</v>
      </c>
      <c r="K3878" s="6">
        <f t="shared" si="804"/>
        <v>224.67500000000001</v>
      </c>
      <c r="L3878" s="6">
        <f t="shared" si="805"/>
        <v>-13.049999999999983</v>
      </c>
      <c r="M3878" s="6">
        <f t="shared" si="806"/>
        <v>232.5</v>
      </c>
      <c r="N3878" s="5">
        <f t="shared" si="807"/>
        <v>26.58719240536691</v>
      </c>
      <c r="O3878" s="6">
        <f t="shared" si="808"/>
        <v>-33.379999999999995</v>
      </c>
      <c r="P3878" s="6">
        <f t="shared" si="809"/>
        <v>53.17438481073382</v>
      </c>
      <c r="Q3878" s="6">
        <f t="shared" si="810"/>
        <v>0.25011642731398931</v>
      </c>
      <c r="R3878" s="5">
        <f t="shared" si="811"/>
        <v>0.38232694317689941</v>
      </c>
      <c r="S3878" s="5">
        <f t="shared" si="812"/>
        <v>20.330000000000013</v>
      </c>
      <c r="T3878" s="5">
        <f t="shared" si="813"/>
        <v>33.379999999999995</v>
      </c>
      <c r="U3878" s="5">
        <f t="shared" si="814"/>
        <v>0.62774586144834688</v>
      </c>
      <c r="V3878" s="5">
        <f t="shared" si="815"/>
        <v>0.29431464145196573</v>
      </c>
      <c r="W3878" s="5">
        <f t="shared" si="816"/>
        <v>7.8249999999999886</v>
      </c>
      <c r="X3878" s="5">
        <f t="shared" si="817"/>
        <v>232.5</v>
      </c>
      <c r="Y3878" s="5">
        <f t="shared" si="818"/>
        <v>8.7448120303619348</v>
      </c>
      <c r="Z3878" s="10">
        <f t="shared" si="819"/>
        <v>0.59440306190328462</v>
      </c>
      <c r="AA3878">
        <f t="shared" si="820"/>
        <v>13.049999999999983</v>
      </c>
    </row>
    <row r="3879" spans="1:27">
      <c r="A3879" s="1">
        <f t="shared" si="803"/>
        <v>102604</v>
      </c>
      <c r="B3879" s="1">
        <v>-1</v>
      </c>
      <c r="C3879" s="1">
        <v>13</v>
      </c>
      <c r="D3879" s="2">
        <v>4</v>
      </c>
      <c r="E3879" s="5">
        <v>220.67</v>
      </c>
      <c r="F3879" s="5">
        <v>232.68</v>
      </c>
      <c r="G3879" s="5">
        <v>36.04</v>
      </c>
      <c r="H3879" s="5">
        <v>192.11</v>
      </c>
      <c r="I3879" s="5">
        <v>220.04</v>
      </c>
      <c r="J3879" s="5">
        <v>52.8</v>
      </c>
      <c r="K3879" s="6">
        <f t="shared" si="804"/>
        <v>206.39</v>
      </c>
      <c r="L3879" s="6">
        <f t="shared" si="805"/>
        <v>28.559999999999974</v>
      </c>
      <c r="M3879" s="6">
        <f t="shared" si="806"/>
        <v>226.36</v>
      </c>
      <c r="N3879" s="5">
        <f t="shared" si="807"/>
        <v>31.963735701572805</v>
      </c>
      <c r="O3879" s="6">
        <f t="shared" si="808"/>
        <v>12.640000000000015</v>
      </c>
      <c r="P3879" s="6">
        <f t="shared" si="809"/>
        <v>63.92747140314561</v>
      </c>
      <c r="Q3879" s="6">
        <f t="shared" si="810"/>
        <v>-0.36434055111559344</v>
      </c>
      <c r="R3879" s="5">
        <f t="shared" si="811"/>
        <v>0.24903221808357964</v>
      </c>
      <c r="S3879" s="5">
        <f t="shared" si="812"/>
        <v>15.919999999999959</v>
      </c>
      <c r="T3879" s="5">
        <f t="shared" si="813"/>
        <v>12.640000000000015</v>
      </c>
      <c r="U3879" s="5">
        <f t="shared" si="814"/>
        <v>0.19772407264927502</v>
      </c>
      <c r="V3879" s="5">
        <f t="shared" si="815"/>
        <v>0.62477052702626945</v>
      </c>
      <c r="W3879" s="5">
        <f t="shared" si="816"/>
        <v>19.970000000000027</v>
      </c>
      <c r="X3879" s="5">
        <f t="shared" si="817"/>
        <v>226.36</v>
      </c>
      <c r="Y3879" s="5">
        <f t="shared" si="818"/>
        <v>7.0817754881154817</v>
      </c>
      <c r="Z3879" s="10">
        <f t="shared" si="819"/>
        <v>0.59446362378197704</v>
      </c>
      <c r="AA3879">
        <f t="shared" si="820"/>
        <v>28.559999999999974</v>
      </c>
    </row>
    <row r="3880" spans="1:27">
      <c r="A3880" s="1">
        <f t="shared" si="803"/>
        <v>1200806</v>
      </c>
      <c r="B3880" s="1">
        <v>-12</v>
      </c>
      <c r="C3880" s="1">
        <v>4</v>
      </c>
      <c r="D3880" s="2">
        <v>6</v>
      </c>
      <c r="E3880" s="5">
        <v>1844.03</v>
      </c>
      <c r="F3880" s="5">
        <v>1965.32</v>
      </c>
      <c r="G3880" s="5">
        <v>73.650000000000006</v>
      </c>
      <c r="H3880" s="5">
        <v>1867.33</v>
      </c>
      <c r="I3880" s="5">
        <v>1902.31</v>
      </c>
      <c r="J3880" s="5">
        <v>101.27</v>
      </c>
      <c r="K3880" s="6">
        <f t="shared" si="804"/>
        <v>1855.6799999999998</v>
      </c>
      <c r="L3880" s="6">
        <f t="shared" si="805"/>
        <v>-23.299999999999955</v>
      </c>
      <c r="M3880" s="6">
        <f t="shared" si="806"/>
        <v>1933.8150000000001</v>
      </c>
      <c r="N3880" s="5">
        <f t="shared" si="807"/>
        <v>62.609774396654714</v>
      </c>
      <c r="O3880" s="6">
        <f t="shared" si="808"/>
        <v>63.009999999999991</v>
      </c>
      <c r="P3880" s="6">
        <f t="shared" si="809"/>
        <v>125.21954879330943</v>
      </c>
      <c r="Q3880" s="6">
        <f t="shared" si="810"/>
        <v>-0.30811927962407282</v>
      </c>
      <c r="R3880" s="5">
        <f t="shared" si="811"/>
        <v>0.68926937392551557</v>
      </c>
      <c r="S3880" s="5">
        <f t="shared" si="812"/>
        <v>86.309999999999945</v>
      </c>
      <c r="T3880" s="5">
        <f t="shared" si="813"/>
        <v>63.009999999999991</v>
      </c>
      <c r="U3880" s="5">
        <f t="shared" si="814"/>
        <v>0.50319619106762559</v>
      </c>
      <c r="V3880" s="5">
        <f t="shared" si="815"/>
        <v>1.2479680809099838</v>
      </c>
      <c r="W3880" s="5">
        <f t="shared" si="816"/>
        <v>78.135000000000218</v>
      </c>
      <c r="X3880" s="5">
        <f t="shared" si="817"/>
        <v>1933.8150000000001</v>
      </c>
      <c r="Y3880" s="5">
        <f t="shared" si="818"/>
        <v>30.88679073891257</v>
      </c>
      <c r="Z3880" s="10">
        <f t="shared" si="819"/>
        <v>0.59484451750016154</v>
      </c>
      <c r="AA3880">
        <f t="shared" si="820"/>
        <v>23.299999999999955</v>
      </c>
    </row>
    <row r="3881" spans="1:27">
      <c r="A3881" s="1">
        <f t="shared" si="803"/>
        <v>900625</v>
      </c>
      <c r="B3881" s="1">
        <v>-9</v>
      </c>
      <c r="C3881" s="1">
        <v>3</v>
      </c>
      <c r="D3881" s="2">
        <v>25</v>
      </c>
      <c r="E3881" s="5">
        <v>1553.31</v>
      </c>
      <c r="F3881" s="5">
        <v>1458.68</v>
      </c>
      <c r="G3881" s="5">
        <v>105.53</v>
      </c>
      <c r="H3881" s="5">
        <v>1520.59</v>
      </c>
      <c r="I3881" s="5">
        <v>1476.95</v>
      </c>
      <c r="J3881" s="5">
        <v>69.48</v>
      </c>
      <c r="K3881" s="6">
        <f t="shared" si="804"/>
        <v>1536.9499999999998</v>
      </c>
      <c r="L3881" s="6">
        <f t="shared" si="805"/>
        <v>32.720000000000027</v>
      </c>
      <c r="M3881" s="6">
        <f t="shared" si="806"/>
        <v>1467.8150000000001</v>
      </c>
      <c r="N3881" s="5">
        <f t="shared" si="807"/>
        <v>63.174463393051468</v>
      </c>
      <c r="O3881" s="6">
        <f t="shared" si="808"/>
        <v>-18.269999999999982</v>
      </c>
      <c r="P3881" s="6">
        <f t="shared" si="809"/>
        <v>126.34892678610294</v>
      </c>
      <c r="Q3881" s="6">
        <f t="shared" si="810"/>
        <v>0.39520735566666593</v>
      </c>
      <c r="R3881" s="5">
        <f t="shared" si="811"/>
        <v>0.4035649632886979</v>
      </c>
      <c r="S3881" s="5">
        <f t="shared" si="812"/>
        <v>50.990000000000009</v>
      </c>
      <c r="T3881" s="5">
        <f t="shared" si="813"/>
        <v>18.269999999999982</v>
      </c>
      <c r="U3881" s="5">
        <f t="shared" si="814"/>
        <v>0.14459956617541678</v>
      </c>
      <c r="V3881" s="5">
        <f t="shared" si="815"/>
        <v>1.0943504113341451</v>
      </c>
      <c r="W3881" s="5">
        <f t="shared" si="816"/>
        <v>69.134999999999764</v>
      </c>
      <c r="X3881" s="5">
        <f t="shared" si="817"/>
        <v>1467.8150000000001</v>
      </c>
      <c r="Y3881" s="5">
        <f t="shared" si="818"/>
        <v>23.234308946444401</v>
      </c>
      <c r="Z3881" s="10">
        <f t="shared" si="819"/>
        <v>0.59485376354193131</v>
      </c>
      <c r="AA3881">
        <f t="shared" si="820"/>
        <v>32.720000000000027</v>
      </c>
    </row>
    <row r="3882" spans="1:27">
      <c r="A3882" s="1">
        <f t="shared" si="803"/>
        <v>1000223</v>
      </c>
      <c r="B3882" s="1">
        <v>-10</v>
      </c>
      <c r="C3882" s="1">
        <v>1</v>
      </c>
      <c r="D3882" s="2">
        <v>23</v>
      </c>
      <c r="E3882" s="5">
        <v>1247.22</v>
      </c>
      <c r="F3882" s="5">
        <v>1214.8900000000001</v>
      </c>
      <c r="G3882" s="5">
        <v>92.5</v>
      </c>
      <c r="H3882" s="5">
        <v>1254.9000000000001</v>
      </c>
      <c r="I3882" s="5">
        <v>1251.68</v>
      </c>
      <c r="J3882" s="5">
        <v>93.27</v>
      </c>
      <c r="K3882" s="6">
        <f t="shared" si="804"/>
        <v>1251.06</v>
      </c>
      <c r="L3882" s="6">
        <f t="shared" si="805"/>
        <v>-7.6800000000000637</v>
      </c>
      <c r="M3882" s="6">
        <f t="shared" si="806"/>
        <v>1233.2850000000001</v>
      </c>
      <c r="N3882" s="5">
        <f t="shared" si="807"/>
        <v>65.680177565228917</v>
      </c>
      <c r="O3882" s="6">
        <f t="shared" si="808"/>
        <v>-36.789999999999964</v>
      </c>
      <c r="P3882" s="6">
        <f t="shared" si="809"/>
        <v>131.36035513045783</v>
      </c>
      <c r="Q3882" s="6">
        <f t="shared" si="810"/>
        <v>-8.2896783270724299E-3</v>
      </c>
      <c r="R3882" s="5">
        <f t="shared" si="811"/>
        <v>0.22160415119987992</v>
      </c>
      <c r="S3882" s="5">
        <f t="shared" si="812"/>
        <v>29.1099999999999</v>
      </c>
      <c r="T3882" s="5">
        <f t="shared" si="813"/>
        <v>36.789999999999964</v>
      </c>
      <c r="U3882" s="5">
        <f t="shared" si="814"/>
        <v>0.28006927937628312</v>
      </c>
      <c r="V3882" s="5">
        <f t="shared" si="815"/>
        <v>0.27062959722279967</v>
      </c>
      <c r="W3882" s="5">
        <f t="shared" si="816"/>
        <v>17.774999999999864</v>
      </c>
      <c r="X3882" s="5">
        <f t="shared" si="817"/>
        <v>1233.2850000000001</v>
      </c>
      <c r="Y3882" s="5">
        <f t="shared" si="818"/>
        <v>18.777126459123661</v>
      </c>
      <c r="Z3882" s="10">
        <f t="shared" si="819"/>
        <v>0.5949605028907381</v>
      </c>
      <c r="AA3882">
        <f t="shared" si="820"/>
        <v>7.6800000000000637</v>
      </c>
    </row>
    <row r="3883" spans="1:27">
      <c r="A3883" s="1">
        <f t="shared" si="803"/>
        <v>502404</v>
      </c>
      <c r="B3883" s="1">
        <v>-5</v>
      </c>
      <c r="C3883" s="1">
        <v>12</v>
      </c>
      <c r="D3883" s="2">
        <v>4</v>
      </c>
      <c r="E3883" s="5">
        <v>80.010000000000005</v>
      </c>
      <c r="F3883" s="5">
        <v>149.41999999999999</v>
      </c>
      <c r="G3883" s="5">
        <v>51.19</v>
      </c>
      <c r="H3883" s="5">
        <v>38.369999999999997</v>
      </c>
      <c r="I3883" s="5">
        <v>59.51</v>
      </c>
      <c r="J3883" s="5">
        <v>47.7</v>
      </c>
      <c r="K3883" s="6">
        <f t="shared" si="804"/>
        <v>59.19</v>
      </c>
      <c r="L3883" s="6">
        <f t="shared" si="805"/>
        <v>41.640000000000008</v>
      </c>
      <c r="M3883" s="6">
        <f t="shared" si="806"/>
        <v>104.46499999999999</v>
      </c>
      <c r="N3883" s="5">
        <f t="shared" si="807"/>
        <v>34.984661281767472</v>
      </c>
      <c r="O3883" s="6">
        <f t="shared" si="808"/>
        <v>89.91</v>
      </c>
      <c r="P3883" s="6">
        <f t="shared" si="809"/>
        <v>69.969322563534945</v>
      </c>
      <c r="Q3883" s="6">
        <f t="shared" si="810"/>
        <v>7.0495673749696591E-2</v>
      </c>
      <c r="R3883" s="5">
        <f t="shared" si="811"/>
        <v>0.68987376512283505</v>
      </c>
      <c r="S3883" s="5">
        <f t="shared" si="812"/>
        <v>48.269999999999989</v>
      </c>
      <c r="T3883" s="5">
        <f t="shared" si="813"/>
        <v>89.91</v>
      </c>
      <c r="U3883" s="5">
        <f t="shared" si="814"/>
        <v>1.2849917178826209</v>
      </c>
      <c r="V3883" s="5">
        <f t="shared" si="815"/>
        <v>1.2941385836310901</v>
      </c>
      <c r="W3883" s="5">
        <f t="shared" si="816"/>
        <v>45.274999999999991</v>
      </c>
      <c r="X3883" s="5">
        <f t="shared" si="817"/>
        <v>104.46499999999999</v>
      </c>
      <c r="Y3883" s="5">
        <f t="shared" si="818"/>
        <v>2.9860229075432763</v>
      </c>
      <c r="Z3883" s="10">
        <f t="shared" si="819"/>
        <v>0.59497647012297883</v>
      </c>
      <c r="AA3883">
        <f t="shared" si="820"/>
        <v>41.640000000000008</v>
      </c>
    </row>
    <row r="3884" spans="1:27">
      <c r="A3884" s="1">
        <f t="shared" si="803"/>
        <v>1001412</v>
      </c>
      <c r="B3884" s="1">
        <v>-10</v>
      </c>
      <c r="C3884" s="1">
        <v>7</v>
      </c>
      <c r="D3884" s="2">
        <v>12</v>
      </c>
      <c r="E3884" s="5">
        <v>188.36</v>
      </c>
      <c r="F3884" s="5">
        <v>262.89999999999998</v>
      </c>
      <c r="G3884" s="5">
        <v>57.64</v>
      </c>
      <c r="H3884" s="5">
        <v>226.16</v>
      </c>
      <c r="I3884" s="5">
        <v>253.94</v>
      </c>
      <c r="J3884" s="5">
        <v>38.29</v>
      </c>
      <c r="K3884" s="6">
        <f t="shared" si="804"/>
        <v>207.26</v>
      </c>
      <c r="L3884" s="6">
        <f t="shared" si="805"/>
        <v>-37.799999999999983</v>
      </c>
      <c r="M3884" s="6">
        <f t="shared" si="806"/>
        <v>258.41999999999996</v>
      </c>
      <c r="N3884" s="5">
        <f t="shared" si="807"/>
        <v>34.599471455500591</v>
      </c>
      <c r="O3884" s="6">
        <f t="shared" si="808"/>
        <v>8.9599999999999795</v>
      </c>
      <c r="P3884" s="6">
        <f t="shared" si="809"/>
        <v>69.198942911001183</v>
      </c>
      <c r="Q3884" s="6">
        <f t="shared" si="810"/>
        <v>0.38764705903236335</v>
      </c>
      <c r="R3884" s="5">
        <f t="shared" si="811"/>
        <v>0.67573286574824398</v>
      </c>
      <c r="S3884" s="5">
        <f t="shared" si="812"/>
        <v>46.759999999999962</v>
      </c>
      <c r="T3884" s="5">
        <f t="shared" si="813"/>
        <v>8.9599999999999795</v>
      </c>
      <c r="U3884" s="5">
        <f t="shared" si="814"/>
        <v>0.12948174673020224</v>
      </c>
      <c r="V3884" s="5">
        <f t="shared" si="815"/>
        <v>1.478635304177937</v>
      </c>
      <c r="W3884" s="5">
        <f t="shared" si="816"/>
        <v>51.159999999999968</v>
      </c>
      <c r="X3884" s="5">
        <f t="shared" si="817"/>
        <v>258.41999999999996</v>
      </c>
      <c r="Y3884" s="5">
        <f t="shared" si="818"/>
        <v>7.4689002209863702</v>
      </c>
      <c r="Z3884" s="10">
        <f t="shared" si="819"/>
        <v>0.59498739482446183</v>
      </c>
      <c r="AA3884">
        <f t="shared" si="820"/>
        <v>37.799999999999983</v>
      </c>
    </row>
    <row r="3885" spans="1:27">
      <c r="A3885" s="1">
        <f t="shared" si="803"/>
        <v>700231</v>
      </c>
      <c r="B3885" s="1">
        <v>-7</v>
      </c>
      <c r="C3885" s="1">
        <v>1</v>
      </c>
      <c r="D3885" s="2">
        <v>31</v>
      </c>
      <c r="E3885" s="5">
        <v>32.619999999999997</v>
      </c>
      <c r="F3885" s="5">
        <v>13.43</v>
      </c>
      <c r="G3885" s="5">
        <v>48.41</v>
      </c>
      <c r="H3885" s="5">
        <v>41.83</v>
      </c>
      <c r="I3885" s="5">
        <v>9.42</v>
      </c>
      <c r="J3885" s="5">
        <v>46.86</v>
      </c>
      <c r="K3885" s="6">
        <f t="shared" si="804"/>
        <v>37.224999999999994</v>
      </c>
      <c r="L3885" s="6">
        <f t="shared" si="805"/>
        <v>-9.2100000000000009</v>
      </c>
      <c r="M3885" s="6">
        <f t="shared" si="806"/>
        <v>11.425000000000001</v>
      </c>
      <c r="N3885" s="5">
        <f t="shared" si="807"/>
        <v>33.687489146565966</v>
      </c>
      <c r="O3885" s="6">
        <f t="shared" si="808"/>
        <v>4.01</v>
      </c>
      <c r="P3885" s="6">
        <f t="shared" si="809"/>
        <v>67.374978293131932</v>
      </c>
      <c r="Q3885" s="6">
        <f t="shared" si="810"/>
        <v>3.2530488638368514E-2</v>
      </c>
      <c r="R3885" s="5">
        <f t="shared" si="811"/>
        <v>0.19621527657468085</v>
      </c>
      <c r="S3885" s="5">
        <f t="shared" si="812"/>
        <v>13.22</v>
      </c>
      <c r="T3885" s="5">
        <f t="shared" si="813"/>
        <v>4.01</v>
      </c>
      <c r="U3885" s="5">
        <f t="shared" si="814"/>
        <v>5.9517644407297288E-2</v>
      </c>
      <c r="V3885" s="5">
        <f t="shared" si="815"/>
        <v>0.76586295546547112</v>
      </c>
      <c r="W3885" s="5">
        <f t="shared" si="816"/>
        <v>25.799999999999994</v>
      </c>
      <c r="X3885" s="5">
        <f t="shared" si="817"/>
        <v>11.425000000000001</v>
      </c>
      <c r="Y3885" s="5">
        <f t="shared" si="818"/>
        <v>0.33914667698422524</v>
      </c>
      <c r="Z3885" s="10">
        <f t="shared" si="819"/>
        <v>0.59510923367059265</v>
      </c>
      <c r="AA3885">
        <f t="shared" si="820"/>
        <v>9.2100000000000009</v>
      </c>
    </row>
    <row r="3886" spans="1:27">
      <c r="A3886" s="1">
        <f t="shared" ref="A3886:A3949" si="821">100000*ABS(B3886)+200*C3886+D3886</f>
        <v>701424</v>
      </c>
      <c r="B3886" s="1">
        <v>-7</v>
      </c>
      <c r="C3886" s="1">
        <v>7</v>
      </c>
      <c r="D3886" s="2">
        <v>24</v>
      </c>
      <c r="E3886" s="5">
        <v>290.89999999999998</v>
      </c>
      <c r="F3886" s="5">
        <v>326.77999999999997</v>
      </c>
      <c r="G3886" s="5">
        <v>44.15</v>
      </c>
      <c r="H3886" s="5">
        <v>379.71</v>
      </c>
      <c r="I3886" s="5">
        <v>452.07</v>
      </c>
      <c r="J3886" s="5">
        <v>52.31</v>
      </c>
      <c r="K3886" s="6">
        <f t="shared" ref="K3886:K3949" si="822" xml:space="preserve"> 0.5*(E3886+H3886)</f>
        <v>335.30499999999995</v>
      </c>
      <c r="L3886" s="6">
        <f t="shared" ref="L3886:L3949" si="823">E3886-H3886</f>
        <v>-88.81</v>
      </c>
      <c r="M3886" s="6">
        <f t="shared" ref="M3886:M3949" si="824">0.5*(F3886+I3886)</f>
        <v>389.42499999999995</v>
      </c>
      <c r="N3886" s="5">
        <f t="shared" ref="N3886:N3949" si="825">0.5*P3886</f>
        <v>34.225570119429712</v>
      </c>
      <c r="O3886" s="6">
        <f t="shared" ref="O3886:O3949" si="826">F3886-I3886</f>
        <v>-125.29000000000002</v>
      </c>
      <c r="P3886" s="6">
        <f t="shared" ref="P3886:P3949" si="827">SQRT(G3886*G3886+J3886*J3886)</f>
        <v>68.451140238859423</v>
      </c>
      <c r="Q3886" s="6">
        <f t="shared" ref="Q3886:Q3949" si="828">(G3886*G3886-J3886*J3886)/(G3886*G3886+J3886*J3886)</f>
        <v>-0.16798714245084898</v>
      </c>
      <c r="R3886" s="5">
        <f t="shared" ref="R3886:R3949" si="829">ABS(O3886-L3886)/P3886</f>
        <v>0.53293487694585506</v>
      </c>
      <c r="S3886" s="5">
        <f t="shared" ref="S3886:S3949" si="830">ABS(O3886-L3886)</f>
        <v>36.480000000000018</v>
      </c>
      <c r="T3886" s="5">
        <f t="shared" ref="T3886:T3949" si="831">ABS(O3886)</f>
        <v>125.29000000000002</v>
      </c>
      <c r="U3886" s="5">
        <f t="shared" ref="U3886:U3949" si="832">ABS(O3886)/P3886</f>
        <v>1.830356653852691</v>
      </c>
      <c r="V3886" s="5">
        <f t="shared" ref="V3886:V3949" si="833">ABS(M3886-K3886)/N3886</f>
        <v>1.5812738783064511</v>
      </c>
      <c r="W3886" s="5">
        <f t="shared" ref="W3886:W3949" si="834">ABS(M3886-K3886)</f>
        <v>54.120000000000005</v>
      </c>
      <c r="X3886" s="5">
        <f t="shared" ref="X3886:X3949" si="835">ABS(M3886)</f>
        <v>389.42499999999995</v>
      </c>
      <c r="Y3886" s="5">
        <f t="shared" ref="Y3886:Y3949" si="836">ABS(M3886)/N3886</f>
        <v>11.378188840714884</v>
      </c>
      <c r="Z3886" s="10">
        <f t="shared" ref="Z3886:Z3949" si="837">SQRT(0.002165*B3886*B3886+0.002054*C3886*C3886+0.000256*D3886*D3886)</f>
        <v>0.59513611888373907</v>
      </c>
      <c r="AA3886">
        <f t="shared" si="820"/>
        <v>88.81</v>
      </c>
    </row>
    <row r="3887" spans="1:27">
      <c r="A3887" s="1">
        <f t="shared" si="821"/>
        <v>700829</v>
      </c>
      <c r="B3887" s="1">
        <v>-7</v>
      </c>
      <c r="C3887" s="1">
        <v>4</v>
      </c>
      <c r="D3887" s="2">
        <v>29</v>
      </c>
      <c r="E3887" s="5">
        <v>58.2</v>
      </c>
      <c r="F3887" s="5">
        <v>91.23</v>
      </c>
      <c r="G3887" s="5">
        <v>35.65</v>
      </c>
      <c r="H3887" s="5">
        <v>110.54</v>
      </c>
      <c r="I3887" s="5">
        <v>99.11</v>
      </c>
      <c r="J3887" s="5">
        <v>35.6</v>
      </c>
      <c r="K3887" s="6">
        <f t="shared" si="822"/>
        <v>84.37</v>
      </c>
      <c r="L3887" s="6">
        <f t="shared" si="823"/>
        <v>-52.34</v>
      </c>
      <c r="M3887" s="6">
        <f t="shared" si="824"/>
        <v>95.17</v>
      </c>
      <c r="N3887" s="5">
        <f t="shared" si="825"/>
        <v>25.190685282461057</v>
      </c>
      <c r="O3887" s="6">
        <f t="shared" si="826"/>
        <v>-7.8799999999999955</v>
      </c>
      <c r="P3887" s="6">
        <f t="shared" si="827"/>
        <v>50.381370564922115</v>
      </c>
      <c r="Q3887" s="6">
        <f t="shared" si="828"/>
        <v>1.4035080807592425E-3</v>
      </c>
      <c r="R3887" s="5">
        <f t="shared" si="829"/>
        <v>0.88246904563082995</v>
      </c>
      <c r="S3887" s="5">
        <f t="shared" si="830"/>
        <v>44.460000000000008</v>
      </c>
      <c r="T3887" s="5">
        <f t="shared" si="831"/>
        <v>7.8799999999999955</v>
      </c>
      <c r="U3887" s="5">
        <f t="shared" si="832"/>
        <v>0.15640701933357928</v>
      </c>
      <c r="V3887" s="5">
        <f t="shared" si="833"/>
        <v>0.42872990071133421</v>
      </c>
      <c r="W3887" s="5">
        <f t="shared" si="834"/>
        <v>10.799999999999997</v>
      </c>
      <c r="X3887" s="5">
        <f t="shared" si="835"/>
        <v>95.17</v>
      </c>
      <c r="Y3887" s="5">
        <f t="shared" si="836"/>
        <v>3.7779837639534897</v>
      </c>
      <c r="Z3887" s="10">
        <f t="shared" si="837"/>
        <v>0.59518484523717496</v>
      </c>
      <c r="AA3887">
        <f t="shared" ref="AA3887:AA3950" si="838">ABS(L3887)</f>
        <v>52.34</v>
      </c>
    </row>
    <row r="3888" spans="1:27">
      <c r="A3888" s="1">
        <f t="shared" si="821"/>
        <v>901807</v>
      </c>
      <c r="B3888" s="1">
        <v>-9</v>
      </c>
      <c r="C3888" s="1">
        <v>9</v>
      </c>
      <c r="D3888" s="2">
        <v>7</v>
      </c>
      <c r="E3888" s="5">
        <v>144.31</v>
      </c>
      <c r="F3888" s="5">
        <v>267.08999999999997</v>
      </c>
      <c r="G3888" s="5">
        <v>57.58</v>
      </c>
      <c r="H3888" s="5">
        <v>143.12</v>
      </c>
      <c r="I3888" s="5">
        <v>240.92</v>
      </c>
      <c r="J3888" s="5">
        <v>77.97</v>
      </c>
      <c r="K3888" s="6">
        <f t="shared" si="822"/>
        <v>143.715</v>
      </c>
      <c r="L3888" s="6">
        <f t="shared" si="823"/>
        <v>1.1899999999999977</v>
      </c>
      <c r="M3888" s="6">
        <f t="shared" si="824"/>
        <v>254.005</v>
      </c>
      <c r="N3888" s="5">
        <f t="shared" si="825"/>
        <v>48.463329693697276</v>
      </c>
      <c r="O3888" s="6">
        <f t="shared" si="826"/>
        <v>26.169999999999987</v>
      </c>
      <c r="P3888" s="6">
        <f t="shared" si="827"/>
        <v>96.926659387394551</v>
      </c>
      <c r="Q3888" s="6">
        <f t="shared" si="828"/>
        <v>-0.29419159302477554</v>
      </c>
      <c r="R3888" s="5">
        <f t="shared" si="829"/>
        <v>0.2577206328772812</v>
      </c>
      <c r="S3888" s="5">
        <f t="shared" si="830"/>
        <v>24.97999999999999</v>
      </c>
      <c r="T3888" s="5">
        <f t="shared" si="831"/>
        <v>26.169999999999987</v>
      </c>
      <c r="U3888" s="5">
        <f t="shared" si="832"/>
        <v>0.26999795686142708</v>
      </c>
      <c r="V3888" s="5">
        <f t="shared" si="833"/>
        <v>2.2757412810276501</v>
      </c>
      <c r="W3888" s="5">
        <f t="shared" si="834"/>
        <v>110.28999999999999</v>
      </c>
      <c r="X3888" s="5">
        <f t="shared" si="835"/>
        <v>254.005</v>
      </c>
      <c r="Y3888" s="5">
        <f t="shared" si="836"/>
        <v>5.2411792917529088</v>
      </c>
      <c r="Z3888" s="10">
        <f t="shared" si="837"/>
        <v>0.59521676723694539</v>
      </c>
      <c r="AA3888">
        <f t="shared" si="838"/>
        <v>1.1899999999999977</v>
      </c>
    </row>
    <row r="3889" spans="1:27">
      <c r="A3889" s="1">
        <f t="shared" si="821"/>
        <v>1001605</v>
      </c>
      <c r="B3889" s="1">
        <v>-10</v>
      </c>
      <c r="C3889" s="1">
        <v>8</v>
      </c>
      <c r="D3889" s="2">
        <v>5</v>
      </c>
      <c r="E3889" s="5">
        <v>1193.44</v>
      </c>
      <c r="F3889" s="5">
        <v>979.04</v>
      </c>
      <c r="G3889" s="5">
        <v>87.07</v>
      </c>
      <c r="H3889" s="5">
        <v>1239.68</v>
      </c>
      <c r="I3889" s="5">
        <v>1098.81</v>
      </c>
      <c r="J3889" s="5">
        <v>58.75</v>
      </c>
      <c r="K3889" s="6">
        <f t="shared" si="822"/>
        <v>1216.56</v>
      </c>
      <c r="L3889" s="6">
        <f t="shared" si="823"/>
        <v>-46.240000000000009</v>
      </c>
      <c r="M3889" s="6">
        <f t="shared" si="824"/>
        <v>1038.925</v>
      </c>
      <c r="N3889" s="5">
        <f t="shared" si="825"/>
        <v>52.518442951024355</v>
      </c>
      <c r="O3889" s="6">
        <f t="shared" si="826"/>
        <v>-119.76999999999998</v>
      </c>
      <c r="P3889" s="6">
        <f t="shared" si="827"/>
        <v>105.03688590204871</v>
      </c>
      <c r="Q3889" s="6">
        <f t="shared" si="828"/>
        <v>0.37430589591854507</v>
      </c>
      <c r="R3889" s="5">
        <f t="shared" si="829"/>
        <v>0.70003979429254759</v>
      </c>
      <c r="S3889" s="5">
        <f t="shared" si="830"/>
        <v>73.529999999999973</v>
      </c>
      <c r="T3889" s="5">
        <f t="shared" si="831"/>
        <v>119.76999999999998</v>
      </c>
      <c r="U3889" s="5">
        <f t="shared" si="832"/>
        <v>1.1402660976801093</v>
      </c>
      <c r="V3889" s="5">
        <f t="shared" si="833"/>
        <v>3.3823356142841488</v>
      </c>
      <c r="W3889" s="5">
        <f t="shared" si="834"/>
        <v>177.63499999999999</v>
      </c>
      <c r="X3889" s="5">
        <f t="shared" si="835"/>
        <v>1038.925</v>
      </c>
      <c r="Y3889" s="5">
        <f t="shared" si="836"/>
        <v>19.782098280576236</v>
      </c>
      <c r="Z3889" s="10">
        <f t="shared" si="837"/>
        <v>0.59527808627564982</v>
      </c>
      <c r="AA3889">
        <f t="shared" si="838"/>
        <v>46.240000000000009</v>
      </c>
    </row>
    <row r="3890" spans="1:27">
      <c r="A3890" s="1">
        <f t="shared" si="821"/>
        <v>1100617</v>
      </c>
      <c r="B3890" s="1">
        <v>-11</v>
      </c>
      <c r="C3890" s="1">
        <v>3</v>
      </c>
      <c r="D3890" s="2">
        <v>17</v>
      </c>
      <c r="E3890" s="5">
        <v>474.96</v>
      </c>
      <c r="F3890" s="5">
        <v>485</v>
      </c>
      <c r="G3890" s="5">
        <v>62.93</v>
      </c>
      <c r="H3890" s="5">
        <v>466.04</v>
      </c>
      <c r="I3890" s="5">
        <v>398.96</v>
      </c>
      <c r="J3890" s="5">
        <v>55.96</v>
      </c>
      <c r="K3890" s="6">
        <f t="shared" si="822"/>
        <v>470.5</v>
      </c>
      <c r="L3890" s="6">
        <f t="shared" si="823"/>
        <v>8.9199999999999591</v>
      </c>
      <c r="M3890" s="6">
        <f t="shared" si="824"/>
        <v>441.98</v>
      </c>
      <c r="N3890" s="5">
        <f t="shared" si="825"/>
        <v>42.106135241791073</v>
      </c>
      <c r="O3890" s="6">
        <f t="shared" si="826"/>
        <v>86.04000000000002</v>
      </c>
      <c r="P3890" s="6">
        <f t="shared" si="827"/>
        <v>84.212270483582145</v>
      </c>
      <c r="Q3890" s="6">
        <f t="shared" si="828"/>
        <v>0.11684963273649293</v>
      </c>
      <c r="R3890" s="5">
        <f t="shared" si="829"/>
        <v>0.91578103235009223</v>
      </c>
      <c r="S3890" s="5">
        <f t="shared" si="830"/>
        <v>77.120000000000061</v>
      </c>
      <c r="T3890" s="5">
        <f t="shared" si="831"/>
        <v>86.04000000000002</v>
      </c>
      <c r="U3890" s="5">
        <f t="shared" si="832"/>
        <v>1.0217038384777217</v>
      </c>
      <c r="V3890" s="5">
        <f t="shared" si="833"/>
        <v>0.67733597102242205</v>
      </c>
      <c r="W3890" s="5">
        <f t="shared" si="834"/>
        <v>28.519999999999982</v>
      </c>
      <c r="X3890" s="5">
        <f t="shared" si="835"/>
        <v>441.98</v>
      </c>
      <c r="Y3890" s="5">
        <f t="shared" si="836"/>
        <v>10.49680759019952</v>
      </c>
      <c r="Z3890" s="10">
        <f t="shared" si="837"/>
        <v>0.59534443811964854</v>
      </c>
      <c r="AA3890">
        <f t="shared" si="838"/>
        <v>8.9199999999999591</v>
      </c>
    </row>
    <row r="3891" spans="1:27">
      <c r="A3891" s="1">
        <f t="shared" si="821"/>
        <v>401231</v>
      </c>
      <c r="B3891" s="1">
        <v>-4</v>
      </c>
      <c r="C3891" s="1">
        <v>6</v>
      </c>
      <c r="D3891" s="2">
        <v>31</v>
      </c>
      <c r="E3891" s="5">
        <v>1168.0899999999999</v>
      </c>
      <c r="F3891" s="5">
        <v>1139.8900000000001</v>
      </c>
      <c r="G3891" s="5">
        <v>85.1</v>
      </c>
      <c r="H3891" s="5">
        <v>1168.3599999999999</v>
      </c>
      <c r="I3891" s="5">
        <v>1222.06</v>
      </c>
      <c r="J3891" s="5">
        <v>96.11</v>
      </c>
      <c r="K3891" s="6">
        <f t="shared" si="822"/>
        <v>1168.2249999999999</v>
      </c>
      <c r="L3891" s="6">
        <f t="shared" si="823"/>
        <v>-0.26999999999998181</v>
      </c>
      <c r="M3891" s="6">
        <f t="shared" si="824"/>
        <v>1180.9749999999999</v>
      </c>
      <c r="N3891" s="5">
        <f t="shared" si="825"/>
        <v>64.185555423319357</v>
      </c>
      <c r="O3891" s="6">
        <f t="shared" si="826"/>
        <v>-82.169999999999845</v>
      </c>
      <c r="P3891" s="6">
        <f t="shared" si="827"/>
        <v>128.37111084663871</v>
      </c>
      <c r="Q3891" s="6">
        <f t="shared" si="828"/>
        <v>-0.12106953674487711</v>
      </c>
      <c r="R3891" s="5">
        <f t="shared" si="829"/>
        <v>0.63799401173558001</v>
      </c>
      <c r="S3891" s="5">
        <f t="shared" si="830"/>
        <v>81.899999999999864</v>
      </c>
      <c r="T3891" s="5">
        <f t="shared" si="831"/>
        <v>82.169999999999845</v>
      </c>
      <c r="U3891" s="5">
        <f t="shared" si="832"/>
        <v>0.6400972886973455</v>
      </c>
      <c r="V3891" s="5">
        <f t="shared" si="833"/>
        <v>0.19864282416675602</v>
      </c>
      <c r="W3891" s="5">
        <f t="shared" si="834"/>
        <v>12.75</v>
      </c>
      <c r="X3891" s="5">
        <f t="shared" si="835"/>
        <v>1180.9749999999999</v>
      </c>
      <c r="Y3891" s="5">
        <f t="shared" si="836"/>
        <v>18.399388962379188</v>
      </c>
      <c r="Z3891" s="10">
        <f t="shared" si="837"/>
        <v>0.59548299723837628</v>
      </c>
      <c r="AA3891">
        <f t="shared" si="838"/>
        <v>0.26999999999998181</v>
      </c>
    </row>
    <row r="3892" spans="1:27">
      <c r="A3892" s="1">
        <f t="shared" si="821"/>
        <v>202414</v>
      </c>
      <c r="B3892" s="1">
        <v>-2</v>
      </c>
      <c r="C3892" s="1">
        <v>12</v>
      </c>
      <c r="D3892" s="2">
        <v>14</v>
      </c>
      <c r="E3892" s="5">
        <v>60.54</v>
      </c>
      <c r="F3892" s="5">
        <v>62.56</v>
      </c>
      <c r="G3892" s="5">
        <v>32.68</v>
      </c>
      <c r="H3892" s="5">
        <v>60.13</v>
      </c>
      <c r="I3892" s="5">
        <v>82.75</v>
      </c>
      <c r="J3892" s="5">
        <v>50.67</v>
      </c>
      <c r="K3892" s="6">
        <f t="shared" si="822"/>
        <v>60.335000000000001</v>
      </c>
      <c r="L3892" s="6">
        <f t="shared" si="823"/>
        <v>0.40999999999999659</v>
      </c>
      <c r="M3892" s="6">
        <f t="shared" si="824"/>
        <v>72.655000000000001</v>
      </c>
      <c r="N3892" s="5">
        <f t="shared" si="825"/>
        <v>30.147268947617793</v>
      </c>
      <c r="O3892" s="6">
        <f t="shared" si="826"/>
        <v>-20.189999999999998</v>
      </c>
      <c r="P3892" s="6">
        <f t="shared" si="827"/>
        <v>60.294537895235585</v>
      </c>
      <c r="Q3892" s="6">
        <f t="shared" si="828"/>
        <v>-0.41245903890413232</v>
      </c>
      <c r="R3892" s="5">
        <f t="shared" si="829"/>
        <v>0.34165615525229504</v>
      </c>
      <c r="S3892" s="5">
        <f t="shared" si="830"/>
        <v>20.599999999999994</v>
      </c>
      <c r="T3892" s="5">
        <f t="shared" si="831"/>
        <v>20.189999999999998</v>
      </c>
      <c r="U3892" s="5">
        <f t="shared" si="832"/>
        <v>0.33485620264775912</v>
      </c>
      <c r="V3892" s="5">
        <f t="shared" si="833"/>
        <v>0.40866056628235686</v>
      </c>
      <c r="W3892" s="5">
        <f t="shared" si="834"/>
        <v>12.32</v>
      </c>
      <c r="X3892" s="5">
        <f t="shared" si="835"/>
        <v>72.655000000000001</v>
      </c>
      <c r="Y3892" s="5">
        <f t="shared" si="836"/>
        <v>2.4100027145490777</v>
      </c>
      <c r="Z3892" s="10">
        <f t="shared" si="837"/>
        <v>0.59549307300757071</v>
      </c>
      <c r="AA3892">
        <f t="shared" si="838"/>
        <v>0.40999999999999659</v>
      </c>
    </row>
    <row r="3893" spans="1:27">
      <c r="A3893" s="1">
        <f t="shared" si="821"/>
        <v>100237</v>
      </c>
      <c r="B3893" s="1">
        <v>-1</v>
      </c>
      <c r="C3893" s="1">
        <v>1</v>
      </c>
      <c r="D3893" s="2">
        <v>37</v>
      </c>
      <c r="E3893" s="5">
        <v>687.89</v>
      </c>
      <c r="F3893" s="5">
        <v>733.18</v>
      </c>
      <c r="G3893" s="5">
        <v>39.369999999999997</v>
      </c>
      <c r="H3893" s="5">
        <v>598.28</v>
      </c>
      <c r="I3893" s="5">
        <v>610.55999999999995</v>
      </c>
      <c r="J3893" s="5">
        <v>52.3</v>
      </c>
      <c r="K3893" s="6">
        <f t="shared" si="822"/>
        <v>643.08500000000004</v>
      </c>
      <c r="L3893" s="6">
        <f t="shared" si="823"/>
        <v>89.610000000000014</v>
      </c>
      <c r="M3893" s="6">
        <f t="shared" si="824"/>
        <v>671.86999999999989</v>
      </c>
      <c r="N3893" s="5">
        <f t="shared" si="825"/>
        <v>32.731051388551514</v>
      </c>
      <c r="O3893" s="6">
        <f t="shared" si="826"/>
        <v>122.62</v>
      </c>
      <c r="P3893" s="6">
        <f t="shared" si="827"/>
        <v>65.462102777103027</v>
      </c>
      <c r="Q3893" s="6">
        <f t="shared" si="828"/>
        <v>-0.27659597307242134</v>
      </c>
      <c r="R3893" s="5">
        <f t="shared" si="829"/>
        <v>0.50426122290019149</v>
      </c>
      <c r="S3893" s="5">
        <f t="shared" si="830"/>
        <v>33.009999999999991</v>
      </c>
      <c r="T3893" s="5">
        <f t="shared" si="831"/>
        <v>122.62</v>
      </c>
      <c r="U3893" s="5">
        <f t="shared" si="832"/>
        <v>1.8731448395038319</v>
      </c>
      <c r="V3893" s="5">
        <f t="shared" si="833"/>
        <v>0.87944012730578258</v>
      </c>
      <c r="W3893" s="5">
        <f t="shared" si="834"/>
        <v>28.784999999999854</v>
      </c>
      <c r="X3893" s="5">
        <f t="shared" si="835"/>
        <v>671.86999999999989</v>
      </c>
      <c r="Y3893" s="5">
        <f t="shared" si="836"/>
        <v>20.526991083305159</v>
      </c>
      <c r="Z3893" s="10">
        <f t="shared" si="837"/>
        <v>0.59555268448727516</v>
      </c>
      <c r="AA3893">
        <f t="shared" si="838"/>
        <v>89.610000000000014</v>
      </c>
    </row>
    <row r="3894" spans="1:27">
      <c r="A3894" s="1">
        <f t="shared" si="821"/>
        <v>702013</v>
      </c>
      <c r="B3894" s="1">
        <v>-7</v>
      </c>
      <c r="C3894" s="1">
        <v>10</v>
      </c>
      <c r="D3894" s="2">
        <v>13</v>
      </c>
      <c r="E3894" s="5">
        <v>336.68</v>
      </c>
      <c r="F3894" s="5">
        <v>267.93</v>
      </c>
      <c r="G3894" s="5">
        <v>60.74</v>
      </c>
      <c r="H3894" s="5">
        <v>333.82</v>
      </c>
      <c r="I3894" s="5">
        <v>328.15</v>
      </c>
      <c r="J3894" s="5">
        <v>58.67</v>
      </c>
      <c r="K3894" s="6">
        <f t="shared" si="822"/>
        <v>335.25</v>
      </c>
      <c r="L3894" s="6">
        <f t="shared" si="823"/>
        <v>2.8600000000000136</v>
      </c>
      <c r="M3894" s="6">
        <f t="shared" si="824"/>
        <v>298.03999999999996</v>
      </c>
      <c r="N3894" s="5">
        <f t="shared" si="825"/>
        <v>42.224153336686335</v>
      </c>
      <c r="O3894" s="6">
        <f t="shared" si="826"/>
        <v>-60.21999999999997</v>
      </c>
      <c r="P3894" s="6">
        <f t="shared" si="827"/>
        <v>84.44830667337267</v>
      </c>
      <c r="Q3894" s="6">
        <f t="shared" si="828"/>
        <v>3.4660047410673446E-2</v>
      </c>
      <c r="R3894" s="5">
        <f t="shared" si="829"/>
        <v>0.74696583608217793</v>
      </c>
      <c r="S3894" s="5">
        <f t="shared" si="830"/>
        <v>63.079999999999984</v>
      </c>
      <c r="T3894" s="5">
        <f t="shared" si="831"/>
        <v>60.21999999999997</v>
      </c>
      <c r="U3894" s="5">
        <f t="shared" si="832"/>
        <v>0.71309896399601691</v>
      </c>
      <c r="V3894" s="5">
        <f t="shared" si="833"/>
        <v>0.88124916806017362</v>
      </c>
      <c r="W3894" s="5">
        <f t="shared" si="834"/>
        <v>37.210000000000036</v>
      </c>
      <c r="X3894" s="5">
        <f t="shared" si="835"/>
        <v>298.03999999999996</v>
      </c>
      <c r="Y3894" s="5">
        <f t="shared" si="836"/>
        <v>7.0585192703212538</v>
      </c>
      <c r="Z3894" s="10">
        <f t="shared" si="837"/>
        <v>0.59560809262467207</v>
      </c>
      <c r="AA3894">
        <f t="shared" si="838"/>
        <v>2.8600000000000136</v>
      </c>
    </row>
    <row r="3895" spans="1:27">
      <c r="A3895" s="1">
        <f t="shared" si="821"/>
        <v>702201</v>
      </c>
      <c r="B3895" s="1">
        <v>-7</v>
      </c>
      <c r="C3895" s="1">
        <v>11</v>
      </c>
      <c r="D3895" s="2">
        <v>1</v>
      </c>
      <c r="E3895" s="5">
        <v>17.66</v>
      </c>
      <c r="F3895" s="5">
        <v>7.49</v>
      </c>
      <c r="G3895" s="5">
        <v>47.44</v>
      </c>
      <c r="H3895" s="5">
        <v>29.71</v>
      </c>
      <c r="I3895" s="5">
        <v>39.18</v>
      </c>
      <c r="J3895" s="5">
        <v>48.15</v>
      </c>
      <c r="K3895" s="6">
        <f t="shared" si="822"/>
        <v>23.685000000000002</v>
      </c>
      <c r="L3895" s="6">
        <f t="shared" si="823"/>
        <v>-12.05</v>
      </c>
      <c r="M3895" s="6">
        <f t="shared" si="824"/>
        <v>23.335000000000001</v>
      </c>
      <c r="N3895" s="5">
        <f t="shared" si="825"/>
        <v>33.797100837201995</v>
      </c>
      <c r="O3895" s="6">
        <f t="shared" si="826"/>
        <v>-31.689999999999998</v>
      </c>
      <c r="P3895" s="6">
        <f t="shared" si="827"/>
        <v>67.59420167440399</v>
      </c>
      <c r="Q3895" s="6">
        <f t="shared" si="828"/>
        <v>-1.4854290877117949E-2</v>
      </c>
      <c r="R3895" s="5">
        <f t="shared" si="829"/>
        <v>0.29055746666858123</v>
      </c>
      <c r="S3895" s="5">
        <f t="shared" si="830"/>
        <v>19.639999999999997</v>
      </c>
      <c r="T3895" s="5">
        <f t="shared" si="831"/>
        <v>31.689999999999998</v>
      </c>
      <c r="U3895" s="5">
        <f t="shared" si="832"/>
        <v>0.46882719545454893</v>
      </c>
      <c r="V3895" s="5">
        <f t="shared" si="833"/>
        <v>1.0355917854786545E-2</v>
      </c>
      <c r="W3895" s="5">
        <f t="shared" si="834"/>
        <v>0.35000000000000142</v>
      </c>
      <c r="X3895" s="5">
        <f t="shared" si="835"/>
        <v>23.335000000000001</v>
      </c>
      <c r="Y3895" s="5">
        <f t="shared" si="836"/>
        <v>0.69044383754698013</v>
      </c>
      <c r="Z3895" s="10">
        <f t="shared" si="837"/>
        <v>0.59571385748528627</v>
      </c>
      <c r="AA3895">
        <f t="shared" si="838"/>
        <v>12.05</v>
      </c>
    </row>
    <row r="3896" spans="1:27">
      <c r="A3896" s="1">
        <f t="shared" si="821"/>
        <v>101233</v>
      </c>
      <c r="B3896" s="1">
        <v>-1</v>
      </c>
      <c r="C3896" s="1">
        <v>6</v>
      </c>
      <c r="D3896" s="2">
        <v>33</v>
      </c>
      <c r="E3896" s="5">
        <v>66.73</v>
      </c>
      <c r="F3896" s="5">
        <v>79.02</v>
      </c>
      <c r="G3896" s="5">
        <v>36.82</v>
      </c>
      <c r="H3896" s="5">
        <v>70.489999999999995</v>
      </c>
      <c r="I3896" s="5">
        <v>104.55</v>
      </c>
      <c r="J3896" s="5">
        <v>37.630000000000003</v>
      </c>
      <c r="K3896" s="6">
        <f t="shared" si="822"/>
        <v>68.61</v>
      </c>
      <c r="L3896" s="6">
        <f t="shared" si="823"/>
        <v>-3.7599999999999909</v>
      </c>
      <c r="M3896" s="6">
        <f t="shared" si="824"/>
        <v>91.784999999999997</v>
      </c>
      <c r="N3896" s="5">
        <f t="shared" si="825"/>
        <v>26.323607750458525</v>
      </c>
      <c r="O3896" s="6">
        <f t="shared" si="826"/>
        <v>-25.53</v>
      </c>
      <c r="P3896" s="6">
        <f t="shared" si="827"/>
        <v>52.647215500917049</v>
      </c>
      <c r="Q3896" s="6">
        <f t="shared" si="828"/>
        <v>-2.1756994811867155E-2</v>
      </c>
      <c r="R3896" s="5">
        <f t="shared" si="829"/>
        <v>0.41350714929302962</v>
      </c>
      <c r="S3896" s="5">
        <f t="shared" si="830"/>
        <v>21.77000000000001</v>
      </c>
      <c r="T3896" s="5">
        <f t="shared" si="831"/>
        <v>25.53</v>
      </c>
      <c r="U3896" s="5">
        <f t="shared" si="832"/>
        <v>0.48492593116449434</v>
      </c>
      <c r="V3896" s="5">
        <f t="shared" si="833"/>
        <v>0.88038844142085038</v>
      </c>
      <c r="W3896" s="5">
        <f t="shared" si="834"/>
        <v>23.174999999999997</v>
      </c>
      <c r="X3896" s="5">
        <f t="shared" si="835"/>
        <v>91.784999999999997</v>
      </c>
      <c r="Y3896" s="5">
        <f t="shared" si="836"/>
        <v>3.4867940925917047</v>
      </c>
      <c r="Z3896" s="10">
        <f t="shared" si="837"/>
        <v>0.59572896521824414</v>
      </c>
      <c r="AA3896">
        <f t="shared" si="838"/>
        <v>3.7599999999999909</v>
      </c>
    </row>
    <row r="3897" spans="1:27">
      <c r="A3897" s="1">
        <f t="shared" si="821"/>
        <v>700630</v>
      </c>
      <c r="B3897" s="1">
        <v>-7</v>
      </c>
      <c r="C3897" s="1">
        <v>3</v>
      </c>
      <c r="D3897" s="2">
        <v>30</v>
      </c>
      <c r="E3897" s="5">
        <v>213.89</v>
      </c>
      <c r="F3897" s="5">
        <v>230.36</v>
      </c>
      <c r="G3897" s="5">
        <v>42.62</v>
      </c>
      <c r="H3897" s="5">
        <v>169.79</v>
      </c>
      <c r="I3897" s="5">
        <v>226.45</v>
      </c>
      <c r="J3897" s="5">
        <v>39.450000000000003</v>
      </c>
      <c r="K3897" s="6">
        <f t="shared" si="822"/>
        <v>191.83999999999997</v>
      </c>
      <c r="L3897" s="6">
        <f t="shared" si="823"/>
        <v>44.099999999999994</v>
      </c>
      <c r="M3897" s="6">
        <f t="shared" si="824"/>
        <v>228.405</v>
      </c>
      <c r="N3897" s="5">
        <f t="shared" si="825"/>
        <v>29.037763774092522</v>
      </c>
      <c r="O3897" s="6">
        <f t="shared" si="826"/>
        <v>3.910000000000025</v>
      </c>
      <c r="P3897" s="6">
        <f t="shared" si="827"/>
        <v>58.075527548185043</v>
      </c>
      <c r="Q3897" s="6">
        <f t="shared" si="828"/>
        <v>7.7136045185927204E-2</v>
      </c>
      <c r="R3897" s="5">
        <f t="shared" si="829"/>
        <v>0.69202987379932934</v>
      </c>
      <c r="S3897" s="5">
        <f t="shared" si="830"/>
        <v>40.189999999999969</v>
      </c>
      <c r="T3897" s="5">
        <f t="shared" si="831"/>
        <v>3.910000000000025</v>
      </c>
      <c r="U3897" s="5">
        <f t="shared" si="832"/>
        <v>6.7326121088713539E-2</v>
      </c>
      <c r="V3897" s="5">
        <f t="shared" si="833"/>
        <v>1.2592223107973384</v>
      </c>
      <c r="W3897" s="5">
        <f t="shared" si="834"/>
        <v>36.565000000000026</v>
      </c>
      <c r="X3897" s="5">
        <f t="shared" si="835"/>
        <v>228.405</v>
      </c>
      <c r="Y3897" s="5">
        <f t="shared" si="836"/>
        <v>7.8657916558913135</v>
      </c>
      <c r="Z3897" s="10">
        <f t="shared" si="837"/>
        <v>0.59579442763423018</v>
      </c>
      <c r="AA3897">
        <f t="shared" si="838"/>
        <v>44.099999999999994</v>
      </c>
    </row>
    <row r="3898" spans="1:27">
      <c r="A3898" s="1">
        <f t="shared" si="821"/>
        <v>102024</v>
      </c>
      <c r="B3898" s="1">
        <v>-1</v>
      </c>
      <c r="C3898" s="1">
        <v>10</v>
      </c>
      <c r="D3898" s="2">
        <v>24</v>
      </c>
      <c r="E3898" s="5">
        <v>597.28</v>
      </c>
      <c r="F3898" s="5">
        <v>613</v>
      </c>
      <c r="G3898" s="5">
        <v>50.46</v>
      </c>
      <c r="H3898" s="5">
        <v>583.14</v>
      </c>
      <c r="I3898" s="5">
        <v>497.98</v>
      </c>
      <c r="J3898" s="5">
        <v>72.23</v>
      </c>
      <c r="K3898" s="6">
        <f t="shared" si="822"/>
        <v>590.21</v>
      </c>
      <c r="L3898" s="6">
        <f t="shared" si="823"/>
        <v>14.139999999999986</v>
      </c>
      <c r="M3898" s="6">
        <f t="shared" si="824"/>
        <v>555.49</v>
      </c>
      <c r="N3898" s="5">
        <f t="shared" si="825"/>
        <v>44.055035183279564</v>
      </c>
      <c r="O3898" s="6">
        <f t="shared" si="826"/>
        <v>115.01999999999998</v>
      </c>
      <c r="P3898" s="6">
        <f t="shared" si="827"/>
        <v>88.110070366559128</v>
      </c>
      <c r="Q3898" s="6">
        <f t="shared" si="828"/>
        <v>-0.34404598922029439</v>
      </c>
      <c r="R3898" s="5">
        <f t="shared" si="829"/>
        <v>1.1449315564079665</v>
      </c>
      <c r="S3898" s="5">
        <f t="shared" si="830"/>
        <v>100.88</v>
      </c>
      <c r="T3898" s="5">
        <f t="shared" si="831"/>
        <v>115.01999999999998</v>
      </c>
      <c r="U3898" s="5">
        <f t="shared" si="832"/>
        <v>1.3054126449052765</v>
      </c>
      <c r="V3898" s="5">
        <f t="shared" si="833"/>
        <v>0.7881051474719396</v>
      </c>
      <c r="W3898" s="5">
        <f t="shared" si="834"/>
        <v>34.720000000000027</v>
      </c>
      <c r="X3898" s="5">
        <f t="shared" si="835"/>
        <v>555.49</v>
      </c>
      <c r="Y3898" s="5">
        <f t="shared" si="836"/>
        <v>12.609001393121757</v>
      </c>
      <c r="Z3898" s="10">
        <f t="shared" si="837"/>
        <v>0.59583638693856222</v>
      </c>
      <c r="AA3898">
        <f t="shared" si="838"/>
        <v>14.139999999999986</v>
      </c>
    </row>
    <row r="3899" spans="1:27">
      <c r="A3899" s="1">
        <f t="shared" si="821"/>
        <v>801814</v>
      </c>
      <c r="B3899" s="1">
        <v>-8</v>
      </c>
      <c r="C3899" s="1">
        <v>9</v>
      </c>
      <c r="D3899" s="2">
        <v>14</v>
      </c>
      <c r="E3899" s="5">
        <v>1140.0899999999999</v>
      </c>
      <c r="F3899" s="5">
        <v>1080.06</v>
      </c>
      <c r="G3899" s="5">
        <v>91.14</v>
      </c>
      <c r="H3899" s="5">
        <v>1180.29</v>
      </c>
      <c r="I3899" s="5">
        <v>1180.81</v>
      </c>
      <c r="J3899" s="5">
        <v>87.07</v>
      </c>
      <c r="K3899" s="6">
        <f t="shared" si="822"/>
        <v>1160.19</v>
      </c>
      <c r="L3899" s="6">
        <f t="shared" si="823"/>
        <v>-40.200000000000045</v>
      </c>
      <c r="M3899" s="6">
        <f t="shared" si="824"/>
        <v>1130.4349999999999</v>
      </c>
      <c r="N3899" s="5">
        <f t="shared" si="825"/>
        <v>63.023179267631363</v>
      </c>
      <c r="O3899" s="6">
        <f t="shared" si="826"/>
        <v>-100.75</v>
      </c>
      <c r="P3899" s="6">
        <f t="shared" si="827"/>
        <v>126.04635853526273</v>
      </c>
      <c r="Q3899" s="6">
        <f t="shared" si="828"/>
        <v>4.5652637424918818E-2</v>
      </c>
      <c r="R3899" s="5">
        <f t="shared" si="829"/>
        <v>0.4803788122372491</v>
      </c>
      <c r="S3899" s="5">
        <f t="shared" si="830"/>
        <v>60.549999999999955</v>
      </c>
      <c r="T3899" s="5">
        <f t="shared" si="831"/>
        <v>100.75</v>
      </c>
      <c r="U3899" s="5">
        <f t="shared" si="832"/>
        <v>0.79930908890013019</v>
      </c>
      <c r="V3899" s="5">
        <f t="shared" si="833"/>
        <v>0.4721278797066692</v>
      </c>
      <c r="W3899" s="5">
        <f t="shared" si="834"/>
        <v>29.755000000000109</v>
      </c>
      <c r="X3899" s="5">
        <f t="shared" si="835"/>
        <v>1130.4349999999999</v>
      </c>
      <c r="Y3899" s="5">
        <f t="shared" si="836"/>
        <v>17.936813298477791</v>
      </c>
      <c r="Z3899" s="10">
        <f t="shared" si="837"/>
        <v>0.59591106719039877</v>
      </c>
      <c r="AA3899">
        <f t="shared" si="838"/>
        <v>40.200000000000045</v>
      </c>
    </row>
    <row r="3900" spans="1:27">
      <c r="A3900" s="1">
        <f t="shared" si="821"/>
        <v>200835</v>
      </c>
      <c r="B3900" s="1">
        <v>-2</v>
      </c>
      <c r="C3900" s="1">
        <v>4</v>
      </c>
      <c r="D3900" s="2">
        <v>35</v>
      </c>
      <c r="E3900" s="5">
        <v>676.92</v>
      </c>
      <c r="F3900" s="5">
        <v>851.56</v>
      </c>
      <c r="G3900" s="5">
        <v>59.88</v>
      </c>
      <c r="H3900" s="5">
        <v>710.71</v>
      </c>
      <c r="I3900" s="5">
        <v>826.14</v>
      </c>
      <c r="J3900" s="5">
        <v>78.84</v>
      </c>
      <c r="K3900" s="6">
        <f t="shared" si="822"/>
        <v>693.81500000000005</v>
      </c>
      <c r="L3900" s="6">
        <f t="shared" si="823"/>
        <v>-33.790000000000077</v>
      </c>
      <c r="M3900" s="6">
        <f t="shared" si="824"/>
        <v>838.84999999999991</v>
      </c>
      <c r="N3900" s="5">
        <f t="shared" si="825"/>
        <v>49.5009090825613</v>
      </c>
      <c r="O3900" s="6">
        <f t="shared" si="826"/>
        <v>25.419999999999959</v>
      </c>
      <c r="P3900" s="6">
        <f t="shared" si="827"/>
        <v>99.0018181651226</v>
      </c>
      <c r="Q3900" s="6">
        <f t="shared" si="828"/>
        <v>-0.26834349518842282</v>
      </c>
      <c r="R3900" s="5">
        <f t="shared" si="829"/>
        <v>0.59806982434651046</v>
      </c>
      <c r="S3900" s="5">
        <f t="shared" si="830"/>
        <v>59.210000000000036</v>
      </c>
      <c r="T3900" s="5">
        <f t="shared" si="831"/>
        <v>25.419999999999959</v>
      </c>
      <c r="U3900" s="5">
        <f t="shared" si="832"/>
        <v>0.25676296123776832</v>
      </c>
      <c r="V3900" s="5">
        <f t="shared" si="833"/>
        <v>2.929946190646715</v>
      </c>
      <c r="W3900" s="5">
        <f t="shared" si="834"/>
        <v>145.03499999999985</v>
      </c>
      <c r="X3900" s="5">
        <f t="shared" si="835"/>
        <v>838.84999999999991</v>
      </c>
      <c r="Y3900" s="5">
        <f t="shared" si="836"/>
        <v>16.946153425200809</v>
      </c>
      <c r="Z3900" s="10">
        <f t="shared" si="837"/>
        <v>0.59592281379386713</v>
      </c>
      <c r="AA3900">
        <f t="shared" si="838"/>
        <v>33.790000000000077</v>
      </c>
    </row>
    <row r="3901" spans="1:27">
      <c r="A3901" s="1">
        <f t="shared" si="821"/>
        <v>101827</v>
      </c>
      <c r="B3901" s="1">
        <v>-1</v>
      </c>
      <c r="C3901" s="1">
        <v>9</v>
      </c>
      <c r="D3901" s="2">
        <v>27</v>
      </c>
      <c r="E3901" s="5">
        <v>850.79</v>
      </c>
      <c r="F3901" s="5">
        <v>909.2</v>
      </c>
      <c r="G3901" s="5">
        <v>153.36000000000001</v>
      </c>
      <c r="H3901" s="5">
        <v>865.3</v>
      </c>
      <c r="I3901" s="5">
        <v>952.9</v>
      </c>
      <c r="J3901" s="5">
        <v>88.75</v>
      </c>
      <c r="K3901" s="6">
        <f t="shared" si="822"/>
        <v>858.04499999999996</v>
      </c>
      <c r="L3901" s="6">
        <f t="shared" si="823"/>
        <v>-14.509999999999991</v>
      </c>
      <c r="M3901" s="6">
        <f t="shared" si="824"/>
        <v>931.05</v>
      </c>
      <c r="N3901" s="5">
        <f t="shared" si="825"/>
        <v>88.594373551597513</v>
      </c>
      <c r="O3901" s="6">
        <f t="shared" si="826"/>
        <v>-43.699999999999932</v>
      </c>
      <c r="P3901" s="6">
        <f t="shared" si="827"/>
        <v>177.18874710319503</v>
      </c>
      <c r="Q3901" s="6">
        <f t="shared" si="828"/>
        <v>0.49824183940527617</v>
      </c>
      <c r="R3901" s="5">
        <f t="shared" si="829"/>
        <v>0.16473958125004201</v>
      </c>
      <c r="S3901" s="5">
        <f t="shared" si="830"/>
        <v>29.189999999999941</v>
      </c>
      <c r="T3901" s="5">
        <f t="shared" si="831"/>
        <v>43.699999999999932</v>
      </c>
      <c r="U3901" s="5">
        <f t="shared" si="832"/>
        <v>0.24662965743839804</v>
      </c>
      <c r="V3901" s="5">
        <f t="shared" si="833"/>
        <v>0.82403652820550455</v>
      </c>
      <c r="W3901" s="5">
        <f t="shared" si="834"/>
        <v>73.004999999999995</v>
      </c>
      <c r="X3901" s="5">
        <f t="shared" si="835"/>
        <v>931.05</v>
      </c>
      <c r="Y3901" s="5">
        <f t="shared" si="836"/>
        <v>10.509132382518116</v>
      </c>
      <c r="Z3901" s="10">
        <f t="shared" si="837"/>
        <v>0.59595553525409928</v>
      </c>
      <c r="AA3901">
        <f t="shared" si="838"/>
        <v>14.509999999999991</v>
      </c>
    </row>
    <row r="3902" spans="1:27">
      <c r="A3902" s="1">
        <f t="shared" si="821"/>
        <v>201431</v>
      </c>
      <c r="B3902" s="1">
        <v>-2</v>
      </c>
      <c r="C3902" s="1">
        <v>7</v>
      </c>
      <c r="D3902" s="2">
        <v>31</v>
      </c>
      <c r="E3902" s="5">
        <v>774.85</v>
      </c>
      <c r="F3902" s="5">
        <v>886.56</v>
      </c>
      <c r="G3902" s="5">
        <v>78.099999999999994</v>
      </c>
      <c r="H3902" s="5">
        <v>625.57000000000005</v>
      </c>
      <c r="I3902" s="5">
        <v>632.04</v>
      </c>
      <c r="J3902" s="5">
        <v>81.13</v>
      </c>
      <c r="K3902" s="6">
        <f t="shared" si="822"/>
        <v>700.21</v>
      </c>
      <c r="L3902" s="6">
        <f t="shared" si="823"/>
        <v>149.27999999999997</v>
      </c>
      <c r="M3902" s="6">
        <f t="shared" si="824"/>
        <v>759.3</v>
      </c>
      <c r="N3902" s="5">
        <f t="shared" si="825"/>
        <v>56.306498070826599</v>
      </c>
      <c r="O3902" s="6">
        <f t="shared" si="826"/>
        <v>254.51999999999998</v>
      </c>
      <c r="P3902" s="6">
        <f t="shared" si="827"/>
        <v>112.6129961416532</v>
      </c>
      <c r="Q3902" s="6">
        <f t="shared" si="828"/>
        <v>-3.8044378780554854E-2</v>
      </c>
      <c r="R3902" s="5">
        <f t="shared" si="829"/>
        <v>0.93452801724253143</v>
      </c>
      <c r="S3902" s="5">
        <f t="shared" si="830"/>
        <v>105.24000000000001</v>
      </c>
      <c r="T3902" s="5">
        <f t="shared" si="831"/>
        <v>254.51999999999998</v>
      </c>
      <c r="U3902" s="5">
        <f t="shared" si="832"/>
        <v>2.2601299025899761</v>
      </c>
      <c r="V3902" s="5">
        <f t="shared" si="833"/>
        <v>1.049434825900059</v>
      </c>
      <c r="W3902" s="5">
        <f t="shared" si="834"/>
        <v>59.089999999999918</v>
      </c>
      <c r="X3902" s="5">
        <f t="shared" si="835"/>
        <v>759.3</v>
      </c>
      <c r="Y3902" s="5">
        <f t="shared" si="836"/>
        <v>13.485122073208933</v>
      </c>
      <c r="Z3902" s="10">
        <f t="shared" si="837"/>
        <v>0.59608891954137178</v>
      </c>
      <c r="AA3902">
        <f t="shared" si="838"/>
        <v>149.27999999999997</v>
      </c>
    </row>
    <row r="3903" spans="1:27">
      <c r="A3903" s="1">
        <f t="shared" si="821"/>
        <v>701818</v>
      </c>
      <c r="B3903" s="1">
        <v>-7</v>
      </c>
      <c r="C3903" s="1">
        <v>9</v>
      </c>
      <c r="D3903" s="2">
        <v>18</v>
      </c>
      <c r="E3903" s="5">
        <v>79.22</v>
      </c>
      <c r="F3903" s="5">
        <v>87.65</v>
      </c>
      <c r="G3903" s="5">
        <v>52.54</v>
      </c>
      <c r="H3903" s="5">
        <v>91.22</v>
      </c>
      <c r="I3903" s="5">
        <v>110.12</v>
      </c>
      <c r="J3903" s="5">
        <v>53.12</v>
      </c>
      <c r="K3903" s="6">
        <f t="shared" si="822"/>
        <v>85.22</v>
      </c>
      <c r="L3903" s="6">
        <f t="shared" si="823"/>
        <v>-12</v>
      </c>
      <c r="M3903" s="6">
        <f t="shared" si="824"/>
        <v>98.885000000000005</v>
      </c>
      <c r="N3903" s="5">
        <f t="shared" si="825"/>
        <v>37.357014066972752</v>
      </c>
      <c r="O3903" s="6">
        <f t="shared" si="826"/>
        <v>-22.47</v>
      </c>
      <c r="P3903" s="6">
        <f t="shared" si="827"/>
        <v>74.714028133945504</v>
      </c>
      <c r="Q3903" s="6">
        <f t="shared" si="828"/>
        <v>-1.0978279835175674E-2</v>
      </c>
      <c r="R3903" s="5">
        <f t="shared" si="829"/>
        <v>0.1401343263306542</v>
      </c>
      <c r="S3903" s="5">
        <f t="shared" si="830"/>
        <v>10.469999999999999</v>
      </c>
      <c r="T3903" s="5">
        <f t="shared" si="831"/>
        <v>22.47</v>
      </c>
      <c r="U3903" s="5">
        <f t="shared" si="832"/>
        <v>0.30074673473255015</v>
      </c>
      <c r="V3903" s="5">
        <f t="shared" si="833"/>
        <v>0.3657947601353182</v>
      </c>
      <c r="W3903" s="5">
        <f t="shared" si="834"/>
        <v>13.665000000000006</v>
      </c>
      <c r="X3903" s="5">
        <f t="shared" si="835"/>
        <v>98.885000000000005</v>
      </c>
      <c r="Y3903" s="5">
        <f t="shared" si="836"/>
        <v>2.6470263341369136</v>
      </c>
      <c r="Z3903" s="10">
        <f t="shared" si="837"/>
        <v>0.59615685855318312</v>
      </c>
      <c r="AA3903">
        <f t="shared" si="838"/>
        <v>12</v>
      </c>
    </row>
    <row r="3904" spans="1:27">
      <c r="A3904" s="1">
        <f t="shared" si="821"/>
        <v>201629</v>
      </c>
      <c r="B3904" s="1">
        <v>-2</v>
      </c>
      <c r="C3904" s="1">
        <v>8</v>
      </c>
      <c r="D3904" s="2">
        <v>29</v>
      </c>
      <c r="E3904" s="5">
        <v>580.99</v>
      </c>
      <c r="F3904" s="5">
        <v>579.30999999999995</v>
      </c>
      <c r="G3904" s="5">
        <v>51.91</v>
      </c>
      <c r="H3904" s="5">
        <v>615.28</v>
      </c>
      <c r="I3904" s="5">
        <v>488.16</v>
      </c>
      <c r="J3904" s="5">
        <v>74.62</v>
      </c>
      <c r="K3904" s="6">
        <f t="shared" si="822"/>
        <v>598.13499999999999</v>
      </c>
      <c r="L3904" s="6">
        <f t="shared" si="823"/>
        <v>-34.289999999999964</v>
      </c>
      <c r="M3904" s="6">
        <f t="shared" si="824"/>
        <v>533.73500000000001</v>
      </c>
      <c r="N3904" s="5">
        <f t="shared" si="825"/>
        <v>45.449951870161534</v>
      </c>
      <c r="O3904" s="6">
        <f t="shared" si="826"/>
        <v>91.14999999999992</v>
      </c>
      <c r="P3904" s="6">
        <f t="shared" si="827"/>
        <v>90.899903740323069</v>
      </c>
      <c r="Q3904" s="6">
        <f t="shared" si="828"/>
        <v>-0.34776333787881053</v>
      </c>
      <c r="R3904" s="5">
        <f t="shared" si="829"/>
        <v>1.3799794591460592</v>
      </c>
      <c r="S3904" s="5">
        <f t="shared" si="830"/>
        <v>125.43999999999988</v>
      </c>
      <c r="T3904" s="5">
        <f t="shared" si="831"/>
        <v>91.14999999999992</v>
      </c>
      <c r="U3904" s="5">
        <f t="shared" si="832"/>
        <v>1.0027513369034065</v>
      </c>
      <c r="V3904" s="5">
        <f t="shared" si="833"/>
        <v>1.4169431946589011</v>
      </c>
      <c r="W3904" s="5">
        <f t="shared" si="834"/>
        <v>64.399999999999977</v>
      </c>
      <c r="X3904" s="5">
        <f t="shared" si="835"/>
        <v>533.73500000000001</v>
      </c>
      <c r="Y3904" s="5">
        <f t="shared" si="836"/>
        <v>11.743356770206038</v>
      </c>
      <c r="Z3904" s="10">
        <f t="shared" si="837"/>
        <v>0.59616440685435079</v>
      </c>
      <c r="AA3904">
        <f t="shared" si="838"/>
        <v>34.289999999999964</v>
      </c>
    </row>
    <row r="3905" spans="1:27">
      <c r="A3905" s="1">
        <f t="shared" si="821"/>
        <v>501428</v>
      </c>
      <c r="B3905" s="1">
        <v>-5</v>
      </c>
      <c r="C3905" s="1">
        <v>7</v>
      </c>
      <c r="D3905" s="2">
        <v>28</v>
      </c>
      <c r="E3905" s="5">
        <v>1308.5999999999999</v>
      </c>
      <c r="F3905" s="5">
        <v>1186.6300000000001</v>
      </c>
      <c r="G3905" s="5">
        <v>68.53</v>
      </c>
      <c r="H3905" s="5">
        <v>1269.1600000000001</v>
      </c>
      <c r="I3905" s="5">
        <v>1381.62</v>
      </c>
      <c r="J3905" s="5">
        <v>98.89</v>
      </c>
      <c r="K3905" s="6">
        <f t="shared" si="822"/>
        <v>1288.8800000000001</v>
      </c>
      <c r="L3905" s="6">
        <f t="shared" si="823"/>
        <v>39.439999999999827</v>
      </c>
      <c r="M3905" s="6">
        <f t="shared" si="824"/>
        <v>1284.125</v>
      </c>
      <c r="N3905" s="5">
        <f t="shared" si="825"/>
        <v>60.157279276908795</v>
      </c>
      <c r="O3905" s="6">
        <f t="shared" si="826"/>
        <v>-194.98999999999978</v>
      </c>
      <c r="P3905" s="6">
        <f t="shared" si="827"/>
        <v>120.31455855381759</v>
      </c>
      <c r="Q3905" s="6">
        <f t="shared" si="828"/>
        <v>-0.35113388446331689</v>
      </c>
      <c r="R3905" s="5">
        <f t="shared" si="829"/>
        <v>1.9484757523765284</v>
      </c>
      <c r="S3905" s="5">
        <f t="shared" si="830"/>
        <v>234.42999999999961</v>
      </c>
      <c r="T3905" s="5">
        <f t="shared" si="831"/>
        <v>194.98999999999978</v>
      </c>
      <c r="U3905" s="5">
        <f t="shared" si="832"/>
        <v>1.6206683741667001</v>
      </c>
      <c r="V3905" s="5">
        <f t="shared" si="833"/>
        <v>7.9042803417230051E-2</v>
      </c>
      <c r="W3905" s="5">
        <f t="shared" si="834"/>
        <v>4.7550000000001091</v>
      </c>
      <c r="X3905" s="5">
        <f t="shared" si="835"/>
        <v>1284.125</v>
      </c>
      <c r="Y3905" s="5">
        <f t="shared" si="836"/>
        <v>21.346128273006986</v>
      </c>
      <c r="Z3905" s="10">
        <f t="shared" si="837"/>
        <v>0.59621724228673556</v>
      </c>
      <c r="AA3905">
        <f t="shared" si="838"/>
        <v>39.439999999999827</v>
      </c>
    </row>
    <row r="3906" spans="1:27">
      <c r="A3906" s="1">
        <f t="shared" si="821"/>
        <v>102415</v>
      </c>
      <c r="B3906" s="1">
        <v>-1</v>
      </c>
      <c r="C3906" s="1">
        <v>12</v>
      </c>
      <c r="D3906" s="2">
        <v>15</v>
      </c>
      <c r="E3906" s="5">
        <v>97.46</v>
      </c>
      <c r="F3906" s="5">
        <v>113.13</v>
      </c>
      <c r="G3906" s="5">
        <v>33.32</v>
      </c>
      <c r="H3906" s="5">
        <v>103.86</v>
      </c>
      <c r="I3906" s="5">
        <v>103.02</v>
      </c>
      <c r="J3906" s="5">
        <v>50.73</v>
      </c>
      <c r="K3906" s="6">
        <f t="shared" si="822"/>
        <v>100.66</v>
      </c>
      <c r="L3906" s="6">
        <f t="shared" si="823"/>
        <v>-6.4000000000000057</v>
      </c>
      <c r="M3906" s="6">
        <f t="shared" si="824"/>
        <v>108.07499999999999</v>
      </c>
      <c r="N3906" s="5">
        <f t="shared" si="825"/>
        <v>30.346973901857165</v>
      </c>
      <c r="O3906" s="6">
        <f t="shared" si="826"/>
        <v>10.11</v>
      </c>
      <c r="P3906" s="6">
        <f t="shared" si="827"/>
        <v>60.69394780371433</v>
      </c>
      <c r="Q3906" s="6">
        <f t="shared" si="828"/>
        <v>-0.39723336129302605</v>
      </c>
      <c r="R3906" s="5">
        <f t="shared" si="829"/>
        <v>0.27202053248198216</v>
      </c>
      <c r="S3906" s="5">
        <f t="shared" si="830"/>
        <v>16.510000000000005</v>
      </c>
      <c r="T3906" s="5">
        <f t="shared" si="831"/>
        <v>10.11</v>
      </c>
      <c r="U3906" s="5">
        <f t="shared" si="832"/>
        <v>0.16657344539023858</v>
      </c>
      <c r="V3906" s="5">
        <f t="shared" si="833"/>
        <v>0.24434067212039917</v>
      </c>
      <c r="W3906" s="5">
        <f t="shared" si="834"/>
        <v>7.414999999999992</v>
      </c>
      <c r="X3906" s="5">
        <f t="shared" si="835"/>
        <v>108.07499999999999</v>
      </c>
      <c r="Y3906" s="5">
        <f t="shared" si="836"/>
        <v>3.5613106054500561</v>
      </c>
      <c r="Z3906" s="10">
        <f t="shared" si="837"/>
        <v>0.59627258867065147</v>
      </c>
      <c r="AA3906">
        <f t="shared" si="838"/>
        <v>6.4000000000000057</v>
      </c>
    </row>
    <row r="3907" spans="1:27">
      <c r="A3907" s="1">
        <f t="shared" si="821"/>
        <v>301232</v>
      </c>
      <c r="B3907" s="1">
        <v>-3</v>
      </c>
      <c r="C3907" s="1">
        <v>6</v>
      </c>
      <c r="D3907" s="2">
        <v>32</v>
      </c>
      <c r="E3907" s="5">
        <v>1018.07</v>
      </c>
      <c r="F3907" s="5">
        <v>1083.07</v>
      </c>
      <c r="G3907" s="5">
        <v>80.010000000000005</v>
      </c>
      <c r="H3907" s="5">
        <v>932.46</v>
      </c>
      <c r="I3907" s="5">
        <v>934.76</v>
      </c>
      <c r="J3907" s="5">
        <v>90.49</v>
      </c>
      <c r="K3907" s="6">
        <f t="shared" si="822"/>
        <v>975.2650000000001</v>
      </c>
      <c r="L3907" s="6">
        <f t="shared" si="823"/>
        <v>85.610000000000014</v>
      </c>
      <c r="M3907" s="6">
        <f t="shared" si="824"/>
        <v>1008.915</v>
      </c>
      <c r="N3907" s="5">
        <f t="shared" si="825"/>
        <v>60.394619379544068</v>
      </c>
      <c r="O3907" s="6">
        <f t="shared" si="826"/>
        <v>148.30999999999995</v>
      </c>
      <c r="P3907" s="6">
        <f t="shared" si="827"/>
        <v>120.78923875908814</v>
      </c>
      <c r="Q3907" s="6">
        <f t="shared" si="828"/>
        <v>-0.12246984761563566</v>
      </c>
      <c r="R3907" s="5">
        <f t="shared" si="829"/>
        <v>0.51908597689777569</v>
      </c>
      <c r="S3907" s="5">
        <f t="shared" si="830"/>
        <v>62.699999999999932</v>
      </c>
      <c r="T3907" s="5">
        <f t="shared" si="831"/>
        <v>148.30999999999995</v>
      </c>
      <c r="U3907" s="5">
        <f t="shared" si="832"/>
        <v>1.2278411680017411</v>
      </c>
      <c r="V3907" s="5">
        <f t="shared" si="833"/>
        <v>0.55716883963668573</v>
      </c>
      <c r="W3907" s="5">
        <f t="shared" si="834"/>
        <v>33.649999999999864</v>
      </c>
      <c r="X3907" s="5">
        <f t="shared" si="835"/>
        <v>1008.915</v>
      </c>
      <c r="Y3907" s="5">
        <f t="shared" si="836"/>
        <v>16.705378895751831</v>
      </c>
      <c r="Z3907" s="10">
        <f t="shared" si="837"/>
        <v>0.5962994214318843</v>
      </c>
      <c r="AA3907">
        <f t="shared" si="838"/>
        <v>85.610000000000014</v>
      </c>
    </row>
    <row r="3908" spans="1:27">
      <c r="A3908" s="1">
        <f t="shared" si="821"/>
        <v>702202</v>
      </c>
      <c r="B3908" s="1">
        <v>-7</v>
      </c>
      <c r="C3908" s="1">
        <v>11</v>
      </c>
      <c r="D3908" s="2">
        <v>2</v>
      </c>
      <c r="E3908" s="5">
        <v>189.46</v>
      </c>
      <c r="F3908" s="5">
        <v>268.19</v>
      </c>
      <c r="G3908" s="5">
        <v>57.12</v>
      </c>
      <c r="H3908" s="5">
        <v>185.88</v>
      </c>
      <c r="I3908" s="5">
        <v>175.05</v>
      </c>
      <c r="J3908" s="5">
        <v>54.22</v>
      </c>
      <c r="K3908" s="6">
        <f t="shared" si="822"/>
        <v>187.67000000000002</v>
      </c>
      <c r="L3908" s="6">
        <f t="shared" si="823"/>
        <v>3.5800000000000125</v>
      </c>
      <c r="M3908" s="6">
        <f t="shared" si="824"/>
        <v>221.62</v>
      </c>
      <c r="N3908" s="5">
        <f t="shared" si="825"/>
        <v>39.377984966221923</v>
      </c>
      <c r="O3908" s="6">
        <f t="shared" si="826"/>
        <v>93.139999999999986</v>
      </c>
      <c r="P3908" s="6">
        <f t="shared" si="827"/>
        <v>78.755969932443847</v>
      </c>
      <c r="Q3908" s="6">
        <f t="shared" si="828"/>
        <v>5.2057372710899857E-2</v>
      </c>
      <c r="R3908" s="5">
        <f t="shared" si="829"/>
        <v>1.1371836328956868</v>
      </c>
      <c r="S3908" s="5">
        <f t="shared" si="830"/>
        <v>89.559999999999974</v>
      </c>
      <c r="T3908" s="5">
        <f t="shared" si="831"/>
        <v>93.139999999999986</v>
      </c>
      <c r="U3908" s="5">
        <f t="shared" si="832"/>
        <v>1.1826405043312225</v>
      </c>
      <c r="V3908" s="5">
        <f t="shared" si="833"/>
        <v>0.86215686326057539</v>
      </c>
      <c r="W3908" s="5">
        <f t="shared" si="834"/>
        <v>33.949999999999989</v>
      </c>
      <c r="X3908" s="5">
        <f t="shared" si="835"/>
        <v>221.62</v>
      </c>
      <c r="Y3908" s="5">
        <f t="shared" si="836"/>
        <v>5.6280177919236758</v>
      </c>
      <c r="Z3908" s="10">
        <f t="shared" si="837"/>
        <v>0.59635811388795579</v>
      </c>
      <c r="AA3908">
        <f t="shared" si="838"/>
        <v>3.5800000000000125</v>
      </c>
    </row>
    <row r="3909" spans="1:27">
      <c r="A3909" s="1">
        <f t="shared" si="821"/>
        <v>900824</v>
      </c>
      <c r="B3909" s="1">
        <v>-9</v>
      </c>
      <c r="C3909" s="1">
        <v>4</v>
      </c>
      <c r="D3909" s="2">
        <v>24</v>
      </c>
      <c r="E3909" s="5">
        <v>769.73</v>
      </c>
      <c r="F3909" s="5">
        <v>804.83</v>
      </c>
      <c r="G3909" s="5">
        <v>82.36</v>
      </c>
      <c r="H3909" s="5">
        <v>794.49</v>
      </c>
      <c r="I3909" s="5">
        <v>785.14</v>
      </c>
      <c r="J3909" s="5">
        <v>43.02</v>
      </c>
      <c r="K3909" s="6">
        <f t="shared" si="822"/>
        <v>782.11</v>
      </c>
      <c r="L3909" s="6">
        <f t="shared" si="823"/>
        <v>-24.759999999999991</v>
      </c>
      <c r="M3909" s="6">
        <f t="shared" si="824"/>
        <v>794.98500000000001</v>
      </c>
      <c r="N3909" s="5">
        <f t="shared" si="825"/>
        <v>46.459363964651949</v>
      </c>
      <c r="O3909" s="6">
        <f t="shared" si="826"/>
        <v>19.690000000000055</v>
      </c>
      <c r="P3909" s="6">
        <f t="shared" si="827"/>
        <v>92.918727929303898</v>
      </c>
      <c r="Q3909" s="6">
        <f t="shared" si="828"/>
        <v>0.57128932613225314</v>
      </c>
      <c r="R3909" s="5">
        <f t="shared" si="829"/>
        <v>0.47837503795595754</v>
      </c>
      <c r="S3909" s="5">
        <f t="shared" si="830"/>
        <v>44.450000000000045</v>
      </c>
      <c r="T3909" s="5">
        <f t="shared" si="831"/>
        <v>19.690000000000055</v>
      </c>
      <c r="U3909" s="5">
        <f t="shared" si="832"/>
        <v>0.21190561298881486</v>
      </c>
      <c r="V3909" s="5">
        <f t="shared" si="833"/>
        <v>0.27712389712859153</v>
      </c>
      <c r="W3909" s="5">
        <f t="shared" si="834"/>
        <v>12.875</v>
      </c>
      <c r="X3909" s="5">
        <f t="shared" si="835"/>
        <v>794.98500000000001</v>
      </c>
      <c r="Y3909" s="5">
        <f t="shared" si="836"/>
        <v>17.111405154079485</v>
      </c>
      <c r="Z3909" s="10">
        <f t="shared" si="837"/>
        <v>0.59639332658908917</v>
      </c>
      <c r="AA3909">
        <f t="shared" si="838"/>
        <v>24.759999999999991</v>
      </c>
    </row>
    <row r="3910" spans="1:27">
      <c r="A3910" s="1">
        <f t="shared" si="821"/>
        <v>102605</v>
      </c>
      <c r="B3910" s="1">
        <v>-1</v>
      </c>
      <c r="C3910" s="1">
        <v>13</v>
      </c>
      <c r="D3910" s="2">
        <v>5</v>
      </c>
      <c r="E3910" s="5">
        <v>98.74</v>
      </c>
      <c r="F3910" s="5">
        <v>101.66</v>
      </c>
      <c r="G3910" s="5">
        <v>33.79</v>
      </c>
      <c r="H3910" s="5">
        <v>148.80000000000001</v>
      </c>
      <c r="I3910" s="5">
        <v>138.58000000000001</v>
      </c>
      <c r="J3910" s="5">
        <v>49.57</v>
      </c>
      <c r="K3910" s="6">
        <f t="shared" si="822"/>
        <v>123.77000000000001</v>
      </c>
      <c r="L3910" s="6">
        <f t="shared" si="823"/>
        <v>-50.060000000000016</v>
      </c>
      <c r="M3910" s="6">
        <f t="shared" si="824"/>
        <v>120.12</v>
      </c>
      <c r="N3910" s="5">
        <f t="shared" si="825"/>
        <v>29.995620513668324</v>
      </c>
      <c r="O3910" s="6">
        <f t="shared" si="826"/>
        <v>-36.920000000000016</v>
      </c>
      <c r="P3910" s="6">
        <f t="shared" si="827"/>
        <v>59.991241027336649</v>
      </c>
      <c r="Q3910" s="6">
        <f t="shared" si="828"/>
        <v>-0.36550137276188138</v>
      </c>
      <c r="R3910" s="5">
        <f t="shared" si="829"/>
        <v>0.2190319749180118</v>
      </c>
      <c r="S3910" s="5">
        <f t="shared" si="830"/>
        <v>13.14</v>
      </c>
      <c r="T3910" s="5">
        <f t="shared" si="831"/>
        <v>36.920000000000016</v>
      </c>
      <c r="U3910" s="5">
        <f t="shared" si="832"/>
        <v>0.61542317457937579</v>
      </c>
      <c r="V3910" s="5">
        <f t="shared" si="833"/>
        <v>0.12168443051000673</v>
      </c>
      <c r="W3910" s="5">
        <f t="shared" si="834"/>
        <v>3.6500000000000057</v>
      </c>
      <c r="X3910" s="5">
        <f t="shared" si="835"/>
        <v>120.12</v>
      </c>
      <c r="Y3910" s="5">
        <f t="shared" si="836"/>
        <v>4.0045846007841055</v>
      </c>
      <c r="Z3910" s="10">
        <f t="shared" si="837"/>
        <v>0.596398356805248</v>
      </c>
      <c r="AA3910">
        <f t="shared" si="838"/>
        <v>50.060000000000016</v>
      </c>
    </row>
    <row r="3911" spans="1:27">
      <c r="A3911" s="1">
        <f t="shared" si="821"/>
        <v>1200610</v>
      </c>
      <c r="B3911" s="1">
        <v>-12</v>
      </c>
      <c r="C3911" s="1">
        <v>3</v>
      </c>
      <c r="D3911" s="2">
        <v>10</v>
      </c>
      <c r="E3911" s="5">
        <v>617.19000000000005</v>
      </c>
      <c r="F3911" s="5">
        <v>611.72</v>
      </c>
      <c r="G3911" s="5">
        <v>45.12</v>
      </c>
      <c r="H3911" s="5">
        <v>605.92999999999995</v>
      </c>
      <c r="I3911" s="5">
        <v>596.47</v>
      </c>
      <c r="J3911" s="5">
        <v>58.16</v>
      </c>
      <c r="K3911" s="6">
        <f t="shared" si="822"/>
        <v>611.55999999999995</v>
      </c>
      <c r="L3911" s="6">
        <f t="shared" si="823"/>
        <v>11.260000000000105</v>
      </c>
      <c r="M3911" s="6">
        <f t="shared" si="824"/>
        <v>604.09500000000003</v>
      </c>
      <c r="N3911" s="5">
        <f t="shared" si="825"/>
        <v>36.804890979325016</v>
      </c>
      <c r="O3911" s="6">
        <f t="shared" si="826"/>
        <v>15.25</v>
      </c>
      <c r="P3911" s="6">
        <f t="shared" si="827"/>
        <v>73.609781958650032</v>
      </c>
      <c r="Q3911" s="6">
        <f t="shared" si="828"/>
        <v>-0.24855514543038532</v>
      </c>
      <c r="R3911" s="5">
        <f t="shared" si="829"/>
        <v>5.4204752328179159E-2</v>
      </c>
      <c r="S3911" s="5">
        <f t="shared" si="830"/>
        <v>3.9899999999998954</v>
      </c>
      <c r="T3911" s="5">
        <f t="shared" si="831"/>
        <v>15.25</v>
      </c>
      <c r="U3911" s="5">
        <f t="shared" si="832"/>
        <v>0.20717355213151725</v>
      </c>
      <c r="V3911" s="5">
        <f t="shared" si="833"/>
        <v>0.20282630382449301</v>
      </c>
      <c r="W3911" s="5">
        <f t="shared" si="834"/>
        <v>7.4649999999999181</v>
      </c>
      <c r="X3911" s="5">
        <f t="shared" si="835"/>
        <v>604.09500000000003</v>
      </c>
      <c r="Y3911" s="5">
        <f t="shared" si="836"/>
        <v>16.413443537690348</v>
      </c>
      <c r="Z3911" s="10">
        <f t="shared" si="837"/>
        <v>0.59652828935432722</v>
      </c>
      <c r="AA3911">
        <f t="shared" si="838"/>
        <v>11.260000000000105</v>
      </c>
    </row>
    <row r="3912" spans="1:27">
      <c r="A3912" s="1">
        <f t="shared" si="821"/>
        <v>800229</v>
      </c>
      <c r="B3912" s="1">
        <v>-8</v>
      </c>
      <c r="C3912" s="1">
        <v>1</v>
      </c>
      <c r="D3912" s="2">
        <v>29</v>
      </c>
      <c r="E3912" s="5">
        <v>210.97</v>
      </c>
      <c r="F3912" s="5">
        <v>208.1</v>
      </c>
      <c r="G3912" s="5">
        <v>57.45</v>
      </c>
      <c r="H3912" s="5">
        <v>218.32</v>
      </c>
      <c r="I3912" s="5">
        <v>271.10000000000002</v>
      </c>
      <c r="J3912" s="5">
        <v>58.74</v>
      </c>
      <c r="K3912" s="6">
        <f t="shared" si="822"/>
        <v>214.64499999999998</v>
      </c>
      <c r="L3912" s="6">
        <f t="shared" si="823"/>
        <v>-7.3499999999999943</v>
      </c>
      <c r="M3912" s="6">
        <f t="shared" si="824"/>
        <v>239.60000000000002</v>
      </c>
      <c r="N3912" s="5">
        <f t="shared" si="825"/>
        <v>41.081900211650385</v>
      </c>
      <c r="O3912" s="6">
        <f t="shared" si="826"/>
        <v>-63.000000000000028</v>
      </c>
      <c r="P3912" s="6">
        <f t="shared" si="827"/>
        <v>82.163800423300771</v>
      </c>
      <c r="Q3912" s="6">
        <f t="shared" si="828"/>
        <v>-2.2202272260364527E-2</v>
      </c>
      <c r="R3912" s="5">
        <f t="shared" si="829"/>
        <v>0.67730557390597879</v>
      </c>
      <c r="S3912" s="5">
        <f t="shared" si="830"/>
        <v>55.650000000000034</v>
      </c>
      <c r="T3912" s="5">
        <f t="shared" si="831"/>
        <v>63.000000000000028</v>
      </c>
      <c r="U3912" s="5">
        <f t="shared" si="832"/>
        <v>0.76676102706337212</v>
      </c>
      <c r="V3912" s="5">
        <f t="shared" si="833"/>
        <v>0.60744512477353885</v>
      </c>
      <c r="W3912" s="5">
        <f t="shared" si="834"/>
        <v>24.955000000000041</v>
      </c>
      <c r="X3912" s="5">
        <f t="shared" si="835"/>
        <v>239.60000000000002</v>
      </c>
      <c r="Y3912" s="5">
        <f t="shared" si="836"/>
        <v>5.8322521296629812</v>
      </c>
      <c r="Z3912" s="10">
        <f t="shared" si="837"/>
        <v>0.59658193066837006</v>
      </c>
      <c r="AA3912">
        <f t="shared" si="838"/>
        <v>7.3499999999999943</v>
      </c>
    </row>
    <row r="3913" spans="1:27">
      <c r="A3913" s="1">
        <f t="shared" si="821"/>
        <v>501823</v>
      </c>
      <c r="B3913" s="1">
        <v>-5</v>
      </c>
      <c r="C3913" s="1">
        <v>9</v>
      </c>
      <c r="D3913" s="2">
        <v>23</v>
      </c>
      <c r="E3913" s="5">
        <v>235.92</v>
      </c>
      <c r="F3913" s="5">
        <v>313.45</v>
      </c>
      <c r="G3913" s="5">
        <v>42.19</v>
      </c>
      <c r="H3913" s="5">
        <v>255.93</v>
      </c>
      <c r="I3913" s="5">
        <v>335.25</v>
      </c>
      <c r="J3913" s="5">
        <v>65.13</v>
      </c>
      <c r="K3913" s="6">
        <f t="shared" si="822"/>
        <v>245.92500000000001</v>
      </c>
      <c r="L3913" s="6">
        <f t="shared" si="823"/>
        <v>-20.010000000000019</v>
      </c>
      <c r="M3913" s="6">
        <f t="shared" si="824"/>
        <v>324.35000000000002</v>
      </c>
      <c r="N3913" s="5">
        <f t="shared" si="825"/>
        <v>38.800492909240205</v>
      </c>
      <c r="O3913" s="6">
        <f t="shared" si="826"/>
        <v>-21.800000000000011</v>
      </c>
      <c r="P3913" s="6">
        <f t="shared" si="827"/>
        <v>77.60098581848041</v>
      </c>
      <c r="Q3913" s="6">
        <f t="shared" si="828"/>
        <v>-0.40882702888600347</v>
      </c>
      <c r="R3913" s="5">
        <f t="shared" si="829"/>
        <v>2.3066717273245125E-2</v>
      </c>
      <c r="S3913" s="5">
        <f t="shared" si="830"/>
        <v>1.789999999999992</v>
      </c>
      <c r="T3913" s="5">
        <f t="shared" si="831"/>
        <v>21.800000000000011</v>
      </c>
      <c r="U3913" s="5">
        <f t="shared" si="832"/>
        <v>0.28092426623281913</v>
      </c>
      <c r="V3913" s="5">
        <f t="shared" si="833"/>
        <v>2.0212372091109021</v>
      </c>
      <c r="W3913" s="5">
        <f t="shared" si="834"/>
        <v>78.425000000000011</v>
      </c>
      <c r="X3913" s="5">
        <f t="shared" si="835"/>
        <v>324.35000000000002</v>
      </c>
      <c r="Y3913" s="5">
        <f t="shared" si="836"/>
        <v>8.3594298855609939</v>
      </c>
      <c r="Z3913" s="10">
        <f t="shared" si="837"/>
        <v>0.59659282597094643</v>
      </c>
      <c r="AA3913">
        <f t="shared" si="838"/>
        <v>20.010000000000019</v>
      </c>
    </row>
    <row r="3914" spans="1:27">
      <c r="A3914" s="1">
        <f t="shared" si="821"/>
        <v>201034</v>
      </c>
      <c r="B3914" s="1">
        <v>-2</v>
      </c>
      <c r="C3914" s="1">
        <v>5</v>
      </c>
      <c r="D3914" s="2">
        <v>34</v>
      </c>
      <c r="E3914" s="5">
        <v>885.51</v>
      </c>
      <c r="F3914" s="5">
        <v>888.61</v>
      </c>
      <c r="G3914" s="5">
        <v>62.51</v>
      </c>
      <c r="H3914" s="5">
        <v>997.83</v>
      </c>
      <c r="I3914" s="5">
        <v>959.7</v>
      </c>
      <c r="J3914" s="5">
        <v>65.510000000000005</v>
      </c>
      <c r="K3914" s="6">
        <f t="shared" si="822"/>
        <v>941.67000000000007</v>
      </c>
      <c r="L3914" s="6">
        <f t="shared" si="823"/>
        <v>-112.32000000000005</v>
      </c>
      <c r="M3914" s="6">
        <f t="shared" si="824"/>
        <v>924.15499999999997</v>
      </c>
      <c r="N3914" s="5">
        <f t="shared" si="825"/>
        <v>45.2743310276364</v>
      </c>
      <c r="O3914" s="6">
        <f t="shared" si="826"/>
        <v>-71.090000000000032</v>
      </c>
      <c r="P3914" s="6">
        <f t="shared" si="827"/>
        <v>90.5486620552728</v>
      </c>
      <c r="Q3914" s="6">
        <f t="shared" si="828"/>
        <v>-4.6841953910766607E-2</v>
      </c>
      <c r="R3914" s="5">
        <f t="shared" si="829"/>
        <v>0.45533527568670601</v>
      </c>
      <c r="S3914" s="5">
        <f t="shared" si="830"/>
        <v>41.230000000000018</v>
      </c>
      <c r="T3914" s="5">
        <f t="shared" si="831"/>
        <v>71.090000000000032</v>
      </c>
      <c r="U3914" s="5">
        <f t="shared" si="832"/>
        <v>0.78510271037031121</v>
      </c>
      <c r="V3914" s="5">
        <f t="shared" si="833"/>
        <v>0.38686380565863199</v>
      </c>
      <c r="W3914" s="5">
        <f t="shared" si="834"/>
        <v>17.5150000000001</v>
      </c>
      <c r="X3914" s="5">
        <f t="shared" si="835"/>
        <v>924.15499999999997</v>
      </c>
      <c r="Y3914" s="5">
        <f t="shared" si="836"/>
        <v>20.412339156063432</v>
      </c>
      <c r="Z3914" s="10">
        <f t="shared" si="837"/>
        <v>0.5966121017880881</v>
      </c>
      <c r="AA3914">
        <f t="shared" si="838"/>
        <v>112.32000000000005</v>
      </c>
    </row>
    <row r="3915" spans="1:27">
      <c r="A3915" s="1">
        <f t="shared" si="821"/>
        <v>1001216</v>
      </c>
      <c r="B3915" s="1">
        <v>-10</v>
      </c>
      <c r="C3915" s="1">
        <v>6</v>
      </c>
      <c r="D3915" s="2">
        <v>16</v>
      </c>
      <c r="E3915" s="5">
        <v>156.65</v>
      </c>
      <c r="F3915" s="5">
        <v>188.67</v>
      </c>
      <c r="G3915" s="5">
        <v>52.48</v>
      </c>
      <c r="H3915" s="5">
        <v>118.01</v>
      </c>
      <c r="I3915" s="5">
        <v>86.32</v>
      </c>
      <c r="J3915" s="5">
        <v>33.29</v>
      </c>
      <c r="K3915" s="6">
        <f t="shared" si="822"/>
        <v>137.33000000000001</v>
      </c>
      <c r="L3915" s="6">
        <f t="shared" si="823"/>
        <v>38.64</v>
      </c>
      <c r="M3915" s="6">
        <f t="shared" si="824"/>
        <v>137.495</v>
      </c>
      <c r="N3915" s="5">
        <f t="shared" si="825"/>
        <v>31.074002397502639</v>
      </c>
      <c r="O3915" s="6">
        <f t="shared" si="826"/>
        <v>102.35</v>
      </c>
      <c r="P3915" s="6">
        <f t="shared" si="827"/>
        <v>62.148004795005278</v>
      </c>
      <c r="Q3915" s="6">
        <f t="shared" si="828"/>
        <v>0.42614363262806337</v>
      </c>
      <c r="R3915" s="5">
        <f t="shared" si="829"/>
        <v>1.025133473072015</v>
      </c>
      <c r="S3915" s="5">
        <f t="shared" si="830"/>
        <v>63.709999999999994</v>
      </c>
      <c r="T3915" s="5">
        <f t="shared" si="831"/>
        <v>102.35</v>
      </c>
      <c r="U3915" s="5">
        <f t="shared" si="832"/>
        <v>1.6468750740687603</v>
      </c>
      <c r="V3915" s="5">
        <f t="shared" si="833"/>
        <v>5.3099049774564221E-3</v>
      </c>
      <c r="W3915" s="5">
        <f t="shared" si="834"/>
        <v>0.16499999999999204</v>
      </c>
      <c r="X3915" s="5">
        <f t="shared" si="835"/>
        <v>137.495</v>
      </c>
      <c r="Y3915" s="5">
        <f t="shared" si="836"/>
        <v>4.4247599083357931</v>
      </c>
      <c r="Z3915" s="10">
        <f t="shared" si="837"/>
        <v>0.59664059533357261</v>
      </c>
      <c r="AA3915">
        <f t="shared" si="838"/>
        <v>38.64</v>
      </c>
    </row>
    <row r="3916" spans="1:27">
      <c r="A3916" s="1">
        <f t="shared" si="821"/>
        <v>402410</v>
      </c>
      <c r="B3916" s="1">
        <v>-4</v>
      </c>
      <c r="C3916" s="1">
        <v>12</v>
      </c>
      <c r="D3916" s="2">
        <v>10</v>
      </c>
      <c r="E3916" s="5">
        <v>297.54000000000002</v>
      </c>
      <c r="F3916" s="5">
        <v>288.85000000000002</v>
      </c>
      <c r="G3916" s="5">
        <v>58.54</v>
      </c>
      <c r="H3916" s="5">
        <v>293.36</v>
      </c>
      <c r="I3916" s="5">
        <v>291.10000000000002</v>
      </c>
      <c r="J3916" s="5">
        <v>61.58</v>
      </c>
      <c r="K3916" s="6">
        <f t="shared" si="822"/>
        <v>295.45000000000005</v>
      </c>
      <c r="L3916" s="6">
        <f t="shared" si="823"/>
        <v>4.1800000000000068</v>
      </c>
      <c r="M3916" s="6">
        <f t="shared" si="824"/>
        <v>289.97500000000002</v>
      </c>
      <c r="N3916" s="5">
        <f t="shared" si="825"/>
        <v>42.482431662982762</v>
      </c>
      <c r="O3916" s="6">
        <f t="shared" si="826"/>
        <v>-2.25</v>
      </c>
      <c r="P3916" s="6">
        <f t="shared" si="827"/>
        <v>84.964863325965524</v>
      </c>
      <c r="Q3916" s="6">
        <f t="shared" si="828"/>
        <v>-5.0583651981956572E-2</v>
      </c>
      <c r="R3916" s="5">
        <f t="shared" si="829"/>
        <v>7.5678342179301542E-2</v>
      </c>
      <c r="S3916" s="5">
        <f t="shared" si="830"/>
        <v>6.4300000000000068</v>
      </c>
      <c r="T3916" s="5">
        <f t="shared" si="831"/>
        <v>2.25</v>
      </c>
      <c r="U3916" s="5">
        <f t="shared" si="832"/>
        <v>2.6481534977205019E-2</v>
      </c>
      <c r="V3916" s="5">
        <f t="shared" si="833"/>
        <v>0.12887680355573164</v>
      </c>
      <c r="W3916" s="5">
        <f t="shared" si="834"/>
        <v>5.4750000000000227</v>
      </c>
      <c r="X3916" s="5">
        <f t="shared" si="835"/>
        <v>289.97500000000002</v>
      </c>
      <c r="Y3916" s="5">
        <f t="shared" si="836"/>
        <v>6.8257627600133564</v>
      </c>
      <c r="Z3916" s="10">
        <f t="shared" si="837"/>
        <v>0.59667076348686632</v>
      </c>
      <c r="AA3916">
        <f t="shared" si="838"/>
        <v>4.1800000000000068</v>
      </c>
    </row>
    <row r="3917" spans="1:27">
      <c r="A3917" s="1">
        <f t="shared" si="821"/>
        <v>202601</v>
      </c>
      <c r="B3917" s="1">
        <v>-2</v>
      </c>
      <c r="C3917" s="1">
        <v>13</v>
      </c>
      <c r="D3917" s="2">
        <v>1</v>
      </c>
      <c r="E3917" s="5">
        <v>586.13</v>
      </c>
      <c r="F3917" s="5">
        <v>542.19000000000005</v>
      </c>
      <c r="G3917" s="5">
        <v>66.48</v>
      </c>
      <c r="H3917" s="5">
        <v>595.79</v>
      </c>
      <c r="I3917" s="5">
        <v>636.23</v>
      </c>
      <c r="J3917" s="5">
        <v>69.260000000000005</v>
      </c>
      <c r="K3917" s="6">
        <f t="shared" si="822"/>
        <v>590.96</v>
      </c>
      <c r="L3917" s="6">
        <f t="shared" si="823"/>
        <v>-9.6599999999999682</v>
      </c>
      <c r="M3917" s="6">
        <f t="shared" si="824"/>
        <v>589.21</v>
      </c>
      <c r="N3917" s="5">
        <f t="shared" si="825"/>
        <v>48.001401021220204</v>
      </c>
      <c r="O3917" s="6">
        <f t="shared" si="826"/>
        <v>-94.039999999999964</v>
      </c>
      <c r="P3917" s="6">
        <f t="shared" si="827"/>
        <v>96.002802042440408</v>
      </c>
      <c r="Q3917" s="6">
        <f t="shared" si="828"/>
        <v>-4.0943486588998976E-2</v>
      </c>
      <c r="R3917" s="5">
        <f t="shared" si="829"/>
        <v>0.87893267909719697</v>
      </c>
      <c r="S3917" s="5">
        <f t="shared" si="830"/>
        <v>84.38</v>
      </c>
      <c r="T3917" s="5">
        <f t="shared" si="831"/>
        <v>94.039999999999964</v>
      </c>
      <c r="U3917" s="5">
        <f t="shared" si="832"/>
        <v>0.9795547421462476</v>
      </c>
      <c r="V3917" s="5">
        <f t="shared" si="833"/>
        <v>3.6457269220670649E-2</v>
      </c>
      <c r="W3917" s="5">
        <f t="shared" si="834"/>
        <v>1.75</v>
      </c>
      <c r="X3917" s="5">
        <f t="shared" si="835"/>
        <v>589.21</v>
      </c>
      <c r="Y3917" s="5">
        <f t="shared" si="836"/>
        <v>12.274850055720774</v>
      </c>
      <c r="Z3917" s="10">
        <f t="shared" si="837"/>
        <v>0.59669255064899207</v>
      </c>
      <c r="AA3917">
        <f t="shared" si="838"/>
        <v>9.6599999999999682</v>
      </c>
    </row>
    <row r="3918" spans="1:27">
      <c r="A3918" s="1">
        <f t="shared" si="821"/>
        <v>502405</v>
      </c>
      <c r="B3918" s="1">
        <v>-5</v>
      </c>
      <c r="C3918" s="1">
        <v>12</v>
      </c>
      <c r="D3918" s="2">
        <v>5</v>
      </c>
      <c r="E3918" s="5">
        <v>385.39</v>
      </c>
      <c r="F3918" s="5">
        <v>452.47</v>
      </c>
      <c r="G3918" s="5">
        <v>66.930000000000007</v>
      </c>
      <c r="H3918" s="5">
        <v>372.24</v>
      </c>
      <c r="I3918" s="5">
        <v>431.36</v>
      </c>
      <c r="J3918" s="5">
        <v>66.48</v>
      </c>
      <c r="K3918" s="6">
        <f t="shared" si="822"/>
        <v>378.815</v>
      </c>
      <c r="L3918" s="6">
        <f t="shared" si="823"/>
        <v>13.149999999999977</v>
      </c>
      <c r="M3918" s="6">
        <f t="shared" si="824"/>
        <v>441.91500000000002</v>
      </c>
      <c r="N3918" s="5">
        <f t="shared" si="825"/>
        <v>47.167826163604367</v>
      </c>
      <c r="O3918" s="6">
        <f t="shared" si="826"/>
        <v>21.110000000000014</v>
      </c>
      <c r="P3918" s="6">
        <f t="shared" si="827"/>
        <v>94.335652327208734</v>
      </c>
      <c r="Q3918" s="6">
        <f t="shared" si="828"/>
        <v>6.7460442270679466E-3</v>
      </c>
      <c r="R3918" s="5">
        <f t="shared" si="829"/>
        <v>8.437955114138937E-2</v>
      </c>
      <c r="S3918" s="5">
        <f t="shared" si="830"/>
        <v>7.9600000000000364</v>
      </c>
      <c r="T3918" s="5">
        <f t="shared" si="831"/>
        <v>21.110000000000014</v>
      </c>
      <c r="U3918" s="5">
        <f t="shared" si="832"/>
        <v>0.2237754176626536</v>
      </c>
      <c r="V3918" s="5">
        <f t="shared" si="833"/>
        <v>1.3377763007592076</v>
      </c>
      <c r="W3918" s="5">
        <f t="shared" si="834"/>
        <v>63.100000000000023</v>
      </c>
      <c r="X3918" s="5">
        <f t="shared" si="835"/>
        <v>441.91500000000002</v>
      </c>
      <c r="Y3918" s="5">
        <f t="shared" si="836"/>
        <v>9.3689922971474662</v>
      </c>
      <c r="Z3918" s="10">
        <f t="shared" si="837"/>
        <v>0.59690954088538406</v>
      </c>
      <c r="AA3918">
        <f t="shared" si="838"/>
        <v>13.149999999999977</v>
      </c>
    </row>
    <row r="3919" spans="1:27">
      <c r="A3919" s="1">
        <f t="shared" si="821"/>
        <v>1100219</v>
      </c>
      <c r="B3919" s="1">
        <v>-11</v>
      </c>
      <c r="C3919" s="1">
        <v>1</v>
      </c>
      <c r="D3919" s="2">
        <v>19</v>
      </c>
      <c r="E3919" s="5">
        <v>143.61000000000001</v>
      </c>
      <c r="F3919" s="5">
        <v>173.44</v>
      </c>
      <c r="G3919" s="5">
        <v>48.99</v>
      </c>
      <c r="H3919" s="5">
        <v>166.39</v>
      </c>
      <c r="I3919" s="5">
        <v>173.5</v>
      </c>
      <c r="J3919" s="5">
        <v>45.57</v>
      </c>
      <c r="K3919" s="6">
        <f t="shared" si="822"/>
        <v>155</v>
      </c>
      <c r="L3919" s="6">
        <f t="shared" si="823"/>
        <v>-22.779999999999973</v>
      </c>
      <c r="M3919" s="6">
        <f t="shared" si="824"/>
        <v>173.47</v>
      </c>
      <c r="N3919" s="5">
        <f t="shared" si="825"/>
        <v>33.453867489424894</v>
      </c>
      <c r="O3919" s="6">
        <f t="shared" si="826"/>
        <v>-6.0000000000002274E-2</v>
      </c>
      <c r="P3919" s="6">
        <f t="shared" si="827"/>
        <v>66.907734978849788</v>
      </c>
      <c r="Q3919" s="6">
        <f t="shared" si="828"/>
        <v>7.2240528342095447E-2</v>
      </c>
      <c r="R3919" s="5">
        <f t="shared" si="829"/>
        <v>0.33957209890877327</v>
      </c>
      <c r="S3919" s="5">
        <f t="shared" si="830"/>
        <v>22.71999999999997</v>
      </c>
      <c r="T3919" s="5">
        <f t="shared" si="831"/>
        <v>6.0000000000002274E-2</v>
      </c>
      <c r="U3919" s="5">
        <f t="shared" si="832"/>
        <v>8.967573034563026E-4</v>
      </c>
      <c r="V3919" s="5">
        <f t="shared" si="833"/>
        <v>0.55210357982790936</v>
      </c>
      <c r="W3919" s="5">
        <f t="shared" si="834"/>
        <v>18.47</v>
      </c>
      <c r="X3919" s="5">
        <f t="shared" si="835"/>
        <v>173.47</v>
      </c>
      <c r="Y3919" s="5">
        <f t="shared" si="836"/>
        <v>5.1853496476852969</v>
      </c>
      <c r="Z3919" s="10">
        <f t="shared" si="837"/>
        <v>0.59702177514727217</v>
      </c>
      <c r="AA3919">
        <f t="shared" si="838"/>
        <v>22.779999999999973</v>
      </c>
    </row>
    <row r="3920" spans="1:27">
      <c r="A3920" s="1">
        <f t="shared" si="821"/>
        <v>400435</v>
      </c>
      <c r="B3920" s="1">
        <v>-4</v>
      </c>
      <c r="C3920" s="1">
        <v>2</v>
      </c>
      <c r="D3920" s="2">
        <v>35</v>
      </c>
      <c r="E3920" s="5">
        <v>884.85</v>
      </c>
      <c r="F3920" s="5">
        <v>836.57</v>
      </c>
      <c r="G3920" s="5">
        <v>47.98</v>
      </c>
      <c r="H3920" s="5">
        <v>908.64</v>
      </c>
      <c r="I3920" s="5">
        <v>872.8</v>
      </c>
      <c r="J3920" s="5">
        <v>47.02</v>
      </c>
      <c r="K3920" s="6">
        <f t="shared" si="822"/>
        <v>896.745</v>
      </c>
      <c r="L3920" s="6">
        <f t="shared" si="823"/>
        <v>-23.789999999999964</v>
      </c>
      <c r="M3920" s="6">
        <f t="shared" si="824"/>
        <v>854.68499999999995</v>
      </c>
      <c r="N3920" s="5">
        <f t="shared" si="825"/>
        <v>33.589286982608016</v>
      </c>
      <c r="O3920" s="6">
        <f t="shared" si="826"/>
        <v>-36.229999999999905</v>
      </c>
      <c r="P3920" s="6">
        <f t="shared" si="827"/>
        <v>67.178573965216032</v>
      </c>
      <c r="Q3920" s="6">
        <f t="shared" si="828"/>
        <v>2.0208462701470694E-2</v>
      </c>
      <c r="R3920" s="5">
        <f t="shared" si="829"/>
        <v>0.18517808976476891</v>
      </c>
      <c r="S3920" s="5">
        <f t="shared" si="830"/>
        <v>12.439999999999941</v>
      </c>
      <c r="T3920" s="5">
        <f t="shared" si="831"/>
        <v>36.229999999999905</v>
      </c>
      <c r="U3920" s="5">
        <f t="shared" si="832"/>
        <v>0.53930885789208938</v>
      </c>
      <c r="V3920" s="5">
        <f t="shared" si="833"/>
        <v>1.2521849606923197</v>
      </c>
      <c r="W3920" s="5">
        <f t="shared" si="834"/>
        <v>42.060000000000059</v>
      </c>
      <c r="X3920" s="5">
        <f t="shared" si="835"/>
        <v>854.68499999999995</v>
      </c>
      <c r="Y3920" s="5">
        <f t="shared" si="836"/>
        <v>25.445166503312258</v>
      </c>
      <c r="Z3920" s="10">
        <f t="shared" si="837"/>
        <v>0.59703936218644749</v>
      </c>
      <c r="AA3920">
        <f t="shared" si="838"/>
        <v>23.789999999999964</v>
      </c>
    </row>
    <row r="3921" spans="1:27">
      <c r="A3921" s="1">
        <f t="shared" si="821"/>
        <v>802007</v>
      </c>
      <c r="B3921" s="1">
        <v>-8</v>
      </c>
      <c r="C3921" s="1">
        <v>10</v>
      </c>
      <c r="D3921" s="2">
        <v>7</v>
      </c>
      <c r="E3921" s="5">
        <v>6.85</v>
      </c>
      <c r="F3921" s="5">
        <v>3.49</v>
      </c>
      <c r="G3921" s="5">
        <v>46.6</v>
      </c>
      <c r="H3921" s="5">
        <v>4.7300000000000004</v>
      </c>
      <c r="I3921" s="5">
        <v>49.83</v>
      </c>
      <c r="J3921" s="5">
        <v>42.41</v>
      </c>
      <c r="K3921" s="6">
        <f t="shared" si="822"/>
        <v>5.79</v>
      </c>
      <c r="L3921" s="6">
        <f t="shared" si="823"/>
        <v>2.1199999999999992</v>
      </c>
      <c r="M3921" s="6">
        <f t="shared" si="824"/>
        <v>26.66</v>
      </c>
      <c r="N3921" s="5">
        <f t="shared" si="825"/>
        <v>31.50463497646021</v>
      </c>
      <c r="O3921" s="6">
        <f t="shared" si="826"/>
        <v>-46.339999999999996</v>
      </c>
      <c r="P3921" s="6">
        <f t="shared" si="827"/>
        <v>63.00926995292042</v>
      </c>
      <c r="Q3921" s="6">
        <f t="shared" si="828"/>
        <v>9.3938566480346333E-2</v>
      </c>
      <c r="R3921" s="5">
        <f t="shared" si="829"/>
        <v>0.76909318321270148</v>
      </c>
      <c r="S3921" s="5">
        <f t="shared" si="830"/>
        <v>48.459999999999994</v>
      </c>
      <c r="T3921" s="5">
        <f t="shared" si="831"/>
        <v>46.339999999999996</v>
      </c>
      <c r="U3921" s="5">
        <f t="shared" si="832"/>
        <v>0.73544734028222436</v>
      </c>
      <c r="V3921" s="5">
        <f t="shared" si="833"/>
        <v>0.66244220939533982</v>
      </c>
      <c r="W3921" s="5">
        <f t="shared" si="834"/>
        <v>20.87</v>
      </c>
      <c r="X3921" s="5">
        <f t="shared" si="835"/>
        <v>26.66</v>
      </c>
      <c r="Y3921" s="5">
        <f t="shared" si="836"/>
        <v>0.84622469106275799</v>
      </c>
      <c r="Z3921" s="10">
        <f t="shared" si="837"/>
        <v>0.5970795591878858</v>
      </c>
      <c r="AA3921">
        <f t="shared" si="838"/>
        <v>2.1199999999999992</v>
      </c>
    </row>
    <row r="3922" spans="1:27">
      <c r="A3922" s="1">
        <f t="shared" si="821"/>
        <v>1101013</v>
      </c>
      <c r="B3922" s="1">
        <v>-11</v>
      </c>
      <c r="C3922" s="1">
        <v>5</v>
      </c>
      <c r="D3922" s="2">
        <v>13</v>
      </c>
      <c r="E3922" s="5">
        <v>668.17</v>
      </c>
      <c r="F3922" s="5">
        <v>696.33</v>
      </c>
      <c r="G3922" s="5">
        <v>74.489999999999995</v>
      </c>
      <c r="H3922" s="5">
        <v>632.01</v>
      </c>
      <c r="I3922" s="5">
        <v>622.52</v>
      </c>
      <c r="J3922" s="5">
        <v>76.91</v>
      </c>
      <c r="K3922" s="6">
        <f t="shared" si="822"/>
        <v>650.08999999999992</v>
      </c>
      <c r="L3922" s="6">
        <f t="shared" si="823"/>
        <v>36.159999999999968</v>
      </c>
      <c r="M3922" s="6">
        <f t="shared" si="824"/>
        <v>659.42499999999995</v>
      </c>
      <c r="N3922" s="5">
        <f t="shared" si="825"/>
        <v>53.534820911253632</v>
      </c>
      <c r="O3922" s="6">
        <f t="shared" si="826"/>
        <v>73.810000000000059</v>
      </c>
      <c r="P3922" s="6">
        <f t="shared" si="827"/>
        <v>107.06964182250726</v>
      </c>
      <c r="Q3922" s="6">
        <f t="shared" si="828"/>
        <v>-3.196013031576788E-2</v>
      </c>
      <c r="R3922" s="5">
        <f t="shared" si="829"/>
        <v>0.35164029092778409</v>
      </c>
      <c r="S3922" s="5">
        <f t="shared" si="830"/>
        <v>37.650000000000091</v>
      </c>
      <c r="T3922" s="5">
        <f t="shared" si="831"/>
        <v>73.810000000000059</v>
      </c>
      <c r="U3922" s="5">
        <f t="shared" si="832"/>
        <v>0.68936440566745549</v>
      </c>
      <c r="V3922" s="5">
        <f t="shared" si="833"/>
        <v>0.1743724895517062</v>
      </c>
      <c r="W3922" s="5">
        <f t="shared" si="834"/>
        <v>9.3350000000000364</v>
      </c>
      <c r="X3922" s="5">
        <f t="shared" si="835"/>
        <v>659.42499999999995</v>
      </c>
      <c r="Y3922" s="5">
        <f t="shared" si="836"/>
        <v>12.317683869591152</v>
      </c>
      <c r="Z3922" s="10">
        <f t="shared" si="837"/>
        <v>0.59714236158557699</v>
      </c>
      <c r="AA3922">
        <f t="shared" si="838"/>
        <v>36.159999999999968</v>
      </c>
    </row>
    <row r="3923" spans="1:27">
      <c r="A3923" s="1">
        <f t="shared" si="821"/>
        <v>900426</v>
      </c>
      <c r="B3923" s="1">
        <v>-9</v>
      </c>
      <c r="C3923" s="1">
        <v>2</v>
      </c>
      <c r="D3923" s="2">
        <v>26</v>
      </c>
      <c r="E3923" s="5">
        <v>49.65</v>
      </c>
      <c r="F3923" s="5">
        <v>43.25</v>
      </c>
      <c r="G3923" s="5">
        <v>49.64</v>
      </c>
      <c r="H3923" s="5">
        <v>16.73</v>
      </c>
      <c r="I3923" s="5">
        <v>-1.29</v>
      </c>
      <c r="J3923" s="5">
        <v>44.21</v>
      </c>
      <c r="K3923" s="6">
        <f t="shared" si="822"/>
        <v>33.19</v>
      </c>
      <c r="L3923" s="6">
        <f t="shared" si="823"/>
        <v>32.92</v>
      </c>
      <c r="M3923" s="6">
        <f t="shared" si="824"/>
        <v>20.98</v>
      </c>
      <c r="N3923" s="5">
        <f t="shared" si="825"/>
        <v>33.236477325372498</v>
      </c>
      <c r="O3923" s="6">
        <f t="shared" si="826"/>
        <v>44.54</v>
      </c>
      <c r="P3923" s="6">
        <f t="shared" si="827"/>
        <v>66.472954650744995</v>
      </c>
      <c r="Q3923" s="6">
        <f t="shared" si="828"/>
        <v>0.11533049082348319</v>
      </c>
      <c r="R3923" s="5">
        <f t="shared" si="829"/>
        <v>0.17480793596512362</v>
      </c>
      <c r="S3923" s="5">
        <f t="shared" si="830"/>
        <v>11.619999999999997</v>
      </c>
      <c r="T3923" s="5">
        <f t="shared" si="831"/>
        <v>44.54</v>
      </c>
      <c r="U3923" s="5">
        <f t="shared" si="832"/>
        <v>0.67004694215891636</v>
      </c>
      <c r="V3923" s="5">
        <f t="shared" si="833"/>
        <v>0.36736745234667117</v>
      </c>
      <c r="W3923" s="5">
        <f t="shared" si="834"/>
        <v>12.209999999999997</v>
      </c>
      <c r="X3923" s="5">
        <f t="shared" si="835"/>
        <v>20.98</v>
      </c>
      <c r="Y3923" s="5">
        <f t="shared" si="836"/>
        <v>0.63123416463826065</v>
      </c>
      <c r="Z3923" s="10">
        <f t="shared" si="837"/>
        <v>0.59719092424449982</v>
      </c>
      <c r="AA3923">
        <f t="shared" si="838"/>
        <v>32.92</v>
      </c>
    </row>
    <row r="3924" spans="1:27">
      <c r="A3924" s="1">
        <f t="shared" si="821"/>
        <v>1101209</v>
      </c>
      <c r="B3924" s="1">
        <v>-11</v>
      </c>
      <c r="C3924" s="1">
        <v>6</v>
      </c>
      <c r="D3924" s="2">
        <v>9</v>
      </c>
      <c r="E3924" s="5">
        <v>966.57</v>
      </c>
      <c r="F3924" s="5">
        <v>1008.28</v>
      </c>
      <c r="G3924" s="5">
        <v>85.14</v>
      </c>
      <c r="H3924" s="5">
        <v>876.4</v>
      </c>
      <c r="I3924" s="5">
        <v>925.58</v>
      </c>
      <c r="J3924" s="5">
        <v>54.29</v>
      </c>
      <c r="K3924" s="6">
        <f t="shared" si="822"/>
        <v>921.48500000000001</v>
      </c>
      <c r="L3924" s="6">
        <f t="shared" si="823"/>
        <v>90.170000000000073</v>
      </c>
      <c r="M3924" s="6">
        <f t="shared" si="824"/>
        <v>966.93000000000006</v>
      </c>
      <c r="N3924" s="5">
        <f t="shared" si="825"/>
        <v>50.488176091041353</v>
      </c>
      <c r="O3924" s="6">
        <f t="shared" si="826"/>
        <v>82.699999999999932</v>
      </c>
      <c r="P3924" s="6">
        <f t="shared" si="827"/>
        <v>100.97635218208271</v>
      </c>
      <c r="Q3924" s="6">
        <f t="shared" si="828"/>
        <v>0.42186358661393442</v>
      </c>
      <c r="R3924" s="5">
        <f t="shared" si="829"/>
        <v>7.3977716946340838E-2</v>
      </c>
      <c r="S3924" s="5">
        <f t="shared" si="830"/>
        <v>7.470000000000141</v>
      </c>
      <c r="T3924" s="5">
        <f t="shared" si="831"/>
        <v>82.699999999999932</v>
      </c>
      <c r="U3924" s="5">
        <f t="shared" si="832"/>
        <v>0.81900364008865689</v>
      </c>
      <c r="V3924" s="5">
        <f t="shared" si="833"/>
        <v>0.90011173939127176</v>
      </c>
      <c r="W3924" s="5">
        <f t="shared" si="834"/>
        <v>45.44500000000005</v>
      </c>
      <c r="X3924" s="5">
        <f t="shared" si="835"/>
        <v>966.93000000000006</v>
      </c>
      <c r="Y3924" s="5">
        <f t="shared" si="836"/>
        <v>19.151612810421419</v>
      </c>
      <c r="Z3924" s="10">
        <f t="shared" si="837"/>
        <v>0.59719762223237294</v>
      </c>
      <c r="AA3924">
        <f t="shared" si="838"/>
        <v>90.170000000000073</v>
      </c>
    </row>
    <row r="3925" spans="1:27">
      <c r="A3925" s="1">
        <f t="shared" si="821"/>
        <v>202602</v>
      </c>
      <c r="B3925" s="1">
        <v>-2</v>
      </c>
      <c r="C3925" s="1">
        <v>13</v>
      </c>
      <c r="D3925" s="2">
        <v>2</v>
      </c>
      <c r="E3925" s="5">
        <v>456.44</v>
      </c>
      <c r="F3925" s="5">
        <v>471.19</v>
      </c>
      <c r="G3925" s="5">
        <v>63.45</v>
      </c>
      <c r="H3925" s="5">
        <v>411.8</v>
      </c>
      <c r="I3925" s="5">
        <v>347.26</v>
      </c>
      <c r="J3925" s="5">
        <v>60.29</v>
      </c>
      <c r="K3925" s="6">
        <f t="shared" si="822"/>
        <v>434.12</v>
      </c>
      <c r="L3925" s="6">
        <f t="shared" si="823"/>
        <v>44.639999999999986</v>
      </c>
      <c r="M3925" s="6">
        <f t="shared" si="824"/>
        <v>409.22500000000002</v>
      </c>
      <c r="N3925" s="5">
        <f t="shared" si="825"/>
        <v>43.76295979478536</v>
      </c>
      <c r="O3925" s="6">
        <f t="shared" si="826"/>
        <v>123.93</v>
      </c>
      <c r="P3925" s="6">
        <f t="shared" si="827"/>
        <v>87.525919589570719</v>
      </c>
      <c r="Q3925" s="6">
        <f t="shared" si="828"/>
        <v>5.1041547091260894E-2</v>
      </c>
      <c r="R3925" s="5">
        <f t="shared" si="829"/>
        <v>0.90590307844589546</v>
      </c>
      <c r="S3925" s="5">
        <f t="shared" si="830"/>
        <v>79.29000000000002</v>
      </c>
      <c r="T3925" s="5">
        <f t="shared" si="831"/>
        <v>123.93</v>
      </c>
      <c r="U3925" s="5">
        <f t="shared" si="832"/>
        <v>1.4159234268104401</v>
      </c>
      <c r="V3925" s="5">
        <f t="shared" si="833"/>
        <v>0.56886006149351864</v>
      </c>
      <c r="W3925" s="5">
        <f t="shared" si="834"/>
        <v>24.894999999999982</v>
      </c>
      <c r="X3925" s="5">
        <f t="shared" si="835"/>
        <v>409.22500000000002</v>
      </c>
      <c r="Y3925" s="5">
        <f t="shared" si="836"/>
        <v>9.3509443127007561</v>
      </c>
      <c r="Z3925" s="10">
        <f t="shared" si="837"/>
        <v>0.59733575148320062</v>
      </c>
      <c r="AA3925">
        <f t="shared" si="838"/>
        <v>44.639999999999986</v>
      </c>
    </row>
    <row r="3926" spans="1:27">
      <c r="A3926" s="1">
        <f t="shared" si="821"/>
        <v>600831</v>
      </c>
      <c r="B3926" s="1">
        <v>-6</v>
      </c>
      <c r="C3926" s="1">
        <v>4</v>
      </c>
      <c r="D3926" s="2">
        <v>31</v>
      </c>
      <c r="E3926" s="5">
        <v>647.04</v>
      </c>
      <c r="F3926" s="5">
        <v>607.09</v>
      </c>
      <c r="G3926" s="5">
        <v>54.02</v>
      </c>
      <c r="H3926" s="5">
        <v>732.1</v>
      </c>
      <c r="I3926" s="5">
        <v>713.54</v>
      </c>
      <c r="J3926" s="5">
        <v>53.42</v>
      </c>
      <c r="K3926" s="6">
        <f t="shared" si="822"/>
        <v>689.56999999999994</v>
      </c>
      <c r="L3926" s="6">
        <f t="shared" si="823"/>
        <v>-85.060000000000059</v>
      </c>
      <c r="M3926" s="6">
        <f t="shared" si="824"/>
        <v>660.31500000000005</v>
      </c>
      <c r="N3926" s="5">
        <f t="shared" si="825"/>
        <v>37.986368607699262</v>
      </c>
      <c r="O3926" s="6">
        <f t="shared" si="826"/>
        <v>-106.44999999999993</v>
      </c>
      <c r="P3926" s="6">
        <f t="shared" si="827"/>
        <v>75.972737215398524</v>
      </c>
      <c r="Q3926" s="6">
        <f t="shared" si="828"/>
        <v>1.1168676256832972E-2</v>
      </c>
      <c r="R3926" s="5">
        <f t="shared" si="829"/>
        <v>0.28154836569011288</v>
      </c>
      <c r="S3926" s="5">
        <f t="shared" si="830"/>
        <v>21.389999999999873</v>
      </c>
      <c r="T3926" s="5">
        <f t="shared" si="831"/>
        <v>106.44999999999993</v>
      </c>
      <c r="U3926" s="5">
        <f t="shared" si="832"/>
        <v>1.4011605202296717</v>
      </c>
      <c r="V3926" s="5">
        <f t="shared" si="833"/>
        <v>0.77014468800974922</v>
      </c>
      <c r="W3926" s="5">
        <f t="shared" si="834"/>
        <v>29.254999999999882</v>
      </c>
      <c r="X3926" s="5">
        <f t="shared" si="835"/>
        <v>660.31500000000005</v>
      </c>
      <c r="Y3926" s="5">
        <f t="shared" si="836"/>
        <v>17.382946151535112</v>
      </c>
      <c r="Z3926" s="10">
        <f t="shared" si="837"/>
        <v>0.59734412192638175</v>
      </c>
      <c r="AA3926">
        <f t="shared" si="838"/>
        <v>85.060000000000059</v>
      </c>
    </row>
    <row r="3927" spans="1:27">
      <c r="A3927" s="1">
        <f t="shared" si="821"/>
        <v>1200412</v>
      </c>
      <c r="B3927" s="1">
        <v>-12</v>
      </c>
      <c r="C3927" s="1">
        <v>2</v>
      </c>
      <c r="D3927" s="2">
        <v>12</v>
      </c>
      <c r="E3927" s="5">
        <v>1449.78</v>
      </c>
      <c r="F3927" s="5">
        <v>1497.05</v>
      </c>
      <c r="G3927" s="5">
        <v>57.4</v>
      </c>
      <c r="H3927" s="5">
        <v>1530.76</v>
      </c>
      <c r="I3927" s="5">
        <v>1661.81</v>
      </c>
      <c r="J3927" s="5">
        <v>89.14</v>
      </c>
      <c r="K3927" s="6">
        <f t="shared" si="822"/>
        <v>1490.27</v>
      </c>
      <c r="L3927" s="6">
        <f t="shared" si="823"/>
        <v>-80.980000000000018</v>
      </c>
      <c r="M3927" s="6">
        <f t="shared" si="824"/>
        <v>1579.4299999999998</v>
      </c>
      <c r="N3927" s="5">
        <f t="shared" si="825"/>
        <v>53.011082803504401</v>
      </c>
      <c r="O3927" s="6">
        <f t="shared" si="826"/>
        <v>-164.76</v>
      </c>
      <c r="P3927" s="6">
        <f t="shared" si="827"/>
        <v>106.0221656070088</v>
      </c>
      <c r="Q3927" s="6">
        <f t="shared" si="828"/>
        <v>-0.41378025972689453</v>
      </c>
      <c r="R3927" s="5">
        <f t="shared" si="829"/>
        <v>0.79021211762968868</v>
      </c>
      <c r="S3927" s="5">
        <f t="shared" si="830"/>
        <v>83.779999999999973</v>
      </c>
      <c r="T3927" s="5">
        <f t="shared" si="831"/>
        <v>164.76</v>
      </c>
      <c r="U3927" s="5">
        <f t="shared" si="832"/>
        <v>1.5540146634121215</v>
      </c>
      <c r="V3927" s="5">
        <f t="shared" si="833"/>
        <v>1.6819124470724027</v>
      </c>
      <c r="W3927" s="5">
        <f t="shared" si="834"/>
        <v>89.159999999999854</v>
      </c>
      <c r="X3927" s="5">
        <f t="shared" si="835"/>
        <v>1579.4299999999998</v>
      </c>
      <c r="Y3927" s="5">
        <f t="shared" si="836"/>
        <v>29.79433575907996</v>
      </c>
      <c r="Z3927" s="10">
        <f t="shared" si="837"/>
        <v>0.59736086246087461</v>
      </c>
      <c r="AA3927">
        <f t="shared" si="838"/>
        <v>80.980000000000018</v>
      </c>
    </row>
    <row r="3928" spans="1:27">
      <c r="A3928" s="1">
        <f t="shared" si="821"/>
        <v>601624</v>
      </c>
      <c r="B3928" s="1">
        <v>-6</v>
      </c>
      <c r="C3928" s="1">
        <v>8</v>
      </c>
      <c r="D3928" s="2">
        <v>24</v>
      </c>
      <c r="E3928" s="5">
        <v>138.29</v>
      </c>
      <c r="F3928" s="5">
        <v>139.71</v>
      </c>
      <c r="G3928" s="5">
        <v>37.270000000000003</v>
      </c>
      <c r="H3928" s="5">
        <v>108.77</v>
      </c>
      <c r="I3928" s="5">
        <v>158.46</v>
      </c>
      <c r="J3928" s="5">
        <v>52.93</v>
      </c>
      <c r="K3928" s="6">
        <f t="shared" si="822"/>
        <v>123.53</v>
      </c>
      <c r="L3928" s="6">
        <f t="shared" si="823"/>
        <v>29.519999999999996</v>
      </c>
      <c r="M3928" s="6">
        <f t="shared" si="824"/>
        <v>149.08500000000001</v>
      </c>
      <c r="N3928" s="5">
        <f t="shared" si="825"/>
        <v>32.367567872795142</v>
      </c>
      <c r="O3928" s="6">
        <f t="shared" si="826"/>
        <v>-18.75</v>
      </c>
      <c r="P3928" s="6">
        <f t="shared" si="827"/>
        <v>64.735135745590284</v>
      </c>
      <c r="Q3928" s="6">
        <f t="shared" si="828"/>
        <v>-0.33706850064684651</v>
      </c>
      <c r="R3928" s="5">
        <f t="shared" si="829"/>
        <v>0.74565380058368247</v>
      </c>
      <c r="S3928" s="5">
        <f t="shared" si="830"/>
        <v>48.269999999999996</v>
      </c>
      <c r="T3928" s="5">
        <f t="shared" si="831"/>
        <v>18.75</v>
      </c>
      <c r="U3928" s="5">
        <f t="shared" si="832"/>
        <v>0.28964178083579961</v>
      </c>
      <c r="V3928" s="5">
        <f t="shared" si="833"/>
        <v>0.78952487565427854</v>
      </c>
      <c r="W3928" s="5">
        <f t="shared" si="834"/>
        <v>25.555000000000007</v>
      </c>
      <c r="X3928" s="5">
        <f t="shared" si="835"/>
        <v>149.08500000000001</v>
      </c>
      <c r="Y3928" s="5">
        <f t="shared" si="836"/>
        <v>4.6059994555632207</v>
      </c>
      <c r="Z3928" s="10">
        <f t="shared" si="837"/>
        <v>0.59737090655638725</v>
      </c>
      <c r="AA3928">
        <f t="shared" si="838"/>
        <v>29.519999999999996</v>
      </c>
    </row>
    <row r="3929" spans="1:27">
      <c r="A3929" s="1">
        <f t="shared" si="821"/>
        <v>702203</v>
      </c>
      <c r="B3929" s="1">
        <v>-7</v>
      </c>
      <c r="C3929" s="1">
        <v>11</v>
      </c>
      <c r="D3929" s="2">
        <v>3</v>
      </c>
      <c r="E3929" s="5">
        <v>136.69999999999999</v>
      </c>
      <c r="F3929" s="5">
        <v>124.06</v>
      </c>
      <c r="G3929" s="5">
        <v>54.09</v>
      </c>
      <c r="H3929" s="5">
        <v>110.37</v>
      </c>
      <c r="I3929" s="5">
        <v>105.53</v>
      </c>
      <c r="J3929" s="5">
        <v>52.54</v>
      </c>
      <c r="K3929" s="6">
        <f t="shared" si="822"/>
        <v>123.535</v>
      </c>
      <c r="L3929" s="6">
        <f t="shared" si="823"/>
        <v>26.329999999999984</v>
      </c>
      <c r="M3929" s="6">
        <f t="shared" si="824"/>
        <v>114.795</v>
      </c>
      <c r="N3929" s="5">
        <f t="shared" si="825"/>
        <v>37.703380816579305</v>
      </c>
      <c r="O3929" s="6">
        <f t="shared" si="826"/>
        <v>18.53</v>
      </c>
      <c r="P3929" s="6">
        <f t="shared" si="827"/>
        <v>75.406761633158609</v>
      </c>
      <c r="Q3929" s="6">
        <f t="shared" si="828"/>
        <v>2.9066351877693977E-2</v>
      </c>
      <c r="R3929" s="5">
        <f t="shared" si="829"/>
        <v>0.10343899978022779</v>
      </c>
      <c r="S3929" s="5">
        <f t="shared" si="830"/>
        <v>7.7999999999999829</v>
      </c>
      <c r="T3929" s="5">
        <f t="shared" si="831"/>
        <v>18.53</v>
      </c>
      <c r="U3929" s="5">
        <f t="shared" si="832"/>
        <v>0.24573393152918274</v>
      </c>
      <c r="V3929" s="5">
        <f t="shared" si="833"/>
        <v>0.23180945078953649</v>
      </c>
      <c r="W3929" s="5">
        <f t="shared" si="834"/>
        <v>8.7399999999999949</v>
      </c>
      <c r="X3929" s="5">
        <f t="shared" si="835"/>
        <v>114.795</v>
      </c>
      <c r="Y3929" s="5">
        <f t="shared" si="836"/>
        <v>3.0446871743003272</v>
      </c>
      <c r="Z3929" s="10">
        <f t="shared" si="837"/>
        <v>0.59743033066626272</v>
      </c>
      <c r="AA3929">
        <f t="shared" si="838"/>
        <v>26.329999999999984</v>
      </c>
    </row>
    <row r="3930" spans="1:27">
      <c r="A3930" s="1">
        <f t="shared" si="821"/>
        <v>901614</v>
      </c>
      <c r="B3930" s="1">
        <v>-9</v>
      </c>
      <c r="C3930" s="1">
        <v>8</v>
      </c>
      <c r="D3930" s="2">
        <v>14</v>
      </c>
      <c r="E3930" s="5">
        <v>106.94</v>
      </c>
      <c r="F3930" s="5">
        <v>129.54</v>
      </c>
      <c r="G3930" s="5">
        <v>53.77</v>
      </c>
      <c r="H3930" s="5">
        <v>166.46</v>
      </c>
      <c r="I3930" s="5">
        <v>190.57</v>
      </c>
      <c r="J3930" s="5">
        <v>37.96</v>
      </c>
      <c r="K3930" s="6">
        <f t="shared" si="822"/>
        <v>136.69999999999999</v>
      </c>
      <c r="L3930" s="6">
        <f t="shared" si="823"/>
        <v>-59.52000000000001</v>
      </c>
      <c r="M3930" s="6">
        <f t="shared" si="824"/>
        <v>160.05500000000001</v>
      </c>
      <c r="N3930" s="5">
        <f t="shared" si="825"/>
        <v>32.909628150436468</v>
      </c>
      <c r="O3930" s="6">
        <f t="shared" si="826"/>
        <v>-61.03</v>
      </c>
      <c r="P3930" s="6">
        <f t="shared" si="827"/>
        <v>65.819256300872937</v>
      </c>
      <c r="Q3930" s="6">
        <f t="shared" si="828"/>
        <v>0.3347629002479009</v>
      </c>
      <c r="R3930" s="5">
        <f t="shared" si="829"/>
        <v>2.2941614428116295E-2</v>
      </c>
      <c r="S3930" s="5">
        <f t="shared" si="830"/>
        <v>1.5099999999999909</v>
      </c>
      <c r="T3930" s="5">
        <f t="shared" si="831"/>
        <v>61.03</v>
      </c>
      <c r="U3930" s="5">
        <f t="shared" si="832"/>
        <v>0.92723624407148741</v>
      </c>
      <c r="V3930" s="5">
        <f t="shared" si="833"/>
        <v>0.70967073505782741</v>
      </c>
      <c r="W3930" s="5">
        <f t="shared" si="834"/>
        <v>23.355000000000018</v>
      </c>
      <c r="X3930" s="5">
        <f t="shared" si="835"/>
        <v>160.05500000000001</v>
      </c>
      <c r="Y3930" s="5">
        <f t="shared" si="836"/>
        <v>4.8634703275393054</v>
      </c>
      <c r="Z3930" s="10">
        <f t="shared" si="837"/>
        <v>0.59749225936408579</v>
      </c>
      <c r="AA3930">
        <f t="shared" si="838"/>
        <v>59.52000000000001</v>
      </c>
    </row>
    <row r="3931" spans="1:27">
      <c r="A3931" s="1">
        <f t="shared" si="821"/>
        <v>402217</v>
      </c>
      <c r="B3931" s="1">
        <v>-4</v>
      </c>
      <c r="C3931" s="1">
        <v>11</v>
      </c>
      <c r="D3931" s="2">
        <v>17</v>
      </c>
      <c r="E3931" s="5">
        <v>962.86</v>
      </c>
      <c r="F3931" s="5">
        <v>931.27</v>
      </c>
      <c r="G3931" s="5">
        <v>59.16</v>
      </c>
      <c r="H3931" s="5">
        <v>901.5</v>
      </c>
      <c r="I3931" s="5">
        <v>957.22</v>
      </c>
      <c r="J3931" s="5">
        <v>88.62</v>
      </c>
      <c r="K3931" s="6">
        <f t="shared" si="822"/>
        <v>932.18000000000006</v>
      </c>
      <c r="L3931" s="6">
        <f t="shared" si="823"/>
        <v>61.360000000000014</v>
      </c>
      <c r="M3931" s="6">
        <f t="shared" si="824"/>
        <v>944.245</v>
      </c>
      <c r="N3931" s="5">
        <f t="shared" si="825"/>
        <v>53.276190742206786</v>
      </c>
      <c r="O3931" s="6">
        <f t="shared" si="826"/>
        <v>-25.950000000000045</v>
      </c>
      <c r="P3931" s="6">
        <f t="shared" si="827"/>
        <v>106.55238148441357</v>
      </c>
      <c r="Q3931" s="6">
        <f t="shared" si="828"/>
        <v>-0.3834617793244498</v>
      </c>
      <c r="R3931" s="5">
        <f t="shared" si="829"/>
        <v>0.81940918432472309</v>
      </c>
      <c r="S3931" s="5">
        <f t="shared" si="830"/>
        <v>87.310000000000059</v>
      </c>
      <c r="T3931" s="5">
        <f t="shared" si="831"/>
        <v>25.950000000000045</v>
      </c>
      <c r="U3931" s="5">
        <f t="shared" si="832"/>
        <v>0.24354218684259063</v>
      </c>
      <c r="V3931" s="5">
        <f t="shared" si="833"/>
        <v>0.22646138606981397</v>
      </c>
      <c r="W3931" s="5">
        <f t="shared" si="834"/>
        <v>12.064999999999941</v>
      </c>
      <c r="X3931" s="5">
        <f t="shared" si="835"/>
        <v>944.245</v>
      </c>
      <c r="Y3931" s="5">
        <f t="shared" si="836"/>
        <v>17.723583215042897</v>
      </c>
      <c r="Z3931" s="10">
        <f t="shared" si="837"/>
        <v>0.59762697395616271</v>
      </c>
      <c r="AA3931">
        <f t="shared" si="838"/>
        <v>61.360000000000014</v>
      </c>
    </row>
    <row r="3932" spans="1:27">
      <c r="A3932" s="1">
        <f t="shared" si="821"/>
        <v>1200807</v>
      </c>
      <c r="B3932" s="1">
        <v>-12</v>
      </c>
      <c r="C3932" s="1">
        <v>4</v>
      </c>
      <c r="D3932" s="2">
        <v>7</v>
      </c>
      <c r="E3932" s="5">
        <v>700.53</v>
      </c>
      <c r="F3932" s="5">
        <v>709.2</v>
      </c>
      <c r="G3932" s="5">
        <v>44.14</v>
      </c>
      <c r="H3932" s="5">
        <v>720.88</v>
      </c>
      <c r="I3932" s="5">
        <v>728.41</v>
      </c>
      <c r="J3932" s="5">
        <v>64.349999999999994</v>
      </c>
      <c r="K3932" s="6">
        <f t="shared" si="822"/>
        <v>710.70499999999993</v>
      </c>
      <c r="L3932" s="6">
        <f t="shared" si="823"/>
        <v>-20.350000000000023</v>
      </c>
      <c r="M3932" s="6">
        <f t="shared" si="824"/>
        <v>718.80500000000006</v>
      </c>
      <c r="N3932" s="5">
        <f t="shared" si="825"/>
        <v>39.016862059883799</v>
      </c>
      <c r="O3932" s="6">
        <f t="shared" si="826"/>
        <v>-19.209999999999923</v>
      </c>
      <c r="P3932" s="6">
        <f t="shared" si="827"/>
        <v>78.033724119767598</v>
      </c>
      <c r="Q3932" s="6">
        <f t="shared" si="828"/>
        <v>-0.36007366147041026</v>
      </c>
      <c r="R3932" s="5">
        <f t="shared" si="829"/>
        <v>1.4609068231197156E-2</v>
      </c>
      <c r="S3932" s="5">
        <f t="shared" si="830"/>
        <v>1.1400000000001</v>
      </c>
      <c r="T3932" s="5">
        <f t="shared" si="831"/>
        <v>19.209999999999923</v>
      </c>
      <c r="U3932" s="5">
        <f t="shared" si="832"/>
        <v>0.24617561466778209</v>
      </c>
      <c r="V3932" s="5">
        <f t="shared" si="833"/>
        <v>0.20760254854857643</v>
      </c>
      <c r="W3932" s="5">
        <f t="shared" si="834"/>
        <v>8.1000000000001364</v>
      </c>
      <c r="X3932" s="5">
        <f t="shared" si="835"/>
        <v>718.80500000000006</v>
      </c>
      <c r="Y3932" s="5">
        <f t="shared" si="836"/>
        <v>18.422932087587281</v>
      </c>
      <c r="Z3932" s="10">
        <f t="shared" si="837"/>
        <v>0.59763534032050003</v>
      </c>
      <c r="AA3932">
        <f t="shared" si="838"/>
        <v>20.350000000000023</v>
      </c>
    </row>
    <row r="3933" spans="1:27">
      <c r="A3933" s="1">
        <f t="shared" si="821"/>
        <v>1001606</v>
      </c>
      <c r="B3933" s="1">
        <v>-10</v>
      </c>
      <c r="C3933" s="1">
        <v>8</v>
      </c>
      <c r="D3933" s="2">
        <v>6</v>
      </c>
      <c r="E3933" s="5">
        <v>296.79000000000002</v>
      </c>
      <c r="F3933" s="5">
        <v>351.65</v>
      </c>
      <c r="G3933" s="5">
        <v>61.32</v>
      </c>
      <c r="H3933" s="5">
        <v>258.48</v>
      </c>
      <c r="I3933" s="5">
        <v>306.45</v>
      </c>
      <c r="J3933" s="5">
        <v>40.19</v>
      </c>
      <c r="K3933" s="6">
        <f t="shared" si="822"/>
        <v>277.63499999999999</v>
      </c>
      <c r="L3933" s="6">
        <f t="shared" si="823"/>
        <v>38.31</v>
      </c>
      <c r="M3933" s="6">
        <f t="shared" si="824"/>
        <v>329.04999999999995</v>
      </c>
      <c r="N3933" s="5">
        <f t="shared" si="825"/>
        <v>36.65848639810433</v>
      </c>
      <c r="O3933" s="6">
        <f t="shared" si="826"/>
        <v>45.199999999999989</v>
      </c>
      <c r="P3933" s="6">
        <f t="shared" si="827"/>
        <v>73.31697279620866</v>
      </c>
      <c r="Q3933" s="6">
        <f t="shared" si="828"/>
        <v>0.39902423615378912</v>
      </c>
      <c r="R3933" s="5">
        <f t="shared" si="829"/>
        <v>9.3975511225093566E-2</v>
      </c>
      <c r="S3933" s="5">
        <f t="shared" si="830"/>
        <v>6.8899999999999864</v>
      </c>
      <c r="T3933" s="5">
        <f t="shared" si="831"/>
        <v>45.199999999999989</v>
      </c>
      <c r="U3933" s="5">
        <f t="shared" si="832"/>
        <v>0.61650117668711701</v>
      </c>
      <c r="V3933" s="5">
        <f t="shared" si="833"/>
        <v>1.4025401769631907</v>
      </c>
      <c r="W3933" s="5">
        <f t="shared" si="834"/>
        <v>51.414999999999964</v>
      </c>
      <c r="X3933" s="5">
        <f t="shared" si="835"/>
        <v>329.04999999999995</v>
      </c>
      <c r="Y3933" s="5">
        <f t="shared" si="836"/>
        <v>8.976093459685659</v>
      </c>
      <c r="Z3933" s="10">
        <f t="shared" si="837"/>
        <v>0.59763868683344124</v>
      </c>
      <c r="AA3933">
        <f t="shared" si="838"/>
        <v>38.31</v>
      </c>
    </row>
    <row r="3934" spans="1:27">
      <c r="A3934" s="1">
        <f t="shared" si="821"/>
        <v>601821</v>
      </c>
      <c r="B3934" s="1">
        <v>-6</v>
      </c>
      <c r="C3934" s="1">
        <v>9</v>
      </c>
      <c r="D3934" s="2">
        <v>21</v>
      </c>
      <c r="E3934" s="5">
        <v>93.03</v>
      </c>
      <c r="F3934" s="5">
        <v>75.11</v>
      </c>
      <c r="G3934" s="5">
        <v>42.7</v>
      </c>
      <c r="H3934" s="5">
        <v>101</v>
      </c>
      <c r="I3934" s="5">
        <v>92.24</v>
      </c>
      <c r="J3934" s="5">
        <v>53.25</v>
      </c>
      <c r="K3934" s="6">
        <f t="shared" si="822"/>
        <v>97.015000000000001</v>
      </c>
      <c r="L3934" s="6">
        <f t="shared" si="823"/>
        <v>-7.9699999999999989</v>
      </c>
      <c r="M3934" s="6">
        <f t="shared" si="824"/>
        <v>83.674999999999997</v>
      </c>
      <c r="N3934" s="5">
        <f t="shared" si="825"/>
        <v>34.127893650209352</v>
      </c>
      <c r="O3934" s="6">
        <f t="shared" si="826"/>
        <v>-17.129999999999995</v>
      </c>
      <c r="P3934" s="6">
        <f t="shared" si="827"/>
        <v>68.255787300418703</v>
      </c>
      <c r="Q3934" s="6">
        <f t="shared" si="828"/>
        <v>-0.21727936224639002</v>
      </c>
      <c r="R3934" s="5">
        <f t="shared" si="829"/>
        <v>0.13420107455040381</v>
      </c>
      <c r="S3934" s="5">
        <f t="shared" si="830"/>
        <v>9.1599999999999966</v>
      </c>
      <c r="T3934" s="5">
        <f t="shared" si="831"/>
        <v>17.129999999999995</v>
      </c>
      <c r="U3934" s="5">
        <f t="shared" si="832"/>
        <v>0.25096773002711981</v>
      </c>
      <c r="V3934" s="5">
        <f t="shared" si="833"/>
        <v>0.3908826057865476</v>
      </c>
      <c r="W3934" s="5">
        <f t="shared" si="834"/>
        <v>13.340000000000003</v>
      </c>
      <c r="X3934" s="5">
        <f t="shared" si="835"/>
        <v>83.674999999999997</v>
      </c>
      <c r="Y3934" s="5">
        <f t="shared" si="836"/>
        <v>2.4518067495644198</v>
      </c>
      <c r="Z3934" s="10">
        <f t="shared" si="837"/>
        <v>0.59767047777182369</v>
      </c>
      <c r="AA3934">
        <f t="shared" si="838"/>
        <v>7.9699999999999989</v>
      </c>
    </row>
    <row r="3935" spans="1:27">
      <c r="A3935" s="1">
        <f t="shared" si="821"/>
        <v>602017</v>
      </c>
      <c r="B3935" s="1">
        <v>-6</v>
      </c>
      <c r="C3935" s="1">
        <v>10</v>
      </c>
      <c r="D3935" s="2">
        <v>17</v>
      </c>
      <c r="E3935" s="5">
        <v>50.96</v>
      </c>
      <c r="F3935" s="5">
        <v>68.81</v>
      </c>
      <c r="G3935" s="5">
        <v>50.86</v>
      </c>
      <c r="H3935" s="5">
        <v>81.78</v>
      </c>
      <c r="I3935" s="5">
        <v>79.069999999999993</v>
      </c>
      <c r="J3935" s="5">
        <v>53.19</v>
      </c>
      <c r="K3935" s="6">
        <f t="shared" si="822"/>
        <v>66.37</v>
      </c>
      <c r="L3935" s="6">
        <f t="shared" si="823"/>
        <v>-30.82</v>
      </c>
      <c r="M3935" s="6">
        <f t="shared" si="824"/>
        <v>73.94</v>
      </c>
      <c r="N3935" s="5">
        <f t="shared" si="825"/>
        <v>36.796452614348574</v>
      </c>
      <c r="O3935" s="6">
        <f t="shared" si="826"/>
        <v>-10.259999999999991</v>
      </c>
      <c r="P3935" s="6">
        <f t="shared" si="827"/>
        <v>73.592905228697148</v>
      </c>
      <c r="Q3935" s="6">
        <f t="shared" si="828"/>
        <v>-4.476371373357968E-2</v>
      </c>
      <c r="R3935" s="5">
        <f t="shared" si="829"/>
        <v>0.27937475679357676</v>
      </c>
      <c r="S3935" s="5">
        <f t="shared" si="830"/>
        <v>20.560000000000009</v>
      </c>
      <c r="T3935" s="5">
        <f t="shared" si="831"/>
        <v>10.259999999999991</v>
      </c>
      <c r="U3935" s="5">
        <f t="shared" si="832"/>
        <v>0.13941561306916797</v>
      </c>
      <c r="V3935" s="5">
        <f t="shared" si="833"/>
        <v>0.20572635300849934</v>
      </c>
      <c r="W3935" s="5">
        <f t="shared" si="834"/>
        <v>7.5699999999999932</v>
      </c>
      <c r="X3935" s="5">
        <f t="shared" si="835"/>
        <v>73.94</v>
      </c>
      <c r="Y3935" s="5">
        <f t="shared" si="836"/>
        <v>2.0094328324238382</v>
      </c>
      <c r="Z3935" s="10">
        <f t="shared" si="837"/>
        <v>0.59776584044255987</v>
      </c>
      <c r="AA3935">
        <f t="shared" si="838"/>
        <v>30.82</v>
      </c>
    </row>
    <row r="3936" spans="1:27">
      <c r="A3936" s="1">
        <f t="shared" si="821"/>
        <v>800628</v>
      </c>
      <c r="B3936" s="1">
        <v>-8</v>
      </c>
      <c r="C3936" s="1">
        <v>3</v>
      </c>
      <c r="D3936" s="2">
        <v>28</v>
      </c>
      <c r="E3936" s="5">
        <v>1040.05</v>
      </c>
      <c r="F3936" s="5">
        <v>995.44</v>
      </c>
      <c r="G3936" s="5">
        <v>91.79</v>
      </c>
      <c r="H3936" s="5">
        <v>1077.57</v>
      </c>
      <c r="I3936" s="5">
        <v>1187.3900000000001</v>
      </c>
      <c r="J3936" s="5">
        <v>51.6</v>
      </c>
      <c r="K3936" s="6">
        <f t="shared" si="822"/>
        <v>1058.81</v>
      </c>
      <c r="L3936" s="6">
        <f t="shared" si="823"/>
        <v>-37.519999999999982</v>
      </c>
      <c r="M3936" s="6">
        <f t="shared" si="824"/>
        <v>1091.415</v>
      </c>
      <c r="N3936" s="5">
        <f t="shared" si="825"/>
        <v>52.649701091269264</v>
      </c>
      <c r="O3936" s="6">
        <f t="shared" si="826"/>
        <v>-191.95000000000005</v>
      </c>
      <c r="P3936" s="6">
        <f t="shared" si="827"/>
        <v>105.29940218253853</v>
      </c>
      <c r="Q3936" s="6">
        <f t="shared" si="828"/>
        <v>0.51973870478170126</v>
      </c>
      <c r="R3936" s="5">
        <f t="shared" si="829"/>
        <v>1.4665800260887778</v>
      </c>
      <c r="S3936" s="5">
        <f t="shared" si="830"/>
        <v>154.43000000000006</v>
      </c>
      <c r="T3936" s="5">
        <f t="shared" si="831"/>
        <v>191.95000000000005</v>
      </c>
      <c r="U3936" s="5">
        <f t="shared" si="832"/>
        <v>1.8228973386501384</v>
      </c>
      <c r="V3936" s="5">
        <f t="shared" si="833"/>
        <v>0.619281768446864</v>
      </c>
      <c r="W3936" s="5">
        <f t="shared" si="834"/>
        <v>32.605000000000018</v>
      </c>
      <c r="X3936" s="5">
        <f t="shared" si="835"/>
        <v>1091.415</v>
      </c>
      <c r="Y3936" s="5">
        <f t="shared" si="836"/>
        <v>20.72974731818536</v>
      </c>
      <c r="Z3936" s="10">
        <f t="shared" si="837"/>
        <v>0.59812206112130661</v>
      </c>
      <c r="AA3936">
        <f t="shared" si="838"/>
        <v>37.519999999999982</v>
      </c>
    </row>
    <row r="3937" spans="1:27">
      <c r="A3937" s="1">
        <f t="shared" si="821"/>
        <v>800827</v>
      </c>
      <c r="B3937" s="1">
        <v>-8</v>
      </c>
      <c r="C3937" s="1">
        <v>4</v>
      </c>
      <c r="D3937" s="2">
        <v>27</v>
      </c>
      <c r="E3937" s="5">
        <v>2078.54</v>
      </c>
      <c r="F3937" s="5">
        <v>2103.5700000000002</v>
      </c>
      <c r="G3937" s="5">
        <v>135.16</v>
      </c>
      <c r="H3937" s="5">
        <v>2170.86</v>
      </c>
      <c r="I3937" s="5">
        <v>2204.17</v>
      </c>
      <c r="J3937" s="5">
        <v>140.51</v>
      </c>
      <c r="K3937" s="6">
        <f t="shared" si="822"/>
        <v>2124.6999999999998</v>
      </c>
      <c r="L3937" s="6">
        <f t="shared" si="823"/>
        <v>-92.320000000000164</v>
      </c>
      <c r="M3937" s="6">
        <f t="shared" si="824"/>
        <v>2153.87</v>
      </c>
      <c r="N3937" s="5">
        <f t="shared" si="825"/>
        <v>97.482415978472744</v>
      </c>
      <c r="O3937" s="6">
        <f t="shared" si="826"/>
        <v>-100.59999999999991</v>
      </c>
      <c r="P3937" s="6">
        <f t="shared" si="827"/>
        <v>194.96483195694549</v>
      </c>
      <c r="Q3937" s="6">
        <f t="shared" si="828"/>
        <v>-3.8799910943291271E-2</v>
      </c>
      <c r="R3937" s="5">
        <f t="shared" si="829"/>
        <v>4.246919773627808E-2</v>
      </c>
      <c r="S3937" s="5">
        <f t="shared" si="830"/>
        <v>8.2799999999997453</v>
      </c>
      <c r="T3937" s="5">
        <f t="shared" si="831"/>
        <v>100.59999999999991</v>
      </c>
      <c r="U3937" s="5">
        <f t="shared" si="832"/>
        <v>0.51599049423547128</v>
      </c>
      <c r="V3937" s="5">
        <f t="shared" si="833"/>
        <v>0.29923345361528325</v>
      </c>
      <c r="W3937" s="5">
        <f t="shared" si="834"/>
        <v>29.170000000000073</v>
      </c>
      <c r="X3937" s="5">
        <f t="shared" si="835"/>
        <v>2153.87</v>
      </c>
      <c r="Y3937" s="5">
        <f t="shared" si="836"/>
        <v>22.094959161410646</v>
      </c>
      <c r="Z3937" s="10">
        <f t="shared" si="837"/>
        <v>0.59837112229785949</v>
      </c>
      <c r="AA3937">
        <f t="shared" si="838"/>
        <v>92.320000000000164</v>
      </c>
    </row>
    <row r="3938" spans="1:27">
      <c r="A3938" s="1">
        <f t="shared" si="821"/>
        <v>202603</v>
      </c>
      <c r="B3938" s="1">
        <v>-2</v>
      </c>
      <c r="C3938" s="1">
        <v>13</v>
      </c>
      <c r="D3938" s="2">
        <v>3</v>
      </c>
      <c r="E3938" s="5">
        <v>39.840000000000003</v>
      </c>
      <c r="F3938" s="5">
        <v>37.24</v>
      </c>
      <c r="G3938" s="5">
        <v>47.05</v>
      </c>
      <c r="H3938" s="5">
        <v>37.99</v>
      </c>
      <c r="I3938" s="5">
        <v>53.25</v>
      </c>
      <c r="J3938" s="5">
        <v>45.05</v>
      </c>
      <c r="K3938" s="6">
        <f t="shared" si="822"/>
        <v>38.915000000000006</v>
      </c>
      <c r="L3938" s="6">
        <f t="shared" si="823"/>
        <v>1.8500000000000014</v>
      </c>
      <c r="M3938" s="6">
        <f t="shared" si="824"/>
        <v>45.245000000000005</v>
      </c>
      <c r="N3938" s="5">
        <f t="shared" si="825"/>
        <v>32.569943966792451</v>
      </c>
      <c r="O3938" s="6">
        <f t="shared" si="826"/>
        <v>-16.009999999999998</v>
      </c>
      <c r="P3938" s="6">
        <f t="shared" si="827"/>
        <v>65.139887933584902</v>
      </c>
      <c r="Q3938" s="6">
        <f t="shared" si="828"/>
        <v>4.3410582331044591E-2</v>
      </c>
      <c r="R3938" s="5">
        <f t="shared" si="829"/>
        <v>0.27417916374387435</v>
      </c>
      <c r="S3938" s="5">
        <f t="shared" si="830"/>
        <v>17.86</v>
      </c>
      <c r="T3938" s="5">
        <f t="shared" si="831"/>
        <v>16.009999999999998</v>
      </c>
      <c r="U3938" s="5">
        <f t="shared" si="832"/>
        <v>0.24577874644677647</v>
      </c>
      <c r="V3938" s="5">
        <f t="shared" si="833"/>
        <v>0.19435096377365332</v>
      </c>
      <c r="W3938" s="5">
        <f t="shared" si="834"/>
        <v>6.3299999999999983</v>
      </c>
      <c r="X3938" s="5">
        <f t="shared" si="835"/>
        <v>45.245000000000005</v>
      </c>
      <c r="Y3938" s="5">
        <f t="shared" si="836"/>
        <v>1.3891641952510185</v>
      </c>
      <c r="Z3938" s="10">
        <f t="shared" si="837"/>
        <v>0.59840621654524939</v>
      </c>
      <c r="AA3938">
        <f t="shared" si="838"/>
        <v>1.8500000000000014</v>
      </c>
    </row>
    <row r="3939" spans="1:27">
      <c r="A3939" s="1">
        <f t="shared" si="821"/>
        <v>901808</v>
      </c>
      <c r="B3939" s="1">
        <v>-9</v>
      </c>
      <c r="C3939" s="1">
        <v>9</v>
      </c>
      <c r="D3939" s="2">
        <v>8</v>
      </c>
      <c r="E3939" s="5">
        <v>43.28</v>
      </c>
      <c r="F3939" s="5">
        <v>39.31</v>
      </c>
      <c r="G3939" s="5">
        <v>49.51</v>
      </c>
      <c r="H3939" s="5">
        <v>42.43</v>
      </c>
      <c r="I3939" s="5">
        <v>60.15</v>
      </c>
      <c r="J3939" s="5">
        <v>35.119999999999997</v>
      </c>
      <c r="K3939" s="6">
        <f t="shared" si="822"/>
        <v>42.855000000000004</v>
      </c>
      <c r="L3939" s="6">
        <f t="shared" si="823"/>
        <v>0.85000000000000142</v>
      </c>
      <c r="M3939" s="6">
        <f t="shared" si="824"/>
        <v>49.730000000000004</v>
      </c>
      <c r="N3939" s="5">
        <f t="shared" si="825"/>
        <v>30.350677504793858</v>
      </c>
      <c r="O3939" s="6">
        <f t="shared" si="826"/>
        <v>-20.839999999999996</v>
      </c>
      <c r="P3939" s="6">
        <f t="shared" si="827"/>
        <v>60.701355009587715</v>
      </c>
      <c r="Q3939" s="6">
        <f t="shared" si="828"/>
        <v>0.33051286083946274</v>
      </c>
      <c r="R3939" s="5">
        <f t="shared" si="829"/>
        <v>0.35732316019261984</v>
      </c>
      <c r="S3939" s="5">
        <f t="shared" si="830"/>
        <v>21.689999999999998</v>
      </c>
      <c r="T3939" s="5">
        <f t="shared" si="831"/>
        <v>20.839999999999996</v>
      </c>
      <c r="U3939" s="5">
        <f t="shared" si="832"/>
        <v>0.34332017788908237</v>
      </c>
      <c r="V3939" s="5">
        <f t="shared" si="833"/>
        <v>0.22651883138075257</v>
      </c>
      <c r="W3939" s="5">
        <f t="shared" si="834"/>
        <v>6.875</v>
      </c>
      <c r="X3939" s="5">
        <f t="shared" si="835"/>
        <v>49.730000000000004</v>
      </c>
      <c r="Y3939" s="5">
        <f t="shared" si="836"/>
        <v>1.6385136704821566</v>
      </c>
      <c r="Z3939" s="10">
        <f t="shared" si="837"/>
        <v>0.59843378915298562</v>
      </c>
      <c r="AA3939">
        <f t="shared" si="838"/>
        <v>0.85000000000000142</v>
      </c>
    </row>
    <row r="3940" spans="1:27">
      <c r="A3940" s="1">
        <f t="shared" si="821"/>
        <v>701028</v>
      </c>
      <c r="B3940" s="1">
        <v>-7</v>
      </c>
      <c r="C3940" s="1">
        <v>5</v>
      </c>
      <c r="D3940" s="2">
        <v>28</v>
      </c>
      <c r="E3940" s="5">
        <v>583.66999999999996</v>
      </c>
      <c r="F3940" s="5">
        <v>602.25</v>
      </c>
      <c r="G3940" s="5">
        <v>77.17</v>
      </c>
      <c r="H3940" s="5">
        <v>588.39</v>
      </c>
      <c r="I3940" s="5">
        <v>535.05999999999995</v>
      </c>
      <c r="J3940" s="5">
        <v>47.23</v>
      </c>
      <c r="K3940" s="6">
        <f t="shared" si="822"/>
        <v>586.03</v>
      </c>
      <c r="L3940" s="6">
        <f t="shared" si="823"/>
        <v>-4.7200000000000273</v>
      </c>
      <c r="M3940" s="6">
        <f t="shared" si="824"/>
        <v>568.65499999999997</v>
      </c>
      <c r="N3940" s="5">
        <f t="shared" si="825"/>
        <v>45.237931539804073</v>
      </c>
      <c r="O3940" s="6">
        <f t="shared" si="826"/>
        <v>67.190000000000055</v>
      </c>
      <c r="P3940" s="6">
        <f t="shared" si="827"/>
        <v>90.475863079608146</v>
      </c>
      <c r="Q3940" s="6">
        <f t="shared" si="828"/>
        <v>0.45499508678466394</v>
      </c>
      <c r="R3940" s="5">
        <f t="shared" si="829"/>
        <v>0.79479761289182416</v>
      </c>
      <c r="S3940" s="5">
        <f t="shared" si="830"/>
        <v>71.910000000000082</v>
      </c>
      <c r="T3940" s="5">
        <f t="shared" si="831"/>
        <v>67.190000000000055</v>
      </c>
      <c r="U3940" s="5">
        <f t="shared" si="832"/>
        <v>0.74262900306218393</v>
      </c>
      <c r="V3940" s="5">
        <f t="shared" si="833"/>
        <v>0.38408033719914975</v>
      </c>
      <c r="W3940" s="5">
        <f t="shared" si="834"/>
        <v>17.375</v>
      </c>
      <c r="X3940" s="5">
        <f t="shared" si="835"/>
        <v>568.65499999999997</v>
      </c>
      <c r="Y3940" s="5">
        <f t="shared" si="836"/>
        <v>12.570313907912661</v>
      </c>
      <c r="Z3940" s="10">
        <f t="shared" si="837"/>
        <v>0.59844715723278352</v>
      </c>
      <c r="AA3940">
        <f t="shared" si="838"/>
        <v>4.7200000000000273</v>
      </c>
    </row>
    <row r="3941" spans="1:27">
      <c r="A3941" s="1">
        <f t="shared" si="821"/>
        <v>500434</v>
      </c>
      <c r="B3941" s="1">
        <v>-5</v>
      </c>
      <c r="C3941" s="1">
        <v>2</v>
      </c>
      <c r="D3941" s="2">
        <v>34</v>
      </c>
      <c r="E3941" s="5">
        <v>179.17</v>
      </c>
      <c r="F3941" s="5">
        <v>151.06</v>
      </c>
      <c r="G3941" s="5">
        <v>40.24</v>
      </c>
      <c r="H3941" s="5">
        <v>199.89</v>
      </c>
      <c r="I3941" s="5">
        <v>228.79</v>
      </c>
      <c r="J3941" s="5">
        <v>40.630000000000003</v>
      </c>
      <c r="K3941" s="6">
        <f t="shared" si="822"/>
        <v>189.52999999999997</v>
      </c>
      <c r="L3941" s="6">
        <f t="shared" si="823"/>
        <v>-20.72</v>
      </c>
      <c r="M3941" s="6">
        <f t="shared" si="824"/>
        <v>189.92500000000001</v>
      </c>
      <c r="N3941" s="5">
        <f t="shared" si="825"/>
        <v>28.592195176306419</v>
      </c>
      <c r="O3941" s="6">
        <f t="shared" si="826"/>
        <v>-77.72999999999999</v>
      </c>
      <c r="P3941" s="6">
        <f t="shared" si="827"/>
        <v>57.184390352612837</v>
      </c>
      <c r="Q3941" s="6">
        <f t="shared" si="828"/>
        <v>-9.6448851234742835E-3</v>
      </c>
      <c r="R3941" s="5">
        <f t="shared" si="829"/>
        <v>0.99695038538423664</v>
      </c>
      <c r="S3941" s="5">
        <f t="shared" si="830"/>
        <v>57.009999999999991</v>
      </c>
      <c r="T3941" s="5">
        <f t="shared" si="831"/>
        <v>77.72999999999999</v>
      </c>
      <c r="U3941" s="5">
        <f t="shared" si="832"/>
        <v>1.3592870278182199</v>
      </c>
      <c r="V3941" s="5">
        <f t="shared" si="833"/>
        <v>1.3814958857281602E-2</v>
      </c>
      <c r="W3941" s="5">
        <f t="shared" si="834"/>
        <v>0.39500000000003865</v>
      </c>
      <c r="X3941" s="5">
        <f t="shared" si="835"/>
        <v>189.92500000000001</v>
      </c>
      <c r="Y3941" s="5">
        <f t="shared" si="836"/>
        <v>6.6425469897948144</v>
      </c>
      <c r="Z3941" s="10">
        <f t="shared" si="837"/>
        <v>0.59856244452855545</v>
      </c>
      <c r="AA3941">
        <f t="shared" si="838"/>
        <v>20.72</v>
      </c>
    </row>
    <row r="3942" spans="1:27">
      <c r="A3942" s="1">
        <f t="shared" si="821"/>
        <v>501230</v>
      </c>
      <c r="B3942" s="1">
        <v>-5</v>
      </c>
      <c r="C3942" s="1">
        <v>6</v>
      </c>
      <c r="D3942" s="2">
        <v>30</v>
      </c>
      <c r="E3942" s="5">
        <v>1584.54</v>
      </c>
      <c r="F3942" s="5">
        <v>1842.03</v>
      </c>
      <c r="G3942" s="5">
        <v>85.13</v>
      </c>
      <c r="H3942" s="5">
        <v>1536.04</v>
      </c>
      <c r="I3942" s="5">
        <v>1570.74</v>
      </c>
      <c r="J3942" s="5">
        <v>112.57</v>
      </c>
      <c r="K3942" s="6">
        <f t="shared" si="822"/>
        <v>1560.29</v>
      </c>
      <c r="L3942" s="6">
        <f t="shared" si="823"/>
        <v>48.5</v>
      </c>
      <c r="M3942" s="6">
        <f t="shared" si="824"/>
        <v>1706.385</v>
      </c>
      <c r="N3942" s="5">
        <f t="shared" si="825"/>
        <v>70.567559473174356</v>
      </c>
      <c r="O3942" s="6">
        <f t="shared" si="826"/>
        <v>271.28999999999996</v>
      </c>
      <c r="P3942" s="6">
        <f t="shared" si="827"/>
        <v>141.13511894634871</v>
      </c>
      <c r="Q3942" s="6">
        <f t="shared" si="828"/>
        <v>-0.27234574166818942</v>
      </c>
      <c r="R3942" s="5">
        <f t="shared" si="829"/>
        <v>1.5785582048128761</v>
      </c>
      <c r="S3942" s="5">
        <f t="shared" si="830"/>
        <v>222.78999999999996</v>
      </c>
      <c r="T3942" s="5">
        <f t="shared" si="831"/>
        <v>271.28999999999996</v>
      </c>
      <c r="U3942" s="5">
        <f t="shared" si="832"/>
        <v>1.9222005268804039</v>
      </c>
      <c r="V3942" s="5">
        <f t="shared" si="833"/>
        <v>2.0702855687610504</v>
      </c>
      <c r="W3942" s="5">
        <f t="shared" si="834"/>
        <v>146.09500000000003</v>
      </c>
      <c r="X3942" s="5">
        <f t="shared" si="835"/>
        <v>1706.385</v>
      </c>
      <c r="Y3942" s="5">
        <f t="shared" si="836"/>
        <v>24.180870257369001</v>
      </c>
      <c r="Z3942" s="10">
        <f t="shared" si="837"/>
        <v>0.59872280731570593</v>
      </c>
      <c r="AA3942">
        <f t="shared" si="838"/>
        <v>48.5</v>
      </c>
    </row>
    <row r="3943" spans="1:27">
      <c r="A3943" s="1">
        <f t="shared" si="821"/>
        <v>102606</v>
      </c>
      <c r="B3943" s="1">
        <v>-1</v>
      </c>
      <c r="C3943" s="1">
        <v>13</v>
      </c>
      <c r="D3943" s="2">
        <v>6</v>
      </c>
      <c r="E3943" s="5">
        <v>12.14</v>
      </c>
      <c r="F3943" s="5">
        <v>38.659999999999997</v>
      </c>
      <c r="G3943" s="5">
        <v>30.57</v>
      </c>
      <c r="H3943" s="5">
        <v>17.61</v>
      </c>
      <c r="I3943" s="5">
        <v>-2.13</v>
      </c>
      <c r="J3943" s="5">
        <v>42.34</v>
      </c>
      <c r="K3943" s="6">
        <f t="shared" si="822"/>
        <v>14.875</v>
      </c>
      <c r="L3943" s="6">
        <f t="shared" si="823"/>
        <v>-5.4699999999999989</v>
      </c>
      <c r="M3943" s="6">
        <f t="shared" si="824"/>
        <v>18.264999999999997</v>
      </c>
      <c r="N3943" s="5">
        <f t="shared" si="825"/>
        <v>26.111302629321273</v>
      </c>
      <c r="O3943" s="6">
        <f t="shared" si="826"/>
        <v>40.79</v>
      </c>
      <c r="P3943" s="6">
        <f t="shared" si="827"/>
        <v>52.222605258642545</v>
      </c>
      <c r="Q3943" s="6">
        <f t="shared" si="828"/>
        <v>-0.31466359000740873</v>
      </c>
      <c r="R3943" s="5">
        <f t="shared" si="829"/>
        <v>0.88582328995055704</v>
      </c>
      <c r="S3943" s="5">
        <f t="shared" si="830"/>
        <v>46.26</v>
      </c>
      <c r="T3943" s="5">
        <f t="shared" si="831"/>
        <v>40.79</v>
      </c>
      <c r="U3943" s="5">
        <f t="shared" si="832"/>
        <v>0.7810793773688548</v>
      </c>
      <c r="V3943" s="5">
        <f t="shared" si="833"/>
        <v>0.12982883497329814</v>
      </c>
      <c r="W3943" s="5">
        <f t="shared" si="834"/>
        <v>3.389999999999997</v>
      </c>
      <c r="X3943" s="5">
        <f t="shared" si="835"/>
        <v>18.264999999999997</v>
      </c>
      <c r="Y3943" s="5">
        <f t="shared" si="836"/>
        <v>0.6995055076068708</v>
      </c>
      <c r="Z3943" s="10">
        <f t="shared" si="837"/>
        <v>0.59875454069259459</v>
      </c>
      <c r="AA3943">
        <f t="shared" si="838"/>
        <v>5.4699999999999989</v>
      </c>
    </row>
    <row r="3944" spans="1:27">
      <c r="A3944" s="1">
        <f t="shared" si="821"/>
        <v>302413</v>
      </c>
      <c r="B3944" s="1">
        <v>-3</v>
      </c>
      <c r="C3944" s="1">
        <v>12</v>
      </c>
      <c r="D3944" s="2">
        <v>13</v>
      </c>
      <c r="E3944" s="5">
        <v>15.19</v>
      </c>
      <c r="F3944" s="5">
        <v>33.17</v>
      </c>
      <c r="G3944" s="5">
        <v>31.92</v>
      </c>
      <c r="H3944" s="5">
        <v>7.13</v>
      </c>
      <c r="I3944" s="5">
        <v>32.21</v>
      </c>
      <c r="J3944" s="5">
        <v>49.31</v>
      </c>
      <c r="K3944" s="6">
        <f t="shared" si="822"/>
        <v>11.16</v>
      </c>
      <c r="L3944" s="6">
        <f t="shared" si="823"/>
        <v>8.0599999999999987</v>
      </c>
      <c r="M3944" s="6">
        <f t="shared" si="824"/>
        <v>32.69</v>
      </c>
      <c r="N3944" s="5">
        <f t="shared" si="825"/>
        <v>29.369893173111816</v>
      </c>
      <c r="O3944" s="6">
        <f t="shared" si="826"/>
        <v>0.96000000000000085</v>
      </c>
      <c r="P3944" s="6">
        <f t="shared" si="827"/>
        <v>58.739786346223632</v>
      </c>
      <c r="Q3944" s="6">
        <f t="shared" si="828"/>
        <v>-0.40940327284451999</v>
      </c>
      <c r="R3944" s="5">
        <f t="shared" si="829"/>
        <v>0.12087207737105525</v>
      </c>
      <c r="S3944" s="5">
        <f t="shared" si="830"/>
        <v>7.0999999999999979</v>
      </c>
      <c r="T3944" s="5">
        <f t="shared" si="831"/>
        <v>0.96000000000000085</v>
      </c>
      <c r="U3944" s="5">
        <f t="shared" si="832"/>
        <v>1.6343266799466644E-2</v>
      </c>
      <c r="V3944" s="5">
        <f t="shared" si="833"/>
        <v>0.73306361290107613</v>
      </c>
      <c r="W3944" s="5">
        <f t="shared" si="834"/>
        <v>21.529999999999998</v>
      </c>
      <c r="X3944" s="5">
        <f t="shared" si="835"/>
        <v>32.69</v>
      </c>
      <c r="Y3944" s="5">
        <f t="shared" si="836"/>
        <v>1.1130445659886752</v>
      </c>
      <c r="Z3944" s="10">
        <f t="shared" si="837"/>
        <v>0.59876957170517597</v>
      </c>
      <c r="AA3944">
        <f t="shared" si="838"/>
        <v>8.0599999999999987</v>
      </c>
    </row>
    <row r="3945" spans="1:27">
      <c r="A3945" s="1">
        <f t="shared" si="821"/>
        <v>600632</v>
      </c>
      <c r="B3945" s="1">
        <v>-6</v>
      </c>
      <c r="C3945" s="1">
        <v>3</v>
      </c>
      <c r="D3945" s="2">
        <v>32</v>
      </c>
      <c r="E3945" s="5">
        <v>50.94</v>
      </c>
      <c r="F3945" s="5">
        <v>37.46</v>
      </c>
      <c r="G3945" s="5">
        <v>35.85</v>
      </c>
      <c r="H3945" s="5">
        <v>63.91</v>
      </c>
      <c r="I3945" s="5">
        <v>87.24</v>
      </c>
      <c r="J3945" s="5">
        <v>35.119999999999997</v>
      </c>
      <c r="K3945" s="6">
        <f t="shared" si="822"/>
        <v>57.424999999999997</v>
      </c>
      <c r="L3945" s="6">
        <f t="shared" si="823"/>
        <v>-12.969999999999999</v>
      </c>
      <c r="M3945" s="6">
        <f t="shared" si="824"/>
        <v>62.349999999999994</v>
      </c>
      <c r="N3945" s="5">
        <f t="shared" si="825"/>
        <v>25.093011477301804</v>
      </c>
      <c r="O3945" s="6">
        <f t="shared" si="826"/>
        <v>-49.779999999999994</v>
      </c>
      <c r="P3945" s="6">
        <f t="shared" si="827"/>
        <v>50.186022954603608</v>
      </c>
      <c r="Q3945" s="6">
        <f t="shared" si="828"/>
        <v>2.0569896359415762E-2</v>
      </c>
      <c r="R3945" s="5">
        <f t="shared" si="829"/>
        <v>0.73347115058901835</v>
      </c>
      <c r="S3945" s="5">
        <f t="shared" si="830"/>
        <v>36.809999999999995</v>
      </c>
      <c r="T3945" s="5">
        <f t="shared" si="831"/>
        <v>49.779999999999994</v>
      </c>
      <c r="U3945" s="5">
        <f t="shared" si="832"/>
        <v>0.99190964075852583</v>
      </c>
      <c r="V3945" s="5">
        <f t="shared" si="833"/>
        <v>0.19626978628910155</v>
      </c>
      <c r="W3945" s="5">
        <f t="shared" si="834"/>
        <v>4.9249999999999972</v>
      </c>
      <c r="X3945" s="5">
        <f t="shared" si="835"/>
        <v>62.349999999999994</v>
      </c>
      <c r="Y3945" s="5">
        <f t="shared" si="836"/>
        <v>2.4847555685533984</v>
      </c>
      <c r="Z3945" s="10">
        <f t="shared" si="837"/>
        <v>0.59880714758593179</v>
      </c>
      <c r="AA3945">
        <f t="shared" si="838"/>
        <v>12.969999999999999</v>
      </c>
    </row>
    <row r="3946" spans="1:27">
      <c r="A3946" s="1">
        <f t="shared" si="821"/>
        <v>501626</v>
      </c>
      <c r="B3946" s="1">
        <v>-5</v>
      </c>
      <c r="C3946" s="1">
        <v>8</v>
      </c>
      <c r="D3946" s="2">
        <v>26</v>
      </c>
      <c r="E3946" s="5">
        <v>374.99</v>
      </c>
      <c r="F3946" s="5">
        <v>374.59</v>
      </c>
      <c r="G3946" s="5">
        <v>46.9</v>
      </c>
      <c r="H3946" s="5">
        <v>516.1</v>
      </c>
      <c r="I3946" s="5">
        <v>506.37</v>
      </c>
      <c r="J3946" s="5">
        <v>71.97</v>
      </c>
      <c r="K3946" s="6">
        <f t="shared" si="822"/>
        <v>445.54500000000002</v>
      </c>
      <c r="L3946" s="6">
        <f t="shared" si="823"/>
        <v>-141.11000000000001</v>
      </c>
      <c r="M3946" s="6">
        <f t="shared" si="824"/>
        <v>440.48</v>
      </c>
      <c r="N3946" s="5">
        <f t="shared" si="825"/>
        <v>42.951399569746265</v>
      </c>
      <c r="O3946" s="6">
        <f t="shared" si="826"/>
        <v>-131.78000000000003</v>
      </c>
      <c r="P3946" s="6">
        <f t="shared" si="827"/>
        <v>85.902799139492529</v>
      </c>
      <c r="Q3946" s="6">
        <f t="shared" si="828"/>
        <v>-0.40384244778858092</v>
      </c>
      <c r="R3946" s="5">
        <f t="shared" si="829"/>
        <v>0.10861112901396314</v>
      </c>
      <c r="S3946" s="5">
        <f t="shared" si="830"/>
        <v>9.3299999999999841</v>
      </c>
      <c r="T3946" s="5">
        <f t="shared" si="831"/>
        <v>131.78000000000003</v>
      </c>
      <c r="U3946" s="5">
        <f t="shared" si="832"/>
        <v>1.5340594406709633</v>
      </c>
      <c r="V3946" s="5">
        <f t="shared" si="833"/>
        <v>0.11792398037636097</v>
      </c>
      <c r="W3946" s="5">
        <f t="shared" si="834"/>
        <v>5.0649999999999977</v>
      </c>
      <c r="X3946" s="5">
        <f t="shared" si="835"/>
        <v>440.48</v>
      </c>
      <c r="Y3946" s="5">
        <f t="shared" si="836"/>
        <v>10.25531192027236</v>
      </c>
      <c r="Z3946" s="10">
        <f t="shared" si="837"/>
        <v>0.59886308952881706</v>
      </c>
      <c r="AA3946">
        <f t="shared" si="838"/>
        <v>141.11000000000001</v>
      </c>
    </row>
    <row r="3947" spans="1:27">
      <c r="A3947" s="1">
        <f t="shared" si="821"/>
        <v>702204</v>
      </c>
      <c r="B3947" s="1">
        <v>-7</v>
      </c>
      <c r="C3947" s="1">
        <v>11</v>
      </c>
      <c r="D3947" s="2">
        <v>4</v>
      </c>
      <c r="E3947" s="5">
        <v>813.02</v>
      </c>
      <c r="F3947" s="5">
        <v>882.61</v>
      </c>
      <c r="G3947" s="5">
        <v>83.2</v>
      </c>
      <c r="H3947" s="5">
        <v>779.02</v>
      </c>
      <c r="I3947" s="5">
        <v>883.19</v>
      </c>
      <c r="J3947" s="5">
        <v>82.04</v>
      </c>
      <c r="K3947" s="6">
        <f t="shared" si="822"/>
        <v>796.02</v>
      </c>
      <c r="L3947" s="6">
        <f t="shared" si="823"/>
        <v>34</v>
      </c>
      <c r="M3947" s="6">
        <f t="shared" si="824"/>
        <v>882.90000000000009</v>
      </c>
      <c r="N3947" s="5">
        <f t="shared" si="825"/>
        <v>58.42260179074534</v>
      </c>
      <c r="O3947" s="6">
        <f t="shared" si="826"/>
        <v>-0.58000000000004093</v>
      </c>
      <c r="P3947" s="6">
        <f t="shared" si="827"/>
        <v>116.84520358149068</v>
      </c>
      <c r="Q3947" s="6">
        <f t="shared" si="828"/>
        <v>1.403949208490657E-2</v>
      </c>
      <c r="R3947" s="5">
        <f t="shared" si="829"/>
        <v>0.29594710728440909</v>
      </c>
      <c r="S3947" s="5">
        <f t="shared" si="830"/>
        <v>34.580000000000041</v>
      </c>
      <c r="T3947" s="5">
        <f t="shared" si="831"/>
        <v>0.58000000000004093</v>
      </c>
      <c r="U3947" s="5">
        <f t="shared" si="832"/>
        <v>4.9638323373328271E-3</v>
      </c>
      <c r="V3947" s="5">
        <f t="shared" si="833"/>
        <v>1.4870957016118833</v>
      </c>
      <c r="W3947" s="5">
        <f t="shared" si="834"/>
        <v>86.880000000000109</v>
      </c>
      <c r="X3947" s="5">
        <f t="shared" si="835"/>
        <v>882.90000000000009</v>
      </c>
      <c r="Y3947" s="5">
        <f t="shared" si="836"/>
        <v>15.112301967692567</v>
      </c>
      <c r="Z3947" s="10">
        <f t="shared" si="837"/>
        <v>0.59892820938740232</v>
      </c>
      <c r="AA3947">
        <f t="shared" si="838"/>
        <v>34</v>
      </c>
    </row>
    <row r="3948" spans="1:27">
      <c r="A3948" s="1">
        <f t="shared" si="821"/>
        <v>600233</v>
      </c>
      <c r="B3948" s="1">
        <v>-6</v>
      </c>
      <c r="C3948" s="1">
        <v>1</v>
      </c>
      <c r="D3948" s="2">
        <v>33</v>
      </c>
      <c r="E3948" s="5">
        <v>121.59</v>
      </c>
      <c r="F3948" s="5">
        <v>165.95</v>
      </c>
      <c r="G3948" s="5">
        <v>56.41</v>
      </c>
      <c r="H3948" s="5">
        <v>100.62</v>
      </c>
      <c r="I3948" s="5">
        <v>88.05</v>
      </c>
      <c r="J3948" s="5">
        <v>38.950000000000003</v>
      </c>
      <c r="K3948" s="6">
        <f t="shared" si="822"/>
        <v>111.105</v>
      </c>
      <c r="L3948" s="6">
        <f t="shared" si="823"/>
        <v>20.97</v>
      </c>
      <c r="M3948" s="6">
        <f t="shared" si="824"/>
        <v>127</v>
      </c>
      <c r="N3948" s="5">
        <f t="shared" si="825"/>
        <v>34.275321296816458</v>
      </c>
      <c r="O3948" s="6">
        <f t="shared" si="826"/>
        <v>77.899999999999991</v>
      </c>
      <c r="P3948" s="6">
        <f t="shared" si="827"/>
        <v>68.550642593632915</v>
      </c>
      <c r="Q3948" s="6">
        <f t="shared" si="828"/>
        <v>0.35431327258783657</v>
      </c>
      <c r="R3948" s="5">
        <f t="shared" si="829"/>
        <v>0.83048090938373986</v>
      </c>
      <c r="S3948" s="5">
        <f t="shared" si="830"/>
        <v>56.929999999999993</v>
      </c>
      <c r="T3948" s="5">
        <f t="shared" si="831"/>
        <v>77.899999999999991</v>
      </c>
      <c r="U3948" s="5">
        <f t="shared" si="832"/>
        <v>1.1363861380817377</v>
      </c>
      <c r="V3948" s="5">
        <f t="shared" si="833"/>
        <v>0.46374474107340746</v>
      </c>
      <c r="W3948" s="5">
        <f t="shared" si="834"/>
        <v>15.894999999999996</v>
      </c>
      <c r="X3948" s="5">
        <f t="shared" si="835"/>
        <v>127</v>
      </c>
      <c r="Y3948" s="5">
        <f t="shared" si="836"/>
        <v>3.7052898468903908</v>
      </c>
      <c r="Z3948" s="10">
        <f t="shared" si="837"/>
        <v>0.59898080102787932</v>
      </c>
      <c r="AA3948">
        <f t="shared" si="838"/>
        <v>20.97</v>
      </c>
    </row>
    <row r="3949" spans="1:27">
      <c r="A3949" s="1">
        <f t="shared" si="821"/>
        <v>1000622</v>
      </c>
      <c r="B3949" s="1">
        <v>-10</v>
      </c>
      <c r="C3949" s="1">
        <v>3</v>
      </c>
      <c r="D3949" s="2">
        <v>22</v>
      </c>
      <c r="E3949" s="5">
        <v>602.09</v>
      </c>
      <c r="F3949" s="5">
        <v>651.98</v>
      </c>
      <c r="G3949" s="5">
        <v>74.36</v>
      </c>
      <c r="H3949" s="5">
        <v>686.78</v>
      </c>
      <c r="I3949" s="5">
        <v>718.03</v>
      </c>
      <c r="J3949" s="5">
        <v>49.7</v>
      </c>
      <c r="K3949" s="6">
        <f t="shared" si="822"/>
        <v>644.43499999999995</v>
      </c>
      <c r="L3949" s="6">
        <f t="shared" si="823"/>
        <v>-84.689999999999941</v>
      </c>
      <c r="M3949" s="6">
        <f t="shared" si="824"/>
        <v>685.005</v>
      </c>
      <c r="N3949" s="5">
        <f t="shared" si="825"/>
        <v>44.719960867603632</v>
      </c>
      <c r="O3949" s="6">
        <f t="shared" si="826"/>
        <v>-66.049999999999955</v>
      </c>
      <c r="P3949" s="6">
        <f t="shared" si="827"/>
        <v>89.439921735207264</v>
      </c>
      <c r="Q3949" s="6">
        <f t="shared" si="828"/>
        <v>0.38243887155141554</v>
      </c>
      <c r="R3949" s="5">
        <f t="shared" si="829"/>
        <v>0.20840805356678335</v>
      </c>
      <c r="S3949" s="5">
        <f t="shared" si="830"/>
        <v>18.639999999999986</v>
      </c>
      <c r="T3949" s="5">
        <f t="shared" si="831"/>
        <v>66.049999999999955</v>
      </c>
      <c r="U3949" s="5">
        <f t="shared" si="832"/>
        <v>0.73848454603465885</v>
      </c>
      <c r="V3949" s="5">
        <f t="shared" si="833"/>
        <v>0.90720115163137527</v>
      </c>
      <c r="W3949" s="5">
        <f t="shared" si="834"/>
        <v>40.57000000000005</v>
      </c>
      <c r="X3949" s="5">
        <f t="shared" si="835"/>
        <v>685.005</v>
      </c>
      <c r="Y3949" s="5">
        <f t="shared" si="836"/>
        <v>15.317656516471517</v>
      </c>
      <c r="Z3949" s="10">
        <f t="shared" si="837"/>
        <v>0.59907428587780331</v>
      </c>
      <c r="AA3949">
        <f t="shared" si="838"/>
        <v>84.689999999999941</v>
      </c>
    </row>
    <row r="3950" spans="1:27">
      <c r="A3950" s="1">
        <f t="shared" ref="A3950:A4013" si="839">100000*ABS(B3950)+200*C3950+D3950</f>
        <v>301826</v>
      </c>
      <c r="B3950" s="1">
        <v>-3</v>
      </c>
      <c r="C3950" s="1">
        <v>9</v>
      </c>
      <c r="D3950" s="2">
        <v>26</v>
      </c>
      <c r="E3950" s="5">
        <v>463.58</v>
      </c>
      <c r="F3950" s="5">
        <v>407.7</v>
      </c>
      <c r="G3950" s="5">
        <v>46.47</v>
      </c>
      <c r="H3950" s="5">
        <v>465.2</v>
      </c>
      <c r="I3950" s="5">
        <v>477.84</v>
      </c>
      <c r="J3950" s="5">
        <v>70.94</v>
      </c>
      <c r="K3950" s="6">
        <f t="shared" ref="K3950:K4013" si="840" xml:space="preserve"> 0.5*(E3950+H3950)</f>
        <v>464.39</v>
      </c>
      <c r="L3950" s="6">
        <f t="shared" ref="L3950:L4013" si="841">E3950-H3950</f>
        <v>-1.6200000000000045</v>
      </c>
      <c r="M3950" s="6">
        <f t="shared" ref="M3950:M4013" si="842">0.5*(F3950+I3950)</f>
        <v>442.77</v>
      </c>
      <c r="N3950" s="5">
        <f t="shared" ref="N3950:N4013" si="843">0.5*P3950</f>
        <v>42.402666484550238</v>
      </c>
      <c r="O3950" s="6">
        <f t="shared" ref="O3950:O4013" si="844">F3950-I3950</f>
        <v>-70.139999999999986</v>
      </c>
      <c r="P3950" s="6">
        <f t="shared" ref="P3950:P4013" si="845">SQRT(G3950*G3950+J3950*J3950)</f>
        <v>84.805332969100476</v>
      </c>
      <c r="Q3950" s="6">
        <f t="shared" ref="Q3950:Q4013" si="846">(G3950*G3950-J3950*J3950)/(G3950*G3950+J3950*J3950)</f>
        <v>-0.39947787416880087</v>
      </c>
      <c r="R3950" s="5">
        <f t="shared" ref="R3950:R4013" si="847">ABS(O3950-L3950)/P3950</f>
        <v>0.80796805579391817</v>
      </c>
      <c r="S3950" s="5">
        <f t="shared" ref="S3950:S4013" si="848">ABS(O3950-L3950)</f>
        <v>68.519999999999982</v>
      </c>
      <c r="T3950" s="5">
        <f t="shared" ref="T3950:T4013" si="849">ABS(O3950)</f>
        <v>70.139999999999986</v>
      </c>
      <c r="U3950" s="5">
        <f t="shared" ref="U3950:U4013" si="850">ABS(O3950)/P3950</f>
        <v>0.82707062804123499</v>
      </c>
      <c r="V3950" s="5">
        <f t="shared" ref="V3950:V4013" si="851">ABS(M3950-K3950)/N3950</f>
        <v>0.50987359504566609</v>
      </c>
      <c r="W3950" s="5">
        <f t="shared" ref="W3950:W4013" si="852">ABS(M3950-K3950)</f>
        <v>21.620000000000005</v>
      </c>
      <c r="X3950" s="5">
        <f t="shared" ref="X3950:X4013" si="853">ABS(M3950)</f>
        <v>442.77</v>
      </c>
      <c r="Y3950" s="5">
        <f t="shared" ref="Y3950:Y4013" si="854">ABS(M3950)/N3950</f>
        <v>10.442031992524029</v>
      </c>
      <c r="Z3950" s="10">
        <f t="shared" ref="Z3950:Z4013" si="855">SQRT(0.002165*B3950*B3950+0.002054*C3950*C3950+0.000256*D3950*D3950)</f>
        <v>0.59909515104030009</v>
      </c>
      <c r="AA3950">
        <f t="shared" si="838"/>
        <v>1.6200000000000045</v>
      </c>
    </row>
    <row r="3951" spans="1:27">
      <c r="A3951" s="1">
        <f t="shared" si="839"/>
        <v>200636</v>
      </c>
      <c r="B3951" s="1">
        <v>-2</v>
      </c>
      <c r="C3951" s="1">
        <v>3</v>
      </c>
      <c r="D3951" s="2">
        <v>36</v>
      </c>
      <c r="E3951" s="5">
        <v>524.52</v>
      </c>
      <c r="F3951" s="5">
        <v>428.64</v>
      </c>
      <c r="G3951" s="5">
        <v>47.7</v>
      </c>
      <c r="H3951" s="5">
        <v>481.77</v>
      </c>
      <c r="I3951" s="5">
        <v>390.68</v>
      </c>
      <c r="J3951" s="5">
        <v>37.67</v>
      </c>
      <c r="K3951" s="6">
        <f t="shared" si="840"/>
        <v>503.14499999999998</v>
      </c>
      <c r="L3951" s="6">
        <f t="shared" si="841"/>
        <v>42.75</v>
      </c>
      <c r="M3951" s="6">
        <f t="shared" si="842"/>
        <v>409.65999999999997</v>
      </c>
      <c r="N3951" s="5">
        <f t="shared" si="843"/>
        <v>30.39045450466314</v>
      </c>
      <c r="O3951" s="6">
        <f t="shared" si="844"/>
        <v>37.95999999999998</v>
      </c>
      <c r="P3951" s="6">
        <f t="shared" si="845"/>
        <v>60.78090900932628</v>
      </c>
      <c r="Q3951" s="6">
        <f t="shared" si="846"/>
        <v>0.23177779806718915</v>
      </c>
      <c r="R3951" s="5">
        <f t="shared" si="847"/>
        <v>7.8807640064498516E-2</v>
      </c>
      <c r="S3951" s="5">
        <f t="shared" si="848"/>
        <v>4.7900000000000205</v>
      </c>
      <c r="T3951" s="5">
        <f t="shared" si="849"/>
        <v>37.95999999999998</v>
      </c>
      <c r="U3951" s="5">
        <f t="shared" si="850"/>
        <v>0.62453820811030258</v>
      </c>
      <c r="V3951" s="5">
        <f t="shared" si="851"/>
        <v>3.0761303680290659</v>
      </c>
      <c r="W3951" s="5">
        <f t="shared" si="852"/>
        <v>93.485000000000014</v>
      </c>
      <c r="X3951" s="5">
        <f t="shared" si="853"/>
        <v>409.65999999999997</v>
      </c>
      <c r="Y3951" s="5">
        <f t="shared" si="854"/>
        <v>13.479890533955039</v>
      </c>
      <c r="Z3951" s="10">
        <f t="shared" si="855"/>
        <v>0.59910099315557808</v>
      </c>
      <c r="AA3951">
        <f t="shared" ref="AA3951:AA4014" si="856">ABS(L3951)</f>
        <v>42.75</v>
      </c>
    </row>
    <row r="3952" spans="1:27">
      <c r="A3952" s="1">
        <f t="shared" si="839"/>
        <v>901418</v>
      </c>
      <c r="B3952" s="1">
        <v>-9</v>
      </c>
      <c r="C3952" s="1">
        <v>7</v>
      </c>
      <c r="D3952" s="2">
        <v>18</v>
      </c>
      <c r="E3952" s="5">
        <v>385.45</v>
      </c>
      <c r="F3952" s="5">
        <v>502.24</v>
      </c>
      <c r="G3952" s="5">
        <v>67.45</v>
      </c>
      <c r="H3952" s="5">
        <v>295.54000000000002</v>
      </c>
      <c r="I3952" s="5">
        <v>328.34</v>
      </c>
      <c r="J3952" s="5">
        <v>42.48</v>
      </c>
      <c r="K3952" s="6">
        <f t="shared" si="840"/>
        <v>340.495</v>
      </c>
      <c r="L3952" s="6">
        <f t="shared" si="841"/>
        <v>89.909999999999968</v>
      </c>
      <c r="M3952" s="6">
        <f t="shared" si="842"/>
        <v>415.28999999999996</v>
      </c>
      <c r="N3952" s="5">
        <f t="shared" si="843"/>
        <v>39.856156676227577</v>
      </c>
      <c r="O3952" s="6">
        <f t="shared" si="844"/>
        <v>173.90000000000003</v>
      </c>
      <c r="P3952" s="6">
        <f t="shared" si="845"/>
        <v>79.712313352455155</v>
      </c>
      <c r="Q3952" s="6">
        <f t="shared" si="846"/>
        <v>0.43200019628417013</v>
      </c>
      <c r="R3952" s="5">
        <f t="shared" si="847"/>
        <v>1.0536640635259289</v>
      </c>
      <c r="S3952" s="5">
        <f t="shared" si="848"/>
        <v>83.990000000000066</v>
      </c>
      <c r="T3952" s="5">
        <f t="shared" si="849"/>
        <v>173.90000000000003</v>
      </c>
      <c r="U3952" s="5">
        <f t="shared" si="850"/>
        <v>2.1815951976087504</v>
      </c>
      <c r="V3952" s="5">
        <f t="shared" si="851"/>
        <v>1.8766234940212347</v>
      </c>
      <c r="W3952" s="5">
        <f t="shared" si="852"/>
        <v>74.794999999999959</v>
      </c>
      <c r="X3952" s="5">
        <f t="shared" si="853"/>
        <v>415.28999999999996</v>
      </c>
      <c r="Y3952" s="5">
        <f t="shared" si="854"/>
        <v>10.419720179585251</v>
      </c>
      <c r="Z3952" s="10">
        <f t="shared" si="855"/>
        <v>0.5991285337888691</v>
      </c>
      <c r="AA3952">
        <f t="shared" si="856"/>
        <v>89.909999999999968</v>
      </c>
    </row>
    <row r="3953" spans="1:27">
      <c r="A3953" s="1">
        <f t="shared" si="839"/>
        <v>502406</v>
      </c>
      <c r="B3953" s="1">
        <v>-5</v>
      </c>
      <c r="C3953" s="1">
        <v>12</v>
      </c>
      <c r="D3953" s="2">
        <v>6</v>
      </c>
      <c r="E3953" s="5">
        <v>918.61</v>
      </c>
      <c r="F3953" s="5">
        <v>882.16</v>
      </c>
      <c r="G3953" s="5">
        <v>83.85</v>
      </c>
      <c r="H3953" s="5">
        <v>897.01</v>
      </c>
      <c r="I3953" s="5">
        <v>932.18</v>
      </c>
      <c r="J3953" s="5">
        <v>82.75</v>
      </c>
      <c r="K3953" s="6">
        <f t="shared" si="840"/>
        <v>907.81</v>
      </c>
      <c r="L3953" s="6">
        <f t="shared" si="841"/>
        <v>21.600000000000023</v>
      </c>
      <c r="M3953" s="6">
        <f t="shared" si="842"/>
        <v>907.17</v>
      </c>
      <c r="N3953" s="5">
        <f t="shared" si="843"/>
        <v>58.903278771219519</v>
      </c>
      <c r="O3953" s="6">
        <f t="shared" si="844"/>
        <v>-50.019999999999982</v>
      </c>
      <c r="P3953" s="6">
        <f t="shared" si="845"/>
        <v>117.80655754243904</v>
      </c>
      <c r="Q3953" s="6">
        <f t="shared" si="846"/>
        <v>1.3204706455398041E-2</v>
      </c>
      <c r="R3953" s="5">
        <f t="shared" si="847"/>
        <v>0.60794578412325961</v>
      </c>
      <c r="S3953" s="5">
        <f t="shared" si="848"/>
        <v>71.62</v>
      </c>
      <c r="T3953" s="5">
        <f t="shared" si="849"/>
        <v>50.019999999999982</v>
      </c>
      <c r="U3953" s="5">
        <f t="shared" si="850"/>
        <v>0.42459436081884155</v>
      </c>
      <c r="V3953" s="5">
        <f t="shared" si="851"/>
        <v>1.0865269529150456E-2</v>
      </c>
      <c r="W3953" s="5">
        <f t="shared" si="852"/>
        <v>0.63999999999998636</v>
      </c>
      <c r="X3953" s="5">
        <f t="shared" si="853"/>
        <v>907.17</v>
      </c>
      <c r="Y3953" s="5">
        <f t="shared" si="854"/>
        <v>15.401010248061921</v>
      </c>
      <c r="Z3953" s="10">
        <f t="shared" si="855"/>
        <v>0.59926371490354724</v>
      </c>
      <c r="AA3953">
        <f t="shared" si="856"/>
        <v>21.600000000000023</v>
      </c>
    </row>
    <row r="3954" spans="1:27">
      <c r="A3954" s="1">
        <f t="shared" si="839"/>
        <v>300436</v>
      </c>
      <c r="B3954" s="1">
        <v>-3</v>
      </c>
      <c r="C3954" s="1">
        <v>2</v>
      </c>
      <c r="D3954" s="2">
        <v>36</v>
      </c>
      <c r="E3954" s="5">
        <v>1605.14</v>
      </c>
      <c r="F3954" s="5">
        <v>1501.16</v>
      </c>
      <c r="G3954" s="5">
        <v>61.92</v>
      </c>
      <c r="H3954" s="5">
        <v>1390.27</v>
      </c>
      <c r="I3954" s="5">
        <v>1372.56</v>
      </c>
      <c r="J3954" s="5">
        <v>84.51</v>
      </c>
      <c r="K3954" s="6">
        <f t="shared" si="840"/>
        <v>1497.7049999999999</v>
      </c>
      <c r="L3954" s="6">
        <f t="shared" si="841"/>
        <v>214.87000000000012</v>
      </c>
      <c r="M3954" s="6">
        <f t="shared" si="842"/>
        <v>1436.8600000000001</v>
      </c>
      <c r="N3954" s="5">
        <f t="shared" si="843"/>
        <v>52.383266650715854</v>
      </c>
      <c r="O3954" s="6">
        <f t="shared" si="844"/>
        <v>128.60000000000014</v>
      </c>
      <c r="P3954" s="6">
        <f t="shared" si="845"/>
        <v>104.76653330143171</v>
      </c>
      <c r="Q3954" s="6">
        <f t="shared" si="846"/>
        <v>-0.30137078295137137</v>
      </c>
      <c r="R3954" s="5">
        <f t="shared" si="847"/>
        <v>0.8234499823697139</v>
      </c>
      <c r="S3954" s="5">
        <f t="shared" si="848"/>
        <v>86.269999999999982</v>
      </c>
      <c r="T3954" s="5">
        <f t="shared" si="849"/>
        <v>128.60000000000014</v>
      </c>
      <c r="U3954" s="5">
        <f t="shared" si="850"/>
        <v>1.2274912221252503</v>
      </c>
      <c r="V3954" s="5">
        <f t="shared" si="851"/>
        <v>1.1615350452598838</v>
      </c>
      <c r="W3954" s="5">
        <f t="shared" si="852"/>
        <v>60.8449999999998</v>
      </c>
      <c r="X3954" s="5">
        <f t="shared" si="853"/>
        <v>1436.8600000000001</v>
      </c>
      <c r="Y3954" s="5">
        <f t="shared" si="854"/>
        <v>27.429751748411903</v>
      </c>
      <c r="Z3954" s="10">
        <f t="shared" si="855"/>
        <v>0.59956400825933509</v>
      </c>
      <c r="AA3954">
        <f t="shared" si="856"/>
        <v>214.87000000000012</v>
      </c>
    </row>
    <row r="3955" spans="1:27">
      <c r="A3955" s="1">
        <f t="shared" si="839"/>
        <v>202220</v>
      </c>
      <c r="B3955" s="1">
        <v>-2</v>
      </c>
      <c r="C3955" s="1">
        <v>11</v>
      </c>
      <c r="D3955" s="2">
        <v>20</v>
      </c>
      <c r="E3955" s="5">
        <v>464.07</v>
      </c>
      <c r="F3955" s="5">
        <v>521.83000000000004</v>
      </c>
      <c r="G3955" s="5">
        <v>48.17</v>
      </c>
      <c r="H3955" s="5">
        <v>437.02</v>
      </c>
      <c r="I3955" s="5">
        <v>511.85</v>
      </c>
      <c r="J3955" s="5">
        <v>68.48</v>
      </c>
      <c r="K3955" s="6">
        <f t="shared" si="840"/>
        <v>450.54499999999996</v>
      </c>
      <c r="L3955" s="6">
        <f t="shared" si="841"/>
        <v>27.050000000000011</v>
      </c>
      <c r="M3955" s="6">
        <f t="shared" si="842"/>
        <v>516.84</v>
      </c>
      <c r="N3955" s="5">
        <f t="shared" si="843"/>
        <v>41.862451254077321</v>
      </c>
      <c r="O3955" s="6">
        <f t="shared" si="844"/>
        <v>9.9800000000000182</v>
      </c>
      <c r="P3955" s="6">
        <f t="shared" si="845"/>
        <v>83.724902508154642</v>
      </c>
      <c r="Q3955" s="6">
        <f t="shared" si="846"/>
        <v>-0.33797561386146513</v>
      </c>
      <c r="R3955" s="5">
        <f t="shared" si="847"/>
        <v>0.20388199315415637</v>
      </c>
      <c r="S3955" s="5">
        <f t="shared" si="848"/>
        <v>17.069999999999993</v>
      </c>
      <c r="T3955" s="5">
        <f t="shared" si="849"/>
        <v>9.9800000000000182</v>
      </c>
      <c r="U3955" s="5">
        <f t="shared" si="850"/>
        <v>0.11919989992258261</v>
      </c>
      <c r="V3955" s="5">
        <f t="shared" si="851"/>
        <v>1.583638750574671</v>
      </c>
      <c r="W3955" s="5">
        <f t="shared" si="852"/>
        <v>66.295000000000073</v>
      </c>
      <c r="X3955" s="5">
        <f t="shared" si="853"/>
        <v>516.84</v>
      </c>
      <c r="Y3955" s="5">
        <f t="shared" si="854"/>
        <v>12.346147550298092</v>
      </c>
      <c r="Z3955" s="10">
        <f t="shared" si="855"/>
        <v>0.59966157122163499</v>
      </c>
      <c r="AA3955">
        <f t="shared" si="856"/>
        <v>27.050000000000011</v>
      </c>
    </row>
    <row r="3956" spans="1:27">
      <c r="A3956" s="1">
        <f t="shared" si="839"/>
        <v>601030</v>
      </c>
      <c r="B3956" s="1">
        <v>-6</v>
      </c>
      <c r="C3956" s="1">
        <v>5</v>
      </c>
      <c r="D3956" s="2">
        <v>30</v>
      </c>
      <c r="E3956" s="5">
        <v>853.15</v>
      </c>
      <c r="F3956" s="5">
        <v>792.18</v>
      </c>
      <c r="G3956" s="5">
        <v>59.5</v>
      </c>
      <c r="H3956" s="5">
        <v>970.75</v>
      </c>
      <c r="I3956" s="5">
        <v>982.95</v>
      </c>
      <c r="J3956" s="5">
        <v>60.83</v>
      </c>
      <c r="K3956" s="6">
        <f t="shared" si="840"/>
        <v>911.95</v>
      </c>
      <c r="L3956" s="6">
        <f t="shared" si="841"/>
        <v>-117.60000000000002</v>
      </c>
      <c r="M3956" s="6">
        <f t="shared" si="842"/>
        <v>887.56500000000005</v>
      </c>
      <c r="N3956" s="5">
        <f t="shared" si="843"/>
        <v>42.54567810013139</v>
      </c>
      <c r="O3956" s="6">
        <f t="shared" si="844"/>
        <v>-190.7700000000001</v>
      </c>
      <c r="P3956" s="6">
        <f t="shared" si="845"/>
        <v>85.09135620026278</v>
      </c>
      <c r="Q3956" s="6">
        <f t="shared" si="846"/>
        <v>-2.2103175220838885E-2</v>
      </c>
      <c r="R3956" s="5">
        <f t="shared" si="847"/>
        <v>0.85989932782119771</v>
      </c>
      <c r="S3956" s="5">
        <f t="shared" si="848"/>
        <v>73.170000000000073</v>
      </c>
      <c r="T3956" s="5">
        <f t="shared" si="849"/>
        <v>190.7700000000001</v>
      </c>
      <c r="U3956" s="5">
        <f t="shared" si="850"/>
        <v>2.241943347935627</v>
      </c>
      <c r="V3956" s="5">
        <f t="shared" si="851"/>
        <v>0.5731486977974547</v>
      </c>
      <c r="W3956" s="5">
        <f t="shared" si="852"/>
        <v>24.384999999999991</v>
      </c>
      <c r="X3956" s="5">
        <f t="shared" si="853"/>
        <v>887.56500000000005</v>
      </c>
      <c r="Y3956" s="5">
        <f t="shared" si="854"/>
        <v>20.861460896477265</v>
      </c>
      <c r="Z3956" s="10">
        <f t="shared" si="855"/>
        <v>0.59974161102928314</v>
      </c>
      <c r="AA3956">
        <f t="shared" si="856"/>
        <v>117.60000000000002</v>
      </c>
    </row>
    <row r="3957" spans="1:27">
      <c r="A3957" s="1">
        <f t="shared" si="839"/>
        <v>202604</v>
      </c>
      <c r="B3957" s="1">
        <v>-2</v>
      </c>
      <c r="C3957" s="1">
        <v>13</v>
      </c>
      <c r="D3957" s="2">
        <v>4</v>
      </c>
      <c r="E3957" s="5">
        <v>137.75</v>
      </c>
      <c r="F3957" s="5">
        <v>253.47</v>
      </c>
      <c r="G3957" s="5">
        <v>56.03</v>
      </c>
      <c r="H3957" s="5">
        <v>168.48</v>
      </c>
      <c r="I3957" s="5">
        <v>145.87</v>
      </c>
      <c r="J3957" s="5">
        <v>52.41</v>
      </c>
      <c r="K3957" s="6">
        <f t="shared" si="840"/>
        <v>153.11500000000001</v>
      </c>
      <c r="L3957" s="6">
        <f t="shared" si="841"/>
        <v>-30.72999999999999</v>
      </c>
      <c r="M3957" s="6">
        <f t="shared" si="842"/>
        <v>199.67000000000002</v>
      </c>
      <c r="N3957" s="5">
        <f t="shared" si="843"/>
        <v>38.360686255592455</v>
      </c>
      <c r="O3957" s="6">
        <f t="shared" si="844"/>
        <v>107.6</v>
      </c>
      <c r="P3957" s="6">
        <f t="shared" si="845"/>
        <v>76.72137251118491</v>
      </c>
      <c r="Q3957" s="6">
        <f t="shared" si="846"/>
        <v>6.6690711734576497E-2</v>
      </c>
      <c r="R3957" s="5">
        <f t="shared" si="847"/>
        <v>1.803017796375233</v>
      </c>
      <c r="S3957" s="5">
        <f t="shared" si="848"/>
        <v>138.32999999999998</v>
      </c>
      <c r="T3957" s="5">
        <f t="shared" si="849"/>
        <v>107.6</v>
      </c>
      <c r="U3957" s="5">
        <f t="shared" si="850"/>
        <v>1.4024775167351629</v>
      </c>
      <c r="V3957" s="5">
        <f t="shared" si="851"/>
        <v>1.2136122823718498</v>
      </c>
      <c r="W3957" s="5">
        <f t="shared" si="852"/>
        <v>46.555000000000007</v>
      </c>
      <c r="X3957" s="5">
        <f t="shared" si="853"/>
        <v>199.67000000000002</v>
      </c>
      <c r="Y3957" s="5">
        <f t="shared" si="854"/>
        <v>5.2050685086711894</v>
      </c>
      <c r="Z3957" s="10">
        <f t="shared" si="855"/>
        <v>0.59990165860747535</v>
      </c>
      <c r="AA3957">
        <f t="shared" si="856"/>
        <v>30.72999999999999</v>
      </c>
    </row>
    <row r="3958" spans="1:27">
      <c r="A3958" s="1">
        <f t="shared" si="839"/>
        <v>801224</v>
      </c>
      <c r="B3958" s="1">
        <v>-8</v>
      </c>
      <c r="C3958" s="1">
        <v>6</v>
      </c>
      <c r="D3958" s="2">
        <v>24</v>
      </c>
      <c r="E3958" s="5">
        <v>857.25</v>
      </c>
      <c r="F3958" s="5">
        <v>886.88</v>
      </c>
      <c r="G3958" s="5">
        <v>59.1</v>
      </c>
      <c r="H3958" s="5">
        <v>911.51</v>
      </c>
      <c r="I3958" s="5">
        <v>881.42</v>
      </c>
      <c r="J3958" s="5">
        <v>45.67</v>
      </c>
      <c r="K3958" s="6">
        <f t="shared" si="840"/>
        <v>884.38</v>
      </c>
      <c r="L3958" s="6">
        <f t="shared" si="841"/>
        <v>-54.259999999999991</v>
      </c>
      <c r="M3958" s="6">
        <f t="shared" si="842"/>
        <v>884.15</v>
      </c>
      <c r="N3958" s="5">
        <f t="shared" si="843"/>
        <v>37.344875485131823</v>
      </c>
      <c r="O3958" s="6">
        <f t="shared" si="844"/>
        <v>5.4600000000000364</v>
      </c>
      <c r="P3958" s="6">
        <f t="shared" si="845"/>
        <v>74.689750970263646</v>
      </c>
      <c r="Q3958" s="6">
        <f t="shared" si="846"/>
        <v>0.25222662791998124</v>
      </c>
      <c r="R3958" s="5">
        <f t="shared" si="847"/>
        <v>0.79957422838076475</v>
      </c>
      <c r="S3958" s="5">
        <f t="shared" si="848"/>
        <v>59.720000000000027</v>
      </c>
      <c r="T3958" s="5">
        <f t="shared" si="849"/>
        <v>5.4600000000000364</v>
      </c>
      <c r="U3958" s="5">
        <f t="shared" si="850"/>
        <v>7.3102399312776331E-2</v>
      </c>
      <c r="V3958" s="5">
        <f t="shared" si="851"/>
        <v>6.1588101985127373E-3</v>
      </c>
      <c r="W3958" s="5">
        <f t="shared" si="852"/>
        <v>0.23000000000001819</v>
      </c>
      <c r="X3958" s="5">
        <f t="shared" si="853"/>
        <v>884.15</v>
      </c>
      <c r="Y3958" s="5">
        <f t="shared" si="854"/>
        <v>23.675269726150461</v>
      </c>
      <c r="Z3958" s="10">
        <f t="shared" si="855"/>
        <v>0.59996666574068924</v>
      </c>
      <c r="AA3958">
        <f t="shared" si="856"/>
        <v>54.259999999999991</v>
      </c>
    </row>
    <row r="3959" spans="1:27">
      <c r="A3959" s="1">
        <f t="shared" si="839"/>
        <v>1000423</v>
      </c>
      <c r="B3959" s="1">
        <v>-10</v>
      </c>
      <c r="C3959" s="1">
        <v>2</v>
      </c>
      <c r="D3959" s="2">
        <v>23</v>
      </c>
      <c r="E3959" s="5">
        <v>787.37</v>
      </c>
      <c r="F3959" s="5">
        <v>690.26</v>
      </c>
      <c r="G3959" s="5">
        <v>74.36</v>
      </c>
      <c r="H3959" s="5">
        <v>719.02</v>
      </c>
      <c r="I3959" s="5">
        <v>646.63</v>
      </c>
      <c r="J3959" s="5">
        <v>67.260000000000005</v>
      </c>
      <c r="K3959" s="6">
        <f t="shared" si="840"/>
        <v>753.19499999999994</v>
      </c>
      <c r="L3959" s="6">
        <f t="shared" si="841"/>
        <v>68.350000000000023</v>
      </c>
      <c r="M3959" s="6">
        <f t="shared" si="842"/>
        <v>668.44499999999994</v>
      </c>
      <c r="N3959" s="5">
        <f t="shared" si="843"/>
        <v>50.133115801833029</v>
      </c>
      <c r="O3959" s="6">
        <f t="shared" si="844"/>
        <v>43.629999999999995</v>
      </c>
      <c r="P3959" s="6">
        <f t="shared" si="845"/>
        <v>100.26623160366606</v>
      </c>
      <c r="Q3959" s="6">
        <f t="shared" si="846"/>
        <v>0.1000169376929636</v>
      </c>
      <c r="R3959" s="5">
        <f t="shared" si="847"/>
        <v>0.24654362295886051</v>
      </c>
      <c r="S3959" s="5">
        <f t="shared" si="848"/>
        <v>24.720000000000027</v>
      </c>
      <c r="T3959" s="5">
        <f t="shared" si="849"/>
        <v>43.629999999999995</v>
      </c>
      <c r="U3959" s="5">
        <f t="shared" si="850"/>
        <v>0.43514151576436372</v>
      </c>
      <c r="V3959" s="5">
        <f t="shared" si="851"/>
        <v>1.6904993564533499</v>
      </c>
      <c r="W3959" s="5">
        <f t="shared" si="852"/>
        <v>84.75</v>
      </c>
      <c r="X3959" s="5">
        <f t="shared" si="853"/>
        <v>668.44499999999994</v>
      </c>
      <c r="Y3959" s="5">
        <f t="shared" si="854"/>
        <v>13.333402269315155</v>
      </c>
      <c r="Z3959" s="10">
        <f t="shared" si="855"/>
        <v>0.600116655326279</v>
      </c>
      <c r="AA3959">
        <f t="shared" si="856"/>
        <v>68.350000000000023</v>
      </c>
    </row>
    <row r="3960" spans="1:27">
      <c r="A3960" s="1">
        <f t="shared" si="839"/>
        <v>502215</v>
      </c>
      <c r="B3960" s="1">
        <v>-5</v>
      </c>
      <c r="C3960" s="1">
        <v>11</v>
      </c>
      <c r="D3960" s="2">
        <v>15</v>
      </c>
      <c r="E3960" s="5">
        <v>623.96</v>
      </c>
      <c r="F3960" s="5">
        <v>591.17999999999995</v>
      </c>
      <c r="G3960" s="5">
        <v>72.099999999999994</v>
      </c>
      <c r="H3960" s="5">
        <v>577.74</v>
      </c>
      <c r="I3960" s="5">
        <v>596.66999999999996</v>
      </c>
      <c r="J3960" s="5">
        <v>71.39</v>
      </c>
      <c r="K3960" s="6">
        <f t="shared" si="840"/>
        <v>600.85</v>
      </c>
      <c r="L3960" s="6">
        <f t="shared" si="841"/>
        <v>46.220000000000027</v>
      </c>
      <c r="M3960" s="6">
        <f t="shared" si="842"/>
        <v>593.92499999999995</v>
      </c>
      <c r="N3960" s="5">
        <f t="shared" si="843"/>
        <v>50.731997053141917</v>
      </c>
      <c r="O3960" s="6">
        <f t="shared" si="844"/>
        <v>-5.4900000000000091</v>
      </c>
      <c r="P3960" s="6">
        <f t="shared" si="845"/>
        <v>101.46399410628383</v>
      </c>
      <c r="Q3960" s="6">
        <f t="shared" si="846"/>
        <v>9.895917724490999E-3</v>
      </c>
      <c r="R3960" s="5">
        <f t="shared" si="847"/>
        <v>0.50963891630201008</v>
      </c>
      <c r="S3960" s="5">
        <f t="shared" si="848"/>
        <v>51.710000000000036</v>
      </c>
      <c r="T3960" s="5">
        <f t="shared" si="849"/>
        <v>5.4900000000000091</v>
      </c>
      <c r="U3960" s="5">
        <f t="shared" si="850"/>
        <v>5.4107864059138235E-2</v>
      </c>
      <c r="V3960" s="5">
        <f t="shared" si="851"/>
        <v>0.13650162426576881</v>
      </c>
      <c r="W3960" s="5">
        <f t="shared" si="852"/>
        <v>6.9250000000000682</v>
      </c>
      <c r="X3960" s="5">
        <f t="shared" si="853"/>
        <v>593.92499999999995</v>
      </c>
      <c r="Y3960" s="5">
        <f t="shared" si="854"/>
        <v>11.707108619790027</v>
      </c>
      <c r="Z3960" s="10">
        <f t="shared" si="855"/>
        <v>0.60021579452726836</v>
      </c>
      <c r="AA3960">
        <f t="shared" si="856"/>
        <v>46.220000000000027</v>
      </c>
    </row>
    <row r="3961" spans="1:27">
      <c r="A3961" s="1">
        <f t="shared" si="839"/>
        <v>1001019</v>
      </c>
      <c r="B3961" s="1">
        <v>-10</v>
      </c>
      <c r="C3961" s="1">
        <v>5</v>
      </c>
      <c r="D3961" s="2">
        <v>19</v>
      </c>
      <c r="E3961" s="5">
        <v>1201.01</v>
      </c>
      <c r="F3961" s="5">
        <v>1179.9100000000001</v>
      </c>
      <c r="G3961" s="5">
        <v>92.69</v>
      </c>
      <c r="H3961" s="5">
        <v>1097.98</v>
      </c>
      <c r="I3961" s="5">
        <v>1023.56</v>
      </c>
      <c r="J3961" s="5">
        <v>77.099999999999994</v>
      </c>
      <c r="K3961" s="6">
        <f t="shared" si="840"/>
        <v>1149.4949999999999</v>
      </c>
      <c r="L3961" s="6">
        <f t="shared" si="841"/>
        <v>103.02999999999997</v>
      </c>
      <c r="M3961" s="6">
        <f t="shared" si="842"/>
        <v>1101.7350000000001</v>
      </c>
      <c r="N3961" s="5">
        <f t="shared" si="843"/>
        <v>60.282348369983062</v>
      </c>
      <c r="O3961" s="6">
        <f t="shared" si="844"/>
        <v>156.35000000000014</v>
      </c>
      <c r="P3961" s="6">
        <f t="shared" si="845"/>
        <v>120.56469673996612</v>
      </c>
      <c r="Q3961" s="6">
        <f t="shared" si="846"/>
        <v>0.18210333831203676</v>
      </c>
      <c r="R3961" s="5">
        <f t="shared" si="847"/>
        <v>0.44225218029619989</v>
      </c>
      <c r="S3961" s="5">
        <f t="shared" si="848"/>
        <v>53.320000000000164</v>
      </c>
      <c r="T3961" s="5">
        <f t="shared" si="849"/>
        <v>156.35000000000014</v>
      </c>
      <c r="U3961" s="5">
        <f t="shared" si="850"/>
        <v>1.2968141108272826</v>
      </c>
      <c r="V3961" s="5">
        <f t="shared" si="851"/>
        <v>0.79227172284119796</v>
      </c>
      <c r="W3961" s="5">
        <f t="shared" si="852"/>
        <v>47.759999999999764</v>
      </c>
      <c r="X3961" s="5">
        <f t="shared" si="853"/>
        <v>1101.7350000000001</v>
      </c>
      <c r="Y3961" s="5">
        <f t="shared" si="854"/>
        <v>18.276245531081486</v>
      </c>
      <c r="Z3961" s="10">
        <f t="shared" si="855"/>
        <v>0.60022162573502791</v>
      </c>
      <c r="AA3961">
        <f t="shared" si="856"/>
        <v>103.02999999999997</v>
      </c>
    </row>
    <row r="3962" spans="1:27">
      <c r="A3962" s="1">
        <f t="shared" si="839"/>
        <v>302023</v>
      </c>
      <c r="B3962" s="1">
        <v>-3</v>
      </c>
      <c r="C3962" s="1">
        <v>10</v>
      </c>
      <c r="D3962" s="2">
        <v>23</v>
      </c>
      <c r="E3962" s="5">
        <v>574.65</v>
      </c>
      <c r="F3962" s="5">
        <v>531.97</v>
      </c>
      <c r="G3962" s="5">
        <v>49.27</v>
      </c>
      <c r="H3962" s="5">
        <v>487.75</v>
      </c>
      <c r="I3962" s="5">
        <v>419.49</v>
      </c>
      <c r="J3962" s="5">
        <v>69.84</v>
      </c>
      <c r="K3962" s="6">
        <f t="shared" si="840"/>
        <v>531.20000000000005</v>
      </c>
      <c r="L3962" s="6">
        <f t="shared" si="841"/>
        <v>86.899999999999977</v>
      </c>
      <c r="M3962" s="6">
        <f t="shared" si="842"/>
        <v>475.73</v>
      </c>
      <c r="N3962" s="5">
        <f t="shared" si="843"/>
        <v>42.735109979968463</v>
      </c>
      <c r="O3962" s="6">
        <f t="shared" si="844"/>
        <v>112.48000000000002</v>
      </c>
      <c r="P3962" s="6">
        <f t="shared" si="845"/>
        <v>85.470219959936927</v>
      </c>
      <c r="Q3962" s="6">
        <f t="shared" si="846"/>
        <v>-0.33539213420215319</v>
      </c>
      <c r="R3962" s="5">
        <f t="shared" si="847"/>
        <v>0.29928552906486422</v>
      </c>
      <c r="S3962" s="5">
        <f t="shared" si="848"/>
        <v>25.580000000000041</v>
      </c>
      <c r="T3962" s="5">
        <f t="shared" si="849"/>
        <v>112.48000000000002</v>
      </c>
      <c r="U3962" s="5">
        <f t="shared" si="850"/>
        <v>1.3160139292109414</v>
      </c>
      <c r="V3962" s="5">
        <f t="shared" si="851"/>
        <v>1.2979959575627835</v>
      </c>
      <c r="W3962" s="5">
        <f t="shared" si="852"/>
        <v>55.470000000000027</v>
      </c>
      <c r="X3962" s="5">
        <f t="shared" si="853"/>
        <v>475.73</v>
      </c>
      <c r="Y3962" s="5">
        <f t="shared" si="854"/>
        <v>11.132064483348525</v>
      </c>
      <c r="Z3962" s="10">
        <f t="shared" si="855"/>
        <v>0.60025744476849263</v>
      </c>
      <c r="AA3962">
        <f t="shared" si="856"/>
        <v>86.899999999999977</v>
      </c>
    </row>
    <row r="3963" spans="1:27">
      <c r="A3963" s="1">
        <f t="shared" si="839"/>
        <v>700431</v>
      </c>
      <c r="B3963" s="1">
        <v>-7</v>
      </c>
      <c r="C3963" s="1">
        <v>2</v>
      </c>
      <c r="D3963" s="2">
        <v>31</v>
      </c>
      <c r="E3963" s="5">
        <v>793.49</v>
      </c>
      <c r="F3963" s="5">
        <v>733.44</v>
      </c>
      <c r="G3963" s="5">
        <v>83.46</v>
      </c>
      <c r="H3963" s="5">
        <v>842.61</v>
      </c>
      <c r="I3963" s="5">
        <v>819.66</v>
      </c>
      <c r="J3963" s="5">
        <v>56.05</v>
      </c>
      <c r="K3963" s="6">
        <f t="shared" si="840"/>
        <v>818.05</v>
      </c>
      <c r="L3963" s="6">
        <f t="shared" si="841"/>
        <v>-49.120000000000005</v>
      </c>
      <c r="M3963" s="6">
        <f t="shared" si="842"/>
        <v>776.55</v>
      </c>
      <c r="N3963" s="5">
        <f t="shared" si="843"/>
        <v>50.267221178418048</v>
      </c>
      <c r="O3963" s="6">
        <f t="shared" si="844"/>
        <v>-86.219999999999914</v>
      </c>
      <c r="P3963" s="6">
        <f t="shared" si="845"/>
        <v>100.5344423568361</v>
      </c>
      <c r="Q3963" s="6">
        <f t="shared" si="846"/>
        <v>0.37834206299068307</v>
      </c>
      <c r="R3963" s="5">
        <f t="shared" si="847"/>
        <v>0.36902775934557319</v>
      </c>
      <c r="S3963" s="5">
        <f t="shared" si="848"/>
        <v>37.099999999999909</v>
      </c>
      <c r="T3963" s="5">
        <f t="shared" si="849"/>
        <v>86.219999999999914</v>
      </c>
      <c r="U3963" s="5">
        <f t="shared" si="850"/>
        <v>0.85761653398316351</v>
      </c>
      <c r="V3963" s="5">
        <f t="shared" si="851"/>
        <v>0.82558770958713334</v>
      </c>
      <c r="W3963" s="5">
        <f t="shared" si="852"/>
        <v>41.5</v>
      </c>
      <c r="X3963" s="5">
        <f t="shared" si="853"/>
        <v>776.55</v>
      </c>
      <c r="Y3963" s="5">
        <f t="shared" si="854"/>
        <v>15.448437009153936</v>
      </c>
      <c r="Z3963" s="10">
        <f t="shared" si="855"/>
        <v>0.60026410853889978</v>
      </c>
      <c r="AA3963">
        <f t="shared" si="856"/>
        <v>49.120000000000005</v>
      </c>
    </row>
    <row r="3964" spans="1:27">
      <c r="A3964" s="1">
        <f t="shared" si="839"/>
        <v>802008</v>
      </c>
      <c r="B3964" s="1">
        <v>-8</v>
      </c>
      <c r="C3964" s="1">
        <v>10</v>
      </c>
      <c r="D3964" s="2">
        <v>8</v>
      </c>
      <c r="E3964" s="5">
        <v>560.91</v>
      </c>
      <c r="F3964" s="5">
        <v>599.96</v>
      </c>
      <c r="G3964" s="5">
        <v>73.97</v>
      </c>
      <c r="H3964" s="5">
        <v>579.35</v>
      </c>
      <c r="I3964" s="5">
        <v>546.51</v>
      </c>
      <c r="J3964" s="5">
        <v>71.900000000000006</v>
      </c>
      <c r="K3964" s="6">
        <f t="shared" si="840"/>
        <v>570.13</v>
      </c>
      <c r="L3964" s="6">
        <f t="shared" si="841"/>
        <v>-18.440000000000055</v>
      </c>
      <c r="M3964" s="6">
        <f t="shared" si="842"/>
        <v>573.23500000000001</v>
      </c>
      <c r="N3964" s="5">
        <f t="shared" si="843"/>
        <v>51.578025601994504</v>
      </c>
      <c r="O3964" s="6">
        <f t="shared" si="844"/>
        <v>53.450000000000045</v>
      </c>
      <c r="P3964" s="6">
        <f t="shared" si="845"/>
        <v>103.15605120398901</v>
      </c>
      <c r="Q3964" s="6">
        <f t="shared" si="846"/>
        <v>2.837572132217131E-2</v>
      </c>
      <c r="R3964" s="5">
        <f t="shared" si="847"/>
        <v>0.69690531152495427</v>
      </c>
      <c r="S3964" s="5">
        <f t="shared" si="848"/>
        <v>71.8900000000001</v>
      </c>
      <c r="T3964" s="5">
        <f t="shared" si="849"/>
        <v>53.450000000000045</v>
      </c>
      <c r="U3964" s="5">
        <f t="shared" si="850"/>
        <v>0.51814701489788273</v>
      </c>
      <c r="V3964" s="5">
        <f t="shared" si="851"/>
        <v>6.0200055425928302E-2</v>
      </c>
      <c r="W3964" s="5">
        <f t="shared" si="852"/>
        <v>3.1050000000000182</v>
      </c>
      <c r="X3964" s="5">
        <f t="shared" si="853"/>
        <v>573.23500000000001</v>
      </c>
      <c r="Y3964" s="5">
        <f t="shared" si="854"/>
        <v>11.113938412908796</v>
      </c>
      <c r="Z3964" s="10">
        <f t="shared" si="855"/>
        <v>0.60028659821788455</v>
      </c>
      <c r="AA3964">
        <f t="shared" si="856"/>
        <v>18.440000000000055</v>
      </c>
    </row>
    <row r="3965" spans="1:27">
      <c r="A3965" s="1">
        <f t="shared" si="839"/>
        <v>1100816</v>
      </c>
      <c r="B3965" s="1">
        <v>-11</v>
      </c>
      <c r="C3965" s="1">
        <v>4</v>
      </c>
      <c r="D3965" s="2">
        <v>16</v>
      </c>
      <c r="E3965" s="5">
        <v>462.08</v>
      </c>
      <c r="F3965" s="5">
        <v>401.61</v>
      </c>
      <c r="G3965" s="5">
        <v>62.48</v>
      </c>
      <c r="H3965" s="5">
        <v>513.84</v>
      </c>
      <c r="I3965" s="5">
        <v>513.4</v>
      </c>
      <c r="J3965" s="5">
        <v>61.64</v>
      </c>
      <c r="K3965" s="6">
        <f t="shared" si="840"/>
        <v>487.96000000000004</v>
      </c>
      <c r="L3965" s="6">
        <f t="shared" si="841"/>
        <v>-51.760000000000048</v>
      </c>
      <c r="M3965" s="6">
        <f t="shared" si="842"/>
        <v>457.505</v>
      </c>
      <c r="N3965" s="5">
        <f t="shared" si="843"/>
        <v>43.884051772825167</v>
      </c>
      <c r="O3965" s="6">
        <f t="shared" si="844"/>
        <v>-111.78999999999996</v>
      </c>
      <c r="P3965" s="6">
        <f t="shared" si="845"/>
        <v>87.768103545650334</v>
      </c>
      <c r="Q3965" s="6">
        <f t="shared" si="846"/>
        <v>1.3534668529086406E-2</v>
      </c>
      <c r="R3965" s="5">
        <f t="shared" si="847"/>
        <v>0.68396145723687474</v>
      </c>
      <c r="S3965" s="5">
        <f t="shared" si="848"/>
        <v>60.029999999999916</v>
      </c>
      <c r="T3965" s="5">
        <f t="shared" si="849"/>
        <v>111.78999999999996</v>
      </c>
      <c r="U3965" s="5">
        <f t="shared" si="850"/>
        <v>1.2736973397386357</v>
      </c>
      <c r="V3965" s="5">
        <f t="shared" si="851"/>
        <v>0.69398787873226975</v>
      </c>
      <c r="W3965" s="5">
        <f t="shared" si="852"/>
        <v>30.455000000000041</v>
      </c>
      <c r="X3965" s="5">
        <f t="shared" si="853"/>
        <v>457.505</v>
      </c>
      <c r="Y3965" s="5">
        <f t="shared" si="854"/>
        <v>10.425313559658731</v>
      </c>
      <c r="Z3965" s="10">
        <f t="shared" si="855"/>
        <v>0.60030408960792525</v>
      </c>
      <c r="AA3965">
        <f t="shared" si="856"/>
        <v>51.760000000000048</v>
      </c>
    </row>
    <row r="3966" spans="1:27">
      <c r="A3966" s="1">
        <f t="shared" si="839"/>
        <v>1001413</v>
      </c>
      <c r="B3966" s="1">
        <v>-10</v>
      </c>
      <c r="C3966" s="1">
        <v>7</v>
      </c>
      <c r="D3966" s="2">
        <v>13</v>
      </c>
      <c r="E3966" s="5">
        <v>316.62</v>
      </c>
      <c r="F3966" s="5">
        <v>327.9</v>
      </c>
      <c r="G3966" s="5">
        <v>61.84</v>
      </c>
      <c r="H3966" s="5">
        <v>307.07</v>
      </c>
      <c r="I3966" s="5">
        <v>362.81</v>
      </c>
      <c r="J3966" s="5">
        <v>60.61</v>
      </c>
      <c r="K3966" s="6">
        <f t="shared" si="840"/>
        <v>311.84500000000003</v>
      </c>
      <c r="L3966" s="6">
        <f t="shared" si="841"/>
        <v>9.5500000000000114</v>
      </c>
      <c r="M3966" s="6">
        <f t="shared" si="842"/>
        <v>345.35500000000002</v>
      </c>
      <c r="N3966" s="5">
        <f t="shared" si="843"/>
        <v>43.294796742795782</v>
      </c>
      <c r="O3966" s="6">
        <f t="shared" si="844"/>
        <v>-34.910000000000025</v>
      </c>
      <c r="P3966" s="6">
        <f t="shared" si="845"/>
        <v>86.589593485591564</v>
      </c>
      <c r="Q3966" s="6">
        <f t="shared" si="846"/>
        <v>2.0087805718234986E-2</v>
      </c>
      <c r="R3966" s="5">
        <f t="shared" si="847"/>
        <v>0.51345662001979653</v>
      </c>
      <c r="S3966" s="5">
        <f t="shared" si="848"/>
        <v>44.460000000000036</v>
      </c>
      <c r="T3966" s="5">
        <f t="shared" si="849"/>
        <v>34.910000000000025</v>
      </c>
      <c r="U3966" s="5">
        <f t="shared" si="850"/>
        <v>0.40316623042939936</v>
      </c>
      <c r="V3966" s="5">
        <f t="shared" si="851"/>
        <v>0.77399601155480713</v>
      </c>
      <c r="W3966" s="5">
        <f t="shared" si="852"/>
        <v>33.509999999999991</v>
      </c>
      <c r="X3966" s="5">
        <f t="shared" si="853"/>
        <v>345.35500000000002</v>
      </c>
      <c r="Y3966" s="5">
        <f t="shared" si="854"/>
        <v>7.9768246066998065</v>
      </c>
      <c r="Z3966" s="10">
        <f t="shared" si="855"/>
        <v>0.60034156944193029</v>
      </c>
      <c r="AA3966">
        <f t="shared" si="856"/>
        <v>9.5500000000000114</v>
      </c>
    </row>
    <row r="3967" spans="1:27">
      <c r="A3967" s="1">
        <f t="shared" si="839"/>
        <v>302219</v>
      </c>
      <c r="B3967" s="1">
        <v>-3</v>
      </c>
      <c r="C3967" s="1">
        <v>11</v>
      </c>
      <c r="D3967" s="2">
        <v>19</v>
      </c>
      <c r="E3967" s="5">
        <v>86.62</v>
      </c>
      <c r="F3967" s="5">
        <v>69.95</v>
      </c>
      <c r="G3967" s="5">
        <v>34.119999999999997</v>
      </c>
      <c r="H3967" s="5">
        <v>73.510000000000005</v>
      </c>
      <c r="I3967" s="5">
        <v>59.9</v>
      </c>
      <c r="J3967" s="5">
        <v>51.57</v>
      </c>
      <c r="K3967" s="6">
        <f t="shared" si="840"/>
        <v>80.064999999999998</v>
      </c>
      <c r="L3967" s="6">
        <f t="shared" si="841"/>
        <v>13.11</v>
      </c>
      <c r="M3967" s="6">
        <f t="shared" si="842"/>
        <v>64.924999999999997</v>
      </c>
      <c r="N3967" s="5">
        <f t="shared" si="843"/>
        <v>30.917791399128106</v>
      </c>
      <c r="O3967" s="6">
        <f t="shared" si="844"/>
        <v>10.050000000000004</v>
      </c>
      <c r="P3967" s="6">
        <f t="shared" si="845"/>
        <v>61.835582798256212</v>
      </c>
      <c r="Q3967" s="6">
        <f t="shared" si="846"/>
        <v>-0.39106473772251482</v>
      </c>
      <c r="R3967" s="5">
        <f t="shared" si="847"/>
        <v>4.9486070342111957E-2</v>
      </c>
      <c r="S3967" s="5">
        <f t="shared" si="848"/>
        <v>3.0599999999999952</v>
      </c>
      <c r="T3967" s="5">
        <f t="shared" si="849"/>
        <v>10.050000000000004</v>
      </c>
      <c r="U3967" s="5">
        <f t="shared" si="850"/>
        <v>0.16252778004517196</v>
      </c>
      <c r="V3967" s="5">
        <f t="shared" si="851"/>
        <v>0.48968568952913483</v>
      </c>
      <c r="W3967" s="5">
        <f t="shared" si="852"/>
        <v>15.14</v>
      </c>
      <c r="X3967" s="5">
        <f t="shared" si="853"/>
        <v>64.924999999999997</v>
      </c>
      <c r="Y3967" s="5">
        <f t="shared" si="854"/>
        <v>2.0999236058572706</v>
      </c>
      <c r="Z3967" s="10">
        <f t="shared" si="855"/>
        <v>0.60036239056090113</v>
      </c>
      <c r="AA3967">
        <f t="shared" si="856"/>
        <v>13.11</v>
      </c>
    </row>
    <row r="3968" spans="1:27">
      <c r="A3968" s="1">
        <f t="shared" si="839"/>
        <v>1001607</v>
      </c>
      <c r="B3968" s="1">
        <v>-10</v>
      </c>
      <c r="C3968" s="1">
        <v>8</v>
      </c>
      <c r="D3968" s="2">
        <v>7</v>
      </c>
      <c r="E3968" s="5">
        <v>2605.4899999999998</v>
      </c>
      <c r="F3968" s="5">
        <v>2679.58</v>
      </c>
      <c r="G3968" s="5">
        <v>146.65</v>
      </c>
      <c r="H3968" s="5">
        <v>2623.31</v>
      </c>
      <c r="I3968" s="5">
        <v>2610.1799999999998</v>
      </c>
      <c r="J3968" s="5">
        <v>98.22</v>
      </c>
      <c r="K3968" s="6">
        <f t="shared" si="840"/>
        <v>2614.3999999999996</v>
      </c>
      <c r="L3968" s="6">
        <f t="shared" si="841"/>
        <v>-17.820000000000164</v>
      </c>
      <c r="M3968" s="6">
        <f t="shared" si="842"/>
        <v>2644.88</v>
      </c>
      <c r="N3968" s="5">
        <f t="shared" si="843"/>
        <v>88.251615990870107</v>
      </c>
      <c r="O3968" s="6">
        <f t="shared" si="844"/>
        <v>69.400000000000091</v>
      </c>
      <c r="P3968" s="6">
        <f t="shared" si="845"/>
        <v>176.50323198174021</v>
      </c>
      <c r="Q3968" s="6">
        <f t="shared" si="846"/>
        <v>0.38066655851578585</v>
      </c>
      <c r="R3968" s="5">
        <f t="shared" si="847"/>
        <v>0.49415525721944525</v>
      </c>
      <c r="S3968" s="5">
        <f t="shared" si="848"/>
        <v>87.220000000000255</v>
      </c>
      <c r="T3968" s="5">
        <f t="shared" si="849"/>
        <v>69.400000000000091</v>
      </c>
      <c r="U3968" s="5">
        <f t="shared" si="850"/>
        <v>0.39319393316933554</v>
      </c>
      <c r="V3968" s="5">
        <f t="shared" si="851"/>
        <v>0.34537611190206102</v>
      </c>
      <c r="W3968" s="5">
        <f t="shared" si="852"/>
        <v>30.480000000000473</v>
      </c>
      <c r="X3968" s="5">
        <f t="shared" si="853"/>
        <v>2644.88</v>
      </c>
      <c r="Y3968" s="5">
        <f t="shared" si="854"/>
        <v>29.969762823081005</v>
      </c>
      <c r="Z3968" s="10">
        <f t="shared" si="855"/>
        <v>0.60041652209112295</v>
      </c>
      <c r="AA3968">
        <f t="shared" si="856"/>
        <v>17.820000000000164</v>
      </c>
    </row>
    <row r="3969" spans="1:27">
      <c r="A3969" s="1">
        <f t="shared" si="839"/>
        <v>100437</v>
      </c>
      <c r="B3969" s="1">
        <v>-1</v>
      </c>
      <c r="C3969" s="1">
        <v>2</v>
      </c>
      <c r="D3969" s="2">
        <v>37</v>
      </c>
      <c r="E3969" s="5">
        <v>146.07</v>
      </c>
      <c r="F3969" s="5">
        <v>126.16</v>
      </c>
      <c r="G3969" s="5">
        <v>31.85</v>
      </c>
      <c r="H3969" s="5">
        <v>160.4</v>
      </c>
      <c r="I3969" s="5">
        <v>161.41999999999999</v>
      </c>
      <c r="J3969" s="5">
        <v>37.130000000000003</v>
      </c>
      <c r="K3969" s="6">
        <f t="shared" si="840"/>
        <v>153.23500000000001</v>
      </c>
      <c r="L3969" s="6">
        <f t="shared" si="841"/>
        <v>-14.330000000000013</v>
      </c>
      <c r="M3969" s="6">
        <f t="shared" si="842"/>
        <v>143.79</v>
      </c>
      <c r="N3969" s="5">
        <f t="shared" si="843"/>
        <v>24.4594531827676</v>
      </c>
      <c r="O3969" s="6">
        <f t="shared" si="844"/>
        <v>-35.259999999999991</v>
      </c>
      <c r="P3969" s="6">
        <f t="shared" si="845"/>
        <v>48.9189063655352</v>
      </c>
      <c r="Q3969" s="6">
        <f t="shared" si="846"/>
        <v>-0.15219613854967415</v>
      </c>
      <c r="R3969" s="5">
        <f t="shared" si="847"/>
        <v>0.42785093852273393</v>
      </c>
      <c r="S3969" s="5">
        <f t="shared" si="848"/>
        <v>20.929999999999978</v>
      </c>
      <c r="T3969" s="5">
        <f t="shared" si="849"/>
        <v>35.259999999999991</v>
      </c>
      <c r="U3969" s="5">
        <f t="shared" si="850"/>
        <v>0.72078471535172528</v>
      </c>
      <c r="V3969" s="5">
        <f t="shared" si="851"/>
        <v>0.38614927036285096</v>
      </c>
      <c r="W3969" s="5">
        <f t="shared" si="852"/>
        <v>9.4450000000000216</v>
      </c>
      <c r="X3969" s="5">
        <f t="shared" si="853"/>
        <v>143.79</v>
      </c>
      <c r="Y3969" s="5">
        <f t="shared" si="854"/>
        <v>5.8787086908919228</v>
      </c>
      <c r="Z3969" s="10">
        <f t="shared" si="855"/>
        <v>0.60070375394199094</v>
      </c>
      <c r="AA3969">
        <f t="shared" si="856"/>
        <v>14.330000000000013</v>
      </c>
    </row>
    <row r="3970" spans="1:27">
      <c r="A3970" s="1">
        <f t="shared" si="839"/>
        <v>1200808</v>
      </c>
      <c r="B3970" s="1">
        <v>-12</v>
      </c>
      <c r="C3970" s="1">
        <v>4</v>
      </c>
      <c r="D3970" s="2">
        <v>8</v>
      </c>
      <c r="E3970" s="5">
        <v>211.62</v>
      </c>
      <c r="F3970" s="5">
        <v>271.79000000000002</v>
      </c>
      <c r="G3970" s="5">
        <v>32.01</v>
      </c>
      <c r="H3970" s="5">
        <v>196.94</v>
      </c>
      <c r="I3970" s="5">
        <v>347.58</v>
      </c>
      <c r="J3970" s="5">
        <v>51.19</v>
      </c>
      <c r="K3970" s="6">
        <f t="shared" si="840"/>
        <v>204.28</v>
      </c>
      <c r="L3970" s="6">
        <f t="shared" si="841"/>
        <v>14.680000000000007</v>
      </c>
      <c r="M3970" s="6">
        <f t="shared" si="842"/>
        <v>309.685</v>
      </c>
      <c r="N3970" s="5">
        <f t="shared" si="843"/>
        <v>30.187150412054464</v>
      </c>
      <c r="O3970" s="6">
        <f t="shared" si="844"/>
        <v>-75.789999999999964</v>
      </c>
      <c r="P3970" s="6">
        <f t="shared" si="845"/>
        <v>60.374300824108929</v>
      </c>
      <c r="Q3970" s="6">
        <f t="shared" si="846"/>
        <v>-0.43779187821575977</v>
      </c>
      <c r="R3970" s="5">
        <f t="shared" si="847"/>
        <v>1.4984852621907814</v>
      </c>
      <c r="S3970" s="5">
        <f t="shared" si="848"/>
        <v>90.46999999999997</v>
      </c>
      <c r="T3970" s="5">
        <f t="shared" si="849"/>
        <v>75.789999999999964</v>
      </c>
      <c r="U3970" s="5">
        <f t="shared" si="850"/>
        <v>1.2553354484518546</v>
      </c>
      <c r="V3970" s="5">
        <f t="shared" si="851"/>
        <v>3.4917174546527989</v>
      </c>
      <c r="W3970" s="5">
        <f t="shared" si="852"/>
        <v>105.405</v>
      </c>
      <c r="X3970" s="5">
        <f t="shared" si="853"/>
        <v>309.685</v>
      </c>
      <c r="Y3970" s="5">
        <f t="shared" si="854"/>
        <v>10.258835159092566</v>
      </c>
      <c r="Z3970" s="10">
        <f t="shared" si="855"/>
        <v>0.60083941282176212</v>
      </c>
      <c r="AA3970">
        <f t="shared" si="856"/>
        <v>14.680000000000007</v>
      </c>
    </row>
    <row r="3971" spans="1:27">
      <c r="A3971" s="1">
        <f t="shared" si="839"/>
        <v>401825</v>
      </c>
      <c r="B3971" s="1">
        <v>-4</v>
      </c>
      <c r="C3971" s="1">
        <v>9</v>
      </c>
      <c r="D3971" s="2">
        <v>25</v>
      </c>
      <c r="E3971" s="5">
        <v>192.23</v>
      </c>
      <c r="F3971" s="5">
        <v>162.65</v>
      </c>
      <c r="G3971" s="5">
        <v>38.229999999999997</v>
      </c>
      <c r="H3971" s="5">
        <v>181.92</v>
      </c>
      <c r="I3971" s="5">
        <v>206.74</v>
      </c>
      <c r="J3971" s="5">
        <v>60.61</v>
      </c>
      <c r="K3971" s="6">
        <f t="shared" si="840"/>
        <v>187.07499999999999</v>
      </c>
      <c r="L3971" s="6">
        <f t="shared" si="841"/>
        <v>10.310000000000002</v>
      </c>
      <c r="M3971" s="6">
        <f t="shared" si="842"/>
        <v>184.69499999999999</v>
      </c>
      <c r="N3971" s="5">
        <f t="shared" si="843"/>
        <v>35.829823471516015</v>
      </c>
      <c r="O3971" s="6">
        <f t="shared" si="844"/>
        <v>-44.09</v>
      </c>
      <c r="P3971" s="6">
        <f t="shared" si="845"/>
        <v>71.65964694303203</v>
      </c>
      <c r="Q3971" s="6">
        <f t="shared" si="846"/>
        <v>-0.43076805634938337</v>
      </c>
      <c r="R3971" s="5">
        <f t="shared" si="847"/>
        <v>0.75914412532965603</v>
      </c>
      <c r="S3971" s="5">
        <f t="shared" si="848"/>
        <v>54.400000000000006</v>
      </c>
      <c r="T3971" s="5">
        <f t="shared" si="849"/>
        <v>44.09</v>
      </c>
      <c r="U3971" s="5">
        <f t="shared" si="850"/>
        <v>0.61526956775339214</v>
      </c>
      <c r="V3971" s="5">
        <f t="shared" si="851"/>
        <v>6.6425110966344764E-2</v>
      </c>
      <c r="W3971" s="5">
        <f t="shared" si="852"/>
        <v>2.3799999999999955</v>
      </c>
      <c r="X3971" s="5">
        <f t="shared" si="853"/>
        <v>184.69499999999999</v>
      </c>
      <c r="Y3971" s="5">
        <f t="shared" si="854"/>
        <v>5.1547839789617935</v>
      </c>
      <c r="Z3971" s="10">
        <f t="shared" si="855"/>
        <v>0.60084440581568199</v>
      </c>
      <c r="AA3971">
        <f t="shared" si="856"/>
        <v>10.310000000000002</v>
      </c>
    </row>
    <row r="3972" spans="1:27">
      <c r="A3972" s="1">
        <f t="shared" si="839"/>
        <v>702205</v>
      </c>
      <c r="B3972" s="1">
        <v>-7</v>
      </c>
      <c r="C3972" s="1">
        <v>11</v>
      </c>
      <c r="D3972" s="2">
        <v>5</v>
      </c>
      <c r="E3972" s="5">
        <v>184.98</v>
      </c>
      <c r="F3972" s="5">
        <v>180.54</v>
      </c>
      <c r="G3972" s="5">
        <v>56.8</v>
      </c>
      <c r="H3972" s="5">
        <v>219.72</v>
      </c>
      <c r="I3972" s="5">
        <v>168.08</v>
      </c>
      <c r="J3972" s="5">
        <v>55.77</v>
      </c>
      <c r="K3972" s="6">
        <f t="shared" si="840"/>
        <v>202.35</v>
      </c>
      <c r="L3972" s="6">
        <f t="shared" si="841"/>
        <v>-34.740000000000009</v>
      </c>
      <c r="M3972" s="6">
        <f t="shared" si="842"/>
        <v>174.31</v>
      </c>
      <c r="N3972" s="5">
        <f t="shared" si="843"/>
        <v>39.801171151110616</v>
      </c>
      <c r="O3972" s="6">
        <f t="shared" si="844"/>
        <v>12.45999999999998</v>
      </c>
      <c r="P3972" s="6">
        <f t="shared" si="845"/>
        <v>79.602342302221231</v>
      </c>
      <c r="Q3972" s="6">
        <f t="shared" si="846"/>
        <v>1.8298192691463721E-2</v>
      </c>
      <c r="R3972" s="5">
        <f t="shared" si="847"/>
        <v>0.59294737610607862</v>
      </c>
      <c r="S3972" s="5">
        <f t="shared" si="848"/>
        <v>47.199999999999989</v>
      </c>
      <c r="T3972" s="5">
        <f t="shared" si="849"/>
        <v>12.45999999999998</v>
      </c>
      <c r="U3972" s="5">
        <f t="shared" si="850"/>
        <v>0.15652805733647732</v>
      </c>
      <c r="V3972" s="5">
        <f t="shared" si="851"/>
        <v>0.70450188245823919</v>
      </c>
      <c r="W3972" s="5">
        <f t="shared" si="852"/>
        <v>28.039999999999992</v>
      </c>
      <c r="X3972" s="5">
        <f t="shared" si="853"/>
        <v>174.31</v>
      </c>
      <c r="Y3972" s="5">
        <f t="shared" si="854"/>
        <v>4.379519369875025</v>
      </c>
      <c r="Z3972" s="10">
        <f t="shared" si="855"/>
        <v>0.60084856661225383</v>
      </c>
      <c r="AA3972">
        <f t="shared" si="856"/>
        <v>34.740000000000009</v>
      </c>
    </row>
    <row r="3973" spans="1:27">
      <c r="A3973" s="1">
        <f t="shared" si="839"/>
        <v>200237</v>
      </c>
      <c r="B3973" s="1">
        <v>-2</v>
      </c>
      <c r="C3973" s="1">
        <v>1</v>
      </c>
      <c r="D3973" s="2">
        <v>37</v>
      </c>
      <c r="E3973" s="5">
        <v>378</v>
      </c>
      <c r="F3973" s="5">
        <v>426.22</v>
      </c>
      <c r="G3973" s="5">
        <v>41.76</v>
      </c>
      <c r="H3973" s="5">
        <v>341.24</v>
      </c>
      <c r="I3973" s="5">
        <v>301.45999999999998</v>
      </c>
      <c r="J3973" s="5">
        <v>34.57</v>
      </c>
      <c r="K3973" s="6">
        <f t="shared" si="840"/>
        <v>359.62</v>
      </c>
      <c r="L3973" s="6">
        <f t="shared" si="841"/>
        <v>36.759999999999991</v>
      </c>
      <c r="M3973" s="6">
        <f t="shared" si="842"/>
        <v>363.84000000000003</v>
      </c>
      <c r="N3973" s="5">
        <f t="shared" si="843"/>
        <v>27.106191635860615</v>
      </c>
      <c r="O3973" s="6">
        <f t="shared" si="844"/>
        <v>124.76000000000005</v>
      </c>
      <c r="P3973" s="6">
        <f t="shared" si="845"/>
        <v>54.21238327172123</v>
      </c>
      <c r="Q3973" s="6">
        <f t="shared" si="846"/>
        <v>0.18673561343083864</v>
      </c>
      <c r="R3973" s="5">
        <f t="shared" si="847"/>
        <v>1.6232453673716913</v>
      </c>
      <c r="S3973" s="5">
        <f t="shared" si="848"/>
        <v>88.000000000000057</v>
      </c>
      <c r="T3973" s="5">
        <f t="shared" si="849"/>
        <v>124.76000000000005</v>
      </c>
      <c r="U3973" s="5">
        <f t="shared" si="850"/>
        <v>2.3013192276510472</v>
      </c>
      <c r="V3973" s="5">
        <f t="shared" si="851"/>
        <v>0.15568398750701312</v>
      </c>
      <c r="W3973" s="5">
        <f t="shared" si="852"/>
        <v>4.2200000000000273</v>
      </c>
      <c r="X3973" s="5">
        <f t="shared" si="853"/>
        <v>363.84000000000003</v>
      </c>
      <c r="Y3973" s="5">
        <f t="shared" si="854"/>
        <v>13.422763510557179</v>
      </c>
      <c r="Z3973" s="10">
        <f t="shared" si="855"/>
        <v>0.60098086492000724</v>
      </c>
      <c r="AA3973">
        <f t="shared" si="856"/>
        <v>36.759999999999991</v>
      </c>
    </row>
    <row r="3974" spans="1:27">
      <c r="A3974" s="1">
        <f t="shared" si="839"/>
        <v>1200611</v>
      </c>
      <c r="B3974" s="1">
        <v>-12</v>
      </c>
      <c r="C3974" s="1">
        <v>3</v>
      </c>
      <c r="D3974" s="2">
        <v>11</v>
      </c>
      <c r="E3974" s="5">
        <v>443.49</v>
      </c>
      <c r="F3974" s="5">
        <v>510.31</v>
      </c>
      <c r="G3974" s="5">
        <v>37.22</v>
      </c>
      <c r="H3974" s="5">
        <v>379.94</v>
      </c>
      <c r="I3974" s="5">
        <v>368.95</v>
      </c>
      <c r="J3974" s="5">
        <v>51.96</v>
      </c>
      <c r="K3974" s="6">
        <f t="shared" si="840"/>
        <v>411.71500000000003</v>
      </c>
      <c r="L3974" s="6">
        <f t="shared" si="841"/>
        <v>63.550000000000011</v>
      </c>
      <c r="M3974" s="6">
        <f t="shared" si="842"/>
        <v>439.63</v>
      </c>
      <c r="N3974" s="5">
        <f t="shared" si="843"/>
        <v>31.957667311617097</v>
      </c>
      <c r="O3974" s="6">
        <f t="shared" si="844"/>
        <v>141.36000000000001</v>
      </c>
      <c r="P3974" s="6">
        <f t="shared" si="845"/>
        <v>63.915334623234195</v>
      </c>
      <c r="Q3974" s="6">
        <f t="shared" si="846"/>
        <v>-0.32177686607901268</v>
      </c>
      <c r="R3974" s="5">
        <f t="shared" si="847"/>
        <v>1.2173917332776489</v>
      </c>
      <c r="S3974" s="5">
        <f t="shared" si="848"/>
        <v>77.81</v>
      </c>
      <c r="T3974" s="5">
        <f t="shared" si="849"/>
        <v>141.36000000000001</v>
      </c>
      <c r="U3974" s="5">
        <f t="shared" si="850"/>
        <v>2.2116758182255296</v>
      </c>
      <c r="V3974" s="5">
        <f t="shared" si="851"/>
        <v>0.87349929917608338</v>
      </c>
      <c r="W3974" s="5">
        <f t="shared" si="852"/>
        <v>27.914999999999964</v>
      </c>
      <c r="X3974" s="5">
        <f t="shared" si="853"/>
        <v>439.63</v>
      </c>
      <c r="Y3974" s="5">
        <f t="shared" si="854"/>
        <v>13.756636105920904</v>
      </c>
      <c r="Z3974" s="10">
        <f t="shared" si="855"/>
        <v>0.60101747062793431</v>
      </c>
      <c r="AA3974">
        <f t="shared" si="856"/>
        <v>63.550000000000011</v>
      </c>
    </row>
    <row r="3975" spans="1:27">
      <c r="A3975" s="1">
        <f t="shared" si="839"/>
        <v>201233</v>
      </c>
      <c r="B3975" s="1">
        <v>-2</v>
      </c>
      <c r="C3975" s="1">
        <v>6</v>
      </c>
      <c r="D3975" s="2">
        <v>33</v>
      </c>
      <c r="E3975" s="5">
        <v>645.84</v>
      </c>
      <c r="F3975" s="5">
        <v>617.52</v>
      </c>
      <c r="G3975" s="5">
        <v>79.36</v>
      </c>
      <c r="H3975" s="5">
        <v>747.16</v>
      </c>
      <c r="I3975" s="5">
        <v>604.41</v>
      </c>
      <c r="J3975" s="5">
        <v>78.88</v>
      </c>
      <c r="K3975" s="6">
        <f t="shared" si="840"/>
        <v>696.5</v>
      </c>
      <c r="L3975" s="6">
        <f t="shared" si="841"/>
        <v>-101.31999999999994</v>
      </c>
      <c r="M3975" s="6">
        <f t="shared" si="842"/>
        <v>610.96499999999992</v>
      </c>
      <c r="N3975" s="5">
        <f t="shared" si="843"/>
        <v>55.946545916615797</v>
      </c>
      <c r="O3975" s="6">
        <f t="shared" si="844"/>
        <v>13.110000000000014</v>
      </c>
      <c r="P3975" s="6">
        <f t="shared" si="845"/>
        <v>111.89309183323159</v>
      </c>
      <c r="Q3975" s="6">
        <f t="shared" si="846"/>
        <v>6.0666782534019997E-3</v>
      </c>
      <c r="R3975" s="5">
        <f t="shared" si="847"/>
        <v>1.0226726076221884</v>
      </c>
      <c r="S3975" s="5">
        <f t="shared" si="848"/>
        <v>114.42999999999995</v>
      </c>
      <c r="T3975" s="5">
        <f t="shared" si="849"/>
        <v>13.110000000000014</v>
      </c>
      <c r="U3975" s="5">
        <f t="shared" si="850"/>
        <v>0.11716541017151892</v>
      </c>
      <c r="V3975" s="5">
        <f t="shared" si="851"/>
        <v>1.5288700776538322</v>
      </c>
      <c r="W3975" s="5">
        <f t="shared" si="852"/>
        <v>85.535000000000082</v>
      </c>
      <c r="X3975" s="5">
        <f t="shared" si="853"/>
        <v>610.96499999999992</v>
      </c>
      <c r="Y3975" s="5">
        <f t="shared" si="854"/>
        <v>10.920513321959112</v>
      </c>
      <c r="Z3975" s="10">
        <f t="shared" si="855"/>
        <v>0.60115555391262909</v>
      </c>
      <c r="AA3975">
        <f t="shared" si="856"/>
        <v>101.31999999999994</v>
      </c>
    </row>
    <row r="3976" spans="1:27">
      <c r="A3976" s="1">
        <f t="shared" si="839"/>
        <v>402411</v>
      </c>
      <c r="B3976" s="1">
        <v>-4</v>
      </c>
      <c r="C3976" s="1">
        <v>12</v>
      </c>
      <c r="D3976" s="2">
        <v>11</v>
      </c>
      <c r="E3976" s="5">
        <v>23.44</v>
      </c>
      <c r="F3976" s="5">
        <v>11.62</v>
      </c>
      <c r="G3976" s="5">
        <v>46.15</v>
      </c>
      <c r="H3976" s="5">
        <v>36.08</v>
      </c>
      <c r="I3976" s="5">
        <v>57.25</v>
      </c>
      <c r="J3976" s="5">
        <v>46.93</v>
      </c>
      <c r="K3976" s="6">
        <f t="shared" si="840"/>
        <v>29.759999999999998</v>
      </c>
      <c r="L3976" s="6">
        <f t="shared" si="841"/>
        <v>-12.639999999999997</v>
      </c>
      <c r="M3976" s="6">
        <f t="shared" si="842"/>
        <v>34.435000000000002</v>
      </c>
      <c r="N3976" s="5">
        <f t="shared" si="843"/>
        <v>32.909905043922571</v>
      </c>
      <c r="O3976" s="6">
        <f t="shared" si="844"/>
        <v>-45.63</v>
      </c>
      <c r="P3976" s="6">
        <f t="shared" si="845"/>
        <v>65.819810087845141</v>
      </c>
      <c r="Q3976" s="6">
        <f t="shared" si="846"/>
        <v>-1.6758599705086145E-2</v>
      </c>
      <c r="R3976" s="5">
        <f t="shared" si="847"/>
        <v>0.50121688221176175</v>
      </c>
      <c r="S3976" s="5">
        <f t="shared" si="848"/>
        <v>32.990000000000009</v>
      </c>
      <c r="T3976" s="5">
        <f t="shared" si="849"/>
        <v>45.63</v>
      </c>
      <c r="U3976" s="5">
        <f t="shared" si="850"/>
        <v>0.69325633026137268</v>
      </c>
      <c r="V3976" s="5">
        <f t="shared" si="851"/>
        <v>0.14205449677720447</v>
      </c>
      <c r="W3976" s="5">
        <f t="shared" si="852"/>
        <v>4.6750000000000043</v>
      </c>
      <c r="X3976" s="5">
        <f t="shared" si="853"/>
        <v>34.435000000000002</v>
      </c>
      <c r="Y3976" s="5">
        <f t="shared" si="854"/>
        <v>1.046341517972841</v>
      </c>
      <c r="Z3976" s="10">
        <f t="shared" si="855"/>
        <v>0.60115888082935276</v>
      </c>
      <c r="AA3976">
        <f t="shared" si="856"/>
        <v>12.639999999999997</v>
      </c>
    </row>
    <row r="3977" spans="1:27">
      <c r="A3977" s="1">
        <f t="shared" si="839"/>
        <v>701622</v>
      </c>
      <c r="B3977" s="1">
        <v>-7</v>
      </c>
      <c r="C3977" s="1">
        <v>8</v>
      </c>
      <c r="D3977" s="2">
        <v>22</v>
      </c>
      <c r="E3977" s="5">
        <v>166.22</v>
      </c>
      <c r="F3977" s="5">
        <v>218.44</v>
      </c>
      <c r="G3977" s="5">
        <v>75.87</v>
      </c>
      <c r="H3977" s="5">
        <v>206.18</v>
      </c>
      <c r="I3977" s="5">
        <v>278.39</v>
      </c>
      <c r="J3977" s="5">
        <v>61.25</v>
      </c>
      <c r="K3977" s="6">
        <f t="shared" si="840"/>
        <v>186.2</v>
      </c>
      <c r="L3977" s="6">
        <f t="shared" si="841"/>
        <v>-39.960000000000008</v>
      </c>
      <c r="M3977" s="6">
        <f t="shared" si="842"/>
        <v>248.41499999999999</v>
      </c>
      <c r="N3977" s="5">
        <f t="shared" si="843"/>
        <v>48.754023936491642</v>
      </c>
      <c r="O3977" s="6">
        <f t="shared" si="844"/>
        <v>-59.949999999999989</v>
      </c>
      <c r="P3977" s="6">
        <f t="shared" si="845"/>
        <v>97.508047872983283</v>
      </c>
      <c r="Q3977" s="6">
        <f t="shared" si="846"/>
        <v>0.21084691617091508</v>
      </c>
      <c r="R3977" s="5">
        <f t="shared" si="847"/>
        <v>0.20500871913710667</v>
      </c>
      <c r="S3977" s="5">
        <f t="shared" si="848"/>
        <v>19.989999999999981</v>
      </c>
      <c r="T3977" s="5">
        <f t="shared" si="849"/>
        <v>59.949999999999989</v>
      </c>
      <c r="U3977" s="5">
        <f t="shared" si="850"/>
        <v>0.61482104613654598</v>
      </c>
      <c r="V3977" s="5">
        <f t="shared" si="851"/>
        <v>1.2760997960095151</v>
      </c>
      <c r="W3977" s="5">
        <f t="shared" si="852"/>
        <v>62.215000000000003</v>
      </c>
      <c r="X3977" s="5">
        <f t="shared" si="853"/>
        <v>248.41499999999999</v>
      </c>
      <c r="Y3977" s="5">
        <f t="shared" si="854"/>
        <v>5.0952717323105956</v>
      </c>
      <c r="Z3977" s="10">
        <f t="shared" si="855"/>
        <v>0.60120296073788593</v>
      </c>
      <c r="AA3977">
        <f t="shared" si="856"/>
        <v>39.960000000000008</v>
      </c>
    </row>
    <row r="3978" spans="1:27">
      <c r="A3978" s="1">
        <f t="shared" si="839"/>
        <v>1101210</v>
      </c>
      <c r="B3978" s="1">
        <v>-11</v>
      </c>
      <c r="C3978" s="1">
        <v>6</v>
      </c>
      <c r="D3978" s="2">
        <v>10</v>
      </c>
      <c r="E3978" s="5">
        <v>7.54</v>
      </c>
      <c r="F3978" s="5">
        <v>19.940000000000001</v>
      </c>
      <c r="G3978" s="5">
        <v>46.22</v>
      </c>
      <c r="H3978" s="5">
        <v>1.03</v>
      </c>
      <c r="I3978" s="5">
        <v>-28.54</v>
      </c>
      <c r="J3978" s="5">
        <v>28.54</v>
      </c>
      <c r="K3978" s="6">
        <f t="shared" si="840"/>
        <v>4.2850000000000001</v>
      </c>
      <c r="L3978" s="6">
        <f t="shared" si="841"/>
        <v>6.51</v>
      </c>
      <c r="M3978" s="6">
        <f t="shared" si="842"/>
        <v>-4.2999999999999989</v>
      </c>
      <c r="N3978" s="5">
        <f t="shared" si="843"/>
        <v>27.160725321684616</v>
      </c>
      <c r="O3978" s="6">
        <f t="shared" si="844"/>
        <v>48.480000000000004</v>
      </c>
      <c r="P3978" s="6">
        <f t="shared" si="845"/>
        <v>54.321450643369232</v>
      </c>
      <c r="Q3978" s="6">
        <f t="shared" si="846"/>
        <v>0.44792864356348411</v>
      </c>
      <c r="R3978" s="5">
        <f t="shared" si="847"/>
        <v>0.77262296022875243</v>
      </c>
      <c r="S3978" s="5">
        <f t="shared" si="848"/>
        <v>41.970000000000006</v>
      </c>
      <c r="T3978" s="5">
        <f t="shared" si="849"/>
        <v>48.480000000000004</v>
      </c>
      <c r="U3978" s="5">
        <f t="shared" si="850"/>
        <v>0.89246512060733663</v>
      </c>
      <c r="V3978" s="5">
        <f t="shared" si="851"/>
        <v>0.31608139688176501</v>
      </c>
      <c r="W3978" s="5">
        <f t="shared" si="852"/>
        <v>8.5849999999999991</v>
      </c>
      <c r="X3978" s="5">
        <f t="shared" si="853"/>
        <v>4.2999999999999989</v>
      </c>
      <c r="Y3978" s="5">
        <f t="shared" si="854"/>
        <v>0.15831683245097136</v>
      </c>
      <c r="Z3978" s="10">
        <f t="shared" si="855"/>
        <v>0.60125618499937283</v>
      </c>
      <c r="AA3978">
        <f t="shared" si="856"/>
        <v>6.51</v>
      </c>
    </row>
    <row r="3979" spans="1:27">
      <c r="A3979" s="1">
        <f t="shared" si="839"/>
        <v>202024</v>
      </c>
      <c r="B3979" s="1">
        <v>-2</v>
      </c>
      <c r="C3979" s="1">
        <v>10</v>
      </c>
      <c r="D3979" s="2">
        <v>24</v>
      </c>
      <c r="E3979" s="5">
        <v>76.23</v>
      </c>
      <c r="F3979" s="5">
        <v>53</v>
      </c>
      <c r="G3979" s="5">
        <v>34.380000000000003</v>
      </c>
      <c r="H3979" s="5">
        <v>97.43</v>
      </c>
      <c r="I3979" s="5">
        <v>108.37</v>
      </c>
      <c r="J3979" s="5">
        <v>55.12</v>
      </c>
      <c r="K3979" s="6">
        <f t="shared" si="840"/>
        <v>86.830000000000013</v>
      </c>
      <c r="L3979" s="6">
        <f t="shared" si="841"/>
        <v>-21.200000000000003</v>
      </c>
      <c r="M3979" s="6">
        <f t="shared" si="842"/>
        <v>80.685000000000002</v>
      </c>
      <c r="N3979" s="5">
        <f t="shared" si="843"/>
        <v>32.481528597034959</v>
      </c>
      <c r="O3979" s="6">
        <f t="shared" si="844"/>
        <v>-55.370000000000005</v>
      </c>
      <c r="P3979" s="6">
        <f t="shared" si="845"/>
        <v>64.963057194069918</v>
      </c>
      <c r="Q3979" s="6">
        <f t="shared" si="846"/>
        <v>-0.43984420828705972</v>
      </c>
      <c r="R3979" s="5">
        <f t="shared" si="847"/>
        <v>0.52599125527483903</v>
      </c>
      <c r="S3979" s="5">
        <f t="shared" si="848"/>
        <v>34.17</v>
      </c>
      <c r="T3979" s="5">
        <f t="shared" si="849"/>
        <v>55.370000000000005</v>
      </c>
      <c r="U3979" s="5">
        <f t="shared" si="850"/>
        <v>0.85233057666279899</v>
      </c>
      <c r="V3979" s="5">
        <f t="shared" si="851"/>
        <v>0.18918444621971856</v>
      </c>
      <c r="W3979" s="5">
        <f t="shared" si="852"/>
        <v>6.1450000000000102</v>
      </c>
      <c r="X3979" s="5">
        <f t="shared" si="853"/>
        <v>80.685000000000002</v>
      </c>
      <c r="Y3979" s="5">
        <f t="shared" si="854"/>
        <v>2.4840271836025982</v>
      </c>
      <c r="Z3979" s="10">
        <f t="shared" si="855"/>
        <v>0.60126200611713365</v>
      </c>
      <c r="AA3979">
        <f t="shared" si="856"/>
        <v>21.200000000000003</v>
      </c>
    </row>
    <row r="3980" spans="1:27">
      <c r="A3980" s="1">
        <f t="shared" si="839"/>
        <v>201827</v>
      </c>
      <c r="B3980" s="1">
        <v>-2</v>
      </c>
      <c r="C3980" s="1">
        <v>9</v>
      </c>
      <c r="D3980" s="2">
        <v>27</v>
      </c>
      <c r="E3980" s="5">
        <v>1542.01</v>
      </c>
      <c r="F3980" s="5">
        <v>1529.05</v>
      </c>
      <c r="G3980" s="5">
        <v>76.430000000000007</v>
      </c>
      <c r="H3980" s="5">
        <v>1526.14</v>
      </c>
      <c r="I3980" s="5">
        <v>1538.4</v>
      </c>
      <c r="J3980" s="5">
        <v>112.5</v>
      </c>
      <c r="K3980" s="6">
        <f t="shared" si="840"/>
        <v>1534.075</v>
      </c>
      <c r="L3980" s="6">
        <f t="shared" si="841"/>
        <v>15.869999999999891</v>
      </c>
      <c r="M3980" s="6">
        <f t="shared" si="842"/>
        <v>1533.7249999999999</v>
      </c>
      <c r="N3980" s="5">
        <f t="shared" si="843"/>
        <v>68.003299368486523</v>
      </c>
      <c r="O3980" s="6">
        <f t="shared" si="844"/>
        <v>-9.3500000000001364</v>
      </c>
      <c r="P3980" s="6">
        <f t="shared" si="845"/>
        <v>136.00659873697305</v>
      </c>
      <c r="Q3980" s="6">
        <f t="shared" si="846"/>
        <v>-0.36840634988335819</v>
      </c>
      <c r="R3980" s="5">
        <f t="shared" si="847"/>
        <v>0.1854321792781076</v>
      </c>
      <c r="S3980" s="5">
        <f t="shared" si="848"/>
        <v>25.220000000000027</v>
      </c>
      <c r="T3980" s="5">
        <f t="shared" si="849"/>
        <v>9.3500000000001364</v>
      </c>
      <c r="U3980" s="5">
        <f t="shared" si="850"/>
        <v>6.8746664403264449E-2</v>
      </c>
      <c r="V3980" s="5">
        <f t="shared" si="851"/>
        <v>5.1468090997115693E-3</v>
      </c>
      <c r="W3980" s="5">
        <f t="shared" si="852"/>
        <v>0.35000000000013642</v>
      </c>
      <c r="X3980" s="5">
        <f t="shared" si="853"/>
        <v>1533.7249999999999</v>
      </c>
      <c r="Y3980" s="5">
        <f t="shared" si="854"/>
        <v>22.553685104148709</v>
      </c>
      <c r="Z3980" s="10">
        <f t="shared" si="855"/>
        <v>0.60138007948384853</v>
      </c>
      <c r="AA3980">
        <f t="shared" si="856"/>
        <v>15.869999999999891</v>
      </c>
    </row>
    <row r="3981" spans="1:27">
      <c r="A3981" s="1">
        <f t="shared" si="839"/>
        <v>702014</v>
      </c>
      <c r="B3981" s="1">
        <v>-7</v>
      </c>
      <c r="C3981" s="1">
        <v>10</v>
      </c>
      <c r="D3981" s="2">
        <v>14</v>
      </c>
      <c r="E3981" s="5">
        <v>1663.64</v>
      </c>
      <c r="F3981" s="5">
        <v>1705.83</v>
      </c>
      <c r="G3981" s="5">
        <v>116.44</v>
      </c>
      <c r="H3981" s="5">
        <v>1700.43</v>
      </c>
      <c r="I3981" s="5">
        <v>1747.01</v>
      </c>
      <c r="J3981" s="5">
        <v>114.38</v>
      </c>
      <c r="K3981" s="6">
        <f t="shared" si="840"/>
        <v>1682.0350000000001</v>
      </c>
      <c r="L3981" s="6">
        <f t="shared" si="841"/>
        <v>-36.789999999999964</v>
      </c>
      <c r="M3981" s="6">
        <f t="shared" si="842"/>
        <v>1726.42</v>
      </c>
      <c r="N3981" s="5">
        <f t="shared" si="843"/>
        <v>81.610443571886066</v>
      </c>
      <c r="O3981" s="6">
        <f t="shared" si="844"/>
        <v>-41.180000000000064</v>
      </c>
      <c r="P3981" s="6">
        <f t="shared" si="845"/>
        <v>163.22088714377213</v>
      </c>
      <c r="Q3981" s="6">
        <f t="shared" si="846"/>
        <v>1.7847984866066507E-2</v>
      </c>
      <c r="R3981" s="5">
        <f t="shared" si="847"/>
        <v>2.6896067512077636E-2</v>
      </c>
      <c r="S3981" s="5">
        <f t="shared" si="848"/>
        <v>4.3900000000001</v>
      </c>
      <c r="T3981" s="5">
        <f t="shared" si="849"/>
        <v>41.180000000000064</v>
      </c>
      <c r="U3981" s="5">
        <f t="shared" si="850"/>
        <v>0.25229614126362954</v>
      </c>
      <c r="V3981" s="5">
        <f t="shared" si="851"/>
        <v>0.5438642170950061</v>
      </c>
      <c r="W3981" s="5">
        <f t="shared" si="852"/>
        <v>44.384999999999991</v>
      </c>
      <c r="X3981" s="5">
        <f t="shared" si="853"/>
        <v>1726.42</v>
      </c>
      <c r="Y3981" s="5">
        <f t="shared" si="854"/>
        <v>21.154400398268802</v>
      </c>
      <c r="Z3981" s="10">
        <f t="shared" si="855"/>
        <v>0.60138257374154103</v>
      </c>
      <c r="AA3981">
        <f t="shared" si="856"/>
        <v>36.789999999999964</v>
      </c>
    </row>
    <row r="3982" spans="1:27">
      <c r="A3982" s="1">
        <f t="shared" si="839"/>
        <v>102607</v>
      </c>
      <c r="B3982" s="1">
        <v>-1</v>
      </c>
      <c r="C3982" s="1">
        <v>13</v>
      </c>
      <c r="D3982" s="2">
        <v>7</v>
      </c>
      <c r="E3982" s="5">
        <v>851.41</v>
      </c>
      <c r="F3982" s="5">
        <v>808.35</v>
      </c>
      <c r="G3982" s="5">
        <v>56.99</v>
      </c>
      <c r="H3982" s="5">
        <v>769.59</v>
      </c>
      <c r="I3982" s="5">
        <v>794.76</v>
      </c>
      <c r="J3982" s="5">
        <v>78.040000000000006</v>
      </c>
      <c r="K3982" s="6">
        <f t="shared" si="840"/>
        <v>810.5</v>
      </c>
      <c r="L3982" s="6">
        <f t="shared" si="841"/>
        <v>81.819999999999936</v>
      </c>
      <c r="M3982" s="6">
        <f t="shared" si="842"/>
        <v>801.55500000000006</v>
      </c>
      <c r="N3982" s="5">
        <f t="shared" si="843"/>
        <v>48.316926899379688</v>
      </c>
      <c r="O3982" s="6">
        <f t="shared" si="844"/>
        <v>13.590000000000032</v>
      </c>
      <c r="P3982" s="6">
        <f t="shared" si="845"/>
        <v>96.633853798759375</v>
      </c>
      <c r="Q3982" s="6">
        <f t="shared" si="846"/>
        <v>-0.30438536560380369</v>
      </c>
      <c r="R3982" s="5">
        <f t="shared" si="847"/>
        <v>0.70606725612008936</v>
      </c>
      <c r="S3982" s="5">
        <f t="shared" si="848"/>
        <v>68.229999999999905</v>
      </c>
      <c r="T3982" s="5">
        <f t="shared" si="849"/>
        <v>13.590000000000032</v>
      </c>
      <c r="U3982" s="5">
        <f t="shared" si="850"/>
        <v>0.14063394416931041</v>
      </c>
      <c r="V3982" s="5">
        <f t="shared" si="851"/>
        <v>0.18513180729867107</v>
      </c>
      <c r="W3982" s="5">
        <f t="shared" si="852"/>
        <v>8.9449999999999363</v>
      </c>
      <c r="X3982" s="5">
        <f t="shared" si="853"/>
        <v>801.55500000000006</v>
      </c>
      <c r="Y3982" s="5">
        <f t="shared" si="854"/>
        <v>16.589527758444646</v>
      </c>
      <c r="Z3982" s="10">
        <f t="shared" si="855"/>
        <v>0.60152722299161154</v>
      </c>
      <c r="AA3982">
        <f t="shared" si="856"/>
        <v>81.819999999999936</v>
      </c>
    </row>
    <row r="3983" spans="1:27">
      <c r="A3983" s="1">
        <f t="shared" si="839"/>
        <v>502020</v>
      </c>
      <c r="B3983" s="1">
        <v>-5</v>
      </c>
      <c r="C3983" s="1">
        <v>10</v>
      </c>
      <c r="D3983" s="2">
        <v>20</v>
      </c>
      <c r="E3983" s="5">
        <v>940.55</v>
      </c>
      <c r="F3983" s="5">
        <v>1067.4000000000001</v>
      </c>
      <c r="G3983" s="5">
        <v>61.24</v>
      </c>
      <c r="H3983" s="5">
        <v>857.81</v>
      </c>
      <c r="I3983" s="5">
        <v>911.27</v>
      </c>
      <c r="J3983" s="5">
        <v>90.62</v>
      </c>
      <c r="K3983" s="6">
        <f t="shared" si="840"/>
        <v>899.18</v>
      </c>
      <c r="L3983" s="6">
        <f t="shared" si="841"/>
        <v>82.740000000000009</v>
      </c>
      <c r="M3983" s="6">
        <f t="shared" si="842"/>
        <v>989.33500000000004</v>
      </c>
      <c r="N3983" s="5">
        <f t="shared" si="843"/>
        <v>54.686200270269289</v>
      </c>
      <c r="O3983" s="6">
        <f t="shared" si="844"/>
        <v>156.13000000000011</v>
      </c>
      <c r="P3983" s="6">
        <f t="shared" si="845"/>
        <v>109.37240054053858</v>
      </c>
      <c r="Q3983" s="6">
        <f t="shared" si="846"/>
        <v>-0.37297497927241885</v>
      </c>
      <c r="R3983" s="5">
        <f t="shared" si="847"/>
        <v>0.67101023326994003</v>
      </c>
      <c r="S3983" s="5">
        <f t="shared" si="848"/>
        <v>73.3900000000001</v>
      </c>
      <c r="T3983" s="5">
        <f t="shared" si="849"/>
        <v>156.13000000000011</v>
      </c>
      <c r="U3983" s="5">
        <f t="shared" si="850"/>
        <v>1.4275082125689558</v>
      </c>
      <c r="V3983" s="5">
        <f t="shared" si="851"/>
        <v>1.6485877525671457</v>
      </c>
      <c r="W3983" s="5">
        <f t="shared" si="852"/>
        <v>90.155000000000086</v>
      </c>
      <c r="X3983" s="5">
        <f t="shared" si="853"/>
        <v>989.33500000000004</v>
      </c>
      <c r="Y3983" s="5">
        <f t="shared" si="854"/>
        <v>18.091127105385343</v>
      </c>
      <c r="Z3983" s="10">
        <f t="shared" si="855"/>
        <v>0.60160202792211392</v>
      </c>
      <c r="AA3983">
        <f t="shared" si="856"/>
        <v>82.740000000000009</v>
      </c>
    </row>
    <row r="3984" spans="1:27">
      <c r="A3984" s="1">
        <f t="shared" si="839"/>
        <v>202415</v>
      </c>
      <c r="B3984" s="1">
        <v>-2</v>
      </c>
      <c r="C3984" s="1">
        <v>12</v>
      </c>
      <c r="D3984" s="2">
        <v>15</v>
      </c>
      <c r="E3984" s="5">
        <v>105.01</v>
      </c>
      <c r="F3984" s="5">
        <v>118.32</v>
      </c>
      <c r="G3984" s="5">
        <v>34.840000000000003</v>
      </c>
      <c r="H3984" s="5">
        <v>69.099999999999994</v>
      </c>
      <c r="I3984" s="5">
        <v>82.36</v>
      </c>
      <c r="J3984" s="5">
        <v>48.86</v>
      </c>
      <c r="K3984" s="6">
        <f t="shared" si="840"/>
        <v>87.055000000000007</v>
      </c>
      <c r="L3984" s="6">
        <f t="shared" si="841"/>
        <v>35.910000000000011</v>
      </c>
      <c r="M3984" s="6">
        <f t="shared" si="842"/>
        <v>100.34</v>
      </c>
      <c r="N3984" s="5">
        <f t="shared" si="843"/>
        <v>30.004687967049417</v>
      </c>
      <c r="O3984" s="6">
        <f t="shared" si="844"/>
        <v>35.959999999999994</v>
      </c>
      <c r="P3984" s="6">
        <f t="shared" si="845"/>
        <v>60.009375934098834</v>
      </c>
      <c r="Q3984" s="6">
        <f t="shared" si="846"/>
        <v>-0.32586314966222207</v>
      </c>
      <c r="R3984" s="5">
        <f t="shared" si="847"/>
        <v>8.3320313237204803E-4</v>
      </c>
      <c r="S3984" s="5">
        <f t="shared" si="848"/>
        <v>4.9999999999982947E-2</v>
      </c>
      <c r="T3984" s="5">
        <f t="shared" si="849"/>
        <v>35.959999999999994</v>
      </c>
      <c r="U3984" s="5">
        <f t="shared" si="850"/>
        <v>0.59923969280218126</v>
      </c>
      <c r="V3984" s="5">
        <f t="shared" si="851"/>
        <v>0.44276414454265722</v>
      </c>
      <c r="W3984" s="5">
        <f t="shared" si="852"/>
        <v>13.284999999999997</v>
      </c>
      <c r="X3984" s="5">
        <f t="shared" si="853"/>
        <v>100.34</v>
      </c>
      <c r="Y3984" s="5">
        <f t="shared" si="854"/>
        <v>3.3441440920895928</v>
      </c>
      <c r="Z3984" s="10">
        <f t="shared" si="855"/>
        <v>0.60169427452818591</v>
      </c>
      <c r="AA3984">
        <f t="shared" si="856"/>
        <v>35.910000000000011</v>
      </c>
    </row>
    <row r="3985" spans="1:27">
      <c r="A3985" s="1">
        <f t="shared" si="839"/>
        <v>800429</v>
      </c>
      <c r="B3985" s="1">
        <v>-8</v>
      </c>
      <c r="C3985" s="1">
        <v>2</v>
      </c>
      <c r="D3985" s="2">
        <v>29</v>
      </c>
      <c r="E3985" s="5">
        <v>1353.87</v>
      </c>
      <c r="F3985" s="5">
        <v>1353.67</v>
      </c>
      <c r="G3985" s="5">
        <v>107.08</v>
      </c>
      <c r="H3985" s="5">
        <v>1384.23</v>
      </c>
      <c r="I3985" s="5">
        <v>1425.51</v>
      </c>
      <c r="J3985" s="5">
        <v>102.24</v>
      </c>
      <c r="K3985" s="6">
        <f t="shared" si="840"/>
        <v>1369.05</v>
      </c>
      <c r="L3985" s="6">
        <f t="shared" si="841"/>
        <v>-30.360000000000127</v>
      </c>
      <c r="M3985" s="6">
        <f t="shared" si="842"/>
        <v>1389.5900000000001</v>
      </c>
      <c r="N3985" s="5">
        <f t="shared" si="843"/>
        <v>74.025576661043317</v>
      </c>
      <c r="O3985" s="6">
        <f t="shared" si="844"/>
        <v>-71.839999999999918</v>
      </c>
      <c r="P3985" s="6">
        <f t="shared" si="845"/>
        <v>148.05115332208663</v>
      </c>
      <c r="Q3985" s="6">
        <f t="shared" si="846"/>
        <v>4.6220272105516526E-2</v>
      </c>
      <c r="R3985" s="5">
        <f t="shared" si="847"/>
        <v>0.28017343377095938</v>
      </c>
      <c r="S3985" s="5">
        <f t="shared" si="848"/>
        <v>41.479999999999791</v>
      </c>
      <c r="T3985" s="5">
        <f t="shared" si="849"/>
        <v>71.839999999999918</v>
      </c>
      <c r="U3985" s="5">
        <f t="shared" si="850"/>
        <v>0.48523769243263742</v>
      </c>
      <c r="V3985" s="5">
        <f t="shared" si="851"/>
        <v>0.2774716648821402</v>
      </c>
      <c r="W3985" s="5">
        <f t="shared" si="852"/>
        <v>20.540000000000191</v>
      </c>
      <c r="X3985" s="5">
        <f t="shared" si="853"/>
        <v>1389.5900000000001</v>
      </c>
      <c r="Y3985" s="5">
        <f t="shared" si="854"/>
        <v>18.771755151098816</v>
      </c>
      <c r="Z3985" s="10">
        <f t="shared" si="855"/>
        <v>0.60172418930935456</v>
      </c>
      <c r="AA3985">
        <f t="shared" si="856"/>
        <v>30.360000000000127</v>
      </c>
    </row>
    <row r="3986" spans="1:27">
      <c r="A3986" s="1">
        <f t="shared" si="839"/>
        <v>901023</v>
      </c>
      <c r="B3986" s="1">
        <v>-9</v>
      </c>
      <c r="C3986" s="1">
        <v>5</v>
      </c>
      <c r="D3986" s="2">
        <v>23</v>
      </c>
      <c r="E3986" s="5">
        <v>83.14</v>
      </c>
      <c r="F3986" s="5">
        <v>33.82</v>
      </c>
      <c r="G3986" s="5">
        <v>50.28</v>
      </c>
      <c r="H3986" s="5">
        <v>97.23</v>
      </c>
      <c r="I3986" s="5">
        <v>109.87</v>
      </c>
      <c r="J3986" s="5">
        <v>27.22</v>
      </c>
      <c r="K3986" s="6">
        <f t="shared" si="840"/>
        <v>90.185000000000002</v>
      </c>
      <c r="L3986" s="6">
        <f t="shared" si="841"/>
        <v>-14.090000000000003</v>
      </c>
      <c r="M3986" s="6">
        <f t="shared" si="842"/>
        <v>71.844999999999999</v>
      </c>
      <c r="N3986" s="5">
        <f t="shared" si="843"/>
        <v>28.587614451017071</v>
      </c>
      <c r="O3986" s="6">
        <f t="shared" si="844"/>
        <v>-76.050000000000011</v>
      </c>
      <c r="P3986" s="6">
        <f t="shared" si="845"/>
        <v>57.175228902034142</v>
      </c>
      <c r="Q3986" s="6">
        <f t="shared" si="846"/>
        <v>0.54669510017538059</v>
      </c>
      <c r="R3986" s="5">
        <f t="shared" si="847"/>
        <v>1.0836860855627573</v>
      </c>
      <c r="S3986" s="5">
        <f t="shared" si="848"/>
        <v>61.960000000000008</v>
      </c>
      <c r="T3986" s="5">
        <f t="shared" si="849"/>
        <v>76.050000000000011</v>
      </c>
      <c r="U3986" s="5">
        <f t="shared" si="850"/>
        <v>1.33012147848689</v>
      </c>
      <c r="V3986" s="5">
        <f t="shared" si="851"/>
        <v>0.6415365658237886</v>
      </c>
      <c r="W3986" s="5">
        <f t="shared" si="852"/>
        <v>18.340000000000003</v>
      </c>
      <c r="X3986" s="5">
        <f t="shared" si="853"/>
        <v>71.844999999999999</v>
      </c>
      <c r="Y3986" s="5">
        <f t="shared" si="854"/>
        <v>2.5131512852568201</v>
      </c>
      <c r="Z3986" s="10">
        <f t="shared" si="855"/>
        <v>0.60177986008174122</v>
      </c>
      <c r="AA3986">
        <f t="shared" si="856"/>
        <v>14.090000000000003</v>
      </c>
    </row>
    <row r="3987" spans="1:27">
      <c r="A3987" s="1">
        <f t="shared" si="839"/>
        <v>202605</v>
      </c>
      <c r="B3987" s="1">
        <v>-2</v>
      </c>
      <c r="C3987" s="1">
        <v>13</v>
      </c>
      <c r="D3987" s="2">
        <v>5</v>
      </c>
      <c r="E3987" s="5">
        <v>292.99</v>
      </c>
      <c r="F3987" s="5">
        <v>334.09</v>
      </c>
      <c r="G3987" s="5">
        <v>60.67</v>
      </c>
      <c r="H3987" s="5">
        <v>302.16000000000003</v>
      </c>
      <c r="I3987" s="5">
        <v>324.8</v>
      </c>
      <c r="J3987" s="5">
        <v>58.09</v>
      </c>
      <c r="K3987" s="6">
        <f t="shared" si="840"/>
        <v>297.57500000000005</v>
      </c>
      <c r="L3987" s="6">
        <f t="shared" si="841"/>
        <v>-9.1700000000000159</v>
      </c>
      <c r="M3987" s="6">
        <f t="shared" si="842"/>
        <v>329.44499999999999</v>
      </c>
      <c r="N3987" s="5">
        <f t="shared" si="843"/>
        <v>41.997907685978838</v>
      </c>
      <c r="O3987" s="6">
        <f t="shared" si="844"/>
        <v>9.2899999999999636</v>
      </c>
      <c r="P3987" s="6">
        <f t="shared" si="845"/>
        <v>83.995815371957676</v>
      </c>
      <c r="Q3987" s="6">
        <f t="shared" si="846"/>
        <v>4.3428476504957889E-2</v>
      </c>
      <c r="R3987" s="5">
        <f t="shared" si="847"/>
        <v>0.21977285318624243</v>
      </c>
      <c r="S3987" s="5">
        <f t="shared" si="848"/>
        <v>18.45999999999998</v>
      </c>
      <c r="T3987" s="5">
        <f t="shared" si="849"/>
        <v>9.2899999999999636</v>
      </c>
      <c r="U3987" s="5">
        <f t="shared" si="850"/>
        <v>0.11060074789275116</v>
      </c>
      <c r="V3987" s="5">
        <f t="shared" si="851"/>
        <v>0.75884732730720938</v>
      </c>
      <c r="W3987" s="5">
        <f t="shared" si="852"/>
        <v>31.869999999999948</v>
      </c>
      <c r="X3987" s="5">
        <f t="shared" si="853"/>
        <v>329.44499999999999</v>
      </c>
      <c r="Y3987" s="5">
        <f t="shared" si="854"/>
        <v>7.844319351889677</v>
      </c>
      <c r="Z3987" s="10">
        <f t="shared" si="855"/>
        <v>0.60181890963976858</v>
      </c>
      <c r="AA3987">
        <f t="shared" si="856"/>
        <v>9.1700000000000159</v>
      </c>
    </row>
    <row r="3988" spans="1:27">
      <c r="A3988" s="1">
        <f t="shared" si="839"/>
        <v>901221</v>
      </c>
      <c r="B3988" s="1">
        <v>-9</v>
      </c>
      <c r="C3988" s="1">
        <v>6</v>
      </c>
      <c r="D3988" s="2">
        <v>21</v>
      </c>
      <c r="E3988" s="5">
        <v>759.92</v>
      </c>
      <c r="F3988" s="5">
        <v>830.97</v>
      </c>
      <c r="G3988" s="5">
        <v>82.62</v>
      </c>
      <c r="H3988" s="5">
        <v>736.18</v>
      </c>
      <c r="I3988" s="5">
        <v>708.41</v>
      </c>
      <c r="J3988" s="5">
        <v>60.16</v>
      </c>
      <c r="K3988" s="6">
        <f t="shared" si="840"/>
        <v>748.05</v>
      </c>
      <c r="L3988" s="6">
        <f t="shared" si="841"/>
        <v>23.740000000000009</v>
      </c>
      <c r="M3988" s="6">
        <f t="shared" si="842"/>
        <v>769.69</v>
      </c>
      <c r="N3988" s="5">
        <f t="shared" si="843"/>
        <v>51.101100770922734</v>
      </c>
      <c r="O3988" s="6">
        <f t="shared" si="844"/>
        <v>122.56000000000006</v>
      </c>
      <c r="P3988" s="6">
        <f t="shared" si="845"/>
        <v>102.20220154184547</v>
      </c>
      <c r="Q3988" s="6">
        <f t="shared" si="846"/>
        <v>0.3070129024660877</v>
      </c>
      <c r="R3988" s="5">
        <f t="shared" si="847"/>
        <v>0.96690676432776634</v>
      </c>
      <c r="S3988" s="5">
        <f t="shared" si="848"/>
        <v>98.82000000000005</v>
      </c>
      <c r="T3988" s="5">
        <f t="shared" si="849"/>
        <v>122.56000000000006</v>
      </c>
      <c r="U3988" s="5">
        <f t="shared" si="850"/>
        <v>1.1991913887473289</v>
      </c>
      <c r="V3988" s="5">
        <f t="shared" si="851"/>
        <v>0.42347424367644099</v>
      </c>
      <c r="W3988" s="5">
        <f t="shared" si="852"/>
        <v>21.6400000000001</v>
      </c>
      <c r="X3988" s="5">
        <f t="shared" si="853"/>
        <v>769.69</v>
      </c>
      <c r="Y3988" s="5">
        <f t="shared" si="854"/>
        <v>15.062102154127466</v>
      </c>
      <c r="Z3988" s="10">
        <f t="shared" si="855"/>
        <v>0.60183469491214947</v>
      </c>
      <c r="AA3988">
        <f t="shared" si="856"/>
        <v>23.740000000000009</v>
      </c>
    </row>
    <row r="3989" spans="1:27">
      <c r="A3989" s="1">
        <f t="shared" si="839"/>
        <v>1000821</v>
      </c>
      <c r="B3989" s="1">
        <v>-10</v>
      </c>
      <c r="C3989" s="1">
        <v>4</v>
      </c>
      <c r="D3989" s="2">
        <v>21</v>
      </c>
      <c r="E3989" s="5">
        <v>994.83</v>
      </c>
      <c r="F3989" s="5">
        <v>876.48</v>
      </c>
      <c r="G3989" s="5">
        <v>83.65</v>
      </c>
      <c r="H3989" s="5">
        <v>821.3</v>
      </c>
      <c r="I3989" s="5">
        <v>869.25</v>
      </c>
      <c r="J3989" s="5">
        <v>77.2</v>
      </c>
      <c r="K3989" s="6">
        <f t="shared" si="840"/>
        <v>908.06500000000005</v>
      </c>
      <c r="L3989" s="6">
        <f t="shared" si="841"/>
        <v>173.53000000000009</v>
      </c>
      <c r="M3989" s="6">
        <f t="shared" si="842"/>
        <v>872.86500000000001</v>
      </c>
      <c r="N3989" s="5">
        <f t="shared" si="843"/>
        <v>56.914766317714076</v>
      </c>
      <c r="O3989" s="6">
        <f t="shared" si="844"/>
        <v>7.2300000000000182</v>
      </c>
      <c r="P3989" s="6">
        <f t="shared" si="845"/>
        <v>113.82953263542815</v>
      </c>
      <c r="Q3989" s="6">
        <f t="shared" si="846"/>
        <v>8.0070192837359319E-2</v>
      </c>
      <c r="R3989" s="5">
        <f t="shared" si="847"/>
        <v>1.4609565386921486</v>
      </c>
      <c r="S3989" s="5">
        <f t="shared" si="848"/>
        <v>166.30000000000007</v>
      </c>
      <c r="T3989" s="5">
        <f t="shared" si="849"/>
        <v>7.2300000000000182</v>
      </c>
      <c r="U3989" s="5">
        <f t="shared" si="850"/>
        <v>6.3516029914276947E-2</v>
      </c>
      <c r="V3989" s="5">
        <f t="shared" si="851"/>
        <v>0.61846867302421737</v>
      </c>
      <c r="W3989" s="5">
        <f t="shared" si="852"/>
        <v>35.200000000000045</v>
      </c>
      <c r="X3989" s="5">
        <f t="shared" si="853"/>
        <v>872.86500000000001</v>
      </c>
      <c r="Y3989" s="5">
        <f t="shared" si="854"/>
        <v>15.336353928388716</v>
      </c>
      <c r="Z3989" s="10">
        <f t="shared" si="855"/>
        <v>0.60188038678793976</v>
      </c>
      <c r="AA3989">
        <f t="shared" si="856"/>
        <v>173.53000000000009</v>
      </c>
    </row>
    <row r="3990" spans="1:27">
      <c r="A3990" s="1">
        <f t="shared" si="839"/>
        <v>801619</v>
      </c>
      <c r="B3990" s="1">
        <v>-8</v>
      </c>
      <c r="C3990" s="1">
        <v>8</v>
      </c>
      <c r="D3990" s="2">
        <v>19</v>
      </c>
      <c r="E3990" s="5">
        <v>909.86</v>
      </c>
      <c r="F3990" s="5">
        <v>940.05</v>
      </c>
      <c r="G3990" s="5">
        <v>90.3</v>
      </c>
      <c r="H3990" s="5">
        <v>981.47</v>
      </c>
      <c r="I3990" s="5">
        <v>1076.3800000000001</v>
      </c>
      <c r="J3990" s="5">
        <v>89.2</v>
      </c>
      <c r="K3990" s="6">
        <f t="shared" si="840"/>
        <v>945.66499999999996</v>
      </c>
      <c r="L3990" s="6">
        <f t="shared" si="841"/>
        <v>-71.610000000000014</v>
      </c>
      <c r="M3990" s="6">
        <f t="shared" si="842"/>
        <v>1008.215</v>
      </c>
      <c r="N3990" s="5">
        <f t="shared" si="843"/>
        <v>63.464025242652234</v>
      </c>
      <c r="O3990" s="6">
        <f t="shared" si="844"/>
        <v>-136.33000000000015</v>
      </c>
      <c r="P3990" s="6">
        <f t="shared" si="845"/>
        <v>126.92805048530447</v>
      </c>
      <c r="Q3990" s="6">
        <f t="shared" si="846"/>
        <v>1.2255807154610556E-2</v>
      </c>
      <c r="R3990" s="5">
        <f t="shared" si="847"/>
        <v>0.50989517094563208</v>
      </c>
      <c r="S3990" s="5">
        <f t="shared" si="848"/>
        <v>64.720000000000141</v>
      </c>
      <c r="T3990" s="5">
        <f t="shared" si="849"/>
        <v>136.33000000000015</v>
      </c>
      <c r="U3990" s="5">
        <f t="shared" si="850"/>
        <v>1.0740730632728361</v>
      </c>
      <c r="V3990" s="5">
        <f t="shared" si="851"/>
        <v>0.98559774235628095</v>
      </c>
      <c r="W3990" s="5">
        <f t="shared" si="852"/>
        <v>62.550000000000068</v>
      </c>
      <c r="X3990" s="5">
        <f t="shared" si="853"/>
        <v>1008.215</v>
      </c>
      <c r="Y3990" s="5">
        <f t="shared" si="854"/>
        <v>15.886401723576927</v>
      </c>
      <c r="Z3990" s="10">
        <f t="shared" si="855"/>
        <v>0.60202325536477408</v>
      </c>
      <c r="AA3990">
        <f t="shared" si="856"/>
        <v>71.610000000000014</v>
      </c>
    </row>
    <row r="3991" spans="1:27">
      <c r="A3991" s="1">
        <f t="shared" si="839"/>
        <v>502407</v>
      </c>
      <c r="B3991" s="1">
        <v>-5</v>
      </c>
      <c r="C3991" s="1">
        <v>12</v>
      </c>
      <c r="D3991" s="2">
        <v>7</v>
      </c>
      <c r="E3991" s="5">
        <v>53.03</v>
      </c>
      <c r="F3991" s="5">
        <v>27.5</v>
      </c>
      <c r="G3991" s="5">
        <v>48.22</v>
      </c>
      <c r="H3991" s="5">
        <v>68.62</v>
      </c>
      <c r="I3991" s="5">
        <v>94.11</v>
      </c>
      <c r="J3991" s="5">
        <v>52.54</v>
      </c>
      <c r="K3991" s="6">
        <f t="shared" si="840"/>
        <v>60.825000000000003</v>
      </c>
      <c r="L3991" s="6">
        <f t="shared" si="841"/>
        <v>-15.590000000000003</v>
      </c>
      <c r="M3991" s="6">
        <f t="shared" si="842"/>
        <v>60.805</v>
      </c>
      <c r="N3991" s="5">
        <f t="shared" si="843"/>
        <v>35.656766538765119</v>
      </c>
      <c r="O3991" s="6">
        <f t="shared" si="844"/>
        <v>-66.61</v>
      </c>
      <c r="P3991" s="6">
        <f t="shared" si="845"/>
        <v>71.313533077530238</v>
      </c>
      <c r="Q3991" s="6">
        <f t="shared" si="846"/>
        <v>-8.5590980057495422E-2</v>
      </c>
      <c r="R3991" s="5">
        <f t="shared" si="847"/>
        <v>0.71543223001631917</v>
      </c>
      <c r="S3991" s="5">
        <f t="shared" si="848"/>
        <v>51.019999999999996</v>
      </c>
      <c r="T3991" s="5">
        <f t="shared" si="849"/>
        <v>66.61</v>
      </c>
      <c r="U3991" s="5">
        <f t="shared" si="850"/>
        <v>0.93404431284568834</v>
      </c>
      <c r="V3991" s="5">
        <f t="shared" si="851"/>
        <v>5.6090335555972638E-4</v>
      </c>
      <c r="W3991" s="5">
        <f t="shared" si="852"/>
        <v>2.0000000000003126E-2</v>
      </c>
      <c r="X3991" s="5">
        <f t="shared" si="853"/>
        <v>60.805</v>
      </c>
      <c r="Y3991" s="5">
        <f t="shared" si="854"/>
        <v>1.7052864267401917</v>
      </c>
      <c r="Z3991" s="10">
        <f t="shared" si="855"/>
        <v>0.60203405219306316</v>
      </c>
      <c r="AA3991">
        <f t="shared" si="856"/>
        <v>15.590000000000003</v>
      </c>
    </row>
    <row r="3992" spans="1:27">
      <c r="A3992" s="1">
        <f t="shared" si="839"/>
        <v>901809</v>
      </c>
      <c r="B3992" s="1">
        <v>-9</v>
      </c>
      <c r="C3992" s="1">
        <v>9</v>
      </c>
      <c r="D3992" s="2">
        <v>9</v>
      </c>
      <c r="E3992" s="5">
        <v>313.08</v>
      </c>
      <c r="F3992" s="5">
        <v>300.98</v>
      </c>
      <c r="G3992" s="5">
        <v>62.09</v>
      </c>
      <c r="H3992" s="5">
        <v>294.81</v>
      </c>
      <c r="I3992" s="5">
        <v>278.41000000000003</v>
      </c>
      <c r="J3992" s="5">
        <v>41.22</v>
      </c>
      <c r="K3992" s="6">
        <f t="shared" si="840"/>
        <v>303.94499999999999</v>
      </c>
      <c r="L3992" s="6">
        <f t="shared" si="841"/>
        <v>18.269999999999982</v>
      </c>
      <c r="M3992" s="6">
        <f t="shared" si="842"/>
        <v>289.69500000000005</v>
      </c>
      <c r="N3992" s="5">
        <f t="shared" si="843"/>
        <v>37.263442205464592</v>
      </c>
      <c r="O3992" s="6">
        <f t="shared" si="844"/>
        <v>22.569999999999993</v>
      </c>
      <c r="P3992" s="6">
        <f t="shared" si="845"/>
        <v>74.526884410929185</v>
      </c>
      <c r="Q3992" s="6">
        <f t="shared" si="846"/>
        <v>0.38818511532551658</v>
      </c>
      <c r="R3992" s="5">
        <f t="shared" si="847"/>
        <v>5.7697299893693488E-2</v>
      </c>
      <c r="S3992" s="5">
        <f t="shared" si="848"/>
        <v>4.3000000000000114</v>
      </c>
      <c r="T3992" s="5">
        <f t="shared" si="849"/>
        <v>22.569999999999993</v>
      </c>
      <c r="U3992" s="5">
        <f t="shared" si="850"/>
        <v>0.30284373455829261</v>
      </c>
      <c r="V3992" s="5">
        <f t="shared" si="851"/>
        <v>0.38241233650471013</v>
      </c>
      <c r="W3992" s="5">
        <f t="shared" si="852"/>
        <v>14.249999999999943</v>
      </c>
      <c r="X3992" s="5">
        <f t="shared" si="853"/>
        <v>289.69500000000005</v>
      </c>
      <c r="Y3992" s="5">
        <f t="shared" si="854"/>
        <v>7.7742415314899969</v>
      </c>
      <c r="Z3992" s="10">
        <f t="shared" si="855"/>
        <v>0.60205896721168428</v>
      </c>
      <c r="AA3992">
        <f t="shared" si="856"/>
        <v>18.269999999999982</v>
      </c>
    </row>
    <row r="3993" spans="1:27">
      <c r="A3993" s="1">
        <f t="shared" si="839"/>
        <v>801815</v>
      </c>
      <c r="B3993" s="1">
        <v>-8</v>
      </c>
      <c r="C3993" s="1">
        <v>9</v>
      </c>
      <c r="D3993" s="2">
        <v>15</v>
      </c>
      <c r="E3993" s="5">
        <v>29.62</v>
      </c>
      <c r="F3993" s="5">
        <v>7.75</v>
      </c>
      <c r="G3993" s="5">
        <v>50.15</v>
      </c>
      <c r="H3993" s="5">
        <v>39.03</v>
      </c>
      <c r="I3993" s="5">
        <v>26.92</v>
      </c>
      <c r="J3993" s="5">
        <v>48.93</v>
      </c>
      <c r="K3993" s="6">
        <f t="shared" si="840"/>
        <v>34.325000000000003</v>
      </c>
      <c r="L3993" s="6">
        <f t="shared" si="841"/>
        <v>-9.41</v>
      </c>
      <c r="M3993" s="6">
        <f t="shared" si="842"/>
        <v>17.335000000000001</v>
      </c>
      <c r="N3993" s="5">
        <f t="shared" si="843"/>
        <v>35.032725414960225</v>
      </c>
      <c r="O3993" s="6">
        <f t="shared" si="844"/>
        <v>-19.170000000000002</v>
      </c>
      <c r="P3993" s="6">
        <f t="shared" si="845"/>
        <v>70.065450829920451</v>
      </c>
      <c r="Q3993" s="6">
        <f t="shared" si="846"/>
        <v>2.4622831154627208E-2</v>
      </c>
      <c r="R3993" s="5">
        <f t="shared" si="847"/>
        <v>0.13929832584238697</v>
      </c>
      <c r="S3993" s="5">
        <f t="shared" si="848"/>
        <v>9.7600000000000016</v>
      </c>
      <c r="T3993" s="5">
        <f t="shared" si="849"/>
        <v>19.170000000000002</v>
      </c>
      <c r="U3993" s="5">
        <f t="shared" si="850"/>
        <v>0.27360132237690143</v>
      </c>
      <c r="V3993" s="5">
        <f t="shared" si="851"/>
        <v>0.48497511394716281</v>
      </c>
      <c r="W3993" s="5">
        <f t="shared" si="852"/>
        <v>16.990000000000002</v>
      </c>
      <c r="X3993" s="5">
        <f t="shared" si="853"/>
        <v>17.335000000000001</v>
      </c>
      <c r="Y3993" s="5">
        <f t="shared" si="854"/>
        <v>0.49482304886839712</v>
      </c>
      <c r="Z3993" s="10">
        <f t="shared" si="855"/>
        <v>0.60210796374072317</v>
      </c>
      <c r="AA3993">
        <f t="shared" si="856"/>
        <v>9.41</v>
      </c>
    </row>
    <row r="3994" spans="1:27">
      <c r="A3994" s="1">
        <f t="shared" si="839"/>
        <v>1100419</v>
      </c>
      <c r="B3994" s="1">
        <v>-11</v>
      </c>
      <c r="C3994" s="1">
        <v>2</v>
      </c>
      <c r="D3994" s="2">
        <v>19</v>
      </c>
      <c r="E3994" s="5">
        <v>1363.28</v>
      </c>
      <c r="F3994" s="5">
        <v>1459.59</v>
      </c>
      <c r="G3994" s="5">
        <v>99.14</v>
      </c>
      <c r="H3994" s="5">
        <v>1345.38</v>
      </c>
      <c r="I3994" s="5">
        <v>1374.58</v>
      </c>
      <c r="J3994" s="5">
        <v>89.65</v>
      </c>
      <c r="K3994" s="6">
        <f t="shared" si="840"/>
        <v>1354.33</v>
      </c>
      <c r="L3994" s="6">
        <f t="shared" si="841"/>
        <v>17.899999999999864</v>
      </c>
      <c r="M3994" s="6">
        <f t="shared" si="842"/>
        <v>1417.085</v>
      </c>
      <c r="N3994" s="5">
        <f t="shared" si="843"/>
        <v>66.831620697092191</v>
      </c>
      <c r="O3994" s="6">
        <f t="shared" si="844"/>
        <v>85.009999999999991</v>
      </c>
      <c r="P3994" s="6">
        <f t="shared" si="845"/>
        <v>133.66324139418438</v>
      </c>
      <c r="Q3994" s="6">
        <f t="shared" si="846"/>
        <v>0.10028159234476568</v>
      </c>
      <c r="R3994" s="5">
        <f t="shared" si="847"/>
        <v>0.502082691546339</v>
      </c>
      <c r="S3994" s="5">
        <f t="shared" si="848"/>
        <v>67.110000000000127</v>
      </c>
      <c r="T3994" s="5">
        <f t="shared" si="849"/>
        <v>85.009999999999991</v>
      </c>
      <c r="U3994" s="5">
        <f t="shared" si="850"/>
        <v>0.6360013352459275</v>
      </c>
      <c r="V3994" s="5">
        <f t="shared" si="851"/>
        <v>0.93900161847684394</v>
      </c>
      <c r="W3994" s="5">
        <f t="shared" si="852"/>
        <v>62.755000000000109</v>
      </c>
      <c r="X3994" s="5">
        <f t="shared" si="853"/>
        <v>1417.085</v>
      </c>
      <c r="Y3994" s="5">
        <f t="shared" si="854"/>
        <v>21.203810190729921</v>
      </c>
      <c r="Z3994" s="10">
        <f t="shared" si="855"/>
        <v>0.6021602776670012</v>
      </c>
      <c r="AA3994">
        <f t="shared" si="856"/>
        <v>17.899999999999864</v>
      </c>
    </row>
    <row r="3995" spans="1:27">
      <c r="A3995" s="1">
        <f t="shared" si="839"/>
        <v>1101401</v>
      </c>
      <c r="B3995" s="1">
        <v>-11</v>
      </c>
      <c r="C3995" s="1">
        <v>7</v>
      </c>
      <c r="D3995" s="2">
        <v>1</v>
      </c>
      <c r="E3995" s="5">
        <v>115.88</v>
      </c>
      <c r="F3995" s="5">
        <v>100.82</v>
      </c>
      <c r="G3995" s="5">
        <v>36.11</v>
      </c>
      <c r="H3995" s="5">
        <v>135.87</v>
      </c>
      <c r="I3995" s="5">
        <v>141.99</v>
      </c>
      <c r="J3995" s="5">
        <v>33.86</v>
      </c>
      <c r="K3995" s="6">
        <f t="shared" si="840"/>
        <v>125.875</v>
      </c>
      <c r="L3995" s="6">
        <f t="shared" si="841"/>
        <v>-19.990000000000009</v>
      </c>
      <c r="M3995" s="6">
        <f t="shared" si="842"/>
        <v>121.405</v>
      </c>
      <c r="N3995" s="5">
        <f t="shared" si="843"/>
        <v>24.750917659755569</v>
      </c>
      <c r="O3995" s="6">
        <f t="shared" si="844"/>
        <v>-41.170000000000016</v>
      </c>
      <c r="P3995" s="6">
        <f t="shared" si="845"/>
        <v>49.501835319511137</v>
      </c>
      <c r="Q3995" s="6">
        <f t="shared" si="846"/>
        <v>6.4246842709388768E-2</v>
      </c>
      <c r="R3995" s="5">
        <f t="shared" si="847"/>
        <v>0.42786292393591141</v>
      </c>
      <c r="S3995" s="5">
        <f t="shared" si="848"/>
        <v>21.180000000000007</v>
      </c>
      <c r="T3995" s="5">
        <f t="shared" si="849"/>
        <v>41.170000000000016</v>
      </c>
      <c r="U3995" s="5">
        <f t="shared" si="850"/>
        <v>0.83168633514832269</v>
      </c>
      <c r="V3995" s="5">
        <f t="shared" si="851"/>
        <v>0.18059936449419481</v>
      </c>
      <c r="W3995" s="5">
        <f t="shared" si="852"/>
        <v>4.4699999999999989</v>
      </c>
      <c r="X3995" s="5">
        <f t="shared" si="853"/>
        <v>121.405</v>
      </c>
      <c r="Y3995" s="5">
        <f t="shared" si="854"/>
        <v>4.9050706591538535</v>
      </c>
      <c r="Z3995" s="10">
        <f t="shared" si="855"/>
        <v>0.60238442874961495</v>
      </c>
      <c r="AA3995">
        <f t="shared" si="856"/>
        <v>19.990000000000009</v>
      </c>
    </row>
    <row r="3996" spans="1:27">
      <c r="A3996" s="1">
        <f t="shared" si="839"/>
        <v>801026</v>
      </c>
      <c r="B3996" s="1">
        <v>-8</v>
      </c>
      <c r="C3996" s="1">
        <v>5</v>
      </c>
      <c r="D3996" s="2">
        <v>26</v>
      </c>
      <c r="E3996" s="5">
        <v>269.77999999999997</v>
      </c>
      <c r="F3996" s="5">
        <v>320.01</v>
      </c>
      <c r="G3996" s="5">
        <v>43.89</v>
      </c>
      <c r="H3996" s="5">
        <v>265.36</v>
      </c>
      <c r="I3996" s="5">
        <v>301.75</v>
      </c>
      <c r="J3996" s="5">
        <v>33.630000000000003</v>
      </c>
      <c r="K3996" s="6">
        <f t="shared" si="840"/>
        <v>267.57</v>
      </c>
      <c r="L3996" s="6">
        <f t="shared" si="841"/>
        <v>4.4199999999999591</v>
      </c>
      <c r="M3996" s="6">
        <f t="shared" si="842"/>
        <v>310.88</v>
      </c>
      <c r="N3996" s="5">
        <f t="shared" si="843"/>
        <v>27.646469033133329</v>
      </c>
      <c r="O3996" s="6">
        <f t="shared" si="844"/>
        <v>18.259999999999991</v>
      </c>
      <c r="P3996" s="6">
        <f t="shared" si="845"/>
        <v>55.292938066266657</v>
      </c>
      <c r="Q3996" s="6">
        <f t="shared" si="846"/>
        <v>0.26014877789585544</v>
      </c>
      <c r="R3996" s="5">
        <f t="shared" si="847"/>
        <v>0.25030321201982925</v>
      </c>
      <c r="S3996" s="5">
        <f t="shared" si="848"/>
        <v>13.840000000000032</v>
      </c>
      <c r="T3996" s="5">
        <f t="shared" si="849"/>
        <v>18.259999999999991</v>
      </c>
      <c r="U3996" s="5">
        <f t="shared" si="850"/>
        <v>0.33024108753483161</v>
      </c>
      <c r="V3996" s="5">
        <f t="shared" si="851"/>
        <v>1.5665653341876851</v>
      </c>
      <c r="W3996" s="5">
        <f t="shared" si="852"/>
        <v>43.31</v>
      </c>
      <c r="X3996" s="5">
        <f t="shared" si="853"/>
        <v>310.88</v>
      </c>
      <c r="Y3996" s="5">
        <f t="shared" si="854"/>
        <v>11.244835629006408</v>
      </c>
      <c r="Z3996" s="10">
        <f t="shared" si="855"/>
        <v>0.60246659658440815</v>
      </c>
      <c r="AA3996">
        <f t="shared" si="856"/>
        <v>4.4199999999999591</v>
      </c>
    </row>
    <row r="3997" spans="1:27">
      <c r="A3997" s="1">
        <f t="shared" si="839"/>
        <v>801422</v>
      </c>
      <c r="B3997" s="1">
        <v>-8</v>
      </c>
      <c r="C3997" s="1">
        <v>7</v>
      </c>
      <c r="D3997" s="2">
        <v>22</v>
      </c>
      <c r="E3997" s="5">
        <v>945.08</v>
      </c>
      <c r="F3997" s="5">
        <v>937.73</v>
      </c>
      <c r="G3997" s="5">
        <v>91.14</v>
      </c>
      <c r="H3997" s="5">
        <v>1035.32</v>
      </c>
      <c r="I3997" s="5">
        <v>1050.69</v>
      </c>
      <c r="J3997" s="5">
        <v>84.81</v>
      </c>
      <c r="K3997" s="6">
        <f t="shared" si="840"/>
        <v>990.2</v>
      </c>
      <c r="L3997" s="6">
        <f t="shared" si="841"/>
        <v>-90.239999999999895</v>
      </c>
      <c r="M3997" s="6">
        <f t="shared" si="842"/>
        <v>994.21</v>
      </c>
      <c r="N3997" s="5">
        <f t="shared" si="843"/>
        <v>62.247963219690973</v>
      </c>
      <c r="O3997" s="6">
        <f t="shared" si="844"/>
        <v>-112.96000000000004</v>
      </c>
      <c r="P3997" s="6">
        <f t="shared" si="845"/>
        <v>124.49592643938195</v>
      </c>
      <c r="Q3997" s="6">
        <f t="shared" si="846"/>
        <v>7.1859253034006115E-2</v>
      </c>
      <c r="R3997" s="5">
        <f t="shared" si="847"/>
        <v>0.18249593098986006</v>
      </c>
      <c r="S3997" s="5">
        <f t="shared" si="848"/>
        <v>22.720000000000141</v>
      </c>
      <c r="T3997" s="5">
        <f t="shared" si="849"/>
        <v>112.96000000000004</v>
      </c>
      <c r="U3997" s="5">
        <f t="shared" si="850"/>
        <v>0.90733892449887632</v>
      </c>
      <c r="V3997" s="5">
        <f t="shared" si="851"/>
        <v>6.441977845680745E-2</v>
      </c>
      <c r="W3997" s="5">
        <f t="shared" si="852"/>
        <v>4.0099999999999909</v>
      </c>
      <c r="X3997" s="5">
        <f t="shared" si="853"/>
        <v>994.21</v>
      </c>
      <c r="Y3997" s="5">
        <f t="shared" si="854"/>
        <v>15.971767565970744</v>
      </c>
      <c r="Z3997" s="10">
        <f t="shared" si="855"/>
        <v>0.60258609343395897</v>
      </c>
      <c r="AA3997">
        <f t="shared" si="856"/>
        <v>90.239999999999895</v>
      </c>
    </row>
    <row r="3998" spans="1:27">
      <c r="A3998" s="1">
        <f t="shared" si="839"/>
        <v>1200413</v>
      </c>
      <c r="B3998" s="1">
        <v>-12</v>
      </c>
      <c r="C3998" s="1">
        <v>2</v>
      </c>
      <c r="D3998" s="2">
        <v>13</v>
      </c>
      <c r="E3998" s="5">
        <v>68.87</v>
      </c>
      <c r="F3998" s="5">
        <v>76.27</v>
      </c>
      <c r="G3998" s="5">
        <v>31.92</v>
      </c>
      <c r="H3998" s="5">
        <v>133.79</v>
      </c>
      <c r="I3998" s="5">
        <v>173.37</v>
      </c>
      <c r="J3998" s="5">
        <v>43.7</v>
      </c>
      <c r="K3998" s="6">
        <f t="shared" si="840"/>
        <v>101.33</v>
      </c>
      <c r="L3998" s="6">
        <f t="shared" si="841"/>
        <v>-64.919999999999987</v>
      </c>
      <c r="M3998" s="6">
        <f t="shared" si="842"/>
        <v>124.82</v>
      </c>
      <c r="N3998" s="5">
        <f t="shared" si="843"/>
        <v>27.058161430518521</v>
      </c>
      <c r="O3998" s="6">
        <f t="shared" si="844"/>
        <v>-97.100000000000009</v>
      </c>
      <c r="P3998" s="6">
        <f t="shared" si="845"/>
        <v>54.116322861037041</v>
      </c>
      <c r="Q3998" s="6">
        <f t="shared" si="846"/>
        <v>-0.30417632266653521</v>
      </c>
      <c r="R3998" s="5">
        <f t="shared" si="847"/>
        <v>0.59464498507471852</v>
      </c>
      <c r="S3998" s="5">
        <f t="shared" si="848"/>
        <v>32.180000000000021</v>
      </c>
      <c r="T3998" s="5">
        <f t="shared" si="849"/>
        <v>97.100000000000009</v>
      </c>
      <c r="U3998" s="5">
        <f t="shared" si="850"/>
        <v>1.7942830345169403</v>
      </c>
      <c r="V3998" s="5">
        <f t="shared" si="851"/>
        <v>0.86812993781262437</v>
      </c>
      <c r="W3998" s="5">
        <f t="shared" si="852"/>
        <v>23.489999999999995</v>
      </c>
      <c r="X3998" s="5">
        <f t="shared" si="853"/>
        <v>124.82</v>
      </c>
      <c r="Y3998" s="5">
        <f t="shared" si="854"/>
        <v>4.613025919019659</v>
      </c>
      <c r="Z3998" s="10">
        <f t="shared" si="855"/>
        <v>0.6026939521846888</v>
      </c>
      <c r="AA3998">
        <f t="shared" si="856"/>
        <v>64.919999999999987</v>
      </c>
    </row>
    <row r="3999" spans="1:27">
      <c r="A3999" s="1">
        <f t="shared" si="839"/>
        <v>602212</v>
      </c>
      <c r="B3999" s="1">
        <v>-6</v>
      </c>
      <c r="C3999" s="1">
        <v>11</v>
      </c>
      <c r="D3999" s="2">
        <v>12</v>
      </c>
      <c r="E3999" s="5">
        <v>427.16</v>
      </c>
      <c r="F3999" s="5">
        <v>418.33</v>
      </c>
      <c r="G3999" s="5">
        <v>67.260000000000005</v>
      </c>
      <c r="H3999" s="5">
        <v>371.33</v>
      </c>
      <c r="I3999" s="5">
        <v>477.19</v>
      </c>
      <c r="J3999" s="5">
        <v>63.06</v>
      </c>
      <c r="K3999" s="6">
        <f t="shared" si="840"/>
        <v>399.245</v>
      </c>
      <c r="L3999" s="6">
        <f t="shared" si="841"/>
        <v>55.830000000000041</v>
      </c>
      <c r="M3999" s="6">
        <f t="shared" si="842"/>
        <v>447.76</v>
      </c>
      <c r="N3999" s="5">
        <f t="shared" si="843"/>
        <v>46.098999989153775</v>
      </c>
      <c r="O3999" s="6">
        <f t="shared" si="844"/>
        <v>-58.860000000000014</v>
      </c>
      <c r="P3999" s="6">
        <f t="shared" si="845"/>
        <v>92.19799997830755</v>
      </c>
      <c r="Q3999" s="6">
        <f t="shared" si="846"/>
        <v>6.4389842294860083E-2</v>
      </c>
      <c r="R3999" s="5">
        <f t="shared" si="847"/>
        <v>1.2439532313822907</v>
      </c>
      <c r="S3999" s="5">
        <f t="shared" si="848"/>
        <v>114.69000000000005</v>
      </c>
      <c r="T3999" s="5">
        <f t="shared" si="849"/>
        <v>58.860000000000014</v>
      </c>
      <c r="U3999" s="5">
        <f t="shared" si="850"/>
        <v>0.63840864242010309</v>
      </c>
      <c r="V3999" s="5">
        <f t="shared" si="851"/>
        <v>1.0524089462117323</v>
      </c>
      <c r="W3999" s="5">
        <f t="shared" si="852"/>
        <v>48.514999999999986</v>
      </c>
      <c r="X3999" s="5">
        <f t="shared" si="853"/>
        <v>447.76</v>
      </c>
      <c r="Y3999" s="5">
        <f t="shared" si="854"/>
        <v>9.7130089612648742</v>
      </c>
      <c r="Z3999" s="10">
        <f t="shared" si="855"/>
        <v>0.60277524833058627</v>
      </c>
      <c r="AA3999">
        <f t="shared" si="856"/>
        <v>55.830000000000041</v>
      </c>
    </row>
    <row r="4000" spans="1:27">
      <c r="A4000" s="1">
        <f t="shared" si="839"/>
        <v>1201001</v>
      </c>
      <c r="B4000" s="1">
        <v>-12</v>
      </c>
      <c r="C4000" s="1">
        <v>5</v>
      </c>
      <c r="D4000" s="2">
        <v>1</v>
      </c>
      <c r="E4000" s="5">
        <v>63.98</v>
      </c>
      <c r="F4000" s="5">
        <v>46.18</v>
      </c>
      <c r="G4000" s="5">
        <v>29.43</v>
      </c>
      <c r="H4000" s="5">
        <v>88.95</v>
      </c>
      <c r="I4000" s="5">
        <v>96.3</v>
      </c>
      <c r="J4000" s="5">
        <v>30.46</v>
      </c>
      <c r="K4000" s="6">
        <f t="shared" si="840"/>
        <v>76.465000000000003</v>
      </c>
      <c r="L4000" s="6">
        <f t="shared" si="841"/>
        <v>-24.970000000000006</v>
      </c>
      <c r="M4000" s="6">
        <f t="shared" si="842"/>
        <v>71.239999999999995</v>
      </c>
      <c r="N4000" s="5">
        <f t="shared" si="843"/>
        <v>21.177443778700017</v>
      </c>
      <c r="O4000" s="6">
        <f t="shared" si="844"/>
        <v>-50.12</v>
      </c>
      <c r="P4000" s="6">
        <f t="shared" si="845"/>
        <v>42.354887557400033</v>
      </c>
      <c r="Q4000" s="6">
        <f t="shared" si="846"/>
        <v>-3.4386222700747753E-2</v>
      </c>
      <c r="R4000" s="5">
        <f t="shared" si="847"/>
        <v>0.59379215600363244</v>
      </c>
      <c r="S4000" s="5">
        <f t="shared" si="848"/>
        <v>25.149999999999991</v>
      </c>
      <c r="T4000" s="5">
        <f t="shared" si="849"/>
        <v>50.12</v>
      </c>
      <c r="U4000" s="5">
        <f t="shared" si="850"/>
        <v>1.1833345073122095</v>
      </c>
      <c r="V4000" s="5">
        <f t="shared" si="851"/>
        <v>0.24672477257407441</v>
      </c>
      <c r="W4000" s="5">
        <f t="shared" si="852"/>
        <v>5.2250000000000085</v>
      </c>
      <c r="X4000" s="5">
        <f t="shared" si="853"/>
        <v>71.239999999999995</v>
      </c>
      <c r="Y4000" s="5">
        <f t="shared" si="854"/>
        <v>3.363956516397518</v>
      </c>
      <c r="Z4000" s="10">
        <f t="shared" si="855"/>
        <v>0.60279847378705254</v>
      </c>
      <c r="AA4000">
        <f t="shared" si="856"/>
        <v>24.970000000000006</v>
      </c>
    </row>
    <row r="4001" spans="1:27">
      <c r="A4001" s="1">
        <f t="shared" si="839"/>
        <v>1100618</v>
      </c>
      <c r="B4001" s="1">
        <v>-11</v>
      </c>
      <c r="C4001" s="1">
        <v>3</v>
      </c>
      <c r="D4001" s="2">
        <v>18</v>
      </c>
      <c r="E4001" s="5">
        <v>693.56</v>
      </c>
      <c r="F4001" s="5">
        <v>688.19</v>
      </c>
      <c r="G4001" s="5">
        <v>73.58</v>
      </c>
      <c r="H4001" s="5">
        <v>780.62</v>
      </c>
      <c r="I4001" s="5">
        <v>792.37</v>
      </c>
      <c r="J4001" s="5">
        <v>71.260000000000005</v>
      </c>
      <c r="K4001" s="6">
        <f t="shared" si="840"/>
        <v>737.08999999999992</v>
      </c>
      <c r="L4001" s="6">
        <f t="shared" si="841"/>
        <v>-87.060000000000059</v>
      </c>
      <c r="M4001" s="6">
        <f t="shared" si="842"/>
        <v>740.28</v>
      </c>
      <c r="N4001" s="5">
        <f t="shared" si="843"/>
        <v>51.215241871927155</v>
      </c>
      <c r="O4001" s="6">
        <f t="shared" si="844"/>
        <v>-104.17999999999995</v>
      </c>
      <c r="P4001" s="6">
        <f t="shared" si="845"/>
        <v>102.43048374385431</v>
      </c>
      <c r="Q4001" s="6">
        <f t="shared" si="846"/>
        <v>3.2027132280925463E-2</v>
      </c>
      <c r="R4001" s="5">
        <f t="shared" si="847"/>
        <v>0.16713774429506262</v>
      </c>
      <c r="S4001" s="5">
        <f t="shared" si="848"/>
        <v>17.119999999999891</v>
      </c>
      <c r="T4001" s="5">
        <f t="shared" si="849"/>
        <v>104.17999999999995</v>
      </c>
      <c r="U4001" s="5">
        <f t="shared" si="850"/>
        <v>1.0170800350852645</v>
      </c>
      <c r="V4001" s="5">
        <f t="shared" si="851"/>
        <v>6.2286145362296999E-2</v>
      </c>
      <c r="W4001" s="5">
        <f t="shared" si="852"/>
        <v>3.1900000000000546</v>
      </c>
      <c r="X4001" s="5">
        <f t="shared" si="853"/>
        <v>740.28</v>
      </c>
      <c r="Y4001" s="5">
        <f t="shared" si="854"/>
        <v>14.454290811536184</v>
      </c>
      <c r="Z4001" s="10">
        <f t="shared" si="855"/>
        <v>0.60282252778077228</v>
      </c>
      <c r="AA4001">
        <f t="shared" si="856"/>
        <v>87.060000000000059</v>
      </c>
    </row>
    <row r="4002" spans="1:27">
      <c r="A4002" s="1">
        <f t="shared" si="839"/>
        <v>400834</v>
      </c>
      <c r="B4002" s="1">
        <v>-4</v>
      </c>
      <c r="C4002" s="1">
        <v>4</v>
      </c>
      <c r="D4002" s="2">
        <v>34</v>
      </c>
      <c r="E4002" s="5">
        <v>94.87</v>
      </c>
      <c r="F4002" s="5">
        <v>108.16</v>
      </c>
      <c r="G4002" s="5">
        <v>39.5</v>
      </c>
      <c r="H4002" s="5">
        <v>97.08</v>
      </c>
      <c r="I4002" s="5">
        <v>116.42</v>
      </c>
      <c r="J4002" s="5">
        <v>38.200000000000003</v>
      </c>
      <c r="K4002" s="6">
        <f t="shared" si="840"/>
        <v>95.974999999999994</v>
      </c>
      <c r="L4002" s="6">
        <f t="shared" si="841"/>
        <v>-2.2099999999999937</v>
      </c>
      <c r="M4002" s="6">
        <f t="shared" si="842"/>
        <v>112.28999999999999</v>
      </c>
      <c r="N4002" s="5">
        <f t="shared" si="843"/>
        <v>27.474943130059433</v>
      </c>
      <c r="O4002" s="6">
        <f t="shared" si="844"/>
        <v>-8.2600000000000051</v>
      </c>
      <c r="P4002" s="6">
        <f t="shared" si="845"/>
        <v>54.949886260118866</v>
      </c>
      <c r="Q4002" s="6">
        <f t="shared" si="846"/>
        <v>3.3452669159361272E-2</v>
      </c>
      <c r="R4002" s="5">
        <f t="shared" si="847"/>
        <v>0.11010031888620918</v>
      </c>
      <c r="S4002" s="5">
        <f t="shared" si="848"/>
        <v>6.0500000000000114</v>
      </c>
      <c r="T4002" s="5">
        <f t="shared" si="849"/>
        <v>8.2600000000000051</v>
      </c>
      <c r="U4002" s="5">
        <f t="shared" si="850"/>
        <v>0.15031878247935318</v>
      </c>
      <c r="V4002" s="5">
        <f t="shared" si="851"/>
        <v>0.59381378599289225</v>
      </c>
      <c r="W4002" s="5">
        <f t="shared" si="852"/>
        <v>16.314999999999998</v>
      </c>
      <c r="X4002" s="5">
        <f t="shared" si="853"/>
        <v>112.28999999999999</v>
      </c>
      <c r="Y4002" s="5">
        <f t="shared" si="854"/>
        <v>4.0869966306553405</v>
      </c>
      <c r="Z4002" s="10">
        <f t="shared" si="855"/>
        <v>0.60285985104334161</v>
      </c>
      <c r="AA4002">
        <f t="shared" si="856"/>
        <v>2.2099999999999937</v>
      </c>
    </row>
    <row r="4003" spans="1:27">
      <c r="A4003" s="1">
        <f t="shared" si="839"/>
        <v>102416</v>
      </c>
      <c r="B4003" s="1">
        <v>-1</v>
      </c>
      <c r="C4003" s="1">
        <v>12</v>
      </c>
      <c r="D4003" s="2">
        <v>16</v>
      </c>
      <c r="E4003" s="5">
        <v>1562.17</v>
      </c>
      <c r="F4003" s="5">
        <v>1592.31</v>
      </c>
      <c r="G4003" s="5">
        <v>74.760000000000005</v>
      </c>
      <c r="H4003" s="5">
        <v>1659.2</v>
      </c>
      <c r="I4003" s="5">
        <v>1581.58</v>
      </c>
      <c r="J4003" s="5">
        <v>107.79</v>
      </c>
      <c r="K4003" s="6">
        <f t="shared" si="840"/>
        <v>1610.6849999999999</v>
      </c>
      <c r="L4003" s="6">
        <f t="shared" si="841"/>
        <v>-97.029999999999973</v>
      </c>
      <c r="M4003" s="6">
        <f t="shared" si="842"/>
        <v>1586.9449999999999</v>
      </c>
      <c r="N4003" s="5">
        <f t="shared" si="843"/>
        <v>65.589141060087073</v>
      </c>
      <c r="O4003" s="6">
        <f t="shared" si="844"/>
        <v>10.730000000000018</v>
      </c>
      <c r="P4003" s="6">
        <f t="shared" si="845"/>
        <v>131.17828212017415</v>
      </c>
      <c r="Q4003" s="6">
        <f t="shared" si="846"/>
        <v>-0.3504019647156838</v>
      </c>
      <c r="R4003" s="5">
        <f t="shared" si="847"/>
        <v>0.82147744472884343</v>
      </c>
      <c r="S4003" s="5">
        <f t="shared" si="848"/>
        <v>107.75999999999999</v>
      </c>
      <c r="T4003" s="5">
        <f t="shared" si="849"/>
        <v>10.730000000000018</v>
      </c>
      <c r="U4003" s="5">
        <f t="shared" si="850"/>
        <v>8.1797076669826524E-2</v>
      </c>
      <c r="V4003" s="5">
        <f t="shared" si="851"/>
        <v>0.36195015846070439</v>
      </c>
      <c r="W4003" s="5">
        <f t="shared" si="852"/>
        <v>23.740000000000009</v>
      </c>
      <c r="X4003" s="5">
        <f t="shared" si="853"/>
        <v>1586.9449999999999</v>
      </c>
      <c r="Y4003" s="5">
        <f t="shared" si="854"/>
        <v>24.195239857557805</v>
      </c>
      <c r="Z4003" s="10">
        <f t="shared" si="855"/>
        <v>0.60289053732829467</v>
      </c>
      <c r="AA4003">
        <f t="shared" si="856"/>
        <v>97.029999999999973</v>
      </c>
    </row>
    <row r="4004" spans="1:27">
      <c r="A4004" s="1">
        <f t="shared" si="839"/>
        <v>1101014</v>
      </c>
      <c r="B4004" s="1">
        <v>-11</v>
      </c>
      <c r="C4004" s="1">
        <v>5</v>
      </c>
      <c r="D4004" s="2">
        <v>14</v>
      </c>
      <c r="E4004" s="5">
        <v>196.66</v>
      </c>
      <c r="F4004" s="5">
        <v>216.17</v>
      </c>
      <c r="G4004" s="5">
        <v>57.45</v>
      </c>
      <c r="H4004" s="5">
        <v>191.39</v>
      </c>
      <c r="I4004" s="5">
        <v>227.91</v>
      </c>
      <c r="J4004" s="5">
        <v>35.97</v>
      </c>
      <c r="K4004" s="6">
        <f t="shared" si="840"/>
        <v>194.02499999999998</v>
      </c>
      <c r="L4004" s="6">
        <f t="shared" si="841"/>
        <v>5.2700000000000102</v>
      </c>
      <c r="M4004" s="6">
        <f t="shared" si="842"/>
        <v>222.04</v>
      </c>
      <c r="N4004" s="5">
        <f t="shared" si="843"/>
        <v>33.890792997508925</v>
      </c>
      <c r="O4004" s="6">
        <f t="shared" si="844"/>
        <v>-11.740000000000009</v>
      </c>
      <c r="P4004" s="6">
        <f t="shared" si="845"/>
        <v>67.781585995017849</v>
      </c>
      <c r="Q4004" s="6">
        <f t="shared" si="846"/>
        <v>0.43676787416456514</v>
      </c>
      <c r="R4004" s="5">
        <f t="shared" si="847"/>
        <v>0.25095311285944688</v>
      </c>
      <c r="S4004" s="5">
        <f t="shared" si="848"/>
        <v>17.010000000000019</v>
      </c>
      <c r="T4004" s="5">
        <f t="shared" si="849"/>
        <v>11.740000000000009</v>
      </c>
      <c r="U4004" s="5">
        <f t="shared" si="850"/>
        <v>0.17320338300822491</v>
      </c>
      <c r="V4004" s="5">
        <f t="shared" si="851"/>
        <v>0.82662568568576134</v>
      </c>
      <c r="W4004" s="5">
        <f t="shared" si="852"/>
        <v>28.015000000000015</v>
      </c>
      <c r="X4004" s="5">
        <f t="shared" si="853"/>
        <v>222.04</v>
      </c>
      <c r="Y4004" s="5">
        <f t="shared" si="854"/>
        <v>6.5516318846927133</v>
      </c>
      <c r="Z4004" s="10">
        <f t="shared" si="855"/>
        <v>0.60290214794774122</v>
      </c>
      <c r="AA4004">
        <f t="shared" si="856"/>
        <v>5.2700000000000102</v>
      </c>
    </row>
    <row r="4005" spans="1:27">
      <c r="A4005" s="1">
        <f t="shared" si="839"/>
        <v>102221</v>
      </c>
      <c r="B4005" s="1">
        <v>-1</v>
      </c>
      <c r="C4005" s="1">
        <v>11</v>
      </c>
      <c r="D4005" s="2">
        <v>21</v>
      </c>
      <c r="E4005" s="5">
        <v>279.39999999999998</v>
      </c>
      <c r="F4005" s="5">
        <v>296.64</v>
      </c>
      <c r="G4005" s="5">
        <v>41.77</v>
      </c>
      <c r="H4005" s="5">
        <v>241.02</v>
      </c>
      <c r="I4005" s="5">
        <v>312.20999999999998</v>
      </c>
      <c r="J4005" s="5">
        <v>61.06</v>
      </c>
      <c r="K4005" s="6">
        <f t="shared" si="840"/>
        <v>260.20999999999998</v>
      </c>
      <c r="L4005" s="6">
        <f t="shared" si="841"/>
        <v>38.379999999999967</v>
      </c>
      <c r="M4005" s="6">
        <f t="shared" si="842"/>
        <v>304.42499999999995</v>
      </c>
      <c r="N4005" s="5">
        <f t="shared" si="843"/>
        <v>36.990054406556368</v>
      </c>
      <c r="O4005" s="6">
        <f t="shared" si="844"/>
        <v>-15.569999999999993</v>
      </c>
      <c r="P4005" s="6">
        <f t="shared" si="845"/>
        <v>73.980108813112736</v>
      </c>
      <c r="Q4005" s="6">
        <f t="shared" si="846"/>
        <v>-0.3624283250136372</v>
      </c>
      <c r="R4005" s="5">
        <f t="shared" si="847"/>
        <v>0.72925007634535266</v>
      </c>
      <c r="S4005" s="5">
        <f t="shared" si="848"/>
        <v>53.94999999999996</v>
      </c>
      <c r="T4005" s="5">
        <f t="shared" si="849"/>
        <v>15.569999999999993</v>
      </c>
      <c r="U4005" s="5">
        <f t="shared" si="850"/>
        <v>0.21046197754767645</v>
      </c>
      <c r="V4005" s="5">
        <f t="shared" si="851"/>
        <v>1.1953213021542084</v>
      </c>
      <c r="W4005" s="5">
        <f t="shared" si="852"/>
        <v>44.214999999999975</v>
      </c>
      <c r="X4005" s="5">
        <f t="shared" si="853"/>
        <v>304.42499999999995</v>
      </c>
      <c r="Y4005" s="5">
        <f t="shared" si="854"/>
        <v>8.2299149023701244</v>
      </c>
      <c r="Z4005" s="10">
        <f t="shared" si="855"/>
        <v>0.60298839126470749</v>
      </c>
      <c r="AA4005">
        <f t="shared" si="856"/>
        <v>38.379999999999967</v>
      </c>
    </row>
    <row r="4006" spans="1:27">
      <c r="A4006" s="1">
        <f t="shared" si="839"/>
        <v>1101402</v>
      </c>
      <c r="B4006" s="1">
        <v>-11</v>
      </c>
      <c r="C4006" s="1">
        <v>7</v>
      </c>
      <c r="D4006" s="2">
        <v>2</v>
      </c>
      <c r="E4006" s="5">
        <v>233.22</v>
      </c>
      <c r="F4006" s="5">
        <v>312.20999999999998</v>
      </c>
      <c r="G4006" s="5">
        <v>57.51</v>
      </c>
      <c r="H4006" s="5">
        <v>214.57</v>
      </c>
      <c r="I4006" s="5">
        <v>191.25</v>
      </c>
      <c r="J4006" s="5">
        <v>36.18</v>
      </c>
      <c r="K4006" s="6">
        <f t="shared" si="840"/>
        <v>223.89499999999998</v>
      </c>
      <c r="L4006" s="6">
        <f t="shared" si="841"/>
        <v>18.650000000000006</v>
      </c>
      <c r="M4006" s="6">
        <f t="shared" si="842"/>
        <v>251.73</v>
      </c>
      <c r="N4006" s="5">
        <f t="shared" si="843"/>
        <v>33.972019736836373</v>
      </c>
      <c r="O4006" s="6">
        <f t="shared" si="844"/>
        <v>120.95999999999998</v>
      </c>
      <c r="P4006" s="6">
        <f t="shared" si="845"/>
        <v>67.944039473672746</v>
      </c>
      <c r="Q4006" s="6">
        <f t="shared" si="846"/>
        <v>0.43289380181602838</v>
      </c>
      <c r="R4006" s="5">
        <f t="shared" si="847"/>
        <v>1.505798018377219</v>
      </c>
      <c r="S4006" s="5">
        <f t="shared" si="848"/>
        <v>102.30999999999997</v>
      </c>
      <c r="T4006" s="5">
        <f t="shared" si="849"/>
        <v>120.95999999999998</v>
      </c>
      <c r="U4006" s="5">
        <f t="shared" si="850"/>
        <v>1.7802886159994959</v>
      </c>
      <c r="V4006" s="5">
        <f t="shared" si="851"/>
        <v>0.81935075440386895</v>
      </c>
      <c r="W4006" s="5">
        <f t="shared" si="852"/>
        <v>27.835000000000008</v>
      </c>
      <c r="X4006" s="5">
        <f t="shared" si="853"/>
        <v>251.73</v>
      </c>
      <c r="Y4006" s="5">
        <f t="shared" si="854"/>
        <v>7.4099215162955225</v>
      </c>
      <c r="Z4006" s="10">
        <f t="shared" si="855"/>
        <v>0.60302155848692507</v>
      </c>
      <c r="AA4006">
        <f t="shared" si="856"/>
        <v>18.650000000000006</v>
      </c>
    </row>
    <row r="4007" spans="1:27">
      <c r="A4007" s="1">
        <f t="shared" si="839"/>
        <v>702206</v>
      </c>
      <c r="B4007" s="1">
        <v>-7</v>
      </c>
      <c r="C4007" s="1">
        <v>11</v>
      </c>
      <c r="D4007" s="2">
        <v>6</v>
      </c>
      <c r="E4007" s="5">
        <v>805.47</v>
      </c>
      <c r="F4007" s="5">
        <v>921.08</v>
      </c>
      <c r="G4007" s="5">
        <v>86.49</v>
      </c>
      <c r="H4007" s="5">
        <v>728.89</v>
      </c>
      <c r="I4007" s="5">
        <v>865.57</v>
      </c>
      <c r="J4007" s="5">
        <v>80.040000000000006</v>
      </c>
      <c r="K4007" s="6">
        <f t="shared" si="840"/>
        <v>767.18000000000006</v>
      </c>
      <c r="L4007" s="6">
        <f t="shared" si="841"/>
        <v>76.580000000000041</v>
      </c>
      <c r="M4007" s="6">
        <f t="shared" si="842"/>
        <v>893.32500000000005</v>
      </c>
      <c r="N4007" s="5">
        <f t="shared" si="843"/>
        <v>58.921391913294102</v>
      </c>
      <c r="O4007" s="6">
        <f t="shared" si="844"/>
        <v>55.509999999999991</v>
      </c>
      <c r="P4007" s="6">
        <f t="shared" si="845"/>
        <v>117.8427838265882</v>
      </c>
      <c r="Q4007" s="6">
        <f t="shared" si="846"/>
        <v>7.7347487312468807E-2</v>
      </c>
      <c r="R4007" s="5">
        <f t="shared" si="847"/>
        <v>0.17879754123091365</v>
      </c>
      <c r="S4007" s="5">
        <f t="shared" si="848"/>
        <v>21.07000000000005</v>
      </c>
      <c r="T4007" s="5">
        <f t="shared" si="849"/>
        <v>55.509999999999991</v>
      </c>
      <c r="U4007" s="5">
        <f t="shared" si="850"/>
        <v>0.47105132955519657</v>
      </c>
      <c r="V4007" s="5">
        <f t="shared" si="851"/>
        <v>2.1409032594754196</v>
      </c>
      <c r="W4007" s="5">
        <f t="shared" si="852"/>
        <v>126.14499999999998</v>
      </c>
      <c r="X4007" s="5">
        <f t="shared" si="853"/>
        <v>893.32500000000005</v>
      </c>
      <c r="Y4007" s="5">
        <f t="shared" si="854"/>
        <v>15.161301710498869</v>
      </c>
      <c r="Z4007" s="10">
        <f t="shared" si="855"/>
        <v>0.60318736724172206</v>
      </c>
      <c r="AA4007">
        <f t="shared" si="856"/>
        <v>76.580000000000041</v>
      </c>
    </row>
    <row r="4008" spans="1:27">
      <c r="A4008" s="1">
        <f t="shared" si="839"/>
        <v>402022</v>
      </c>
      <c r="B4008" s="1">
        <v>-4</v>
      </c>
      <c r="C4008" s="1">
        <v>10</v>
      </c>
      <c r="D4008" s="2">
        <v>22</v>
      </c>
      <c r="E4008" s="5">
        <v>50.74</v>
      </c>
      <c r="F4008" s="5">
        <v>23.06</v>
      </c>
      <c r="G4008" s="5">
        <v>33.200000000000003</v>
      </c>
      <c r="H4008" s="5">
        <v>17.489999999999998</v>
      </c>
      <c r="I4008" s="5">
        <v>51.12</v>
      </c>
      <c r="J4008" s="5">
        <v>51.57</v>
      </c>
      <c r="K4008" s="6">
        <f t="shared" si="840"/>
        <v>34.115000000000002</v>
      </c>
      <c r="L4008" s="6">
        <f t="shared" si="841"/>
        <v>33.25</v>
      </c>
      <c r="M4008" s="6">
        <f t="shared" si="842"/>
        <v>37.089999999999996</v>
      </c>
      <c r="N4008" s="5">
        <f t="shared" si="843"/>
        <v>30.6663696090685</v>
      </c>
      <c r="O4008" s="6">
        <f t="shared" si="844"/>
        <v>-28.06</v>
      </c>
      <c r="P4008" s="6">
        <f t="shared" si="845"/>
        <v>61.332739218137</v>
      </c>
      <c r="Q4008" s="6">
        <f t="shared" si="846"/>
        <v>-0.41396785271486863</v>
      </c>
      <c r="R4008" s="5">
        <f t="shared" si="847"/>
        <v>0.99962924828685507</v>
      </c>
      <c r="S4008" s="5">
        <f t="shared" si="848"/>
        <v>61.31</v>
      </c>
      <c r="T4008" s="5">
        <f t="shared" si="849"/>
        <v>28.06</v>
      </c>
      <c r="U4008" s="5">
        <f t="shared" si="850"/>
        <v>0.45750443169024874</v>
      </c>
      <c r="V4008" s="5">
        <f t="shared" si="851"/>
        <v>9.7011809285708295E-2</v>
      </c>
      <c r="W4008" s="5">
        <f t="shared" si="852"/>
        <v>2.9749999999999943</v>
      </c>
      <c r="X4008" s="5">
        <f t="shared" si="853"/>
        <v>37.089999999999996</v>
      </c>
      <c r="Y4008" s="5">
        <f t="shared" si="854"/>
        <v>1.2094682374477066</v>
      </c>
      <c r="Z4008" s="10">
        <f t="shared" si="855"/>
        <v>0.60327771382672513</v>
      </c>
      <c r="AA4008">
        <f t="shared" si="856"/>
        <v>33.25</v>
      </c>
    </row>
    <row r="4009" spans="1:27">
      <c r="A4009" s="1">
        <f t="shared" si="839"/>
        <v>101630</v>
      </c>
      <c r="B4009" s="1">
        <v>-1</v>
      </c>
      <c r="C4009" s="1">
        <v>8</v>
      </c>
      <c r="D4009" s="2">
        <v>30</v>
      </c>
      <c r="E4009" s="5">
        <v>1279.71</v>
      </c>
      <c r="F4009" s="5">
        <v>1347.29</v>
      </c>
      <c r="G4009" s="5">
        <v>73.78</v>
      </c>
      <c r="H4009" s="5">
        <v>1296.75</v>
      </c>
      <c r="I4009" s="5">
        <v>1402.61</v>
      </c>
      <c r="J4009" s="5">
        <v>78.680000000000007</v>
      </c>
      <c r="K4009" s="6">
        <f t="shared" si="840"/>
        <v>1288.23</v>
      </c>
      <c r="L4009" s="6">
        <f t="shared" si="841"/>
        <v>-17.039999999999964</v>
      </c>
      <c r="M4009" s="6">
        <f t="shared" si="842"/>
        <v>1374.9499999999998</v>
      </c>
      <c r="N4009" s="5">
        <f t="shared" si="843"/>
        <v>53.930582233089233</v>
      </c>
      <c r="O4009" s="6">
        <f t="shared" si="844"/>
        <v>-55.319999999999936</v>
      </c>
      <c r="P4009" s="6">
        <f t="shared" si="845"/>
        <v>107.86116446617847</v>
      </c>
      <c r="Q4009" s="6">
        <f t="shared" si="846"/>
        <v>-6.4212826392036113E-2</v>
      </c>
      <c r="R4009" s="5">
        <f t="shared" si="847"/>
        <v>0.35490067430157646</v>
      </c>
      <c r="S4009" s="5">
        <f t="shared" si="848"/>
        <v>38.279999999999973</v>
      </c>
      <c r="T4009" s="5">
        <f t="shared" si="849"/>
        <v>55.319999999999936</v>
      </c>
      <c r="U4009" s="5">
        <f t="shared" si="850"/>
        <v>0.51288153872422149</v>
      </c>
      <c r="V4009" s="5">
        <f t="shared" si="851"/>
        <v>1.6079930237948097</v>
      </c>
      <c r="W4009" s="5">
        <f t="shared" si="852"/>
        <v>86.7199999999998</v>
      </c>
      <c r="X4009" s="5">
        <f t="shared" si="853"/>
        <v>1374.9499999999998</v>
      </c>
      <c r="Y4009" s="5">
        <f t="shared" si="854"/>
        <v>25.494810978628674</v>
      </c>
      <c r="Z4009" s="10">
        <f t="shared" si="855"/>
        <v>0.60334152848946176</v>
      </c>
      <c r="AA4009">
        <f t="shared" si="856"/>
        <v>17.039999999999964</v>
      </c>
    </row>
    <row r="4010" spans="1:27">
      <c r="A4010" s="1">
        <f t="shared" si="839"/>
        <v>900227</v>
      </c>
      <c r="B4010" s="1">
        <v>-9</v>
      </c>
      <c r="C4010" s="1">
        <v>1</v>
      </c>
      <c r="D4010" s="2">
        <v>27</v>
      </c>
      <c r="E4010" s="5">
        <v>497.98</v>
      </c>
      <c r="F4010" s="5">
        <v>559.75</v>
      </c>
      <c r="G4010" s="5">
        <v>72.61</v>
      </c>
      <c r="H4010" s="5">
        <v>543.28</v>
      </c>
      <c r="I4010" s="5">
        <v>656.18</v>
      </c>
      <c r="J4010" s="5">
        <v>75.260000000000005</v>
      </c>
      <c r="K4010" s="6">
        <f t="shared" si="840"/>
        <v>520.63</v>
      </c>
      <c r="L4010" s="6">
        <f t="shared" si="841"/>
        <v>-45.299999999999955</v>
      </c>
      <c r="M4010" s="6">
        <f t="shared" si="842"/>
        <v>607.96499999999992</v>
      </c>
      <c r="N4010" s="5">
        <f t="shared" si="843"/>
        <v>52.288334502066519</v>
      </c>
      <c r="O4010" s="6">
        <f t="shared" si="844"/>
        <v>-96.42999999999995</v>
      </c>
      <c r="P4010" s="6">
        <f t="shared" si="845"/>
        <v>104.57666900413304</v>
      </c>
      <c r="Q4010" s="6">
        <f t="shared" si="846"/>
        <v>-3.5830786222484916E-2</v>
      </c>
      <c r="R4010" s="5">
        <f t="shared" si="847"/>
        <v>0.48892358579502332</v>
      </c>
      <c r="S4010" s="5">
        <f t="shared" si="848"/>
        <v>51.129999999999995</v>
      </c>
      <c r="T4010" s="5">
        <f t="shared" si="849"/>
        <v>96.42999999999995</v>
      </c>
      <c r="U4010" s="5">
        <f t="shared" si="850"/>
        <v>0.92209859922186732</v>
      </c>
      <c r="V4010" s="5">
        <f t="shared" si="851"/>
        <v>1.6702578277100852</v>
      </c>
      <c r="W4010" s="5">
        <f t="shared" si="852"/>
        <v>87.334999999999923</v>
      </c>
      <c r="X4010" s="5">
        <f t="shared" si="853"/>
        <v>607.96499999999992</v>
      </c>
      <c r="Y4010" s="5">
        <f t="shared" si="854"/>
        <v>11.627163224638034</v>
      </c>
      <c r="Z4010" s="10">
        <f t="shared" si="855"/>
        <v>0.60335976001055958</v>
      </c>
      <c r="AA4010">
        <f t="shared" si="856"/>
        <v>45.299999999999955</v>
      </c>
    </row>
    <row r="4011" spans="1:27">
      <c r="A4011" s="1">
        <f t="shared" si="839"/>
        <v>1201002</v>
      </c>
      <c r="B4011" s="1">
        <v>-12</v>
      </c>
      <c r="C4011" s="1">
        <v>5</v>
      </c>
      <c r="D4011" s="2">
        <v>2</v>
      </c>
      <c r="E4011" s="5">
        <v>564.28</v>
      </c>
      <c r="F4011" s="5">
        <v>653.48</v>
      </c>
      <c r="G4011" s="5">
        <v>44.42</v>
      </c>
      <c r="H4011" s="5">
        <v>474.77</v>
      </c>
      <c r="I4011" s="5">
        <v>540.86</v>
      </c>
      <c r="J4011" s="5">
        <v>42.53</v>
      </c>
      <c r="K4011" s="6">
        <f t="shared" si="840"/>
        <v>519.52499999999998</v>
      </c>
      <c r="L4011" s="6">
        <f t="shared" si="841"/>
        <v>89.509999999999991</v>
      </c>
      <c r="M4011" s="6">
        <f t="shared" si="842"/>
        <v>597.17000000000007</v>
      </c>
      <c r="N4011" s="5">
        <f t="shared" si="843"/>
        <v>30.748728835514488</v>
      </c>
      <c r="O4011" s="6">
        <f t="shared" si="844"/>
        <v>112.62</v>
      </c>
      <c r="P4011" s="6">
        <f t="shared" si="845"/>
        <v>61.497457671028975</v>
      </c>
      <c r="Q4011" s="6">
        <f t="shared" si="846"/>
        <v>4.345272990115407E-2</v>
      </c>
      <c r="R4011" s="5">
        <f t="shared" si="847"/>
        <v>0.37578789229992793</v>
      </c>
      <c r="S4011" s="5">
        <f t="shared" si="848"/>
        <v>23.110000000000014</v>
      </c>
      <c r="T4011" s="5">
        <f t="shared" si="849"/>
        <v>112.62</v>
      </c>
      <c r="U4011" s="5">
        <f t="shared" si="850"/>
        <v>1.8312952155265192</v>
      </c>
      <c r="V4011" s="5">
        <f t="shared" si="851"/>
        <v>2.5251450365753287</v>
      </c>
      <c r="W4011" s="5">
        <f t="shared" si="852"/>
        <v>77.645000000000095</v>
      </c>
      <c r="X4011" s="5">
        <f t="shared" si="853"/>
        <v>597.17000000000007</v>
      </c>
      <c r="Y4011" s="5">
        <f t="shared" si="854"/>
        <v>19.420965438749274</v>
      </c>
      <c r="Z4011" s="10">
        <f t="shared" si="855"/>
        <v>0.60343516636006556</v>
      </c>
      <c r="AA4011">
        <f t="shared" si="856"/>
        <v>89.509999999999991</v>
      </c>
    </row>
    <row r="4012" spans="1:27">
      <c r="A4012" s="1">
        <f t="shared" si="839"/>
        <v>1001608</v>
      </c>
      <c r="B4012" s="1">
        <v>-10</v>
      </c>
      <c r="C4012" s="1">
        <v>8</v>
      </c>
      <c r="D4012" s="2">
        <v>8</v>
      </c>
      <c r="E4012" s="5">
        <v>22.52</v>
      </c>
      <c r="F4012" s="5">
        <v>91.08</v>
      </c>
      <c r="G4012" s="5">
        <v>51.38</v>
      </c>
      <c r="H4012" s="5">
        <v>4.46</v>
      </c>
      <c r="I4012" s="5">
        <v>32.33</v>
      </c>
      <c r="J4012" s="5">
        <v>32.81</v>
      </c>
      <c r="K4012" s="6">
        <f t="shared" si="840"/>
        <v>13.49</v>
      </c>
      <c r="L4012" s="6">
        <f t="shared" si="841"/>
        <v>18.059999999999999</v>
      </c>
      <c r="M4012" s="6">
        <f t="shared" si="842"/>
        <v>61.704999999999998</v>
      </c>
      <c r="N4012" s="5">
        <f t="shared" si="843"/>
        <v>30.481143761348591</v>
      </c>
      <c r="O4012" s="6">
        <f t="shared" si="844"/>
        <v>58.75</v>
      </c>
      <c r="P4012" s="6">
        <f t="shared" si="845"/>
        <v>60.962287522697181</v>
      </c>
      <c r="Q4012" s="6">
        <f t="shared" si="846"/>
        <v>0.42067809968274411</v>
      </c>
      <c r="R4012" s="5">
        <f t="shared" si="847"/>
        <v>0.66746183014950833</v>
      </c>
      <c r="S4012" s="5">
        <f t="shared" si="848"/>
        <v>40.69</v>
      </c>
      <c r="T4012" s="5">
        <f t="shared" si="849"/>
        <v>58.75</v>
      </c>
      <c r="U4012" s="5">
        <f t="shared" si="850"/>
        <v>0.96371055594208943</v>
      </c>
      <c r="V4012" s="5">
        <f t="shared" si="851"/>
        <v>1.5817975984595007</v>
      </c>
      <c r="W4012" s="5">
        <f t="shared" si="852"/>
        <v>48.214999999999996</v>
      </c>
      <c r="X4012" s="5">
        <f t="shared" si="853"/>
        <v>61.704999999999998</v>
      </c>
      <c r="Y4012" s="5">
        <f t="shared" si="854"/>
        <v>2.0243662929159703</v>
      </c>
      <c r="Z4012" s="10">
        <f t="shared" si="855"/>
        <v>0.60360583164843595</v>
      </c>
      <c r="AA4012">
        <f t="shared" si="856"/>
        <v>18.059999999999999</v>
      </c>
    </row>
    <row r="4013" spans="1:27">
      <c r="A4013" s="1">
        <f t="shared" si="839"/>
        <v>901615</v>
      </c>
      <c r="B4013" s="1">
        <v>-9</v>
      </c>
      <c r="C4013" s="1">
        <v>8</v>
      </c>
      <c r="D4013" s="2">
        <v>15</v>
      </c>
      <c r="E4013" s="5">
        <v>587.83000000000004</v>
      </c>
      <c r="F4013" s="5">
        <v>573.37</v>
      </c>
      <c r="G4013" s="5">
        <v>74.55</v>
      </c>
      <c r="H4013" s="5">
        <v>541.55999999999995</v>
      </c>
      <c r="I4013" s="5">
        <v>637.54</v>
      </c>
      <c r="J4013" s="5">
        <v>49.95</v>
      </c>
      <c r="K4013" s="6">
        <f t="shared" si="840"/>
        <v>564.69499999999994</v>
      </c>
      <c r="L4013" s="6">
        <f t="shared" si="841"/>
        <v>46.270000000000095</v>
      </c>
      <c r="M4013" s="6">
        <f t="shared" si="842"/>
        <v>605.45499999999993</v>
      </c>
      <c r="N4013" s="5">
        <f t="shared" si="843"/>
        <v>44.868432667076746</v>
      </c>
      <c r="O4013" s="6">
        <f t="shared" si="844"/>
        <v>-64.169999999999959</v>
      </c>
      <c r="P4013" s="6">
        <f t="shared" si="845"/>
        <v>89.736865334153492</v>
      </c>
      <c r="Q4013" s="6">
        <f t="shared" si="846"/>
        <v>0.38033182638628871</v>
      </c>
      <c r="R4013" s="5">
        <f t="shared" si="847"/>
        <v>1.2307093588432605</v>
      </c>
      <c r="S4013" s="5">
        <f t="shared" si="848"/>
        <v>110.44000000000005</v>
      </c>
      <c r="T4013" s="5">
        <f t="shared" si="849"/>
        <v>64.169999999999959</v>
      </c>
      <c r="U4013" s="5">
        <f t="shared" si="850"/>
        <v>0.71509072398562057</v>
      </c>
      <c r="V4013" s="5">
        <f t="shared" si="851"/>
        <v>0.90843378244207285</v>
      </c>
      <c r="W4013" s="5">
        <f t="shared" si="852"/>
        <v>40.759999999999991</v>
      </c>
      <c r="X4013" s="5">
        <f t="shared" si="853"/>
        <v>605.45499999999993</v>
      </c>
      <c r="Y4013" s="5">
        <f t="shared" si="854"/>
        <v>13.494008237204742</v>
      </c>
      <c r="Z4013" s="10">
        <f t="shared" si="855"/>
        <v>0.6036729246868705</v>
      </c>
      <c r="AA4013">
        <f t="shared" si="856"/>
        <v>46.270000000000095</v>
      </c>
    </row>
    <row r="4014" spans="1:27">
      <c r="A4014" s="1">
        <f t="shared" ref="A4014:A4077" si="857">100000*ABS(B4014)+200*C4014+D4014</f>
        <v>1001217</v>
      </c>
      <c r="B4014" s="1">
        <v>-10</v>
      </c>
      <c r="C4014" s="1">
        <v>6</v>
      </c>
      <c r="D4014" s="2">
        <v>17</v>
      </c>
      <c r="E4014" s="5">
        <v>777.08</v>
      </c>
      <c r="F4014" s="5">
        <v>752.22</v>
      </c>
      <c r="G4014" s="5">
        <v>78.75</v>
      </c>
      <c r="H4014" s="5">
        <v>854.98</v>
      </c>
      <c r="I4014" s="5">
        <v>851.42</v>
      </c>
      <c r="J4014" s="5">
        <v>54.77</v>
      </c>
      <c r="K4014" s="6">
        <f t="shared" ref="K4014:K4077" si="858" xml:space="preserve"> 0.5*(E4014+H4014)</f>
        <v>816.03</v>
      </c>
      <c r="L4014" s="6">
        <f t="shared" ref="L4014:L4077" si="859">E4014-H4014</f>
        <v>-77.899999999999977</v>
      </c>
      <c r="M4014" s="6">
        <f t="shared" ref="M4014:M4077" si="860">0.5*(F4014+I4014)</f>
        <v>801.81999999999994</v>
      </c>
      <c r="N4014" s="5">
        <f t="shared" ref="N4014:N4077" si="861">0.5*P4014</f>
        <v>47.961743608838908</v>
      </c>
      <c r="O4014" s="6">
        <f t="shared" ref="O4014:O4077" si="862">F4014-I4014</f>
        <v>-99.199999999999932</v>
      </c>
      <c r="P4014" s="6">
        <f t="shared" ref="P4014:P4077" si="863">SQRT(G4014*G4014+J4014*J4014)</f>
        <v>95.923487217677817</v>
      </c>
      <c r="Q4014" s="6">
        <f t="shared" ref="Q4014:Q4077" si="864">(G4014*G4014-J4014*J4014)/(G4014*G4014+J4014*J4014)</f>
        <v>0.34797303003003244</v>
      </c>
      <c r="R4014" s="5">
        <f t="shared" ref="R4014:R4077" si="865">ABS(O4014-L4014)/P4014</f>
        <v>0.22205197723539977</v>
      </c>
      <c r="S4014" s="5">
        <f t="shared" ref="S4014:S4077" si="866">ABS(O4014-L4014)</f>
        <v>21.299999999999955</v>
      </c>
      <c r="T4014" s="5">
        <f t="shared" ref="T4014:T4077" si="867">ABS(O4014)</f>
        <v>99.199999999999932</v>
      </c>
      <c r="U4014" s="5">
        <f t="shared" ref="U4014:U4077" si="868">ABS(O4014)/P4014</f>
        <v>1.0341575653404549</v>
      </c>
      <c r="V4014" s="5">
        <f t="shared" ref="V4014:V4077" si="869">ABS(M4014-K4014)/N4014</f>
        <v>0.29627780248967561</v>
      </c>
      <c r="W4014" s="5">
        <f t="shared" ref="W4014:W4077" si="870">ABS(M4014-K4014)</f>
        <v>14.210000000000036</v>
      </c>
      <c r="X4014" s="5">
        <f t="shared" ref="X4014:X4077" si="871">ABS(M4014)</f>
        <v>801.81999999999994</v>
      </c>
      <c r="Y4014" s="5">
        <f t="shared" ref="Y4014:Y4077" si="872">ABS(M4014)/N4014</f>
        <v>16.717907641961371</v>
      </c>
      <c r="Z4014" s="10">
        <f t="shared" ref="Z4014:Z4077" si="873">SQRT(0.002165*B4014*B4014+0.002054*C4014*C4014+0.000256*D4014*D4014)</f>
        <v>0.60367872250063603</v>
      </c>
      <c r="AA4014">
        <f t="shared" si="856"/>
        <v>77.899999999999977</v>
      </c>
    </row>
    <row r="4015" spans="1:27">
      <c r="A4015" s="1">
        <f t="shared" si="857"/>
        <v>802009</v>
      </c>
      <c r="B4015" s="1">
        <v>-8</v>
      </c>
      <c r="C4015" s="1">
        <v>10</v>
      </c>
      <c r="D4015" s="2">
        <v>9</v>
      </c>
      <c r="E4015" s="5">
        <v>131.16</v>
      </c>
      <c r="F4015" s="5">
        <v>154.27000000000001</v>
      </c>
      <c r="G4015" s="5">
        <v>54.28</v>
      </c>
      <c r="H4015" s="5">
        <v>151.93</v>
      </c>
      <c r="I4015" s="5">
        <v>212.55</v>
      </c>
      <c r="J4015" s="5">
        <v>57.32</v>
      </c>
      <c r="K4015" s="6">
        <f t="shared" si="858"/>
        <v>141.54500000000002</v>
      </c>
      <c r="L4015" s="6">
        <f t="shared" si="859"/>
        <v>-20.77000000000001</v>
      </c>
      <c r="M4015" s="6">
        <f t="shared" si="860"/>
        <v>183.41000000000003</v>
      </c>
      <c r="N4015" s="5">
        <f t="shared" si="861"/>
        <v>39.471194560083944</v>
      </c>
      <c r="O4015" s="6">
        <f t="shared" si="862"/>
        <v>-58.28</v>
      </c>
      <c r="P4015" s="6">
        <f t="shared" si="863"/>
        <v>78.942389120167888</v>
      </c>
      <c r="Q4015" s="6">
        <f t="shared" si="864"/>
        <v>-5.4439890955902265E-2</v>
      </c>
      <c r="R4015" s="5">
        <f t="shared" si="865"/>
        <v>0.47515663533949321</v>
      </c>
      <c r="S4015" s="5">
        <f t="shared" si="866"/>
        <v>37.509999999999991</v>
      </c>
      <c r="T4015" s="5">
        <f t="shared" si="867"/>
        <v>58.28</v>
      </c>
      <c r="U4015" s="5">
        <f t="shared" si="868"/>
        <v>0.73825989622995658</v>
      </c>
      <c r="V4015" s="5">
        <f t="shared" si="869"/>
        <v>1.0606468962136972</v>
      </c>
      <c r="W4015" s="5">
        <f t="shared" si="870"/>
        <v>41.865000000000009</v>
      </c>
      <c r="X4015" s="5">
        <f t="shared" si="871"/>
        <v>183.41000000000003</v>
      </c>
      <c r="Y4015" s="5">
        <f t="shared" si="872"/>
        <v>4.6466797380760587</v>
      </c>
      <c r="Z4015" s="10">
        <f t="shared" si="873"/>
        <v>0.60390065408144733</v>
      </c>
      <c r="AA4015">
        <f t="shared" ref="AA4015:AA4078" si="874">ABS(L4015)</f>
        <v>20.77000000000001</v>
      </c>
    </row>
    <row r="4016" spans="1:27">
      <c r="A4016" s="1">
        <f t="shared" si="857"/>
        <v>401033</v>
      </c>
      <c r="B4016" s="1">
        <v>-4</v>
      </c>
      <c r="C4016" s="1">
        <v>5</v>
      </c>
      <c r="D4016" s="2">
        <v>33</v>
      </c>
      <c r="E4016" s="5">
        <v>1189.21</v>
      </c>
      <c r="F4016" s="5">
        <v>1115.72</v>
      </c>
      <c r="G4016" s="5">
        <v>68.989999999999995</v>
      </c>
      <c r="H4016" s="5">
        <v>1257.24</v>
      </c>
      <c r="I4016" s="5">
        <v>1228.71</v>
      </c>
      <c r="J4016" s="5">
        <v>69.17</v>
      </c>
      <c r="K4016" s="6">
        <f t="shared" si="858"/>
        <v>1223.2249999999999</v>
      </c>
      <c r="L4016" s="6">
        <f t="shared" si="859"/>
        <v>-68.029999999999973</v>
      </c>
      <c r="M4016" s="6">
        <f t="shared" si="860"/>
        <v>1172.2150000000001</v>
      </c>
      <c r="N4016" s="5">
        <f t="shared" si="861"/>
        <v>48.84697790037783</v>
      </c>
      <c r="O4016" s="6">
        <f t="shared" si="862"/>
        <v>-112.99000000000001</v>
      </c>
      <c r="P4016" s="6">
        <f t="shared" si="863"/>
        <v>97.69395580075566</v>
      </c>
      <c r="Q4016" s="6">
        <f t="shared" si="864"/>
        <v>-2.6056701573715368E-3</v>
      </c>
      <c r="R4016" s="5">
        <f t="shared" si="865"/>
        <v>0.46021270846780749</v>
      </c>
      <c r="S4016" s="5">
        <f t="shared" si="866"/>
        <v>44.960000000000036</v>
      </c>
      <c r="T4016" s="5">
        <f t="shared" si="867"/>
        <v>112.99000000000001</v>
      </c>
      <c r="U4016" s="5">
        <f t="shared" si="868"/>
        <v>1.1565710393633792</v>
      </c>
      <c r="V4016" s="5">
        <f t="shared" si="869"/>
        <v>1.0442815951486981</v>
      </c>
      <c r="W4016" s="5">
        <f t="shared" si="870"/>
        <v>51.009999999999764</v>
      </c>
      <c r="X4016" s="5">
        <f t="shared" si="871"/>
        <v>1172.2150000000001</v>
      </c>
      <c r="Y4016" s="5">
        <f t="shared" si="872"/>
        <v>23.997697511414174</v>
      </c>
      <c r="Z4016" s="10">
        <f t="shared" si="873"/>
        <v>0.60396523078733599</v>
      </c>
      <c r="AA4016">
        <f t="shared" si="874"/>
        <v>68.029999999999973</v>
      </c>
    </row>
    <row r="4017" spans="1:27">
      <c r="A4017" s="1">
        <f t="shared" si="857"/>
        <v>701819</v>
      </c>
      <c r="B4017" s="1">
        <v>-7</v>
      </c>
      <c r="C4017" s="1">
        <v>9</v>
      </c>
      <c r="D4017" s="2">
        <v>19</v>
      </c>
      <c r="E4017" s="5">
        <v>1036.75</v>
      </c>
      <c r="F4017" s="5">
        <v>1069.8599999999999</v>
      </c>
      <c r="G4017" s="5">
        <v>92.75</v>
      </c>
      <c r="H4017" s="5">
        <v>1016.43</v>
      </c>
      <c r="I4017" s="5">
        <v>1000.73</v>
      </c>
      <c r="J4017" s="5">
        <v>83.39</v>
      </c>
      <c r="K4017" s="6">
        <f t="shared" si="858"/>
        <v>1026.5899999999999</v>
      </c>
      <c r="L4017" s="6">
        <f t="shared" si="859"/>
        <v>20.32000000000005</v>
      </c>
      <c r="M4017" s="6">
        <f t="shared" si="860"/>
        <v>1035.2950000000001</v>
      </c>
      <c r="N4017" s="5">
        <f t="shared" si="861"/>
        <v>62.362758518205403</v>
      </c>
      <c r="O4017" s="6">
        <f t="shared" si="862"/>
        <v>69.129999999999882</v>
      </c>
      <c r="P4017" s="6">
        <f t="shared" si="863"/>
        <v>124.72551703641081</v>
      </c>
      <c r="Q4017" s="6">
        <f t="shared" si="864"/>
        <v>0.10597982910579123</v>
      </c>
      <c r="R4017" s="5">
        <f t="shared" si="865"/>
        <v>0.39133932782776798</v>
      </c>
      <c r="S4017" s="5">
        <f t="shared" si="866"/>
        <v>48.809999999999832</v>
      </c>
      <c r="T4017" s="5">
        <f t="shared" si="867"/>
        <v>69.129999999999882</v>
      </c>
      <c r="U4017" s="5">
        <f t="shared" si="868"/>
        <v>0.55425707299187976</v>
      </c>
      <c r="V4017" s="5">
        <f t="shared" si="869"/>
        <v>0.1395865129580329</v>
      </c>
      <c r="W4017" s="5">
        <f t="shared" si="870"/>
        <v>8.7050000000001546</v>
      </c>
      <c r="X4017" s="5">
        <f t="shared" si="871"/>
        <v>1035.2950000000001</v>
      </c>
      <c r="Y4017" s="5">
        <f t="shared" si="872"/>
        <v>16.6011739153227</v>
      </c>
      <c r="Z4017" s="10">
        <f t="shared" si="873"/>
        <v>0.6040488390850528</v>
      </c>
      <c r="AA4017">
        <f t="shared" si="874"/>
        <v>20.32000000000005</v>
      </c>
    </row>
    <row r="4018" spans="1:27">
      <c r="A4018" s="1">
        <f t="shared" si="857"/>
        <v>1101403</v>
      </c>
      <c r="B4018" s="1">
        <v>-11</v>
      </c>
      <c r="C4018" s="1">
        <v>7</v>
      </c>
      <c r="D4018" s="2">
        <v>3</v>
      </c>
      <c r="E4018" s="5">
        <v>220.76</v>
      </c>
      <c r="F4018" s="5">
        <v>190.48</v>
      </c>
      <c r="G4018" s="5">
        <v>55.12</v>
      </c>
      <c r="H4018" s="5">
        <v>291.26</v>
      </c>
      <c r="I4018" s="5">
        <v>299.11</v>
      </c>
      <c r="J4018" s="5">
        <v>38.450000000000003</v>
      </c>
      <c r="K4018" s="6">
        <f t="shared" si="858"/>
        <v>256.01</v>
      </c>
      <c r="L4018" s="6">
        <f t="shared" si="859"/>
        <v>-70.5</v>
      </c>
      <c r="M4018" s="6">
        <f t="shared" si="860"/>
        <v>244.79500000000002</v>
      </c>
      <c r="N4018" s="5">
        <f t="shared" si="861"/>
        <v>33.60289012867792</v>
      </c>
      <c r="O4018" s="6">
        <f t="shared" si="862"/>
        <v>-108.63000000000002</v>
      </c>
      <c r="P4018" s="6">
        <f t="shared" si="863"/>
        <v>67.20578025735584</v>
      </c>
      <c r="Q4018" s="6">
        <f t="shared" si="864"/>
        <v>0.34534961333559189</v>
      </c>
      <c r="R4018" s="5">
        <f t="shared" si="865"/>
        <v>0.56736191223412813</v>
      </c>
      <c r="S4018" s="5">
        <f t="shared" si="866"/>
        <v>38.130000000000024</v>
      </c>
      <c r="T4018" s="5">
        <f t="shared" si="867"/>
        <v>108.63000000000002</v>
      </c>
      <c r="U4018" s="5">
        <f t="shared" si="868"/>
        <v>1.6163788231312173</v>
      </c>
      <c r="V4018" s="5">
        <f t="shared" si="869"/>
        <v>0.33375105406271854</v>
      </c>
      <c r="W4018" s="5">
        <f t="shared" si="870"/>
        <v>11.214999999999975</v>
      </c>
      <c r="X4018" s="5">
        <f t="shared" si="871"/>
        <v>244.79500000000002</v>
      </c>
      <c r="Y4018" s="5">
        <f t="shared" si="872"/>
        <v>7.2849388568241968</v>
      </c>
      <c r="Z4018" s="10">
        <f t="shared" si="873"/>
        <v>0.60408194808320503</v>
      </c>
      <c r="AA4018">
        <f t="shared" si="874"/>
        <v>70.5</v>
      </c>
    </row>
    <row r="4019" spans="1:27">
      <c r="A4019" s="1">
        <f t="shared" si="857"/>
        <v>600433</v>
      </c>
      <c r="B4019" s="1">
        <v>-6</v>
      </c>
      <c r="C4019" s="1">
        <v>2</v>
      </c>
      <c r="D4019" s="2">
        <v>33</v>
      </c>
      <c r="E4019" s="5">
        <v>269.20999999999998</v>
      </c>
      <c r="F4019" s="5">
        <v>283.01</v>
      </c>
      <c r="G4019" s="5">
        <v>45.64</v>
      </c>
      <c r="H4019" s="5">
        <v>259.49</v>
      </c>
      <c r="I4019" s="5">
        <v>228.11</v>
      </c>
      <c r="J4019" s="5">
        <v>40.049999999999997</v>
      </c>
      <c r="K4019" s="6">
        <f t="shared" si="858"/>
        <v>264.35000000000002</v>
      </c>
      <c r="L4019" s="6">
        <f t="shared" si="859"/>
        <v>9.7199999999999704</v>
      </c>
      <c r="M4019" s="6">
        <f t="shared" si="860"/>
        <v>255.56</v>
      </c>
      <c r="N4019" s="5">
        <f t="shared" si="861"/>
        <v>30.36038578476894</v>
      </c>
      <c r="O4019" s="6">
        <f t="shared" si="862"/>
        <v>54.899999999999977</v>
      </c>
      <c r="P4019" s="6">
        <f t="shared" si="863"/>
        <v>60.720771569537881</v>
      </c>
      <c r="Q4019" s="6">
        <f t="shared" si="864"/>
        <v>0.12991742012455018</v>
      </c>
      <c r="R4019" s="5">
        <f t="shared" si="865"/>
        <v>0.74406169144704515</v>
      </c>
      <c r="S4019" s="5">
        <f t="shared" si="866"/>
        <v>45.180000000000007</v>
      </c>
      <c r="T4019" s="5">
        <f t="shared" si="867"/>
        <v>54.899999999999977</v>
      </c>
      <c r="U4019" s="5">
        <f t="shared" si="868"/>
        <v>0.90413870873047264</v>
      </c>
      <c r="V4019" s="5">
        <f t="shared" si="869"/>
        <v>0.28952201274101552</v>
      </c>
      <c r="W4019" s="5">
        <f t="shared" si="870"/>
        <v>8.7900000000000205</v>
      </c>
      <c r="X4019" s="5">
        <f t="shared" si="871"/>
        <v>255.56</v>
      </c>
      <c r="Y4019" s="5">
        <f t="shared" si="872"/>
        <v>8.4175478471096437</v>
      </c>
      <c r="Z4019" s="10">
        <f t="shared" si="873"/>
        <v>0.60410264028557259</v>
      </c>
      <c r="AA4019">
        <f t="shared" si="874"/>
        <v>9.7199999999999704</v>
      </c>
    </row>
    <row r="4020" spans="1:27">
      <c r="A4020" s="1">
        <f t="shared" si="857"/>
        <v>101432</v>
      </c>
      <c r="B4020" s="1">
        <v>-1</v>
      </c>
      <c r="C4020" s="1">
        <v>7</v>
      </c>
      <c r="D4020" s="2">
        <v>32</v>
      </c>
      <c r="E4020" s="5">
        <v>347.7</v>
      </c>
      <c r="F4020" s="5">
        <v>400.3</v>
      </c>
      <c r="G4020" s="5">
        <v>47.75</v>
      </c>
      <c r="H4020" s="5">
        <v>363.29</v>
      </c>
      <c r="I4020" s="5">
        <v>382.06</v>
      </c>
      <c r="J4020" s="5">
        <v>46.17</v>
      </c>
      <c r="K4020" s="6">
        <f t="shared" si="858"/>
        <v>355.495</v>
      </c>
      <c r="L4020" s="6">
        <f t="shared" si="859"/>
        <v>-15.590000000000032</v>
      </c>
      <c r="M4020" s="6">
        <f t="shared" si="860"/>
        <v>391.18</v>
      </c>
      <c r="N4020" s="5">
        <f t="shared" si="861"/>
        <v>33.21043284872993</v>
      </c>
      <c r="O4020" s="6">
        <f t="shared" si="862"/>
        <v>18.240000000000009</v>
      </c>
      <c r="P4020" s="6">
        <f t="shared" si="863"/>
        <v>66.42086569745986</v>
      </c>
      <c r="Q4020" s="6">
        <f t="shared" si="864"/>
        <v>3.3636136597073853E-2</v>
      </c>
      <c r="R4020" s="5">
        <f t="shared" si="865"/>
        <v>0.50932789936963752</v>
      </c>
      <c r="S4020" s="5">
        <f t="shared" si="866"/>
        <v>33.830000000000041</v>
      </c>
      <c r="T4020" s="5">
        <f t="shared" si="867"/>
        <v>18.240000000000009</v>
      </c>
      <c r="U4020" s="5">
        <f t="shared" si="868"/>
        <v>0.2746125002808803</v>
      </c>
      <c r="V4020" s="5">
        <f t="shared" si="869"/>
        <v>1.0745117404082467</v>
      </c>
      <c r="W4020" s="5">
        <f t="shared" si="870"/>
        <v>35.685000000000002</v>
      </c>
      <c r="X4020" s="5">
        <f t="shared" si="871"/>
        <v>391.18</v>
      </c>
      <c r="Y4020" s="5">
        <f t="shared" si="872"/>
        <v>11.778828712705559</v>
      </c>
      <c r="Z4020" s="10">
        <f t="shared" si="873"/>
        <v>0.60411505526679266</v>
      </c>
      <c r="AA4020">
        <f t="shared" si="874"/>
        <v>15.590000000000032</v>
      </c>
    </row>
    <row r="4021" spans="1:27">
      <c r="A4021" s="1">
        <f t="shared" si="857"/>
        <v>202606</v>
      </c>
      <c r="B4021" s="1">
        <v>-2</v>
      </c>
      <c r="C4021" s="1">
        <v>13</v>
      </c>
      <c r="D4021" s="2">
        <v>6</v>
      </c>
      <c r="E4021" s="5">
        <v>1315.21</v>
      </c>
      <c r="F4021" s="5">
        <v>1465.08</v>
      </c>
      <c r="G4021" s="5">
        <v>69.69</v>
      </c>
      <c r="H4021" s="5">
        <v>1198.04</v>
      </c>
      <c r="I4021" s="5">
        <v>1315.91</v>
      </c>
      <c r="J4021" s="5">
        <v>100.56</v>
      </c>
      <c r="K4021" s="6">
        <f t="shared" si="858"/>
        <v>1256.625</v>
      </c>
      <c r="L4021" s="6">
        <f t="shared" si="859"/>
        <v>117.17000000000007</v>
      </c>
      <c r="M4021" s="6">
        <f t="shared" si="860"/>
        <v>1390.4949999999999</v>
      </c>
      <c r="N4021" s="5">
        <f t="shared" si="861"/>
        <v>61.17395217737694</v>
      </c>
      <c r="O4021" s="6">
        <f t="shared" si="862"/>
        <v>149.16999999999985</v>
      </c>
      <c r="P4021" s="6">
        <f t="shared" si="863"/>
        <v>122.34790435475388</v>
      </c>
      <c r="Q4021" s="6">
        <f t="shared" si="864"/>
        <v>-0.35109987937278175</v>
      </c>
      <c r="R4021" s="5">
        <f t="shared" si="865"/>
        <v>0.26154922856066393</v>
      </c>
      <c r="S4021" s="5">
        <f t="shared" si="866"/>
        <v>31.999999999999773</v>
      </c>
      <c r="T4021" s="5">
        <f t="shared" si="867"/>
        <v>149.16999999999985</v>
      </c>
      <c r="U4021" s="5">
        <f t="shared" si="868"/>
        <v>1.2192280757623273</v>
      </c>
      <c r="V4021" s="5">
        <f t="shared" si="869"/>
        <v>2.1883497017135189</v>
      </c>
      <c r="W4021" s="5">
        <f t="shared" si="870"/>
        <v>133.86999999999989</v>
      </c>
      <c r="X4021" s="5">
        <f t="shared" si="871"/>
        <v>1390.4949999999999</v>
      </c>
      <c r="Y4021" s="5">
        <f t="shared" si="872"/>
        <v>22.730180910466434</v>
      </c>
      <c r="Z4021" s="10">
        <f t="shared" si="873"/>
        <v>0.60415395388923832</v>
      </c>
      <c r="AA4021">
        <f t="shared" si="874"/>
        <v>117.17000000000007</v>
      </c>
    </row>
    <row r="4022" spans="1:27">
      <c r="A4022" s="1">
        <f t="shared" si="857"/>
        <v>601427</v>
      </c>
      <c r="B4022" s="1">
        <v>-6</v>
      </c>
      <c r="C4022" s="1">
        <v>7</v>
      </c>
      <c r="D4022" s="2">
        <v>27</v>
      </c>
      <c r="E4022" s="5">
        <v>301.18</v>
      </c>
      <c r="F4022" s="5">
        <v>299.70999999999998</v>
      </c>
      <c r="G4022" s="5">
        <v>43.34</v>
      </c>
      <c r="H4022" s="5">
        <v>219.96</v>
      </c>
      <c r="I4022" s="5">
        <v>198.61</v>
      </c>
      <c r="J4022" s="5">
        <v>54.99</v>
      </c>
      <c r="K4022" s="6">
        <f t="shared" si="858"/>
        <v>260.57</v>
      </c>
      <c r="L4022" s="6">
        <f t="shared" si="859"/>
        <v>81.22</v>
      </c>
      <c r="M4022" s="6">
        <f t="shared" si="860"/>
        <v>249.16</v>
      </c>
      <c r="N4022" s="5">
        <f t="shared" si="861"/>
        <v>35.008055144494961</v>
      </c>
      <c r="O4022" s="6">
        <f t="shared" si="862"/>
        <v>101.09999999999997</v>
      </c>
      <c r="P4022" s="6">
        <f t="shared" si="863"/>
        <v>70.016110288989921</v>
      </c>
      <c r="Q4022" s="6">
        <f t="shared" si="864"/>
        <v>-0.23367701933622104</v>
      </c>
      <c r="R4022" s="5">
        <f t="shared" si="865"/>
        <v>0.28393465329544465</v>
      </c>
      <c r="S4022" s="5">
        <f t="shared" si="866"/>
        <v>19.879999999999967</v>
      </c>
      <c r="T4022" s="5">
        <f t="shared" si="867"/>
        <v>101.09999999999997</v>
      </c>
      <c r="U4022" s="5">
        <f t="shared" si="868"/>
        <v>1.443953392765065</v>
      </c>
      <c r="V4022" s="5">
        <f t="shared" si="869"/>
        <v>0.32592498934617986</v>
      </c>
      <c r="W4022" s="5">
        <f t="shared" si="870"/>
        <v>11.409999999999997</v>
      </c>
      <c r="X4022" s="5">
        <f t="shared" si="871"/>
        <v>249.16</v>
      </c>
      <c r="Y4022" s="5">
        <f t="shared" si="872"/>
        <v>7.1172191363272734</v>
      </c>
      <c r="Z4022" s="10">
        <f t="shared" si="873"/>
        <v>0.60432607092529111</v>
      </c>
      <c r="AA4022">
        <f t="shared" si="874"/>
        <v>81.22</v>
      </c>
    </row>
    <row r="4023" spans="1:27">
      <c r="A4023" s="1">
        <f t="shared" si="857"/>
        <v>1200809</v>
      </c>
      <c r="B4023" s="1">
        <v>-12</v>
      </c>
      <c r="C4023" s="1">
        <v>4</v>
      </c>
      <c r="D4023" s="2">
        <v>9</v>
      </c>
      <c r="E4023" s="5">
        <v>71.25</v>
      </c>
      <c r="F4023" s="5">
        <v>34.24</v>
      </c>
      <c r="G4023" s="5">
        <v>26.8</v>
      </c>
      <c r="H4023" s="5">
        <v>66.39</v>
      </c>
      <c r="I4023" s="5">
        <v>59.32</v>
      </c>
      <c r="J4023" s="5">
        <v>41.57</v>
      </c>
      <c r="K4023" s="6">
        <f t="shared" si="858"/>
        <v>68.819999999999993</v>
      </c>
      <c r="L4023" s="6">
        <f t="shared" si="859"/>
        <v>4.8599999999999994</v>
      </c>
      <c r="M4023" s="6">
        <f t="shared" si="860"/>
        <v>46.78</v>
      </c>
      <c r="N4023" s="5">
        <f t="shared" si="861"/>
        <v>24.730067225949874</v>
      </c>
      <c r="O4023" s="6">
        <f t="shared" si="862"/>
        <v>-25.08</v>
      </c>
      <c r="P4023" s="6">
        <f t="shared" si="863"/>
        <v>49.460134451899748</v>
      </c>
      <c r="Q4023" s="6">
        <f t="shared" si="864"/>
        <v>-0.41279600919738174</v>
      </c>
      <c r="R4023" s="5">
        <f t="shared" si="865"/>
        <v>0.6053360010397224</v>
      </c>
      <c r="S4023" s="5">
        <f t="shared" si="866"/>
        <v>29.939999999999998</v>
      </c>
      <c r="T4023" s="5">
        <f t="shared" si="867"/>
        <v>25.08</v>
      </c>
      <c r="U4023" s="5">
        <f t="shared" si="868"/>
        <v>0.50707504696313421</v>
      </c>
      <c r="V4023" s="5">
        <f t="shared" si="869"/>
        <v>0.89122280981399327</v>
      </c>
      <c r="W4023" s="5">
        <f t="shared" si="870"/>
        <v>22.039999999999992</v>
      </c>
      <c r="X4023" s="5">
        <f t="shared" si="871"/>
        <v>46.78</v>
      </c>
      <c r="Y4023" s="5">
        <f t="shared" si="872"/>
        <v>1.8916244574908629</v>
      </c>
      <c r="Z4023" s="10">
        <f t="shared" si="873"/>
        <v>0.60445016337163804</v>
      </c>
      <c r="AA4023">
        <f t="shared" si="874"/>
        <v>4.8599999999999994</v>
      </c>
    </row>
    <row r="4024" spans="1:27">
      <c r="A4024" s="1">
        <f t="shared" si="857"/>
        <v>1201003</v>
      </c>
      <c r="B4024" s="1">
        <v>-12</v>
      </c>
      <c r="C4024" s="1">
        <v>5</v>
      </c>
      <c r="D4024" s="2">
        <v>3</v>
      </c>
      <c r="E4024" s="5">
        <v>1825.2</v>
      </c>
      <c r="F4024" s="5">
        <v>1845.63</v>
      </c>
      <c r="G4024" s="5">
        <v>85.07</v>
      </c>
      <c r="H4024" s="5">
        <v>1859.29</v>
      </c>
      <c r="I4024" s="5">
        <v>1889.96</v>
      </c>
      <c r="J4024" s="5">
        <v>102.6</v>
      </c>
      <c r="K4024" s="6">
        <f t="shared" si="858"/>
        <v>1842.2449999999999</v>
      </c>
      <c r="L4024" s="6">
        <f t="shared" si="859"/>
        <v>-34.089999999999918</v>
      </c>
      <c r="M4024" s="6">
        <f t="shared" si="860"/>
        <v>1867.7950000000001</v>
      </c>
      <c r="N4024" s="5">
        <f t="shared" si="861"/>
        <v>66.640199767107532</v>
      </c>
      <c r="O4024" s="6">
        <f t="shared" si="862"/>
        <v>-44.329999999999927</v>
      </c>
      <c r="P4024" s="6">
        <f t="shared" si="863"/>
        <v>133.28039953421506</v>
      </c>
      <c r="Q4024" s="6">
        <f t="shared" si="864"/>
        <v>-0.1852013713679096</v>
      </c>
      <c r="R4024" s="5">
        <f t="shared" si="865"/>
        <v>7.6830501977683888E-2</v>
      </c>
      <c r="S4024" s="5">
        <f t="shared" si="866"/>
        <v>10.240000000000009</v>
      </c>
      <c r="T4024" s="5">
        <f t="shared" si="867"/>
        <v>44.329999999999927</v>
      </c>
      <c r="U4024" s="5">
        <f t="shared" si="868"/>
        <v>0.3326070461592498</v>
      </c>
      <c r="V4024" s="5">
        <f t="shared" si="869"/>
        <v>0.38340221201754598</v>
      </c>
      <c r="W4024" s="5">
        <f t="shared" si="870"/>
        <v>25.550000000000182</v>
      </c>
      <c r="X4024" s="5">
        <f t="shared" si="871"/>
        <v>1867.7950000000001</v>
      </c>
      <c r="Y4024" s="5">
        <f t="shared" si="872"/>
        <v>28.028052234649991</v>
      </c>
      <c r="Z4024" s="10">
        <f t="shared" si="873"/>
        <v>0.60449483041627405</v>
      </c>
      <c r="AA4024">
        <f t="shared" si="874"/>
        <v>34.089999999999918</v>
      </c>
    </row>
    <row r="4025" spans="1:27">
      <c r="A4025" s="1">
        <f t="shared" si="857"/>
        <v>302414</v>
      </c>
      <c r="B4025" s="1">
        <v>-3</v>
      </c>
      <c r="C4025" s="1">
        <v>12</v>
      </c>
      <c r="D4025" s="2">
        <v>14</v>
      </c>
      <c r="E4025" s="5">
        <v>638.65</v>
      </c>
      <c r="F4025" s="5">
        <v>669.13</v>
      </c>
      <c r="G4025" s="5">
        <v>58.35</v>
      </c>
      <c r="H4025" s="5">
        <v>541.53</v>
      </c>
      <c r="I4025" s="5">
        <v>467.45</v>
      </c>
      <c r="J4025" s="5">
        <v>70.099999999999994</v>
      </c>
      <c r="K4025" s="6">
        <f t="shared" si="858"/>
        <v>590.08999999999992</v>
      </c>
      <c r="L4025" s="6">
        <f t="shared" si="859"/>
        <v>97.12</v>
      </c>
      <c r="M4025" s="6">
        <f t="shared" si="860"/>
        <v>568.29</v>
      </c>
      <c r="N4025" s="5">
        <f t="shared" si="861"/>
        <v>45.603542899647614</v>
      </c>
      <c r="O4025" s="6">
        <f t="shared" si="862"/>
        <v>201.68</v>
      </c>
      <c r="P4025" s="6">
        <f t="shared" si="863"/>
        <v>91.207085799295228</v>
      </c>
      <c r="Q4025" s="6">
        <f t="shared" si="864"/>
        <v>-0.18143238768646533</v>
      </c>
      <c r="R4025" s="5">
        <f t="shared" si="865"/>
        <v>1.146402158162233</v>
      </c>
      <c r="S4025" s="5">
        <f t="shared" si="866"/>
        <v>104.56</v>
      </c>
      <c r="T4025" s="5">
        <f t="shared" si="867"/>
        <v>201.68</v>
      </c>
      <c r="U4025" s="5">
        <f t="shared" si="868"/>
        <v>2.211231706753626</v>
      </c>
      <c r="V4025" s="5">
        <f t="shared" si="869"/>
        <v>0.47803303458180235</v>
      </c>
      <c r="W4025" s="5">
        <f t="shared" si="870"/>
        <v>21.799999999999955</v>
      </c>
      <c r="X4025" s="5">
        <f t="shared" si="871"/>
        <v>568.29</v>
      </c>
      <c r="Y4025" s="5">
        <f t="shared" si="872"/>
        <v>12.461531799196926</v>
      </c>
      <c r="Z4025" s="10">
        <f t="shared" si="873"/>
        <v>0.60451385426638482</v>
      </c>
      <c r="AA4025">
        <f t="shared" si="874"/>
        <v>97.12</v>
      </c>
    </row>
    <row r="4026" spans="1:27">
      <c r="A4026" s="1">
        <f t="shared" si="857"/>
        <v>102608</v>
      </c>
      <c r="B4026" s="1">
        <v>-1</v>
      </c>
      <c r="C4026" s="1">
        <v>13</v>
      </c>
      <c r="D4026" s="2">
        <v>8</v>
      </c>
      <c r="E4026" s="5">
        <v>45.26</v>
      </c>
      <c r="F4026" s="5">
        <v>47.51</v>
      </c>
      <c r="G4026" s="5">
        <v>32.11</v>
      </c>
      <c r="H4026" s="5">
        <v>69.349999999999994</v>
      </c>
      <c r="I4026" s="5">
        <v>62.8</v>
      </c>
      <c r="J4026" s="5">
        <v>45.51</v>
      </c>
      <c r="K4026" s="6">
        <f t="shared" si="858"/>
        <v>57.304999999999993</v>
      </c>
      <c r="L4026" s="6">
        <f t="shared" si="859"/>
        <v>-24.089999999999996</v>
      </c>
      <c r="M4026" s="6">
        <f t="shared" si="860"/>
        <v>55.155000000000001</v>
      </c>
      <c r="N4026" s="5">
        <f t="shared" si="861"/>
        <v>27.848753113918761</v>
      </c>
      <c r="O4026" s="6">
        <f t="shared" si="862"/>
        <v>-15.29</v>
      </c>
      <c r="P4026" s="6">
        <f t="shared" si="863"/>
        <v>55.697506227837522</v>
      </c>
      <c r="Q4026" s="6">
        <f t="shared" si="864"/>
        <v>-0.3352794499357587</v>
      </c>
      <c r="R4026" s="5">
        <f t="shared" si="865"/>
        <v>0.15799630173750528</v>
      </c>
      <c r="S4026" s="5">
        <f t="shared" si="866"/>
        <v>8.7999999999999972</v>
      </c>
      <c r="T4026" s="5">
        <f t="shared" si="867"/>
        <v>15.29</v>
      </c>
      <c r="U4026" s="5">
        <f t="shared" si="868"/>
        <v>0.27451857426891552</v>
      </c>
      <c r="V4026" s="5">
        <f t="shared" si="869"/>
        <v>7.7202738349007982E-2</v>
      </c>
      <c r="W4026" s="5">
        <f t="shared" si="870"/>
        <v>2.1499999999999915</v>
      </c>
      <c r="X4026" s="5">
        <f t="shared" si="871"/>
        <v>55.155000000000001</v>
      </c>
      <c r="Y4026" s="5">
        <f t="shared" si="872"/>
        <v>1.9805195505300244</v>
      </c>
      <c r="Z4026" s="10">
        <f t="shared" si="873"/>
        <v>0.60471067462051631</v>
      </c>
      <c r="AA4026">
        <f t="shared" si="874"/>
        <v>24.089999999999996</v>
      </c>
    </row>
    <row r="4027" spans="1:27">
      <c r="A4027" s="1">
        <f t="shared" si="857"/>
        <v>401430</v>
      </c>
      <c r="B4027" s="1">
        <v>-4</v>
      </c>
      <c r="C4027" s="1">
        <v>7</v>
      </c>
      <c r="D4027" s="2">
        <v>30</v>
      </c>
      <c r="E4027" s="5">
        <v>62.93</v>
      </c>
      <c r="F4027" s="5">
        <v>124.84</v>
      </c>
      <c r="G4027" s="5">
        <v>39.11</v>
      </c>
      <c r="H4027" s="5">
        <v>74</v>
      </c>
      <c r="I4027" s="5">
        <v>83.78</v>
      </c>
      <c r="J4027" s="5">
        <v>56.61</v>
      </c>
      <c r="K4027" s="6">
        <f t="shared" si="858"/>
        <v>68.465000000000003</v>
      </c>
      <c r="L4027" s="6">
        <f t="shared" si="859"/>
        <v>-11.07</v>
      </c>
      <c r="M4027" s="6">
        <f t="shared" si="860"/>
        <v>104.31</v>
      </c>
      <c r="N4027" s="5">
        <f t="shared" si="861"/>
        <v>34.403067450446912</v>
      </c>
      <c r="O4027" s="6">
        <f t="shared" si="862"/>
        <v>41.06</v>
      </c>
      <c r="P4027" s="6">
        <f t="shared" si="863"/>
        <v>68.806134900893824</v>
      </c>
      <c r="Q4027" s="6">
        <f t="shared" si="864"/>
        <v>-0.35382328758379145</v>
      </c>
      <c r="R4027" s="5">
        <f t="shared" si="865"/>
        <v>0.75763592992233042</v>
      </c>
      <c r="S4027" s="5">
        <f t="shared" si="866"/>
        <v>52.13</v>
      </c>
      <c r="T4027" s="5">
        <f t="shared" si="867"/>
        <v>41.06</v>
      </c>
      <c r="U4027" s="5">
        <f t="shared" si="868"/>
        <v>0.59674911342050418</v>
      </c>
      <c r="V4027" s="5">
        <f t="shared" si="869"/>
        <v>1.0419129065055028</v>
      </c>
      <c r="W4027" s="5">
        <f t="shared" si="870"/>
        <v>35.844999999999999</v>
      </c>
      <c r="X4027" s="5">
        <f t="shared" si="871"/>
        <v>104.31</v>
      </c>
      <c r="Y4027" s="5">
        <f t="shared" si="872"/>
        <v>3.031997078465309</v>
      </c>
      <c r="Z4027" s="10">
        <f t="shared" si="873"/>
        <v>0.60471976981077769</v>
      </c>
      <c r="AA4027">
        <f t="shared" si="874"/>
        <v>11.07</v>
      </c>
    </row>
    <row r="4028" spans="1:27">
      <c r="A4028" s="1">
        <f t="shared" si="857"/>
        <v>500833</v>
      </c>
      <c r="B4028" s="1">
        <v>-5</v>
      </c>
      <c r="C4028" s="1">
        <v>4</v>
      </c>
      <c r="D4028" s="2">
        <v>33</v>
      </c>
      <c r="E4028" s="5">
        <v>385.24</v>
      </c>
      <c r="F4028" s="5">
        <v>435.32</v>
      </c>
      <c r="G4028" s="5">
        <v>48.97</v>
      </c>
      <c r="H4028" s="5">
        <v>347.6</v>
      </c>
      <c r="I4028" s="5">
        <v>396.18</v>
      </c>
      <c r="J4028" s="5">
        <v>46.57</v>
      </c>
      <c r="K4028" s="6">
        <f t="shared" si="858"/>
        <v>366.42</v>
      </c>
      <c r="L4028" s="6">
        <f t="shared" si="859"/>
        <v>37.639999999999986</v>
      </c>
      <c r="M4028" s="6">
        <f t="shared" si="860"/>
        <v>415.75</v>
      </c>
      <c r="N4028" s="5">
        <f t="shared" si="861"/>
        <v>33.789146926195109</v>
      </c>
      <c r="O4028" s="6">
        <f t="shared" si="862"/>
        <v>39.139999999999986</v>
      </c>
      <c r="P4028" s="6">
        <f t="shared" si="863"/>
        <v>67.578293852390217</v>
      </c>
      <c r="Q4028" s="6">
        <f t="shared" si="864"/>
        <v>5.0209053299120759E-2</v>
      </c>
      <c r="R4028" s="5">
        <f t="shared" si="865"/>
        <v>2.2196476331237617E-2</v>
      </c>
      <c r="S4028" s="5">
        <f t="shared" si="866"/>
        <v>1.5</v>
      </c>
      <c r="T4028" s="5">
        <f t="shared" si="867"/>
        <v>39.139999999999986</v>
      </c>
      <c r="U4028" s="5">
        <f t="shared" si="868"/>
        <v>0.57918005573642672</v>
      </c>
      <c r="V4028" s="5">
        <f t="shared" si="869"/>
        <v>1.4599362365599351</v>
      </c>
      <c r="W4028" s="5">
        <f t="shared" si="870"/>
        <v>49.329999999999984</v>
      </c>
      <c r="X4028" s="5">
        <f t="shared" si="871"/>
        <v>415.75</v>
      </c>
      <c r="Y4028" s="5">
        <f t="shared" si="872"/>
        <v>12.304246712949386</v>
      </c>
      <c r="Z4028" s="10">
        <f t="shared" si="873"/>
        <v>0.60479169967849256</v>
      </c>
      <c r="AA4028">
        <f t="shared" si="874"/>
        <v>37.639999999999986</v>
      </c>
    </row>
    <row r="4029" spans="1:27">
      <c r="A4029" s="1">
        <f t="shared" si="857"/>
        <v>300835</v>
      </c>
      <c r="B4029" s="1">
        <v>-3</v>
      </c>
      <c r="C4029" s="1">
        <v>4</v>
      </c>
      <c r="D4029" s="2">
        <v>35</v>
      </c>
      <c r="E4029" s="5">
        <v>254</v>
      </c>
      <c r="F4029" s="5">
        <v>321.83</v>
      </c>
      <c r="G4029" s="5">
        <v>65.64</v>
      </c>
      <c r="H4029" s="5">
        <v>279.98</v>
      </c>
      <c r="I4029" s="5">
        <v>249.19</v>
      </c>
      <c r="J4029" s="5">
        <v>42.33</v>
      </c>
      <c r="K4029" s="6">
        <f t="shared" si="858"/>
        <v>266.99</v>
      </c>
      <c r="L4029" s="6">
        <f t="shared" si="859"/>
        <v>-25.980000000000018</v>
      </c>
      <c r="M4029" s="6">
        <f t="shared" si="860"/>
        <v>285.51</v>
      </c>
      <c r="N4029" s="5">
        <f t="shared" si="861"/>
        <v>39.052651958605828</v>
      </c>
      <c r="O4029" s="6">
        <f t="shared" si="862"/>
        <v>72.639999999999986</v>
      </c>
      <c r="P4029" s="6">
        <f t="shared" si="863"/>
        <v>78.105303917211657</v>
      </c>
      <c r="Q4029" s="6">
        <f t="shared" si="864"/>
        <v>0.41255734321393461</v>
      </c>
      <c r="R4029" s="5">
        <f t="shared" si="865"/>
        <v>1.2626543276053706</v>
      </c>
      <c r="S4029" s="5">
        <f t="shared" si="866"/>
        <v>98.62</v>
      </c>
      <c r="T4029" s="5">
        <f t="shared" si="867"/>
        <v>72.639999999999986</v>
      </c>
      <c r="U4029" s="5">
        <f t="shared" si="868"/>
        <v>0.93002646884256845</v>
      </c>
      <c r="V4029" s="5">
        <f t="shared" si="869"/>
        <v>0.47423155845166171</v>
      </c>
      <c r="W4029" s="5">
        <f t="shared" si="870"/>
        <v>18.519999999999982</v>
      </c>
      <c r="X4029" s="5">
        <f t="shared" si="871"/>
        <v>285.51</v>
      </c>
      <c r="Y4029" s="5">
        <f t="shared" si="872"/>
        <v>7.3108991497588587</v>
      </c>
      <c r="Z4029" s="10">
        <f t="shared" si="873"/>
        <v>0.60493718682190467</v>
      </c>
      <c r="AA4029">
        <f t="shared" si="874"/>
        <v>25.980000000000018</v>
      </c>
    </row>
    <row r="4030" spans="1:27">
      <c r="A4030" s="1">
        <f t="shared" si="857"/>
        <v>1000224</v>
      </c>
      <c r="B4030" s="1">
        <v>-10</v>
      </c>
      <c r="C4030" s="1">
        <v>1</v>
      </c>
      <c r="D4030" s="2">
        <v>24</v>
      </c>
      <c r="E4030" s="5">
        <v>165.57</v>
      </c>
      <c r="F4030" s="5">
        <v>150.38999999999999</v>
      </c>
      <c r="G4030" s="5">
        <v>51.83</v>
      </c>
      <c r="H4030" s="5">
        <v>209.35</v>
      </c>
      <c r="I4030" s="5">
        <v>177.57</v>
      </c>
      <c r="J4030" s="5">
        <v>51.44</v>
      </c>
      <c r="K4030" s="6">
        <f t="shared" si="858"/>
        <v>187.45999999999998</v>
      </c>
      <c r="L4030" s="6">
        <f t="shared" si="859"/>
        <v>-43.78</v>
      </c>
      <c r="M4030" s="6">
        <f t="shared" si="860"/>
        <v>163.98</v>
      </c>
      <c r="N4030" s="5">
        <f t="shared" si="861"/>
        <v>36.511719009107196</v>
      </c>
      <c r="O4030" s="6">
        <f t="shared" si="862"/>
        <v>-27.180000000000007</v>
      </c>
      <c r="P4030" s="6">
        <f t="shared" si="863"/>
        <v>73.023438018214392</v>
      </c>
      <c r="Q4030" s="6">
        <f t="shared" si="864"/>
        <v>7.5529086451796056E-3</v>
      </c>
      <c r="R4030" s="5">
        <f t="shared" si="865"/>
        <v>0.22732427355528537</v>
      </c>
      <c r="S4030" s="5">
        <f t="shared" si="866"/>
        <v>16.599999999999994</v>
      </c>
      <c r="T4030" s="5">
        <f t="shared" si="867"/>
        <v>27.180000000000007</v>
      </c>
      <c r="U4030" s="5">
        <f t="shared" si="868"/>
        <v>0.37220926236341323</v>
      </c>
      <c r="V4030" s="5">
        <f t="shared" si="869"/>
        <v>0.64308119796121688</v>
      </c>
      <c r="W4030" s="5">
        <f t="shared" si="870"/>
        <v>23.47999999999999</v>
      </c>
      <c r="X4030" s="5">
        <f t="shared" si="871"/>
        <v>163.98</v>
      </c>
      <c r="Y4030" s="5">
        <f t="shared" si="872"/>
        <v>4.4911607683850248</v>
      </c>
      <c r="Z4030" s="10">
        <f t="shared" si="873"/>
        <v>0.60498760317877587</v>
      </c>
      <c r="AA4030">
        <f t="shared" si="874"/>
        <v>43.78</v>
      </c>
    </row>
    <row r="4031" spans="1:27">
      <c r="A4031" s="1">
        <f t="shared" si="857"/>
        <v>402218</v>
      </c>
      <c r="B4031" s="1">
        <v>-4</v>
      </c>
      <c r="C4031" s="1">
        <v>11</v>
      </c>
      <c r="D4031" s="2">
        <v>18</v>
      </c>
      <c r="E4031" s="5">
        <v>383.01</v>
      </c>
      <c r="F4031" s="5">
        <v>386.73</v>
      </c>
      <c r="G4031" s="5">
        <v>63.38</v>
      </c>
      <c r="H4031" s="5">
        <v>335.26</v>
      </c>
      <c r="I4031" s="5">
        <v>439.37</v>
      </c>
      <c r="J4031" s="5">
        <v>62.8</v>
      </c>
      <c r="K4031" s="6">
        <f t="shared" si="858"/>
        <v>359.13499999999999</v>
      </c>
      <c r="L4031" s="6">
        <f t="shared" si="859"/>
        <v>47.75</v>
      </c>
      <c r="M4031" s="6">
        <f t="shared" si="860"/>
        <v>413.05</v>
      </c>
      <c r="N4031" s="5">
        <f t="shared" si="861"/>
        <v>44.611838115011579</v>
      </c>
      <c r="O4031" s="6">
        <f t="shared" si="862"/>
        <v>-52.639999999999986</v>
      </c>
      <c r="P4031" s="6">
        <f t="shared" si="863"/>
        <v>89.223676230023159</v>
      </c>
      <c r="Q4031" s="6">
        <f t="shared" si="864"/>
        <v>9.1930218030093006E-3</v>
      </c>
      <c r="R4031" s="5">
        <f t="shared" si="865"/>
        <v>1.125149783575264</v>
      </c>
      <c r="S4031" s="5">
        <f t="shared" si="866"/>
        <v>100.38999999999999</v>
      </c>
      <c r="T4031" s="5">
        <f t="shared" si="867"/>
        <v>52.639999999999986</v>
      </c>
      <c r="U4031" s="5">
        <f t="shared" si="868"/>
        <v>0.58997793213867811</v>
      </c>
      <c r="V4031" s="5">
        <f t="shared" si="869"/>
        <v>1.2085357223121902</v>
      </c>
      <c r="W4031" s="5">
        <f t="shared" si="870"/>
        <v>53.91500000000002</v>
      </c>
      <c r="X4031" s="5">
        <f t="shared" si="871"/>
        <v>413.05</v>
      </c>
      <c r="Y4031" s="5">
        <f t="shared" si="872"/>
        <v>9.2587532245395536</v>
      </c>
      <c r="Z4031" s="10">
        <f t="shared" si="873"/>
        <v>0.60507685462261729</v>
      </c>
      <c r="AA4031">
        <f t="shared" si="874"/>
        <v>47.75</v>
      </c>
    </row>
    <row r="4032" spans="1:27">
      <c r="A4032" s="1">
        <f t="shared" si="857"/>
        <v>301431</v>
      </c>
      <c r="B4032" s="1">
        <v>-3</v>
      </c>
      <c r="C4032" s="1">
        <v>7</v>
      </c>
      <c r="D4032" s="2">
        <v>31</v>
      </c>
      <c r="E4032" s="5">
        <v>54.69</v>
      </c>
      <c r="F4032" s="5">
        <v>97.67</v>
      </c>
      <c r="G4032" s="5">
        <v>38.08</v>
      </c>
      <c r="H4032" s="5">
        <v>52.82</v>
      </c>
      <c r="I4032" s="5">
        <v>142.78</v>
      </c>
      <c r="J4032" s="5">
        <v>58.67</v>
      </c>
      <c r="K4032" s="6">
        <f t="shared" si="858"/>
        <v>53.754999999999995</v>
      </c>
      <c r="L4032" s="6">
        <f t="shared" si="859"/>
        <v>1.8699999999999974</v>
      </c>
      <c r="M4032" s="6">
        <f t="shared" si="860"/>
        <v>120.22499999999999</v>
      </c>
      <c r="N4032" s="5">
        <f t="shared" si="861"/>
        <v>34.972329419127917</v>
      </c>
      <c r="O4032" s="6">
        <f t="shared" si="862"/>
        <v>-45.11</v>
      </c>
      <c r="P4032" s="6">
        <f t="shared" si="863"/>
        <v>69.944658838255833</v>
      </c>
      <c r="Q4032" s="6">
        <f t="shared" si="864"/>
        <v>-0.40719103518575578</v>
      </c>
      <c r="R4032" s="5">
        <f t="shared" si="865"/>
        <v>0.6716738744646582</v>
      </c>
      <c r="S4032" s="5">
        <f t="shared" si="866"/>
        <v>46.98</v>
      </c>
      <c r="T4032" s="5">
        <f t="shared" si="867"/>
        <v>45.11</v>
      </c>
      <c r="U4032" s="5">
        <f t="shared" si="868"/>
        <v>0.64493845204556699</v>
      </c>
      <c r="V4032" s="5">
        <f t="shared" si="869"/>
        <v>1.900645484702675</v>
      </c>
      <c r="W4032" s="5">
        <f t="shared" si="870"/>
        <v>66.47</v>
      </c>
      <c r="X4032" s="5">
        <f t="shared" si="871"/>
        <v>120.22499999999999</v>
      </c>
      <c r="Y4032" s="5">
        <f t="shared" si="872"/>
        <v>3.4377178185403805</v>
      </c>
      <c r="Z4032" s="10">
        <f t="shared" si="873"/>
        <v>0.60510081804605087</v>
      </c>
      <c r="AA4032">
        <f t="shared" si="874"/>
        <v>1.8699999999999974</v>
      </c>
    </row>
    <row r="4033" spans="1:27">
      <c r="A4033" s="1">
        <f t="shared" si="857"/>
        <v>301629</v>
      </c>
      <c r="B4033" s="1">
        <v>-3</v>
      </c>
      <c r="C4033" s="1">
        <v>8</v>
      </c>
      <c r="D4033" s="2">
        <v>29</v>
      </c>
      <c r="E4033" s="5">
        <v>535.28</v>
      </c>
      <c r="F4033" s="5">
        <v>568.33000000000004</v>
      </c>
      <c r="G4033" s="5">
        <v>52.21</v>
      </c>
      <c r="H4033" s="5">
        <v>582.99</v>
      </c>
      <c r="I4033" s="5">
        <v>621.78</v>
      </c>
      <c r="J4033" s="5">
        <v>78.42</v>
      </c>
      <c r="K4033" s="6">
        <f t="shared" si="858"/>
        <v>559.13499999999999</v>
      </c>
      <c r="L4033" s="6">
        <f t="shared" si="859"/>
        <v>-47.710000000000036</v>
      </c>
      <c r="M4033" s="6">
        <f t="shared" si="860"/>
        <v>595.05500000000006</v>
      </c>
      <c r="N4033" s="5">
        <f t="shared" si="861"/>
        <v>47.105149665402827</v>
      </c>
      <c r="O4033" s="6">
        <f t="shared" si="862"/>
        <v>-53.449999999999932</v>
      </c>
      <c r="P4033" s="6">
        <f t="shared" si="863"/>
        <v>94.210299330805654</v>
      </c>
      <c r="Q4033" s="6">
        <f t="shared" si="864"/>
        <v>-0.38575643587481412</v>
      </c>
      <c r="R4033" s="5">
        <f t="shared" si="865"/>
        <v>6.092752109665555E-2</v>
      </c>
      <c r="S4033" s="5">
        <f t="shared" si="866"/>
        <v>5.7399999999998954</v>
      </c>
      <c r="T4033" s="5">
        <f t="shared" si="867"/>
        <v>53.449999999999932</v>
      </c>
      <c r="U4033" s="5">
        <f t="shared" si="868"/>
        <v>0.56734773564743801</v>
      </c>
      <c r="V4033" s="5">
        <f t="shared" si="869"/>
        <v>0.76254932327244307</v>
      </c>
      <c r="W4033" s="5">
        <f t="shared" si="870"/>
        <v>35.920000000000073</v>
      </c>
      <c r="X4033" s="5">
        <f t="shared" si="871"/>
        <v>595.05500000000006</v>
      </c>
      <c r="Y4033" s="5">
        <f t="shared" si="872"/>
        <v>12.632482949885377</v>
      </c>
      <c r="Z4033" s="10">
        <f t="shared" si="873"/>
        <v>0.60517518124919822</v>
      </c>
      <c r="AA4033">
        <f t="shared" si="874"/>
        <v>47.710000000000036</v>
      </c>
    </row>
    <row r="4034" spans="1:27">
      <c r="A4034" s="1">
        <f t="shared" si="857"/>
        <v>602018</v>
      </c>
      <c r="B4034" s="1">
        <v>-6</v>
      </c>
      <c r="C4034" s="1">
        <v>10</v>
      </c>
      <c r="D4034" s="2">
        <v>18</v>
      </c>
      <c r="E4034" s="5">
        <v>76.73</v>
      </c>
      <c r="F4034" s="5">
        <v>44.73</v>
      </c>
      <c r="G4034" s="5">
        <v>51.77</v>
      </c>
      <c r="H4034" s="5">
        <v>76.91</v>
      </c>
      <c r="I4034" s="5">
        <v>40.340000000000003</v>
      </c>
      <c r="J4034" s="5">
        <v>52.02</v>
      </c>
      <c r="K4034" s="6">
        <f t="shared" si="858"/>
        <v>76.819999999999993</v>
      </c>
      <c r="L4034" s="6">
        <f t="shared" si="859"/>
        <v>-0.17999999999999261</v>
      </c>
      <c r="M4034" s="6">
        <f t="shared" si="860"/>
        <v>42.534999999999997</v>
      </c>
      <c r="N4034" s="5">
        <f t="shared" si="861"/>
        <v>36.695412860465275</v>
      </c>
      <c r="O4034" s="6">
        <f t="shared" si="862"/>
        <v>4.3899999999999935</v>
      </c>
      <c r="P4034" s="6">
        <f t="shared" si="863"/>
        <v>73.39082572093055</v>
      </c>
      <c r="Q4034" s="6">
        <f t="shared" si="864"/>
        <v>-4.8173918400149056E-3</v>
      </c>
      <c r="R4034" s="5">
        <f t="shared" si="865"/>
        <v>6.2269363440295156E-2</v>
      </c>
      <c r="S4034" s="5">
        <f t="shared" si="866"/>
        <v>4.5699999999999861</v>
      </c>
      <c r="T4034" s="5">
        <f t="shared" si="867"/>
        <v>4.3899999999999935</v>
      </c>
      <c r="U4034" s="5">
        <f t="shared" si="868"/>
        <v>5.981674081026174E-2</v>
      </c>
      <c r="V4034" s="5">
        <f t="shared" si="869"/>
        <v>0.9343129652299893</v>
      </c>
      <c r="W4034" s="5">
        <f t="shared" si="870"/>
        <v>34.284999999999997</v>
      </c>
      <c r="X4034" s="5">
        <f t="shared" si="871"/>
        <v>42.534999999999997</v>
      </c>
      <c r="Y4034" s="5">
        <f t="shared" si="872"/>
        <v>1.1591367063163949</v>
      </c>
      <c r="Z4034" s="10">
        <f t="shared" si="873"/>
        <v>0.60521401173469203</v>
      </c>
      <c r="AA4034">
        <f t="shared" si="874"/>
        <v>0.17999999999999261</v>
      </c>
    </row>
    <row r="4035" spans="1:27">
      <c r="A4035" s="1">
        <f t="shared" si="857"/>
        <v>502408</v>
      </c>
      <c r="B4035" s="1">
        <v>-5</v>
      </c>
      <c r="C4035" s="1">
        <v>12</v>
      </c>
      <c r="D4035" s="2">
        <v>8</v>
      </c>
      <c r="E4035" s="5">
        <v>770.82</v>
      </c>
      <c r="F4035" s="5">
        <v>679.67</v>
      </c>
      <c r="G4035" s="5">
        <v>78.36</v>
      </c>
      <c r="H4035" s="5">
        <v>736.28</v>
      </c>
      <c r="I4035" s="5">
        <v>798.5</v>
      </c>
      <c r="J4035" s="5">
        <v>77.52</v>
      </c>
      <c r="K4035" s="6">
        <f t="shared" si="858"/>
        <v>753.55</v>
      </c>
      <c r="L4035" s="6">
        <f t="shared" si="859"/>
        <v>34.540000000000077</v>
      </c>
      <c r="M4035" s="6">
        <f t="shared" si="860"/>
        <v>739.08500000000004</v>
      </c>
      <c r="N4035" s="5">
        <f t="shared" si="861"/>
        <v>55.112702709992362</v>
      </c>
      <c r="O4035" s="6">
        <f t="shared" si="862"/>
        <v>-118.83000000000004</v>
      </c>
      <c r="P4035" s="6">
        <f t="shared" si="863"/>
        <v>110.22540541998472</v>
      </c>
      <c r="Q4035" s="6">
        <f t="shared" si="864"/>
        <v>1.0777208213576757E-2</v>
      </c>
      <c r="R4035" s="5">
        <f t="shared" si="865"/>
        <v>1.391421509547861</v>
      </c>
      <c r="S4035" s="5">
        <f t="shared" si="866"/>
        <v>153.37000000000012</v>
      </c>
      <c r="T4035" s="5">
        <f t="shared" si="867"/>
        <v>118.83000000000004</v>
      </c>
      <c r="U4035" s="5">
        <f t="shared" si="868"/>
        <v>1.0780636237828274</v>
      </c>
      <c r="V4035" s="5">
        <f t="shared" si="869"/>
        <v>0.26246217820446865</v>
      </c>
      <c r="W4035" s="5">
        <f t="shared" si="870"/>
        <v>14.464999999999918</v>
      </c>
      <c r="X4035" s="5">
        <f t="shared" si="871"/>
        <v>739.08500000000004</v>
      </c>
      <c r="Y4035" s="5">
        <f t="shared" si="872"/>
        <v>13.410429241496773</v>
      </c>
      <c r="Z4035" s="10">
        <f t="shared" si="873"/>
        <v>0.60521483788816677</v>
      </c>
      <c r="AA4035">
        <f t="shared" si="874"/>
        <v>34.540000000000077</v>
      </c>
    </row>
    <row r="4036" spans="1:27">
      <c r="A4036" s="1">
        <f t="shared" si="857"/>
        <v>1100220</v>
      </c>
      <c r="B4036" s="1">
        <v>-11</v>
      </c>
      <c r="C4036" s="1">
        <v>1</v>
      </c>
      <c r="D4036" s="2">
        <v>20</v>
      </c>
      <c r="E4036" s="5">
        <v>150.21</v>
      </c>
      <c r="F4036" s="5">
        <v>162.66</v>
      </c>
      <c r="G4036" s="5">
        <v>49.64</v>
      </c>
      <c r="H4036" s="5">
        <v>206.86</v>
      </c>
      <c r="I4036" s="5">
        <v>197.83</v>
      </c>
      <c r="J4036" s="5">
        <v>50.67</v>
      </c>
      <c r="K4036" s="6">
        <f t="shared" si="858"/>
        <v>178.53500000000003</v>
      </c>
      <c r="L4036" s="6">
        <f t="shared" si="859"/>
        <v>-56.650000000000006</v>
      </c>
      <c r="M4036" s="6">
        <f t="shared" si="860"/>
        <v>180.245</v>
      </c>
      <c r="N4036" s="5">
        <f t="shared" si="861"/>
        <v>35.466810189245948</v>
      </c>
      <c r="O4036" s="6">
        <f t="shared" si="862"/>
        <v>-35.170000000000016</v>
      </c>
      <c r="P4036" s="6">
        <f t="shared" si="863"/>
        <v>70.933620378491895</v>
      </c>
      <c r="Q4036" s="6">
        <f t="shared" si="864"/>
        <v>-2.0534172327829149E-2</v>
      </c>
      <c r="R4036" s="5">
        <f t="shared" si="865"/>
        <v>0.3028183234605214</v>
      </c>
      <c r="S4036" s="5">
        <f t="shared" si="866"/>
        <v>21.47999999999999</v>
      </c>
      <c r="T4036" s="5">
        <f t="shared" si="867"/>
        <v>35.170000000000016</v>
      </c>
      <c r="U4036" s="5">
        <f t="shared" si="868"/>
        <v>0.49581566276101241</v>
      </c>
      <c r="V4036" s="5">
        <f t="shared" si="869"/>
        <v>4.8214090606842237E-2</v>
      </c>
      <c r="W4036" s="5">
        <f t="shared" si="870"/>
        <v>1.7099999999999795</v>
      </c>
      <c r="X4036" s="5">
        <f t="shared" si="871"/>
        <v>180.245</v>
      </c>
      <c r="Y4036" s="5">
        <f t="shared" si="872"/>
        <v>5.0820752990820957</v>
      </c>
      <c r="Z4036" s="10">
        <f t="shared" si="873"/>
        <v>0.60532553225516594</v>
      </c>
      <c r="AA4036">
        <f t="shared" si="874"/>
        <v>56.650000000000006</v>
      </c>
    </row>
    <row r="4037" spans="1:27">
      <c r="A4037" s="1">
        <f t="shared" si="857"/>
        <v>701227</v>
      </c>
      <c r="B4037" s="1">
        <v>-7</v>
      </c>
      <c r="C4037" s="1">
        <v>6</v>
      </c>
      <c r="D4037" s="2">
        <v>27</v>
      </c>
      <c r="E4037" s="5">
        <v>840.82</v>
      </c>
      <c r="F4037" s="5">
        <v>790.97</v>
      </c>
      <c r="G4037" s="5">
        <v>110.63</v>
      </c>
      <c r="H4037" s="5">
        <v>807.49</v>
      </c>
      <c r="I4037" s="5">
        <v>745.87</v>
      </c>
      <c r="J4037" s="5">
        <v>53.61</v>
      </c>
      <c r="K4037" s="6">
        <f t="shared" si="858"/>
        <v>824.15499999999997</v>
      </c>
      <c r="L4037" s="6">
        <f t="shared" si="859"/>
        <v>33.330000000000041</v>
      </c>
      <c r="M4037" s="6">
        <f t="shared" si="860"/>
        <v>768.42000000000007</v>
      </c>
      <c r="N4037" s="5">
        <f t="shared" si="861"/>
        <v>61.467530046358618</v>
      </c>
      <c r="O4037" s="6">
        <f t="shared" si="862"/>
        <v>45.100000000000023</v>
      </c>
      <c r="P4037" s="6">
        <f t="shared" si="863"/>
        <v>122.93506009271724</v>
      </c>
      <c r="Q4037" s="6">
        <f t="shared" si="864"/>
        <v>0.61966167073456946</v>
      </c>
      <c r="R4037" s="5">
        <f t="shared" si="865"/>
        <v>9.5741605292445339E-2</v>
      </c>
      <c r="S4037" s="5">
        <f t="shared" si="866"/>
        <v>11.769999999999982</v>
      </c>
      <c r="T4037" s="5">
        <f t="shared" si="867"/>
        <v>45.100000000000023</v>
      </c>
      <c r="U4037" s="5">
        <f t="shared" si="868"/>
        <v>0.36686035672806233</v>
      </c>
      <c r="V4037" s="5">
        <f t="shared" si="869"/>
        <v>0.90673889056490053</v>
      </c>
      <c r="W4037" s="5">
        <f t="shared" si="870"/>
        <v>55.7349999999999</v>
      </c>
      <c r="X4037" s="5">
        <f t="shared" si="871"/>
        <v>768.42000000000007</v>
      </c>
      <c r="Y4037" s="5">
        <f t="shared" si="872"/>
        <v>12.501234382127606</v>
      </c>
      <c r="Z4037" s="10">
        <f t="shared" si="873"/>
        <v>0.60551878583574925</v>
      </c>
      <c r="AA4037">
        <f t="shared" si="874"/>
        <v>33.330000000000041</v>
      </c>
    </row>
    <row r="4038" spans="1:27">
      <c r="A4038" s="1">
        <f t="shared" si="857"/>
        <v>1101404</v>
      </c>
      <c r="B4038" s="1">
        <v>-11</v>
      </c>
      <c r="C4038" s="1">
        <v>7</v>
      </c>
      <c r="D4038" s="2">
        <v>4</v>
      </c>
      <c r="E4038" s="5">
        <v>719.79</v>
      </c>
      <c r="F4038" s="5">
        <v>647.01</v>
      </c>
      <c r="G4038" s="5">
        <v>72.36</v>
      </c>
      <c r="H4038" s="5">
        <v>739.75</v>
      </c>
      <c r="I4038" s="5">
        <v>673.06</v>
      </c>
      <c r="J4038" s="5">
        <v>63.13</v>
      </c>
      <c r="K4038" s="6">
        <f t="shared" si="858"/>
        <v>729.77</v>
      </c>
      <c r="L4038" s="6">
        <f t="shared" si="859"/>
        <v>-19.960000000000036</v>
      </c>
      <c r="M4038" s="6">
        <f t="shared" si="860"/>
        <v>660.03499999999997</v>
      </c>
      <c r="N4038" s="5">
        <f t="shared" si="861"/>
        <v>48.013973226551457</v>
      </c>
      <c r="O4038" s="6">
        <f t="shared" si="862"/>
        <v>-26.049999999999955</v>
      </c>
      <c r="P4038" s="6">
        <f t="shared" si="863"/>
        <v>96.027946453102913</v>
      </c>
      <c r="Q4038" s="6">
        <f t="shared" si="864"/>
        <v>0.13561685244806182</v>
      </c>
      <c r="R4038" s="5">
        <f t="shared" si="865"/>
        <v>6.3419038154419835E-2</v>
      </c>
      <c r="S4038" s="5">
        <f t="shared" si="866"/>
        <v>6.0899999999999181</v>
      </c>
      <c r="T4038" s="5">
        <f t="shared" si="867"/>
        <v>26.049999999999955</v>
      </c>
      <c r="U4038" s="5">
        <f t="shared" si="868"/>
        <v>0.27127519604641315</v>
      </c>
      <c r="V4038" s="5">
        <f t="shared" si="869"/>
        <v>1.4523896964527183</v>
      </c>
      <c r="W4038" s="5">
        <f t="shared" si="870"/>
        <v>69.735000000000014</v>
      </c>
      <c r="X4038" s="5">
        <f t="shared" si="871"/>
        <v>660.03499999999997</v>
      </c>
      <c r="Y4038" s="5">
        <f t="shared" si="872"/>
        <v>13.74672737216849</v>
      </c>
      <c r="Z4038" s="10">
        <f t="shared" si="873"/>
        <v>0.60556337405757954</v>
      </c>
      <c r="AA4038">
        <f t="shared" si="874"/>
        <v>19.960000000000036</v>
      </c>
    </row>
    <row r="4039" spans="1:27">
      <c r="A4039" s="1">
        <f t="shared" si="857"/>
        <v>400635</v>
      </c>
      <c r="B4039" s="1">
        <v>-4</v>
      </c>
      <c r="C4039" s="1">
        <v>3</v>
      </c>
      <c r="D4039" s="2">
        <v>35</v>
      </c>
      <c r="E4039" s="5">
        <v>842.57</v>
      </c>
      <c r="F4039" s="5">
        <v>803.12</v>
      </c>
      <c r="G4039" s="5">
        <v>61.32</v>
      </c>
      <c r="H4039" s="5">
        <v>891.65</v>
      </c>
      <c r="I4039" s="5">
        <v>850.5</v>
      </c>
      <c r="J4039" s="5">
        <v>134.81</v>
      </c>
      <c r="K4039" s="6">
        <f t="shared" si="858"/>
        <v>867.11</v>
      </c>
      <c r="L4039" s="6">
        <f t="shared" si="859"/>
        <v>-49.079999999999927</v>
      </c>
      <c r="M4039" s="6">
        <f t="shared" si="860"/>
        <v>826.81</v>
      </c>
      <c r="N4039" s="5">
        <f t="shared" si="861"/>
        <v>74.050453239666268</v>
      </c>
      <c r="O4039" s="6">
        <f t="shared" si="862"/>
        <v>-47.379999999999995</v>
      </c>
      <c r="P4039" s="6">
        <f t="shared" si="863"/>
        <v>148.10090647933254</v>
      </c>
      <c r="Q4039" s="6">
        <f t="shared" si="864"/>
        <v>-0.65713839437927035</v>
      </c>
      <c r="R4039" s="5">
        <f t="shared" si="865"/>
        <v>1.1478660329720308E-2</v>
      </c>
      <c r="S4039" s="5">
        <f t="shared" si="866"/>
        <v>1.6999999999999318</v>
      </c>
      <c r="T4039" s="5">
        <f t="shared" si="867"/>
        <v>47.379999999999995</v>
      </c>
      <c r="U4039" s="5">
        <f t="shared" si="868"/>
        <v>0.31991701554245294</v>
      </c>
      <c r="V4039" s="5">
        <f t="shared" si="869"/>
        <v>0.544223542691468</v>
      </c>
      <c r="W4039" s="5">
        <f t="shared" si="870"/>
        <v>40.300000000000068</v>
      </c>
      <c r="X4039" s="5">
        <f t="shared" si="871"/>
        <v>826.81</v>
      </c>
      <c r="Y4039" s="5">
        <f t="shared" si="872"/>
        <v>11.165495467313445</v>
      </c>
      <c r="Z4039" s="10">
        <f t="shared" si="873"/>
        <v>0.6055790617252218</v>
      </c>
      <c r="AA4039">
        <f t="shared" si="874"/>
        <v>49.079999999999927</v>
      </c>
    </row>
    <row r="4040" spans="1:27">
      <c r="A4040" s="1">
        <f t="shared" si="857"/>
        <v>701425</v>
      </c>
      <c r="B4040" s="1">
        <v>-7</v>
      </c>
      <c r="C4040" s="1">
        <v>7</v>
      </c>
      <c r="D4040" s="2">
        <v>25</v>
      </c>
      <c r="E4040" s="5">
        <v>84.47</v>
      </c>
      <c r="F4040" s="5">
        <v>58.59</v>
      </c>
      <c r="G4040" s="5">
        <v>54.32</v>
      </c>
      <c r="H4040" s="5">
        <v>71.09</v>
      </c>
      <c r="I4040" s="5">
        <v>114.38</v>
      </c>
      <c r="J4040" s="5">
        <v>46.8</v>
      </c>
      <c r="K4040" s="6">
        <f t="shared" si="858"/>
        <v>77.78</v>
      </c>
      <c r="L4040" s="6">
        <f t="shared" si="859"/>
        <v>13.379999999999995</v>
      </c>
      <c r="M4040" s="6">
        <f t="shared" si="860"/>
        <v>86.484999999999999</v>
      </c>
      <c r="N4040" s="5">
        <f t="shared" si="861"/>
        <v>35.85004323567825</v>
      </c>
      <c r="O4040" s="6">
        <f t="shared" si="862"/>
        <v>-55.789999999999992</v>
      </c>
      <c r="P4040" s="6">
        <f t="shared" si="863"/>
        <v>71.700086471356499</v>
      </c>
      <c r="Q4040" s="6">
        <f t="shared" si="864"/>
        <v>0.14791613238951987</v>
      </c>
      <c r="R4040" s="5">
        <f t="shared" si="865"/>
        <v>0.9647129230120628</v>
      </c>
      <c r="S4040" s="5">
        <f t="shared" si="866"/>
        <v>69.169999999999987</v>
      </c>
      <c r="T4040" s="5">
        <f t="shared" si="867"/>
        <v>55.789999999999992</v>
      </c>
      <c r="U4040" s="5">
        <f t="shared" si="868"/>
        <v>0.77810226940643323</v>
      </c>
      <c r="V4040" s="5">
        <f t="shared" si="869"/>
        <v>0.24281700144050908</v>
      </c>
      <c r="W4040" s="5">
        <f t="shared" si="870"/>
        <v>8.7049999999999983</v>
      </c>
      <c r="X4040" s="5">
        <f t="shared" si="871"/>
        <v>86.484999999999999</v>
      </c>
      <c r="Y4040" s="5">
        <f t="shared" si="872"/>
        <v>2.412409921836006</v>
      </c>
      <c r="Z4040" s="10">
        <f t="shared" si="873"/>
        <v>0.60558318999126781</v>
      </c>
      <c r="AA4040">
        <f t="shared" si="874"/>
        <v>13.379999999999995</v>
      </c>
    </row>
    <row r="4041" spans="1:27">
      <c r="A4041" s="1">
        <f t="shared" si="857"/>
        <v>301034</v>
      </c>
      <c r="B4041" s="1">
        <v>-3</v>
      </c>
      <c r="C4041" s="1">
        <v>5</v>
      </c>
      <c r="D4041" s="2">
        <v>34</v>
      </c>
      <c r="E4041" s="5">
        <v>94.17</v>
      </c>
      <c r="F4041" s="5">
        <v>87.93</v>
      </c>
      <c r="G4041" s="5">
        <v>38.909999999999997</v>
      </c>
      <c r="H4041" s="5">
        <v>79.489999999999995</v>
      </c>
      <c r="I4041" s="5">
        <v>104.44</v>
      </c>
      <c r="J4041" s="5">
        <v>54.67</v>
      </c>
      <c r="K4041" s="6">
        <f t="shared" si="858"/>
        <v>86.83</v>
      </c>
      <c r="L4041" s="6">
        <f t="shared" si="859"/>
        <v>14.680000000000007</v>
      </c>
      <c r="M4041" s="6">
        <f t="shared" si="860"/>
        <v>96.185000000000002</v>
      </c>
      <c r="N4041" s="5">
        <f t="shared" si="861"/>
        <v>33.55144184681189</v>
      </c>
      <c r="O4041" s="6">
        <f t="shared" si="862"/>
        <v>-16.509999999999991</v>
      </c>
      <c r="P4041" s="6">
        <f t="shared" si="863"/>
        <v>67.102883693623781</v>
      </c>
      <c r="Q4041" s="6">
        <f t="shared" si="864"/>
        <v>-0.32753437474529729</v>
      </c>
      <c r="R4041" s="5">
        <f t="shared" si="865"/>
        <v>0.46480863836502634</v>
      </c>
      <c r="S4041" s="5">
        <f t="shared" si="866"/>
        <v>31.189999999999998</v>
      </c>
      <c r="T4041" s="5">
        <f t="shared" si="867"/>
        <v>16.509999999999991</v>
      </c>
      <c r="U4041" s="5">
        <f t="shared" si="868"/>
        <v>0.2460400968068798</v>
      </c>
      <c r="V4041" s="5">
        <f t="shared" si="869"/>
        <v>0.27882557306218808</v>
      </c>
      <c r="W4041" s="5">
        <f t="shared" si="870"/>
        <v>9.355000000000004</v>
      </c>
      <c r="X4041" s="5">
        <f t="shared" si="871"/>
        <v>96.185000000000002</v>
      </c>
      <c r="Y4041" s="5">
        <f t="shared" si="872"/>
        <v>2.8667918487425497</v>
      </c>
      <c r="Z4041" s="10">
        <f t="shared" si="873"/>
        <v>0.60561621510656394</v>
      </c>
      <c r="AA4041">
        <f t="shared" si="874"/>
        <v>14.680000000000007</v>
      </c>
    </row>
    <row r="4042" spans="1:27">
      <c r="A4042" s="1">
        <f t="shared" si="857"/>
        <v>401628</v>
      </c>
      <c r="B4042" s="1">
        <v>-4</v>
      </c>
      <c r="C4042" s="1">
        <v>8</v>
      </c>
      <c r="D4042" s="2">
        <v>28</v>
      </c>
      <c r="E4042" s="5">
        <v>180.29</v>
      </c>
      <c r="F4042" s="5">
        <v>128.87</v>
      </c>
      <c r="G4042" s="5">
        <v>39.090000000000003</v>
      </c>
      <c r="H4042" s="5">
        <v>194.51</v>
      </c>
      <c r="I4042" s="5">
        <v>198.29</v>
      </c>
      <c r="J4042" s="5">
        <v>55.57</v>
      </c>
      <c r="K4042" s="6">
        <f t="shared" si="858"/>
        <v>187.39999999999998</v>
      </c>
      <c r="L4042" s="6">
        <f t="shared" si="859"/>
        <v>-14.219999999999999</v>
      </c>
      <c r="M4042" s="6">
        <f t="shared" si="860"/>
        <v>163.57999999999998</v>
      </c>
      <c r="N4042" s="5">
        <f t="shared" si="861"/>
        <v>33.970770524084379</v>
      </c>
      <c r="O4042" s="6">
        <f t="shared" si="862"/>
        <v>-69.419999999999987</v>
      </c>
      <c r="P4042" s="6">
        <f t="shared" si="863"/>
        <v>67.941541048168759</v>
      </c>
      <c r="Q4042" s="6">
        <f t="shared" si="864"/>
        <v>-0.33795036582118959</v>
      </c>
      <c r="R4042" s="5">
        <f t="shared" si="865"/>
        <v>0.81246317272763424</v>
      </c>
      <c r="S4042" s="5">
        <f t="shared" si="866"/>
        <v>55.199999999999989</v>
      </c>
      <c r="T4042" s="5">
        <f t="shared" si="867"/>
        <v>69.419999999999987</v>
      </c>
      <c r="U4042" s="5">
        <f t="shared" si="868"/>
        <v>1.0217607509194271</v>
      </c>
      <c r="V4042" s="5">
        <f t="shared" si="869"/>
        <v>0.70119104254971909</v>
      </c>
      <c r="W4042" s="5">
        <f t="shared" si="870"/>
        <v>23.819999999999993</v>
      </c>
      <c r="X4042" s="5">
        <f t="shared" si="871"/>
        <v>163.57999999999998</v>
      </c>
      <c r="Y4042" s="5">
        <f t="shared" si="872"/>
        <v>4.8153161519850158</v>
      </c>
      <c r="Z4042" s="10">
        <f t="shared" si="873"/>
        <v>0.60564015718906883</v>
      </c>
      <c r="AA4042">
        <f t="shared" si="874"/>
        <v>14.219999999999999</v>
      </c>
    </row>
    <row r="4043" spans="1:27">
      <c r="A4043" s="1">
        <f t="shared" si="857"/>
        <v>100836</v>
      </c>
      <c r="B4043" s="1">
        <v>-1</v>
      </c>
      <c r="C4043" s="1">
        <v>4</v>
      </c>
      <c r="D4043" s="2">
        <v>36</v>
      </c>
      <c r="E4043" s="5">
        <v>90.68</v>
      </c>
      <c r="F4043" s="5">
        <v>100.66</v>
      </c>
      <c r="G4043" s="5">
        <v>39.08</v>
      </c>
      <c r="H4043" s="5">
        <v>67.47</v>
      </c>
      <c r="I4043" s="5">
        <v>54.56</v>
      </c>
      <c r="J4043" s="5">
        <v>36.97</v>
      </c>
      <c r="K4043" s="6">
        <f t="shared" si="858"/>
        <v>79.075000000000003</v>
      </c>
      <c r="L4043" s="6">
        <f t="shared" si="859"/>
        <v>23.210000000000008</v>
      </c>
      <c r="M4043" s="6">
        <f t="shared" si="860"/>
        <v>77.61</v>
      </c>
      <c r="N4043" s="5">
        <f t="shared" si="861"/>
        <v>26.898082180705746</v>
      </c>
      <c r="O4043" s="6">
        <f t="shared" si="862"/>
        <v>46.099999999999994</v>
      </c>
      <c r="P4043" s="6">
        <f t="shared" si="863"/>
        <v>53.796164361411492</v>
      </c>
      <c r="Q4043" s="6">
        <f t="shared" si="864"/>
        <v>5.5447127261031647E-2</v>
      </c>
      <c r="R4043" s="5">
        <f t="shared" si="865"/>
        <v>0.42549501942594264</v>
      </c>
      <c r="S4043" s="5">
        <f t="shared" si="866"/>
        <v>22.889999999999986</v>
      </c>
      <c r="T4043" s="5">
        <f t="shared" si="867"/>
        <v>46.099999999999994</v>
      </c>
      <c r="U4043" s="5">
        <f t="shared" si="868"/>
        <v>0.85693841832835149</v>
      </c>
      <c r="V4043" s="5">
        <f t="shared" si="869"/>
        <v>5.4464849581389932E-2</v>
      </c>
      <c r="W4043" s="5">
        <f t="shared" si="870"/>
        <v>1.4650000000000034</v>
      </c>
      <c r="X4043" s="5">
        <f t="shared" si="871"/>
        <v>77.61</v>
      </c>
      <c r="Y4043" s="5">
        <f t="shared" si="872"/>
        <v>2.8853358198031831</v>
      </c>
      <c r="Z4043" s="10">
        <f t="shared" si="873"/>
        <v>0.60564428503866852</v>
      </c>
      <c r="AA4043">
        <f t="shared" si="874"/>
        <v>23.210000000000008</v>
      </c>
    </row>
    <row r="4044" spans="1:27">
      <c r="A4044" s="1">
        <f t="shared" si="857"/>
        <v>302601</v>
      </c>
      <c r="B4044" s="1">
        <v>-3</v>
      </c>
      <c r="C4044" s="1">
        <v>13</v>
      </c>
      <c r="D4044" s="2">
        <v>1</v>
      </c>
      <c r="E4044" s="5">
        <v>714.77</v>
      </c>
      <c r="F4044" s="5">
        <v>817.35</v>
      </c>
      <c r="G4044" s="5">
        <v>79.069999999999993</v>
      </c>
      <c r="H4044" s="5">
        <v>671.38</v>
      </c>
      <c r="I4044" s="5">
        <v>619.39</v>
      </c>
      <c r="J4044" s="5">
        <v>73.2</v>
      </c>
      <c r="K4044" s="6">
        <f t="shared" si="858"/>
        <v>693.07500000000005</v>
      </c>
      <c r="L4044" s="6">
        <f t="shared" si="859"/>
        <v>43.389999999999986</v>
      </c>
      <c r="M4044" s="6">
        <f t="shared" si="860"/>
        <v>718.37</v>
      </c>
      <c r="N4044" s="5">
        <f t="shared" si="861"/>
        <v>53.875562410057491</v>
      </c>
      <c r="O4044" s="6">
        <f t="shared" si="862"/>
        <v>197.96000000000004</v>
      </c>
      <c r="P4044" s="6">
        <f t="shared" si="863"/>
        <v>107.75112482011498</v>
      </c>
      <c r="Q4044" s="6">
        <f t="shared" si="864"/>
        <v>7.6985480372698728E-2</v>
      </c>
      <c r="R4044" s="5">
        <f t="shared" si="865"/>
        <v>1.4345093868676249</v>
      </c>
      <c r="S4044" s="5">
        <f t="shared" si="866"/>
        <v>154.57000000000005</v>
      </c>
      <c r="T4044" s="5">
        <f t="shared" si="867"/>
        <v>197.96000000000004</v>
      </c>
      <c r="U4044" s="5">
        <f t="shared" si="868"/>
        <v>1.8371965984622822</v>
      </c>
      <c r="V4044" s="5">
        <f t="shared" si="869"/>
        <v>0.46950785975048842</v>
      </c>
      <c r="W4044" s="5">
        <f t="shared" si="870"/>
        <v>25.294999999999959</v>
      </c>
      <c r="X4044" s="5">
        <f t="shared" si="871"/>
        <v>718.37</v>
      </c>
      <c r="Y4044" s="5">
        <f t="shared" si="872"/>
        <v>13.333874726584659</v>
      </c>
      <c r="Z4044" s="10">
        <f t="shared" si="873"/>
        <v>0.60569546803653718</v>
      </c>
      <c r="AA4044">
        <f t="shared" si="874"/>
        <v>43.389999999999986</v>
      </c>
    </row>
    <row r="4045" spans="1:27">
      <c r="A4045" s="1">
        <f t="shared" si="857"/>
        <v>1101211</v>
      </c>
      <c r="B4045" s="1">
        <v>-11</v>
      </c>
      <c r="C4045" s="1">
        <v>6</v>
      </c>
      <c r="D4045" s="2">
        <v>11</v>
      </c>
      <c r="E4045" s="5">
        <v>340.63</v>
      </c>
      <c r="F4045" s="5">
        <v>272</v>
      </c>
      <c r="G4045" s="5">
        <v>58.87</v>
      </c>
      <c r="H4045" s="5">
        <v>348.64</v>
      </c>
      <c r="I4045" s="5">
        <v>335.5</v>
      </c>
      <c r="J4045" s="5">
        <v>61.25</v>
      </c>
      <c r="K4045" s="6">
        <f t="shared" si="858"/>
        <v>344.63499999999999</v>
      </c>
      <c r="L4045" s="6">
        <f t="shared" si="859"/>
        <v>-8.0099999999999909</v>
      </c>
      <c r="M4045" s="6">
        <f t="shared" si="860"/>
        <v>303.75</v>
      </c>
      <c r="N4045" s="5">
        <f t="shared" si="861"/>
        <v>42.477168573246495</v>
      </c>
      <c r="O4045" s="6">
        <f t="shared" si="862"/>
        <v>-63.5</v>
      </c>
      <c r="P4045" s="6">
        <f t="shared" si="863"/>
        <v>84.954337146492989</v>
      </c>
      <c r="Q4045" s="6">
        <f t="shared" si="864"/>
        <v>-3.9611489124221175E-2</v>
      </c>
      <c r="R4045" s="5">
        <f t="shared" si="865"/>
        <v>0.65317442126956438</v>
      </c>
      <c r="S4045" s="5">
        <f t="shared" si="866"/>
        <v>55.490000000000009</v>
      </c>
      <c r="T4045" s="5">
        <f t="shared" si="867"/>
        <v>63.5</v>
      </c>
      <c r="U4045" s="5">
        <f t="shared" si="868"/>
        <v>0.74746036674386962</v>
      </c>
      <c r="V4045" s="5">
        <f t="shared" si="869"/>
        <v>0.96251707383694818</v>
      </c>
      <c r="W4045" s="5">
        <f t="shared" si="870"/>
        <v>40.884999999999991</v>
      </c>
      <c r="X4045" s="5">
        <f t="shared" si="871"/>
        <v>303.75</v>
      </c>
      <c r="Y4045" s="5">
        <f t="shared" si="872"/>
        <v>7.1509003590063118</v>
      </c>
      <c r="Z4045" s="10">
        <f t="shared" si="873"/>
        <v>0.60571032680646941</v>
      </c>
      <c r="AA4045">
        <f t="shared" si="874"/>
        <v>8.0099999999999909</v>
      </c>
    </row>
    <row r="4046" spans="1:27">
      <c r="A4046" s="1">
        <f t="shared" si="857"/>
        <v>900626</v>
      </c>
      <c r="B4046" s="1">
        <v>-9</v>
      </c>
      <c r="C4046" s="1">
        <v>3</v>
      </c>
      <c r="D4046" s="2">
        <v>26</v>
      </c>
      <c r="E4046" s="5">
        <v>90.88</v>
      </c>
      <c r="F4046" s="5">
        <v>160.19999999999999</v>
      </c>
      <c r="G4046" s="5">
        <v>53.19</v>
      </c>
      <c r="H4046" s="5">
        <v>95.35</v>
      </c>
      <c r="I4046" s="5">
        <v>139.12</v>
      </c>
      <c r="J4046" s="5">
        <v>36.67</v>
      </c>
      <c r="K4046" s="6">
        <f t="shared" si="858"/>
        <v>93.114999999999995</v>
      </c>
      <c r="L4046" s="6">
        <f t="shared" si="859"/>
        <v>-4.4699999999999989</v>
      </c>
      <c r="M4046" s="6">
        <f t="shared" si="860"/>
        <v>149.66</v>
      </c>
      <c r="N4046" s="5">
        <f t="shared" si="861"/>
        <v>32.302728212954399</v>
      </c>
      <c r="O4046" s="6">
        <f t="shared" si="862"/>
        <v>21.079999999999984</v>
      </c>
      <c r="P4046" s="6">
        <f t="shared" si="863"/>
        <v>64.605456425908798</v>
      </c>
      <c r="Q4046" s="6">
        <f t="shared" si="864"/>
        <v>0.35566248549006729</v>
      </c>
      <c r="R4046" s="5">
        <f t="shared" si="865"/>
        <v>0.39547743199216279</v>
      </c>
      <c r="S4046" s="5">
        <f t="shared" si="866"/>
        <v>25.549999999999983</v>
      </c>
      <c r="T4046" s="5">
        <f t="shared" si="867"/>
        <v>21.079999999999984</v>
      </c>
      <c r="U4046" s="5">
        <f t="shared" si="868"/>
        <v>0.32628822960449277</v>
      </c>
      <c r="V4046" s="5">
        <f t="shared" si="869"/>
        <v>1.7504713418392845</v>
      </c>
      <c r="W4046" s="5">
        <f t="shared" si="870"/>
        <v>56.545000000000002</v>
      </c>
      <c r="X4046" s="5">
        <f t="shared" si="871"/>
        <v>149.66</v>
      </c>
      <c r="Y4046" s="5">
        <f t="shared" si="872"/>
        <v>4.6330452032835323</v>
      </c>
      <c r="Z4046" s="10">
        <f t="shared" si="873"/>
        <v>0.60572848703028648</v>
      </c>
      <c r="AA4046">
        <f t="shared" si="874"/>
        <v>4.4699999999999989</v>
      </c>
    </row>
    <row r="4047" spans="1:27">
      <c r="A4047" s="1">
        <f t="shared" si="857"/>
        <v>1200612</v>
      </c>
      <c r="B4047" s="1">
        <v>-12</v>
      </c>
      <c r="C4047" s="1">
        <v>3</v>
      </c>
      <c r="D4047" s="2">
        <v>12</v>
      </c>
      <c r="E4047" s="5">
        <v>617.84</v>
      </c>
      <c r="F4047" s="5">
        <v>568.24</v>
      </c>
      <c r="G4047" s="5">
        <v>45.67</v>
      </c>
      <c r="H4047" s="5">
        <v>613.19000000000005</v>
      </c>
      <c r="I4047" s="5">
        <v>549.35</v>
      </c>
      <c r="J4047" s="5">
        <v>58.54</v>
      </c>
      <c r="K4047" s="6">
        <f t="shared" si="858"/>
        <v>615.5150000000001</v>
      </c>
      <c r="L4047" s="6">
        <f t="shared" si="859"/>
        <v>4.6499999999999773</v>
      </c>
      <c r="M4047" s="6">
        <f t="shared" si="860"/>
        <v>558.79500000000007</v>
      </c>
      <c r="N4047" s="5">
        <f t="shared" si="861"/>
        <v>37.123713782432922</v>
      </c>
      <c r="O4047" s="6">
        <f t="shared" si="862"/>
        <v>18.889999999999986</v>
      </c>
      <c r="P4047" s="6">
        <f t="shared" si="863"/>
        <v>74.247427564865845</v>
      </c>
      <c r="Q4047" s="6">
        <f t="shared" si="864"/>
        <v>-0.24329048273339979</v>
      </c>
      <c r="R4047" s="5">
        <f t="shared" si="865"/>
        <v>0.19179115650248371</v>
      </c>
      <c r="S4047" s="5">
        <f t="shared" si="866"/>
        <v>14.240000000000009</v>
      </c>
      <c r="T4047" s="5">
        <f t="shared" si="867"/>
        <v>18.889999999999986</v>
      </c>
      <c r="U4047" s="5">
        <f t="shared" si="868"/>
        <v>0.25441958892780286</v>
      </c>
      <c r="V4047" s="5">
        <f t="shared" si="869"/>
        <v>1.5278643815759656</v>
      </c>
      <c r="W4047" s="5">
        <f t="shared" si="870"/>
        <v>56.720000000000027</v>
      </c>
      <c r="X4047" s="5">
        <f t="shared" si="871"/>
        <v>558.79500000000007</v>
      </c>
      <c r="Y4047" s="5">
        <f t="shared" si="872"/>
        <v>15.052238665422097</v>
      </c>
      <c r="Z4047" s="10">
        <f t="shared" si="873"/>
        <v>0.6058960306851332</v>
      </c>
      <c r="AA4047">
        <f t="shared" si="874"/>
        <v>4.6499999999999773</v>
      </c>
    </row>
    <row r="4048" spans="1:27">
      <c r="A4048" s="1">
        <f t="shared" si="857"/>
        <v>101035</v>
      </c>
      <c r="B4048" s="1">
        <v>-1</v>
      </c>
      <c r="C4048" s="1">
        <v>5</v>
      </c>
      <c r="D4048" s="2">
        <v>35</v>
      </c>
      <c r="E4048" s="5">
        <v>804.22</v>
      </c>
      <c r="F4048" s="5">
        <v>749.5</v>
      </c>
      <c r="G4048" s="5">
        <v>79.52</v>
      </c>
      <c r="H4048" s="5">
        <v>738.34</v>
      </c>
      <c r="I4048" s="5">
        <v>691.73</v>
      </c>
      <c r="J4048" s="5">
        <v>56.03</v>
      </c>
      <c r="K4048" s="6">
        <f t="shared" si="858"/>
        <v>771.28</v>
      </c>
      <c r="L4048" s="6">
        <f t="shared" si="859"/>
        <v>65.88</v>
      </c>
      <c r="M4048" s="6">
        <f t="shared" si="860"/>
        <v>720.61500000000001</v>
      </c>
      <c r="N4048" s="5">
        <f t="shared" si="861"/>
        <v>48.638439787887933</v>
      </c>
      <c r="O4048" s="6">
        <f t="shared" si="862"/>
        <v>57.769999999999982</v>
      </c>
      <c r="P4048" s="6">
        <f t="shared" si="863"/>
        <v>97.276879575775865</v>
      </c>
      <c r="Q4048" s="6">
        <f t="shared" si="864"/>
        <v>0.33648311571660672</v>
      </c>
      <c r="R4048" s="5">
        <f t="shared" si="865"/>
        <v>8.3370272929885247E-2</v>
      </c>
      <c r="S4048" s="5">
        <f t="shared" si="866"/>
        <v>8.1100000000000136</v>
      </c>
      <c r="T4048" s="5">
        <f t="shared" si="867"/>
        <v>57.769999999999982</v>
      </c>
      <c r="U4048" s="5">
        <f t="shared" si="868"/>
        <v>0.5938718455190457</v>
      </c>
      <c r="V4048" s="5">
        <f t="shared" si="869"/>
        <v>1.0416658145481199</v>
      </c>
      <c r="W4048" s="5">
        <f t="shared" si="870"/>
        <v>50.664999999999964</v>
      </c>
      <c r="X4048" s="5">
        <f t="shared" si="871"/>
        <v>720.61500000000001</v>
      </c>
      <c r="Y4048" s="5">
        <f t="shared" si="872"/>
        <v>14.815750734246402</v>
      </c>
      <c r="Z4048" s="10">
        <f t="shared" si="873"/>
        <v>0.60590015679152942</v>
      </c>
      <c r="AA4048">
        <f t="shared" si="874"/>
        <v>65.88</v>
      </c>
    </row>
    <row r="4049" spans="1:27">
      <c r="A4049" s="1">
        <f t="shared" si="857"/>
        <v>702207</v>
      </c>
      <c r="B4049" s="1">
        <v>-7</v>
      </c>
      <c r="C4049" s="1">
        <v>11</v>
      </c>
      <c r="D4049" s="2">
        <v>7</v>
      </c>
      <c r="E4049" s="5">
        <v>759.58</v>
      </c>
      <c r="F4049" s="5">
        <v>802.63</v>
      </c>
      <c r="G4049" s="5">
        <v>80.94</v>
      </c>
      <c r="H4049" s="5">
        <v>806.66</v>
      </c>
      <c r="I4049" s="5">
        <v>710.01</v>
      </c>
      <c r="J4049" s="5">
        <v>80.040000000000006</v>
      </c>
      <c r="K4049" s="6">
        <f t="shared" si="858"/>
        <v>783.12</v>
      </c>
      <c r="L4049" s="6">
        <f t="shared" si="859"/>
        <v>-47.079999999999927</v>
      </c>
      <c r="M4049" s="6">
        <f t="shared" si="860"/>
        <v>756.31999999999994</v>
      </c>
      <c r="N4049" s="5">
        <f t="shared" si="861"/>
        <v>56.915914294685628</v>
      </c>
      <c r="O4049" s="6">
        <f t="shared" si="862"/>
        <v>92.62</v>
      </c>
      <c r="P4049" s="6">
        <f t="shared" si="863"/>
        <v>113.83182858937126</v>
      </c>
      <c r="Q4049" s="6">
        <f t="shared" si="864"/>
        <v>1.1181163746746887E-2</v>
      </c>
      <c r="R4049" s="5">
        <f t="shared" si="865"/>
        <v>1.2272490192874232</v>
      </c>
      <c r="S4049" s="5">
        <f t="shared" si="866"/>
        <v>139.69999999999993</v>
      </c>
      <c r="T4049" s="5">
        <f t="shared" si="867"/>
        <v>92.62</v>
      </c>
      <c r="U4049" s="5">
        <f t="shared" si="868"/>
        <v>0.8136564364094574</v>
      </c>
      <c r="V4049" s="5">
        <f t="shared" si="869"/>
        <v>0.47087006037083812</v>
      </c>
      <c r="W4049" s="5">
        <f t="shared" si="870"/>
        <v>26.800000000000068</v>
      </c>
      <c r="X4049" s="5">
        <f t="shared" si="871"/>
        <v>756.31999999999994</v>
      </c>
      <c r="Y4049" s="5">
        <f t="shared" si="872"/>
        <v>13.288374778345945</v>
      </c>
      <c r="Z4049" s="10">
        <f t="shared" si="873"/>
        <v>0.6059397659833855</v>
      </c>
      <c r="AA4049">
        <f t="shared" si="874"/>
        <v>47.079999999999927</v>
      </c>
    </row>
    <row r="4050" spans="1:27">
      <c r="A4050" s="1">
        <f t="shared" si="857"/>
        <v>601229</v>
      </c>
      <c r="B4050" s="1">
        <v>-6</v>
      </c>
      <c r="C4050" s="1">
        <v>6</v>
      </c>
      <c r="D4050" s="2">
        <v>29</v>
      </c>
      <c r="E4050" s="5">
        <v>720.42</v>
      </c>
      <c r="F4050" s="5">
        <v>812.43</v>
      </c>
      <c r="G4050" s="5">
        <v>74.709999999999994</v>
      </c>
      <c r="H4050" s="5">
        <v>655.14</v>
      </c>
      <c r="I4050" s="5">
        <v>731.63</v>
      </c>
      <c r="J4050" s="5">
        <v>56.32</v>
      </c>
      <c r="K4050" s="6">
        <f t="shared" si="858"/>
        <v>687.78</v>
      </c>
      <c r="L4050" s="6">
        <f t="shared" si="859"/>
        <v>65.279999999999973</v>
      </c>
      <c r="M4050" s="6">
        <f t="shared" si="860"/>
        <v>772.03</v>
      </c>
      <c r="N4050" s="5">
        <f t="shared" si="861"/>
        <v>46.780141352928808</v>
      </c>
      <c r="O4050" s="6">
        <f t="shared" si="862"/>
        <v>80.799999999999955</v>
      </c>
      <c r="P4050" s="6">
        <f t="shared" si="863"/>
        <v>93.560282705857617</v>
      </c>
      <c r="Q4050" s="6">
        <f t="shared" si="864"/>
        <v>0.27527667849066306</v>
      </c>
      <c r="R4050" s="5">
        <f t="shared" si="865"/>
        <v>0.16588235468241383</v>
      </c>
      <c r="S4050" s="5">
        <f t="shared" si="866"/>
        <v>15.519999999999982</v>
      </c>
      <c r="T4050" s="5">
        <f t="shared" si="867"/>
        <v>80.799999999999955</v>
      </c>
      <c r="U4050" s="5">
        <f t="shared" si="868"/>
        <v>0.86361432076926836</v>
      </c>
      <c r="V4050" s="5">
        <f t="shared" si="869"/>
        <v>1.8009778842774977</v>
      </c>
      <c r="W4050" s="5">
        <f t="shared" si="870"/>
        <v>84.25</v>
      </c>
      <c r="X4050" s="5">
        <f t="shared" si="871"/>
        <v>772.03</v>
      </c>
      <c r="Y4050" s="5">
        <f t="shared" si="872"/>
        <v>16.503370397611352</v>
      </c>
      <c r="Z4050" s="10">
        <f t="shared" si="873"/>
        <v>0.6059537936179622</v>
      </c>
      <c r="AA4050">
        <f t="shared" si="874"/>
        <v>65.279999999999973</v>
      </c>
    </row>
    <row r="4051" spans="1:27">
      <c r="A4051" s="1">
        <f t="shared" si="857"/>
        <v>1201004</v>
      </c>
      <c r="B4051" s="1">
        <v>-12</v>
      </c>
      <c r="C4051" s="1">
        <v>5</v>
      </c>
      <c r="D4051" s="2">
        <v>4</v>
      </c>
      <c r="E4051" s="5">
        <v>455.61</v>
      </c>
      <c r="F4051" s="5">
        <v>471.61</v>
      </c>
      <c r="G4051" s="5">
        <v>39.39</v>
      </c>
      <c r="H4051" s="5">
        <v>489.89</v>
      </c>
      <c r="I4051" s="5">
        <v>525.91999999999996</v>
      </c>
      <c r="J4051" s="5">
        <v>48.76</v>
      </c>
      <c r="K4051" s="6">
        <f t="shared" si="858"/>
        <v>472.75</v>
      </c>
      <c r="L4051" s="6">
        <f t="shared" si="859"/>
        <v>-34.279999999999973</v>
      </c>
      <c r="M4051" s="6">
        <f t="shared" si="860"/>
        <v>498.76499999999999</v>
      </c>
      <c r="N4051" s="5">
        <f t="shared" si="861"/>
        <v>31.341305413144489</v>
      </c>
      <c r="O4051" s="6">
        <f t="shared" si="862"/>
        <v>-54.309999999999945</v>
      </c>
      <c r="P4051" s="6">
        <f t="shared" si="863"/>
        <v>62.682610826288979</v>
      </c>
      <c r="Q4051" s="6">
        <f t="shared" si="864"/>
        <v>-0.21021696085502514</v>
      </c>
      <c r="R4051" s="5">
        <f t="shared" si="865"/>
        <v>0.31954635800842274</v>
      </c>
      <c r="S4051" s="5">
        <f t="shared" si="866"/>
        <v>20.029999999999973</v>
      </c>
      <c r="T4051" s="5">
        <f t="shared" si="867"/>
        <v>54.309999999999945</v>
      </c>
      <c r="U4051" s="5">
        <f t="shared" si="868"/>
        <v>0.8664284924332224</v>
      </c>
      <c r="V4051" s="5">
        <f t="shared" si="869"/>
        <v>0.83005476820660251</v>
      </c>
      <c r="W4051" s="5">
        <f t="shared" si="870"/>
        <v>26.014999999999986</v>
      </c>
      <c r="X4051" s="5">
        <f t="shared" si="871"/>
        <v>498.76499999999999</v>
      </c>
      <c r="Y4051" s="5">
        <f t="shared" si="872"/>
        <v>15.913982950780946</v>
      </c>
      <c r="Z4051" s="10">
        <f t="shared" si="873"/>
        <v>0.60597524701921601</v>
      </c>
      <c r="AA4051">
        <f t="shared" si="874"/>
        <v>34.279999999999973</v>
      </c>
    </row>
    <row r="4052" spans="1:27">
      <c r="A4052" s="1">
        <f t="shared" si="857"/>
        <v>402412</v>
      </c>
      <c r="B4052" s="1">
        <v>-4</v>
      </c>
      <c r="C4052" s="1">
        <v>12</v>
      </c>
      <c r="D4052" s="2">
        <v>12</v>
      </c>
      <c r="E4052" s="5">
        <v>25.71</v>
      </c>
      <c r="F4052" s="5">
        <v>12.65</v>
      </c>
      <c r="G4052" s="5">
        <v>48.35</v>
      </c>
      <c r="H4052" s="5">
        <v>11.45</v>
      </c>
      <c r="I4052" s="5">
        <v>-9.94</v>
      </c>
      <c r="J4052" s="5">
        <v>49.51</v>
      </c>
      <c r="K4052" s="6">
        <f t="shared" si="858"/>
        <v>18.579999999999998</v>
      </c>
      <c r="L4052" s="6">
        <f t="shared" si="859"/>
        <v>14.260000000000002</v>
      </c>
      <c r="M4052" s="6">
        <f t="shared" si="860"/>
        <v>1.3550000000000004</v>
      </c>
      <c r="N4052" s="5">
        <f t="shared" si="861"/>
        <v>34.601165442799761</v>
      </c>
      <c r="O4052" s="6">
        <f t="shared" si="862"/>
        <v>22.59</v>
      </c>
      <c r="P4052" s="6">
        <f t="shared" si="863"/>
        <v>69.202330885599523</v>
      </c>
      <c r="Q4052" s="6">
        <f t="shared" si="864"/>
        <v>-2.370400637499229E-2</v>
      </c>
      <c r="R4052" s="5">
        <f t="shared" si="865"/>
        <v>0.12037166802619083</v>
      </c>
      <c r="S4052" s="5">
        <f t="shared" si="866"/>
        <v>8.3299999999999983</v>
      </c>
      <c r="T4052" s="5">
        <f t="shared" si="867"/>
        <v>22.59</v>
      </c>
      <c r="U4052" s="5">
        <f t="shared" si="868"/>
        <v>0.32643409132192697</v>
      </c>
      <c r="V4052" s="5">
        <f t="shared" si="869"/>
        <v>0.49781560186101736</v>
      </c>
      <c r="W4052" s="5">
        <f t="shared" si="870"/>
        <v>17.224999999999998</v>
      </c>
      <c r="X4052" s="5">
        <f t="shared" si="871"/>
        <v>1.3550000000000004</v>
      </c>
      <c r="Y4052" s="5">
        <f t="shared" si="872"/>
        <v>3.9160530654379029E-2</v>
      </c>
      <c r="Z4052" s="10">
        <f t="shared" si="873"/>
        <v>0.60603630254300767</v>
      </c>
      <c r="AA4052">
        <f t="shared" si="874"/>
        <v>14.260000000000002</v>
      </c>
    </row>
    <row r="4053" spans="1:27">
      <c r="A4053" s="1">
        <f t="shared" si="857"/>
        <v>1001414</v>
      </c>
      <c r="B4053" s="1">
        <v>-10</v>
      </c>
      <c r="C4053" s="1">
        <v>7</v>
      </c>
      <c r="D4053" s="2">
        <v>14</v>
      </c>
      <c r="E4053" s="5">
        <v>41.95</v>
      </c>
      <c r="F4053" s="5">
        <v>78.36</v>
      </c>
      <c r="G4053" s="5">
        <v>50.41</v>
      </c>
      <c r="H4053" s="5">
        <v>43.8</v>
      </c>
      <c r="I4053" s="5">
        <v>63.19</v>
      </c>
      <c r="J4053" s="5">
        <v>33.61</v>
      </c>
      <c r="K4053" s="6">
        <f t="shared" si="858"/>
        <v>42.875</v>
      </c>
      <c r="L4053" s="6">
        <f t="shared" si="859"/>
        <v>-1.8499999999999943</v>
      </c>
      <c r="M4053" s="6">
        <f t="shared" si="860"/>
        <v>70.775000000000006</v>
      </c>
      <c r="N4053" s="5">
        <f t="shared" si="861"/>
        <v>30.293564498091008</v>
      </c>
      <c r="O4053" s="6">
        <f t="shared" si="862"/>
        <v>15.170000000000002</v>
      </c>
      <c r="P4053" s="6">
        <f t="shared" si="863"/>
        <v>60.587128996182017</v>
      </c>
      <c r="Q4053" s="6">
        <f t="shared" si="864"/>
        <v>0.38453087149771864</v>
      </c>
      <c r="R4053" s="5">
        <f t="shared" si="865"/>
        <v>0.28091775071686487</v>
      </c>
      <c r="S4053" s="5">
        <f t="shared" si="866"/>
        <v>17.019999999999996</v>
      </c>
      <c r="T4053" s="5">
        <f t="shared" si="867"/>
        <v>15.170000000000002</v>
      </c>
      <c r="U4053" s="5">
        <f t="shared" si="868"/>
        <v>0.25038321259546664</v>
      </c>
      <c r="V4053" s="5">
        <f t="shared" si="869"/>
        <v>0.92098769036434003</v>
      </c>
      <c r="W4053" s="5">
        <f t="shared" si="870"/>
        <v>27.900000000000006</v>
      </c>
      <c r="X4053" s="5">
        <f t="shared" si="871"/>
        <v>70.775000000000006</v>
      </c>
      <c r="Y4053" s="5">
        <f t="shared" si="872"/>
        <v>2.3363047951805074</v>
      </c>
      <c r="Z4053" s="10">
        <f t="shared" si="873"/>
        <v>0.60607095294198021</v>
      </c>
      <c r="AA4053">
        <f t="shared" si="874"/>
        <v>1.8499999999999943</v>
      </c>
    </row>
    <row r="4054" spans="1:27">
      <c r="A4054" s="1">
        <f t="shared" si="857"/>
        <v>901810</v>
      </c>
      <c r="B4054" s="1">
        <v>-9</v>
      </c>
      <c r="C4054" s="1">
        <v>9</v>
      </c>
      <c r="D4054" s="2">
        <v>10</v>
      </c>
      <c r="E4054" s="5">
        <v>45.42</v>
      </c>
      <c r="F4054" s="5">
        <v>49.18</v>
      </c>
      <c r="G4054" s="5">
        <v>48.09</v>
      </c>
      <c r="H4054" s="5">
        <v>48.31</v>
      </c>
      <c r="I4054" s="5">
        <v>87.19</v>
      </c>
      <c r="J4054" s="5">
        <v>33.89</v>
      </c>
      <c r="K4054" s="6">
        <f t="shared" si="858"/>
        <v>46.865000000000002</v>
      </c>
      <c r="L4054" s="6">
        <f t="shared" si="859"/>
        <v>-2.8900000000000006</v>
      </c>
      <c r="M4054" s="6">
        <f t="shared" si="860"/>
        <v>68.185000000000002</v>
      </c>
      <c r="N4054" s="5">
        <f t="shared" si="861"/>
        <v>29.415897912523427</v>
      </c>
      <c r="O4054" s="6">
        <f t="shared" si="862"/>
        <v>-38.01</v>
      </c>
      <c r="P4054" s="6">
        <f t="shared" si="863"/>
        <v>58.831795825046854</v>
      </c>
      <c r="Q4054" s="6">
        <f t="shared" si="864"/>
        <v>0.33633498770159381</v>
      </c>
      <c r="R4054" s="5">
        <f t="shared" si="865"/>
        <v>0.59695611033937068</v>
      </c>
      <c r="S4054" s="5">
        <f t="shared" si="866"/>
        <v>35.119999999999997</v>
      </c>
      <c r="T4054" s="5">
        <f t="shared" si="867"/>
        <v>38.01</v>
      </c>
      <c r="U4054" s="5">
        <f t="shared" si="868"/>
        <v>0.64607920711843625</v>
      </c>
      <c r="V4054" s="5">
        <f t="shared" si="869"/>
        <v>0.72477814763299453</v>
      </c>
      <c r="W4054" s="5">
        <f t="shared" si="870"/>
        <v>21.32</v>
      </c>
      <c r="X4054" s="5">
        <f t="shared" si="871"/>
        <v>68.185000000000002</v>
      </c>
      <c r="Y4054" s="5">
        <f t="shared" si="872"/>
        <v>2.3179642587408882</v>
      </c>
      <c r="Z4054" s="10">
        <f t="shared" si="873"/>
        <v>0.60608497754027857</v>
      </c>
      <c r="AA4054">
        <f t="shared" si="874"/>
        <v>2.8900000000000006</v>
      </c>
    </row>
    <row r="4055" spans="1:27">
      <c r="A4055" s="1">
        <f t="shared" si="857"/>
        <v>200437</v>
      </c>
      <c r="B4055" s="1">
        <v>-2</v>
      </c>
      <c r="C4055" s="1">
        <v>2</v>
      </c>
      <c r="D4055" s="2">
        <v>37</v>
      </c>
      <c r="E4055" s="5">
        <v>343.2</v>
      </c>
      <c r="F4055" s="5">
        <v>337.23</v>
      </c>
      <c r="G4055" s="5">
        <v>36.090000000000003</v>
      </c>
      <c r="H4055" s="5">
        <v>280.89</v>
      </c>
      <c r="I4055" s="5">
        <v>270.68</v>
      </c>
      <c r="J4055" s="5">
        <v>34.299999999999997</v>
      </c>
      <c r="K4055" s="6">
        <f t="shared" si="858"/>
        <v>312.04499999999996</v>
      </c>
      <c r="L4055" s="6">
        <f t="shared" si="859"/>
        <v>62.31</v>
      </c>
      <c r="M4055" s="6">
        <f t="shared" si="860"/>
        <v>303.95500000000004</v>
      </c>
      <c r="N4055" s="5">
        <f t="shared" si="861"/>
        <v>24.894668605948546</v>
      </c>
      <c r="O4055" s="6">
        <f t="shared" si="862"/>
        <v>66.550000000000011</v>
      </c>
      <c r="P4055" s="6">
        <f t="shared" si="863"/>
        <v>49.789337211897092</v>
      </c>
      <c r="Q4055" s="6">
        <f t="shared" si="864"/>
        <v>5.0826628924233119E-2</v>
      </c>
      <c r="R4055" s="5">
        <f t="shared" si="865"/>
        <v>8.5158795787039859E-2</v>
      </c>
      <c r="S4055" s="5">
        <f t="shared" si="866"/>
        <v>4.2400000000000091</v>
      </c>
      <c r="T4055" s="5">
        <f t="shared" si="867"/>
        <v>66.550000000000011</v>
      </c>
      <c r="U4055" s="5">
        <f t="shared" si="868"/>
        <v>1.3366315706668612</v>
      </c>
      <c r="V4055" s="5">
        <f t="shared" si="869"/>
        <v>0.3249691782628038</v>
      </c>
      <c r="W4055" s="5">
        <f t="shared" si="870"/>
        <v>8.0899999999999181</v>
      </c>
      <c r="X4055" s="5">
        <f t="shared" si="871"/>
        <v>303.95500000000004</v>
      </c>
      <c r="Y4055" s="5">
        <f t="shared" si="872"/>
        <v>12.209642345966815</v>
      </c>
      <c r="Z4055" s="10">
        <f t="shared" si="873"/>
        <v>0.60608580250654276</v>
      </c>
      <c r="AA4055">
        <f t="shared" si="874"/>
        <v>62.31</v>
      </c>
    </row>
    <row r="4056" spans="1:27">
      <c r="A4056" s="1">
        <f t="shared" si="857"/>
        <v>102025</v>
      </c>
      <c r="B4056" s="1">
        <v>-1</v>
      </c>
      <c r="C4056" s="1">
        <v>10</v>
      </c>
      <c r="D4056" s="2">
        <v>25</v>
      </c>
      <c r="E4056" s="5">
        <v>977.94</v>
      </c>
      <c r="F4056" s="5">
        <v>1074.0999999999999</v>
      </c>
      <c r="G4056" s="5">
        <v>65.42</v>
      </c>
      <c r="H4056" s="5">
        <v>991.7</v>
      </c>
      <c r="I4056" s="5">
        <v>1139.05</v>
      </c>
      <c r="J4056" s="5">
        <v>94.56</v>
      </c>
      <c r="K4056" s="6">
        <f t="shared" si="858"/>
        <v>984.82</v>
      </c>
      <c r="L4056" s="6">
        <f t="shared" si="859"/>
        <v>-13.759999999999991</v>
      </c>
      <c r="M4056" s="6">
        <f t="shared" si="860"/>
        <v>1106.5749999999998</v>
      </c>
      <c r="N4056" s="5">
        <f t="shared" si="861"/>
        <v>57.492108154076242</v>
      </c>
      <c r="O4056" s="6">
        <f t="shared" si="862"/>
        <v>-64.950000000000045</v>
      </c>
      <c r="P4056" s="6">
        <f t="shared" si="863"/>
        <v>114.98421630815248</v>
      </c>
      <c r="Q4056" s="6">
        <f t="shared" si="864"/>
        <v>-0.3525971363028188</v>
      </c>
      <c r="R4056" s="5">
        <f t="shared" si="865"/>
        <v>0.44519153709595388</v>
      </c>
      <c r="S4056" s="5">
        <f t="shared" si="866"/>
        <v>51.190000000000055</v>
      </c>
      <c r="T4056" s="5">
        <f t="shared" si="867"/>
        <v>64.950000000000045</v>
      </c>
      <c r="U4056" s="5">
        <f t="shared" si="868"/>
        <v>0.56486013546361002</v>
      </c>
      <c r="V4056" s="5">
        <f t="shared" si="869"/>
        <v>2.1177689235834229</v>
      </c>
      <c r="W4056" s="5">
        <f t="shared" si="870"/>
        <v>121.75499999999977</v>
      </c>
      <c r="X4056" s="5">
        <f t="shared" si="871"/>
        <v>1106.5749999999998</v>
      </c>
      <c r="Y4056" s="5">
        <f t="shared" si="872"/>
        <v>19.247424307948997</v>
      </c>
      <c r="Z4056" s="10">
        <f t="shared" si="873"/>
        <v>0.60627139137518271</v>
      </c>
      <c r="AA4056">
        <f t="shared" si="874"/>
        <v>13.759999999999991</v>
      </c>
    </row>
    <row r="4057" spans="1:27">
      <c r="A4057" s="1">
        <f t="shared" si="857"/>
        <v>501032</v>
      </c>
      <c r="B4057" s="1">
        <v>-5</v>
      </c>
      <c r="C4057" s="1">
        <v>5</v>
      </c>
      <c r="D4057" s="2">
        <v>32</v>
      </c>
      <c r="E4057" s="5">
        <v>604.38</v>
      </c>
      <c r="F4057" s="5">
        <v>611.54</v>
      </c>
      <c r="G4057" s="5">
        <v>55.54</v>
      </c>
      <c r="H4057" s="5">
        <v>666.28</v>
      </c>
      <c r="I4057" s="5">
        <v>739.64</v>
      </c>
      <c r="J4057" s="5">
        <v>55.88</v>
      </c>
      <c r="K4057" s="6">
        <f t="shared" si="858"/>
        <v>635.32999999999993</v>
      </c>
      <c r="L4057" s="6">
        <f t="shared" si="859"/>
        <v>-61.899999999999977</v>
      </c>
      <c r="M4057" s="6">
        <f t="shared" si="860"/>
        <v>675.58999999999992</v>
      </c>
      <c r="N4057" s="5">
        <f t="shared" si="861"/>
        <v>39.393102188073485</v>
      </c>
      <c r="O4057" s="6">
        <f t="shared" si="862"/>
        <v>-128.10000000000002</v>
      </c>
      <c r="P4057" s="6">
        <f t="shared" si="863"/>
        <v>78.786204376146969</v>
      </c>
      <c r="Q4057" s="6">
        <f t="shared" si="864"/>
        <v>-6.102976737262478E-3</v>
      </c>
      <c r="R4057" s="5">
        <f t="shared" si="865"/>
        <v>0.84024862631969266</v>
      </c>
      <c r="S4057" s="5">
        <f t="shared" si="866"/>
        <v>66.200000000000045</v>
      </c>
      <c r="T4057" s="5">
        <f t="shared" si="867"/>
        <v>128.10000000000002</v>
      </c>
      <c r="U4057" s="5">
        <f t="shared" si="868"/>
        <v>1.625919169660915</v>
      </c>
      <c r="V4057" s="5">
        <f t="shared" si="869"/>
        <v>1.0220063352154318</v>
      </c>
      <c r="W4057" s="5">
        <f t="shared" si="870"/>
        <v>40.259999999999991</v>
      </c>
      <c r="X4057" s="5">
        <f t="shared" si="871"/>
        <v>675.58999999999992</v>
      </c>
      <c r="Y4057" s="5">
        <f t="shared" si="872"/>
        <v>17.149956781127514</v>
      </c>
      <c r="Z4057" s="10">
        <f t="shared" si="873"/>
        <v>0.60631592425071601</v>
      </c>
      <c r="AA4057">
        <f t="shared" si="874"/>
        <v>61.899999999999977</v>
      </c>
    </row>
    <row r="4058" spans="1:27">
      <c r="A4058" s="1">
        <f t="shared" si="857"/>
        <v>302602</v>
      </c>
      <c r="B4058" s="1">
        <v>-3</v>
      </c>
      <c r="C4058" s="1">
        <v>13</v>
      </c>
      <c r="D4058" s="2">
        <v>2</v>
      </c>
      <c r="E4058" s="5">
        <v>133.30000000000001</v>
      </c>
      <c r="F4058" s="5">
        <v>158.78</v>
      </c>
      <c r="G4058" s="5">
        <v>53.77</v>
      </c>
      <c r="H4058" s="5">
        <v>125.76</v>
      </c>
      <c r="I4058" s="5">
        <v>103.34</v>
      </c>
      <c r="J4058" s="5">
        <v>52.09</v>
      </c>
      <c r="K4058" s="6">
        <f t="shared" si="858"/>
        <v>129.53</v>
      </c>
      <c r="L4058" s="6">
        <f t="shared" si="859"/>
        <v>7.5400000000000063</v>
      </c>
      <c r="M4058" s="6">
        <f t="shared" si="860"/>
        <v>131.06</v>
      </c>
      <c r="N4058" s="5">
        <f t="shared" si="861"/>
        <v>37.431874786069692</v>
      </c>
      <c r="O4058" s="6">
        <f t="shared" si="862"/>
        <v>55.44</v>
      </c>
      <c r="P4058" s="6">
        <f t="shared" si="863"/>
        <v>74.863749572139383</v>
      </c>
      <c r="Q4058" s="6">
        <f t="shared" si="864"/>
        <v>3.1732042056310777E-2</v>
      </c>
      <c r="R4058" s="5">
        <f t="shared" si="865"/>
        <v>0.6398290263813613</v>
      </c>
      <c r="S4058" s="5">
        <f t="shared" si="866"/>
        <v>47.899999999999991</v>
      </c>
      <c r="T4058" s="5">
        <f t="shared" si="867"/>
        <v>55.44</v>
      </c>
      <c r="U4058" s="5">
        <f t="shared" si="868"/>
        <v>0.74054532823763408</v>
      </c>
      <c r="V4058" s="5">
        <f t="shared" si="869"/>
        <v>4.0874255129999315E-2</v>
      </c>
      <c r="W4058" s="5">
        <f t="shared" si="870"/>
        <v>1.5300000000000011</v>
      </c>
      <c r="X4058" s="5">
        <f t="shared" si="871"/>
        <v>131.06</v>
      </c>
      <c r="Y4058" s="5">
        <f t="shared" si="872"/>
        <v>3.501294037475625</v>
      </c>
      <c r="Z4058" s="10">
        <f t="shared" si="873"/>
        <v>0.60632911854866411</v>
      </c>
      <c r="AA4058">
        <f t="shared" si="874"/>
        <v>7.5400000000000063</v>
      </c>
    </row>
    <row r="4059" spans="1:27">
      <c r="A4059" s="1">
        <f t="shared" si="857"/>
        <v>501824</v>
      </c>
      <c r="B4059" s="1">
        <v>-5</v>
      </c>
      <c r="C4059" s="1">
        <v>9</v>
      </c>
      <c r="D4059" s="2">
        <v>24</v>
      </c>
      <c r="E4059" s="5">
        <v>258.33</v>
      </c>
      <c r="F4059" s="5">
        <v>249.65</v>
      </c>
      <c r="G4059" s="5">
        <v>41.48</v>
      </c>
      <c r="H4059" s="5">
        <v>268.52</v>
      </c>
      <c r="I4059" s="5">
        <v>347.32</v>
      </c>
      <c r="J4059" s="5">
        <v>67.64</v>
      </c>
      <c r="K4059" s="6">
        <f t="shared" si="858"/>
        <v>263.42499999999995</v>
      </c>
      <c r="L4059" s="6">
        <f t="shared" si="859"/>
        <v>-10.189999999999998</v>
      </c>
      <c r="M4059" s="6">
        <f t="shared" si="860"/>
        <v>298.48500000000001</v>
      </c>
      <c r="N4059" s="5">
        <f t="shared" si="861"/>
        <v>39.672912673510623</v>
      </c>
      <c r="O4059" s="6">
        <f t="shared" si="862"/>
        <v>-97.669999999999987</v>
      </c>
      <c r="P4059" s="6">
        <f t="shared" si="863"/>
        <v>79.345825347021247</v>
      </c>
      <c r="Q4059" s="6">
        <f t="shared" si="864"/>
        <v>-0.45341296364537403</v>
      </c>
      <c r="R4059" s="5">
        <f t="shared" si="865"/>
        <v>1.1025154709451153</v>
      </c>
      <c r="S4059" s="5">
        <f t="shared" si="866"/>
        <v>87.47999999999999</v>
      </c>
      <c r="T4059" s="5">
        <f t="shared" si="867"/>
        <v>97.669999999999987</v>
      </c>
      <c r="U4059" s="5">
        <f t="shared" si="868"/>
        <v>1.2309406269685574</v>
      </c>
      <c r="V4059" s="5">
        <f t="shared" si="869"/>
        <v>0.88372639257740759</v>
      </c>
      <c r="W4059" s="5">
        <f t="shared" si="870"/>
        <v>35.060000000000059</v>
      </c>
      <c r="X4059" s="5">
        <f t="shared" si="871"/>
        <v>298.48500000000001</v>
      </c>
      <c r="Y4059" s="5">
        <f t="shared" si="872"/>
        <v>7.5236472415421298</v>
      </c>
      <c r="Z4059" s="10">
        <f t="shared" si="873"/>
        <v>0.60659294423855614</v>
      </c>
      <c r="AA4059">
        <f t="shared" si="874"/>
        <v>10.189999999999998</v>
      </c>
    </row>
    <row r="4060" spans="1:27">
      <c r="A4060" s="1">
        <f t="shared" si="857"/>
        <v>502216</v>
      </c>
      <c r="B4060" s="1">
        <v>-5</v>
      </c>
      <c r="C4060" s="1">
        <v>11</v>
      </c>
      <c r="D4060" s="2">
        <v>16</v>
      </c>
      <c r="E4060" s="5">
        <v>131.65</v>
      </c>
      <c r="F4060" s="5">
        <v>133.68</v>
      </c>
      <c r="G4060" s="5">
        <v>53.57</v>
      </c>
      <c r="H4060" s="5">
        <v>121.89</v>
      </c>
      <c r="I4060" s="5">
        <v>157.69</v>
      </c>
      <c r="J4060" s="5">
        <v>57.45</v>
      </c>
      <c r="K4060" s="6">
        <f t="shared" si="858"/>
        <v>126.77000000000001</v>
      </c>
      <c r="L4060" s="6">
        <f t="shared" si="859"/>
        <v>9.7600000000000051</v>
      </c>
      <c r="M4060" s="6">
        <f t="shared" si="860"/>
        <v>145.685</v>
      </c>
      <c r="N4060" s="5">
        <f t="shared" si="861"/>
        <v>39.275461168520991</v>
      </c>
      <c r="O4060" s="6">
        <f t="shared" si="862"/>
        <v>-24.009999999999991</v>
      </c>
      <c r="P4060" s="6">
        <f t="shared" si="863"/>
        <v>78.550922337041982</v>
      </c>
      <c r="Q4060" s="6">
        <f t="shared" si="864"/>
        <v>-6.981204675844932E-2</v>
      </c>
      <c r="R4060" s="5">
        <f t="shared" si="865"/>
        <v>0.42991220211395526</v>
      </c>
      <c r="S4060" s="5">
        <f t="shared" si="866"/>
        <v>33.769999999999996</v>
      </c>
      <c r="T4060" s="5">
        <f t="shared" si="867"/>
        <v>24.009999999999991</v>
      </c>
      <c r="U4060" s="5">
        <f t="shared" si="868"/>
        <v>0.30566159232324736</v>
      </c>
      <c r="V4060" s="5">
        <f t="shared" si="869"/>
        <v>0.48159841889164712</v>
      </c>
      <c r="W4060" s="5">
        <f t="shared" si="870"/>
        <v>18.914999999999992</v>
      </c>
      <c r="X4060" s="5">
        <f t="shared" si="871"/>
        <v>145.685</v>
      </c>
      <c r="Y4060" s="5">
        <f t="shared" si="872"/>
        <v>3.7093135424916541</v>
      </c>
      <c r="Z4060" s="10">
        <f t="shared" si="873"/>
        <v>0.60679073822859231</v>
      </c>
      <c r="AA4060">
        <f t="shared" si="874"/>
        <v>9.7600000000000051</v>
      </c>
    </row>
    <row r="4061" spans="1:27">
      <c r="A4061" s="1">
        <f t="shared" si="857"/>
        <v>601822</v>
      </c>
      <c r="B4061" s="1">
        <v>-6</v>
      </c>
      <c r="C4061" s="1">
        <v>9</v>
      </c>
      <c r="D4061" s="2">
        <v>22</v>
      </c>
      <c r="E4061" s="5">
        <v>702.62</v>
      </c>
      <c r="F4061" s="5">
        <v>755.25</v>
      </c>
      <c r="G4061" s="5">
        <v>54.61</v>
      </c>
      <c r="H4061" s="5">
        <v>683.86</v>
      </c>
      <c r="I4061" s="5">
        <v>577.04999999999995</v>
      </c>
      <c r="J4061" s="5">
        <v>71.069999999999993</v>
      </c>
      <c r="K4061" s="6">
        <f t="shared" si="858"/>
        <v>693.24</v>
      </c>
      <c r="L4061" s="6">
        <f t="shared" si="859"/>
        <v>18.759999999999991</v>
      </c>
      <c r="M4061" s="6">
        <f t="shared" si="860"/>
        <v>666.15</v>
      </c>
      <c r="N4061" s="5">
        <f t="shared" si="861"/>
        <v>44.814051925707403</v>
      </c>
      <c r="O4061" s="6">
        <f t="shared" si="862"/>
        <v>178.20000000000005</v>
      </c>
      <c r="P4061" s="6">
        <f t="shared" si="863"/>
        <v>89.628103851414807</v>
      </c>
      <c r="Q4061" s="6">
        <f t="shared" si="864"/>
        <v>-0.25751799688218763</v>
      </c>
      <c r="R4061" s="5">
        <f t="shared" si="865"/>
        <v>1.7789063156386662</v>
      </c>
      <c r="S4061" s="5">
        <f t="shared" si="866"/>
        <v>159.44000000000005</v>
      </c>
      <c r="T4061" s="5">
        <f t="shared" si="867"/>
        <v>178.20000000000005</v>
      </c>
      <c r="U4061" s="5">
        <f t="shared" si="868"/>
        <v>1.9882156638660955</v>
      </c>
      <c r="V4061" s="5">
        <f t="shared" si="869"/>
        <v>0.60449789376130836</v>
      </c>
      <c r="W4061" s="5">
        <f t="shared" si="870"/>
        <v>27.090000000000032</v>
      </c>
      <c r="X4061" s="5">
        <f t="shared" si="871"/>
        <v>666.15</v>
      </c>
      <c r="Y4061" s="5">
        <f t="shared" si="872"/>
        <v>14.86475717715375</v>
      </c>
      <c r="Z4061" s="10">
        <f t="shared" si="873"/>
        <v>0.60680969010061137</v>
      </c>
      <c r="AA4061">
        <f t="shared" si="874"/>
        <v>18.759999999999991</v>
      </c>
    </row>
    <row r="4062" spans="1:27">
      <c r="A4062" s="1">
        <f t="shared" si="857"/>
        <v>900825</v>
      </c>
      <c r="B4062" s="1">
        <v>-9</v>
      </c>
      <c r="C4062" s="1">
        <v>4</v>
      </c>
      <c r="D4062" s="2">
        <v>25</v>
      </c>
      <c r="E4062" s="5">
        <v>193.83</v>
      </c>
      <c r="F4062" s="5">
        <v>275.23</v>
      </c>
      <c r="G4062" s="5">
        <v>63.9</v>
      </c>
      <c r="H4062" s="5">
        <v>248.59</v>
      </c>
      <c r="I4062" s="5">
        <v>273.68</v>
      </c>
      <c r="J4062" s="5">
        <v>32.67</v>
      </c>
      <c r="K4062" s="6">
        <f t="shared" si="858"/>
        <v>221.21</v>
      </c>
      <c r="L4062" s="6">
        <f t="shared" si="859"/>
        <v>-54.759999999999991</v>
      </c>
      <c r="M4062" s="6">
        <f t="shared" si="860"/>
        <v>274.45500000000004</v>
      </c>
      <c r="N4062" s="5">
        <f t="shared" si="861"/>
        <v>35.883627534016121</v>
      </c>
      <c r="O4062" s="6">
        <f t="shared" si="862"/>
        <v>1.5500000000000114</v>
      </c>
      <c r="P4062" s="6">
        <f t="shared" si="863"/>
        <v>71.767255068032242</v>
      </c>
      <c r="Q4062" s="6">
        <f t="shared" si="864"/>
        <v>0.585546708520151</v>
      </c>
      <c r="R4062" s="5">
        <f t="shared" si="865"/>
        <v>0.78461967016323209</v>
      </c>
      <c r="S4062" s="5">
        <f t="shared" si="866"/>
        <v>56.31</v>
      </c>
      <c r="T4062" s="5">
        <f t="shared" si="867"/>
        <v>1.5500000000000114</v>
      </c>
      <c r="U4062" s="5">
        <f t="shared" si="868"/>
        <v>2.1597593478121443E-2</v>
      </c>
      <c r="V4062" s="5">
        <f t="shared" si="869"/>
        <v>1.4838243416033143</v>
      </c>
      <c r="W4062" s="5">
        <f t="shared" si="870"/>
        <v>53.245000000000033</v>
      </c>
      <c r="X4062" s="5">
        <f t="shared" si="871"/>
        <v>274.45500000000004</v>
      </c>
      <c r="Y4062" s="5">
        <f t="shared" si="872"/>
        <v>7.6484742168229403</v>
      </c>
      <c r="Z4062" s="10">
        <f t="shared" si="873"/>
        <v>0.60681875383016959</v>
      </c>
      <c r="AA4062">
        <f t="shared" si="874"/>
        <v>54.759999999999991</v>
      </c>
    </row>
    <row r="4063" spans="1:27">
      <c r="A4063" s="1">
        <f t="shared" si="857"/>
        <v>202607</v>
      </c>
      <c r="B4063" s="1">
        <v>-2</v>
      </c>
      <c r="C4063" s="1">
        <v>13</v>
      </c>
      <c r="D4063" s="2">
        <v>7</v>
      </c>
      <c r="E4063" s="5">
        <v>23.81</v>
      </c>
      <c r="F4063" s="5">
        <v>25.61</v>
      </c>
      <c r="G4063" s="5">
        <v>31.55</v>
      </c>
      <c r="H4063" s="5">
        <v>36.86</v>
      </c>
      <c r="I4063" s="5">
        <v>35.89</v>
      </c>
      <c r="J4063" s="5">
        <v>47.51</v>
      </c>
      <c r="K4063" s="6">
        <f t="shared" si="858"/>
        <v>30.335000000000001</v>
      </c>
      <c r="L4063" s="6">
        <f t="shared" si="859"/>
        <v>-13.05</v>
      </c>
      <c r="M4063" s="6">
        <f t="shared" si="860"/>
        <v>30.75</v>
      </c>
      <c r="N4063" s="5">
        <f t="shared" si="861"/>
        <v>28.515796499484281</v>
      </c>
      <c r="O4063" s="6">
        <f t="shared" si="862"/>
        <v>-10.280000000000001</v>
      </c>
      <c r="P4063" s="6">
        <f t="shared" si="863"/>
        <v>57.031592998968563</v>
      </c>
      <c r="Q4063" s="6">
        <f t="shared" si="864"/>
        <v>-0.38793475723102472</v>
      </c>
      <c r="R4063" s="5">
        <f t="shared" si="865"/>
        <v>4.8569570905201545E-2</v>
      </c>
      <c r="S4063" s="5">
        <f t="shared" si="866"/>
        <v>2.7699999999999996</v>
      </c>
      <c r="T4063" s="5">
        <f t="shared" si="867"/>
        <v>10.280000000000001</v>
      </c>
      <c r="U4063" s="5">
        <f t="shared" si="868"/>
        <v>0.18025097072399712</v>
      </c>
      <c r="V4063" s="5">
        <f t="shared" si="869"/>
        <v>1.4553337130439424E-2</v>
      </c>
      <c r="W4063" s="5">
        <f t="shared" si="870"/>
        <v>0.41499999999999915</v>
      </c>
      <c r="X4063" s="5">
        <f t="shared" si="871"/>
        <v>30.75</v>
      </c>
      <c r="Y4063" s="5">
        <f t="shared" si="872"/>
        <v>1.0783496789422005</v>
      </c>
      <c r="Z4063" s="10">
        <f t="shared" si="873"/>
        <v>0.60690196901970905</v>
      </c>
      <c r="AA4063">
        <f t="shared" si="874"/>
        <v>13.05</v>
      </c>
    </row>
    <row r="4064" spans="1:27">
      <c r="A4064" s="1">
        <f t="shared" si="857"/>
        <v>901419</v>
      </c>
      <c r="B4064" s="1">
        <v>-9</v>
      </c>
      <c r="C4064" s="1">
        <v>7</v>
      </c>
      <c r="D4064" s="2">
        <v>19</v>
      </c>
      <c r="E4064" s="5">
        <v>273.12</v>
      </c>
      <c r="F4064" s="5">
        <v>321.63</v>
      </c>
      <c r="G4064" s="5">
        <v>65.58</v>
      </c>
      <c r="H4064" s="5">
        <v>258.60000000000002</v>
      </c>
      <c r="I4064" s="5">
        <v>269.95999999999998</v>
      </c>
      <c r="J4064" s="5">
        <v>40.659999999999997</v>
      </c>
      <c r="K4064" s="6">
        <f t="shared" si="858"/>
        <v>265.86</v>
      </c>
      <c r="L4064" s="6">
        <f t="shared" si="859"/>
        <v>14.519999999999982</v>
      </c>
      <c r="M4064" s="6">
        <f t="shared" si="860"/>
        <v>295.79499999999996</v>
      </c>
      <c r="N4064" s="5">
        <f t="shared" si="861"/>
        <v>38.580992729581233</v>
      </c>
      <c r="O4064" s="6">
        <f t="shared" si="862"/>
        <v>51.670000000000016</v>
      </c>
      <c r="P4064" s="6">
        <f t="shared" si="863"/>
        <v>77.161985459162466</v>
      </c>
      <c r="Q4064" s="6">
        <f t="shared" si="864"/>
        <v>0.44466127821897716</v>
      </c>
      <c r="R4064" s="5">
        <f t="shared" si="865"/>
        <v>0.48145469273417618</v>
      </c>
      <c r="S4064" s="5">
        <f t="shared" si="866"/>
        <v>37.150000000000034</v>
      </c>
      <c r="T4064" s="5">
        <f t="shared" si="867"/>
        <v>51.670000000000016</v>
      </c>
      <c r="U4064" s="5">
        <f t="shared" si="868"/>
        <v>0.66963025500874473</v>
      </c>
      <c r="V4064" s="5">
        <f t="shared" si="869"/>
        <v>0.77590020064589627</v>
      </c>
      <c r="W4064" s="5">
        <f t="shared" si="870"/>
        <v>29.934999999999945</v>
      </c>
      <c r="X4064" s="5">
        <f t="shared" si="871"/>
        <v>295.79499999999996</v>
      </c>
      <c r="Y4064" s="5">
        <f t="shared" si="872"/>
        <v>7.6668581877418838</v>
      </c>
      <c r="Z4064" s="10">
        <f t="shared" si="873"/>
        <v>0.60698187781844026</v>
      </c>
      <c r="AA4064">
        <f t="shared" si="874"/>
        <v>14.519999999999982</v>
      </c>
    </row>
    <row r="4065" spans="1:27">
      <c r="A4065" s="1">
        <f t="shared" si="857"/>
        <v>400236</v>
      </c>
      <c r="B4065" s="1">
        <v>-4</v>
      </c>
      <c r="C4065" s="1">
        <v>1</v>
      </c>
      <c r="D4065" s="2">
        <v>36</v>
      </c>
      <c r="E4065" s="5">
        <v>36.880000000000003</v>
      </c>
      <c r="F4065" s="5">
        <v>7.62</v>
      </c>
      <c r="G4065" s="5">
        <v>27.91</v>
      </c>
      <c r="H4065" s="5">
        <v>30.41</v>
      </c>
      <c r="I4065" s="5">
        <v>17.309999999999999</v>
      </c>
      <c r="J4065" s="5">
        <v>26.93</v>
      </c>
      <c r="K4065" s="6">
        <f t="shared" si="858"/>
        <v>33.645000000000003</v>
      </c>
      <c r="L4065" s="6">
        <f t="shared" si="859"/>
        <v>6.4700000000000024</v>
      </c>
      <c r="M4065" s="6">
        <f t="shared" si="860"/>
        <v>12.465</v>
      </c>
      <c r="N4065" s="5">
        <f t="shared" si="861"/>
        <v>19.391963541632393</v>
      </c>
      <c r="O4065" s="6">
        <f t="shared" si="862"/>
        <v>-9.6899999999999977</v>
      </c>
      <c r="P4065" s="6">
        <f t="shared" si="863"/>
        <v>38.783927083264786</v>
      </c>
      <c r="Q4065" s="6">
        <f t="shared" si="864"/>
        <v>3.5728925742906738E-2</v>
      </c>
      <c r="R4065" s="5">
        <f t="shared" si="865"/>
        <v>0.41666745003171735</v>
      </c>
      <c r="S4065" s="5">
        <f t="shared" si="866"/>
        <v>16.16</v>
      </c>
      <c r="T4065" s="5">
        <f t="shared" si="867"/>
        <v>9.6899999999999977</v>
      </c>
      <c r="U4065" s="5">
        <f t="shared" si="868"/>
        <v>0.24984576675787998</v>
      </c>
      <c r="V4065" s="5">
        <f t="shared" si="869"/>
        <v>1.0922050237217544</v>
      </c>
      <c r="W4065" s="5">
        <f t="shared" si="870"/>
        <v>21.180000000000003</v>
      </c>
      <c r="X4065" s="5">
        <f t="shared" si="871"/>
        <v>12.465</v>
      </c>
      <c r="Y4065" s="5">
        <f t="shared" si="872"/>
        <v>0.64279205007987095</v>
      </c>
      <c r="Z4065" s="10">
        <f t="shared" si="873"/>
        <v>0.60701729794133541</v>
      </c>
      <c r="AA4065">
        <f t="shared" si="874"/>
        <v>6.4700000000000024</v>
      </c>
    </row>
    <row r="4066" spans="1:27">
      <c r="A4066" s="1">
        <f t="shared" si="857"/>
        <v>500634</v>
      </c>
      <c r="B4066" s="1">
        <v>-5</v>
      </c>
      <c r="C4066" s="1">
        <v>3</v>
      </c>
      <c r="D4066" s="2">
        <v>34</v>
      </c>
      <c r="E4066" s="5">
        <v>1425.13</v>
      </c>
      <c r="F4066" s="5">
        <v>1502.87</v>
      </c>
      <c r="G4066" s="5">
        <v>78.12</v>
      </c>
      <c r="H4066" s="5">
        <v>1291.8399999999999</v>
      </c>
      <c r="I4066" s="5">
        <v>1416.74</v>
      </c>
      <c r="J4066" s="5">
        <v>74.59</v>
      </c>
      <c r="K4066" s="6">
        <f t="shared" si="858"/>
        <v>1358.4850000000001</v>
      </c>
      <c r="L4066" s="6">
        <f t="shared" si="859"/>
        <v>133.29000000000019</v>
      </c>
      <c r="M4066" s="6">
        <f t="shared" si="860"/>
        <v>1459.8049999999998</v>
      </c>
      <c r="N4066" s="5">
        <f t="shared" si="861"/>
        <v>54.00556105624679</v>
      </c>
      <c r="O4066" s="6">
        <f t="shared" si="862"/>
        <v>86.129999999999882</v>
      </c>
      <c r="P4066" s="6">
        <f t="shared" si="863"/>
        <v>108.01112211249358</v>
      </c>
      <c r="Q4066" s="6">
        <f t="shared" si="864"/>
        <v>4.6206729109509077E-2</v>
      </c>
      <c r="R4066" s="5">
        <f t="shared" si="865"/>
        <v>0.43662170226213531</v>
      </c>
      <c r="S4066" s="5">
        <f t="shared" si="866"/>
        <v>47.160000000000309</v>
      </c>
      <c r="T4066" s="5">
        <f t="shared" si="867"/>
        <v>86.129999999999882</v>
      </c>
      <c r="U4066" s="5">
        <f t="shared" si="868"/>
        <v>0.79741787989477131</v>
      </c>
      <c r="V4066" s="5">
        <f t="shared" si="869"/>
        <v>1.8761030904664602</v>
      </c>
      <c r="W4066" s="5">
        <f t="shared" si="870"/>
        <v>101.31999999999971</v>
      </c>
      <c r="X4066" s="5">
        <f t="shared" si="871"/>
        <v>1459.8049999999998</v>
      </c>
      <c r="Y4066" s="5">
        <f t="shared" si="872"/>
        <v>27.030642242187113</v>
      </c>
      <c r="Z4066" s="10">
        <f t="shared" si="873"/>
        <v>0.60708071950935816</v>
      </c>
      <c r="AA4066">
        <f t="shared" si="874"/>
        <v>133.29000000000019</v>
      </c>
    </row>
    <row r="4067" spans="1:27">
      <c r="A4067" s="1">
        <f t="shared" si="857"/>
        <v>1001609</v>
      </c>
      <c r="B4067" s="1">
        <v>-10</v>
      </c>
      <c r="C4067" s="1">
        <v>8</v>
      </c>
      <c r="D4067" s="2">
        <v>9</v>
      </c>
      <c r="E4067" s="5">
        <v>855.6</v>
      </c>
      <c r="F4067" s="5">
        <v>911.07</v>
      </c>
      <c r="G4067" s="5">
        <v>83.39</v>
      </c>
      <c r="H4067" s="5">
        <v>848.06</v>
      </c>
      <c r="I4067" s="5">
        <v>843.05</v>
      </c>
      <c r="J4067" s="5">
        <v>54.7</v>
      </c>
      <c r="K4067" s="6">
        <f t="shared" si="858"/>
        <v>851.82999999999993</v>
      </c>
      <c r="L4067" s="6">
        <f t="shared" si="859"/>
        <v>7.5400000000000773</v>
      </c>
      <c r="M4067" s="6">
        <f t="shared" si="860"/>
        <v>877.06</v>
      </c>
      <c r="N4067" s="5">
        <f t="shared" si="861"/>
        <v>49.864772384921203</v>
      </c>
      <c r="O4067" s="6">
        <f t="shared" si="862"/>
        <v>68.020000000000095</v>
      </c>
      <c r="P4067" s="6">
        <f t="shared" si="863"/>
        <v>99.729544769842406</v>
      </c>
      <c r="Q4067" s="6">
        <f t="shared" si="864"/>
        <v>0.39833191535705653</v>
      </c>
      <c r="R4067" s="5">
        <f t="shared" si="865"/>
        <v>0.6064401491010194</v>
      </c>
      <c r="S4067" s="5">
        <f t="shared" si="866"/>
        <v>60.480000000000018</v>
      </c>
      <c r="T4067" s="5">
        <f t="shared" si="867"/>
        <v>68.020000000000095</v>
      </c>
      <c r="U4067" s="5">
        <f t="shared" si="868"/>
        <v>0.68204462536129939</v>
      </c>
      <c r="V4067" s="5">
        <f t="shared" si="869"/>
        <v>0.50596841804956105</v>
      </c>
      <c r="W4067" s="5">
        <f t="shared" si="870"/>
        <v>25.230000000000018</v>
      </c>
      <c r="X4067" s="5">
        <f t="shared" si="871"/>
        <v>877.06</v>
      </c>
      <c r="Y4067" s="5">
        <f t="shared" si="872"/>
        <v>17.58876974770304</v>
      </c>
      <c r="Z4067" s="10">
        <f t="shared" si="873"/>
        <v>0.60720013175229137</v>
      </c>
      <c r="AA4067">
        <f t="shared" si="874"/>
        <v>7.5400000000000773</v>
      </c>
    </row>
    <row r="4068" spans="1:27">
      <c r="A4068" s="1">
        <f t="shared" si="857"/>
        <v>1100817</v>
      </c>
      <c r="B4068" s="1">
        <v>-11</v>
      </c>
      <c r="C4068" s="1">
        <v>4</v>
      </c>
      <c r="D4068" s="2">
        <v>17</v>
      </c>
      <c r="E4068" s="5">
        <v>531.6</v>
      </c>
      <c r="F4068" s="5">
        <v>617.19000000000005</v>
      </c>
      <c r="G4068" s="5">
        <v>71.52</v>
      </c>
      <c r="H4068" s="5">
        <v>593.76</v>
      </c>
      <c r="I4068" s="5">
        <v>531.15</v>
      </c>
      <c r="J4068" s="5">
        <v>62.42</v>
      </c>
      <c r="K4068" s="6">
        <f t="shared" si="858"/>
        <v>562.68000000000006</v>
      </c>
      <c r="L4068" s="6">
        <f t="shared" si="859"/>
        <v>-62.159999999999968</v>
      </c>
      <c r="M4068" s="6">
        <f t="shared" si="860"/>
        <v>574.17000000000007</v>
      </c>
      <c r="N4068" s="5">
        <f t="shared" si="861"/>
        <v>47.464109598727333</v>
      </c>
      <c r="O4068" s="6">
        <f t="shared" si="862"/>
        <v>86.040000000000077</v>
      </c>
      <c r="P4068" s="6">
        <f t="shared" si="863"/>
        <v>94.928219197454666</v>
      </c>
      <c r="Q4068" s="6">
        <f t="shared" si="864"/>
        <v>0.1352573951378829</v>
      </c>
      <c r="R4068" s="5">
        <f t="shared" si="865"/>
        <v>1.5611796076331934</v>
      </c>
      <c r="S4068" s="5">
        <f t="shared" si="866"/>
        <v>148.20000000000005</v>
      </c>
      <c r="T4068" s="5">
        <f t="shared" si="867"/>
        <v>86.040000000000077</v>
      </c>
      <c r="U4068" s="5">
        <f t="shared" si="868"/>
        <v>0.90636905155708525</v>
      </c>
      <c r="V4068" s="5">
        <f t="shared" si="869"/>
        <v>0.24207764766134143</v>
      </c>
      <c r="W4068" s="5">
        <f t="shared" si="870"/>
        <v>11.490000000000009</v>
      </c>
      <c r="X4068" s="5">
        <f t="shared" si="871"/>
        <v>574.17000000000007</v>
      </c>
      <c r="Y4068" s="5">
        <f t="shared" si="872"/>
        <v>12.096929761332664</v>
      </c>
      <c r="Z4068" s="10">
        <f t="shared" si="873"/>
        <v>0.60729976123822083</v>
      </c>
      <c r="AA4068">
        <f t="shared" si="874"/>
        <v>62.159999999999968</v>
      </c>
    </row>
    <row r="4069" spans="1:27">
      <c r="A4069" s="1">
        <f t="shared" si="857"/>
        <v>302603</v>
      </c>
      <c r="B4069" s="1">
        <v>-3</v>
      </c>
      <c r="C4069" s="1">
        <v>13</v>
      </c>
      <c r="D4069" s="2">
        <v>3</v>
      </c>
      <c r="E4069" s="5">
        <v>84.53</v>
      </c>
      <c r="F4069" s="5">
        <v>98.18</v>
      </c>
      <c r="G4069" s="5">
        <v>50.02</v>
      </c>
      <c r="H4069" s="5">
        <v>87.67</v>
      </c>
      <c r="I4069" s="5">
        <v>53.83</v>
      </c>
      <c r="J4069" s="5">
        <v>47.44</v>
      </c>
      <c r="K4069" s="6">
        <f t="shared" si="858"/>
        <v>86.1</v>
      </c>
      <c r="L4069" s="6">
        <f t="shared" si="859"/>
        <v>-3.1400000000000006</v>
      </c>
      <c r="M4069" s="6">
        <f t="shared" si="860"/>
        <v>76.004999999999995</v>
      </c>
      <c r="N4069" s="5">
        <f t="shared" si="861"/>
        <v>34.469384966952923</v>
      </c>
      <c r="O4069" s="6">
        <f t="shared" si="862"/>
        <v>44.350000000000009</v>
      </c>
      <c r="P4069" s="6">
        <f t="shared" si="863"/>
        <v>68.938769933905846</v>
      </c>
      <c r="Q4069" s="6">
        <f t="shared" si="864"/>
        <v>5.2907720774977123E-2</v>
      </c>
      <c r="R4069" s="5">
        <f t="shared" si="865"/>
        <v>0.68887216939800977</v>
      </c>
      <c r="S4069" s="5">
        <f t="shared" si="866"/>
        <v>47.490000000000009</v>
      </c>
      <c r="T4069" s="5">
        <f t="shared" si="867"/>
        <v>44.350000000000009</v>
      </c>
      <c r="U4069" s="5">
        <f t="shared" si="868"/>
        <v>0.64332450437569455</v>
      </c>
      <c r="V4069" s="5">
        <f t="shared" si="869"/>
        <v>0.29286858496832624</v>
      </c>
      <c r="W4069" s="5">
        <f t="shared" si="870"/>
        <v>10.094999999999999</v>
      </c>
      <c r="X4069" s="5">
        <f t="shared" si="871"/>
        <v>76.004999999999995</v>
      </c>
      <c r="Y4069" s="5">
        <f t="shared" si="872"/>
        <v>2.2050001783573685</v>
      </c>
      <c r="Z4069" s="10">
        <f t="shared" si="873"/>
        <v>0.60738373373016818</v>
      </c>
      <c r="AA4069">
        <f t="shared" si="874"/>
        <v>3.1400000000000006</v>
      </c>
    </row>
    <row r="4070" spans="1:27">
      <c r="A4070" s="1">
        <f t="shared" si="857"/>
        <v>1101405</v>
      </c>
      <c r="B4070" s="1">
        <v>-11</v>
      </c>
      <c r="C4070" s="1">
        <v>7</v>
      </c>
      <c r="D4070" s="2">
        <v>5</v>
      </c>
      <c r="E4070" s="5">
        <v>118.92</v>
      </c>
      <c r="F4070" s="5">
        <v>66.739999999999995</v>
      </c>
      <c r="G4070" s="5">
        <v>48.6</v>
      </c>
      <c r="H4070" s="5">
        <v>130.66</v>
      </c>
      <c r="I4070" s="5">
        <v>187.07</v>
      </c>
      <c r="J4070" s="5">
        <v>35.44</v>
      </c>
      <c r="K4070" s="6">
        <f t="shared" si="858"/>
        <v>124.78999999999999</v>
      </c>
      <c r="L4070" s="6">
        <f t="shared" si="859"/>
        <v>-11.739999999999995</v>
      </c>
      <c r="M4070" s="6">
        <f t="shared" si="860"/>
        <v>126.905</v>
      </c>
      <c r="N4070" s="5">
        <f t="shared" si="861"/>
        <v>30.074713631221826</v>
      </c>
      <c r="O4070" s="6">
        <f t="shared" si="862"/>
        <v>-120.33</v>
      </c>
      <c r="P4070" s="6">
        <f t="shared" si="863"/>
        <v>60.149427262443652</v>
      </c>
      <c r="Q4070" s="6">
        <f t="shared" si="864"/>
        <v>0.30568838693785355</v>
      </c>
      <c r="R4070" s="5">
        <f t="shared" si="865"/>
        <v>1.8053372233487894</v>
      </c>
      <c r="S4070" s="5">
        <f t="shared" si="866"/>
        <v>108.59</v>
      </c>
      <c r="T4070" s="5">
        <f t="shared" si="867"/>
        <v>120.33</v>
      </c>
      <c r="U4070" s="5">
        <f t="shared" si="868"/>
        <v>2.0005178016903935</v>
      </c>
      <c r="V4070" s="5">
        <f t="shared" si="869"/>
        <v>7.0324859146932608E-2</v>
      </c>
      <c r="W4070" s="5">
        <f t="shared" si="870"/>
        <v>2.1150000000000091</v>
      </c>
      <c r="X4070" s="5">
        <f t="shared" si="871"/>
        <v>126.905</v>
      </c>
      <c r="Y4070" s="5">
        <f t="shared" si="872"/>
        <v>4.2196578014380357</v>
      </c>
      <c r="Z4070" s="10">
        <f t="shared" si="873"/>
        <v>0.60746275605999089</v>
      </c>
      <c r="AA4070">
        <f t="shared" si="874"/>
        <v>11.739999999999995</v>
      </c>
    </row>
    <row r="4071" spans="1:27">
      <c r="A4071" s="1">
        <f t="shared" si="857"/>
        <v>702015</v>
      </c>
      <c r="B4071" s="1">
        <v>-7</v>
      </c>
      <c r="C4071" s="1">
        <v>10</v>
      </c>
      <c r="D4071" s="2">
        <v>15</v>
      </c>
      <c r="E4071" s="5">
        <v>106.17</v>
      </c>
      <c r="F4071" s="5">
        <v>159.11000000000001</v>
      </c>
      <c r="G4071" s="5">
        <v>56.61</v>
      </c>
      <c r="H4071" s="5">
        <v>85.21</v>
      </c>
      <c r="I4071" s="5">
        <v>160.13999999999999</v>
      </c>
      <c r="J4071" s="5">
        <v>57.83</v>
      </c>
      <c r="K4071" s="6">
        <f t="shared" si="858"/>
        <v>95.69</v>
      </c>
      <c r="L4071" s="6">
        <f t="shared" si="859"/>
        <v>20.960000000000008</v>
      </c>
      <c r="M4071" s="6">
        <f t="shared" si="860"/>
        <v>159.625</v>
      </c>
      <c r="N4071" s="5">
        <f t="shared" si="861"/>
        <v>40.46294910161641</v>
      </c>
      <c r="O4071" s="6">
        <f t="shared" si="862"/>
        <v>-1.0299999999999727</v>
      </c>
      <c r="P4071" s="6">
        <f t="shared" si="863"/>
        <v>80.925898203232819</v>
      </c>
      <c r="Q4071" s="6">
        <f t="shared" si="864"/>
        <v>-2.1318793507589973E-2</v>
      </c>
      <c r="R4071" s="5">
        <f t="shared" si="865"/>
        <v>0.27173007020293444</v>
      </c>
      <c r="S4071" s="5">
        <f t="shared" si="866"/>
        <v>21.989999999999981</v>
      </c>
      <c r="T4071" s="5">
        <f t="shared" si="867"/>
        <v>1.0299999999999727</v>
      </c>
      <c r="U4071" s="5">
        <f t="shared" si="868"/>
        <v>1.2727693147294921E-2</v>
      </c>
      <c r="V4071" s="5">
        <f t="shared" si="869"/>
        <v>1.5800874978103348</v>
      </c>
      <c r="W4071" s="5">
        <f t="shared" si="870"/>
        <v>63.935000000000002</v>
      </c>
      <c r="X4071" s="5">
        <f t="shared" si="871"/>
        <v>159.625</v>
      </c>
      <c r="Y4071" s="5">
        <f t="shared" si="872"/>
        <v>3.9449670264796226</v>
      </c>
      <c r="Z4071" s="10">
        <f t="shared" si="873"/>
        <v>0.60752366209062181</v>
      </c>
      <c r="AA4071">
        <f t="shared" si="874"/>
        <v>20.960000000000008</v>
      </c>
    </row>
    <row r="4072" spans="1:27">
      <c r="A4072" s="1">
        <f t="shared" si="857"/>
        <v>101828</v>
      </c>
      <c r="B4072" s="1">
        <v>-1</v>
      </c>
      <c r="C4072" s="1">
        <v>9</v>
      </c>
      <c r="D4072" s="2">
        <v>28</v>
      </c>
      <c r="E4072" s="5">
        <v>829.91</v>
      </c>
      <c r="F4072" s="5">
        <v>865.84</v>
      </c>
      <c r="G4072" s="5">
        <v>59.26</v>
      </c>
      <c r="H4072" s="5">
        <v>845.9</v>
      </c>
      <c r="I4072" s="5">
        <v>952.83</v>
      </c>
      <c r="J4072" s="5">
        <v>89.59</v>
      </c>
      <c r="K4072" s="6">
        <f t="shared" si="858"/>
        <v>837.90499999999997</v>
      </c>
      <c r="L4072" s="6">
        <f t="shared" si="859"/>
        <v>-15.990000000000009</v>
      </c>
      <c r="M4072" s="6">
        <f t="shared" si="860"/>
        <v>909.33500000000004</v>
      </c>
      <c r="N4072" s="5">
        <f t="shared" si="861"/>
        <v>53.707810651710616</v>
      </c>
      <c r="O4072" s="6">
        <f t="shared" si="862"/>
        <v>-86.990000000000009</v>
      </c>
      <c r="P4072" s="6">
        <f t="shared" si="863"/>
        <v>107.41562130342123</v>
      </c>
      <c r="Q4072" s="6">
        <f t="shared" si="864"/>
        <v>-0.39127883767017529</v>
      </c>
      <c r="R4072" s="5">
        <f t="shared" si="865"/>
        <v>0.66098393453819382</v>
      </c>
      <c r="S4072" s="5">
        <f t="shared" si="866"/>
        <v>71</v>
      </c>
      <c r="T4072" s="5">
        <f t="shared" si="867"/>
        <v>86.990000000000009</v>
      </c>
      <c r="U4072" s="5">
        <f t="shared" si="868"/>
        <v>0.80984496430249986</v>
      </c>
      <c r="V4072" s="5">
        <f t="shared" si="869"/>
        <v>1.3299741533538938</v>
      </c>
      <c r="W4072" s="5">
        <f t="shared" si="870"/>
        <v>71.430000000000064</v>
      </c>
      <c r="X4072" s="5">
        <f t="shared" si="871"/>
        <v>909.33500000000004</v>
      </c>
      <c r="Y4072" s="5">
        <f t="shared" si="872"/>
        <v>16.931150031360239</v>
      </c>
      <c r="Z4072" s="10">
        <f t="shared" si="873"/>
        <v>0.60765368426431843</v>
      </c>
      <c r="AA4072">
        <f t="shared" si="874"/>
        <v>15.990000000000009</v>
      </c>
    </row>
    <row r="4073" spans="1:27">
      <c r="A4073" s="1">
        <f t="shared" si="857"/>
        <v>700830</v>
      </c>
      <c r="B4073" s="1">
        <v>-7</v>
      </c>
      <c r="C4073" s="1">
        <v>4</v>
      </c>
      <c r="D4073" s="2">
        <v>30</v>
      </c>
      <c r="E4073" s="5">
        <v>55.07</v>
      </c>
      <c r="F4073" s="5">
        <v>64.17</v>
      </c>
      <c r="G4073" s="5">
        <v>36.549999999999997</v>
      </c>
      <c r="H4073" s="5">
        <v>29.42</v>
      </c>
      <c r="I4073" s="5">
        <v>2.99</v>
      </c>
      <c r="J4073" s="5">
        <v>32.28</v>
      </c>
      <c r="K4073" s="6">
        <f t="shared" si="858"/>
        <v>42.245000000000005</v>
      </c>
      <c r="L4073" s="6">
        <f t="shared" si="859"/>
        <v>25.65</v>
      </c>
      <c r="M4073" s="6">
        <f t="shared" si="860"/>
        <v>33.58</v>
      </c>
      <c r="N4073" s="5">
        <f t="shared" si="861"/>
        <v>24.381862623679922</v>
      </c>
      <c r="O4073" s="6">
        <f t="shared" si="862"/>
        <v>61.18</v>
      </c>
      <c r="P4073" s="6">
        <f t="shared" si="863"/>
        <v>48.763725247359844</v>
      </c>
      <c r="Q4073" s="6">
        <f t="shared" si="864"/>
        <v>0.1235981280801061</v>
      </c>
      <c r="R4073" s="5">
        <f t="shared" si="865"/>
        <v>0.72861537587150726</v>
      </c>
      <c r="S4073" s="5">
        <f t="shared" si="866"/>
        <v>35.53</v>
      </c>
      <c r="T4073" s="5">
        <f t="shared" si="867"/>
        <v>61.18</v>
      </c>
      <c r="U4073" s="5">
        <f t="shared" si="868"/>
        <v>1.2546211285060178</v>
      </c>
      <c r="V4073" s="5">
        <f t="shared" si="869"/>
        <v>0.35538712254019783</v>
      </c>
      <c r="W4073" s="5">
        <f t="shared" si="870"/>
        <v>8.6650000000000063</v>
      </c>
      <c r="X4073" s="5">
        <f t="shared" si="871"/>
        <v>33.58</v>
      </c>
      <c r="Y4073" s="5">
        <f t="shared" si="872"/>
        <v>1.3772532688863053</v>
      </c>
      <c r="Z4073" s="10">
        <f t="shared" si="873"/>
        <v>0.607740898738928</v>
      </c>
      <c r="AA4073">
        <f t="shared" si="874"/>
        <v>25.65</v>
      </c>
    </row>
    <row r="4074" spans="1:27">
      <c r="A4074" s="1">
        <f t="shared" si="857"/>
        <v>601625</v>
      </c>
      <c r="B4074" s="1">
        <v>-6</v>
      </c>
      <c r="C4074" s="1">
        <v>8</v>
      </c>
      <c r="D4074" s="2">
        <v>25</v>
      </c>
      <c r="E4074" s="5">
        <v>582.42999999999995</v>
      </c>
      <c r="F4074" s="5">
        <v>613.71</v>
      </c>
      <c r="G4074" s="5">
        <v>72.489999999999995</v>
      </c>
      <c r="H4074" s="5">
        <v>557.77</v>
      </c>
      <c r="I4074" s="5">
        <v>578.08000000000004</v>
      </c>
      <c r="J4074" s="5">
        <v>76.489999999999995</v>
      </c>
      <c r="K4074" s="6">
        <f t="shared" si="858"/>
        <v>570.09999999999991</v>
      </c>
      <c r="L4074" s="6">
        <f t="shared" si="859"/>
        <v>24.659999999999968</v>
      </c>
      <c r="M4074" s="6">
        <f t="shared" si="860"/>
        <v>595.89499999999998</v>
      </c>
      <c r="N4074" s="5">
        <f t="shared" si="861"/>
        <v>52.691365991023609</v>
      </c>
      <c r="O4074" s="6">
        <f t="shared" si="862"/>
        <v>35.629999999999995</v>
      </c>
      <c r="P4074" s="6">
        <f t="shared" si="863"/>
        <v>105.38273198204722</v>
      </c>
      <c r="Q4074" s="6">
        <f t="shared" si="864"/>
        <v>-5.3659800645808574E-2</v>
      </c>
      <c r="R4074" s="5">
        <f t="shared" si="865"/>
        <v>0.10409675089718545</v>
      </c>
      <c r="S4074" s="5">
        <f t="shared" si="866"/>
        <v>10.970000000000027</v>
      </c>
      <c r="T4074" s="5">
        <f t="shared" si="867"/>
        <v>35.629999999999995</v>
      </c>
      <c r="U4074" s="5">
        <f t="shared" si="868"/>
        <v>0.33810093295047472</v>
      </c>
      <c r="V4074" s="5">
        <f t="shared" si="869"/>
        <v>0.48954889505795796</v>
      </c>
      <c r="W4074" s="5">
        <f t="shared" si="870"/>
        <v>25.795000000000073</v>
      </c>
      <c r="X4074" s="5">
        <f t="shared" si="871"/>
        <v>595.89499999999998</v>
      </c>
      <c r="Y4074" s="5">
        <f t="shared" si="872"/>
        <v>11.309158318300486</v>
      </c>
      <c r="Z4074" s="10">
        <f t="shared" si="873"/>
        <v>0.60777956530307919</v>
      </c>
      <c r="AA4074">
        <f t="shared" si="874"/>
        <v>24.659999999999968</v>
      </c>
    </row>
    <row r="4075" spans="1:27">
      <c r="A4075" s="1">
        <f t="shared" si="857"/>
        <v>1201005</v>
      </c>
      <c r="B4075" s="1">
        <v>-12</v>
      </c>
      <c r="C4075" s="1">
        <v>5</v>
      </c>
      <c r="D4075" s="2">
        <v>5</v>
      </c>
      <c r="E4075" s="5">
        <v>96.4</v>
      </c>
      <c r="F4075" s="5">
        <v>96.93</v>
      </c>
      <c r="G4075" s="5">
        <v>30.54</v>
      </c>
      <c r="H4075" s="5">
        <v>91.82</v>
      </c>
      <c r="I4075" s="5">
        <v>132.94</v>
      </c>
      <c r="J4075" s="5">
        <v>32.130000000000003</v>
      </c>
      <c r="K4075" s="6">
        <f t="shared" si="858"/>
        <v>94.11</v>
      </c>
      <c r="L4075" s="6">
        <f t="shared" si="859"/>
        <v>4.5800000000000125</v>
      </c>
      <c r="M4075" s="6">
        <f t="shared" si="860"/>
        <v>114.935</v>
      </c>
      <c r="N4075" s="5">
        <f t="shared" si="861"/>
        <v>22.164320991178595</v>
      </c>
      <c r="O4075" s="6">
        <f t="shared" si="862"/>
        <v>-36.009999999999991</v>
      </c>
      <c r="P4075" s="6">
        <f t="shared" si="863"/>
        <v>44.32864198235719</v>
      </c>
      <c r="Q4075" s="6">
        <f t="shared" si="864"/>
        <v>-5.0709340856888455E-2</v>
      </c>
      <c r="R4075" s="5">
        <f t="shared" si="865"/>
        <v>0.91566080495213076</v>
      </c>
      <c r="S4075" s="5">
        <f t="shared" si="866"/>
        <v>40.590000000000003</v>
      </c>
      <c r="T4075" s="5">
        <f t="shared" si="867"/>
        <v>36.009999999999991</v>
      </c>
      <c r="U4075" s="5">
        <f t="shared" si="868"/>
        <v>0.81234160104277453</v>
      </c>
      <c r="V4075" s="5">
        <f t="shared" si="869"/>
        <v>0.93957310978704733</v>
      </c>
      <c r="W4075" s="5">
        <f t="shared" si="870"/>
        <v>20.825000000000003</v>
      </c>
      <c r="X4075" s="5">
        <f t="shared" si="871"/>
        <v>114.935</v>
      </c>
      <c r="Y4075" s="5">
        <f t="shared" si="872"/>
        <v>5.1855863324549469</v>
      </c>
      <c r="Z4075" s="10">
        <f t="shared" si="873"/>
        <v>0.60787334207053356</v>
      </c>
      <c r="AA4075">
        <f t="shared" si="874"/>
        <v>4.5800000000000125</v>
      </c>
    </row>
    <row r="4076" spans="1:27">
      <c r="A4076" s="1">
        <f t="shared" si="857"/>
        <v>802010</v>
      </c>
      <c r="B4076" s="1">
        <v>-8</v>
      </c>
      <c r="C4076" s="1">
        <v>10</v>
      </c>
      <c r="D4076" s="2">
        <v>10</v>
      </c>
      <c r="E4076" s="5">
        <v>1849.06</v>
      </c>
      <c r="F4076" s="5">
        <v>1961.24</v>
      </c>
      <c r="G4076" s="5">
        <v>121.54</v>
      </c>
      <c r="H4076" s="5">
        <v>1836.61</v>
      </c>
      <c r="I4076" s="5">
        <v>1810.98</v>
      </c>
      <c r="J4076" s="5">
        <v>117.28</v>
      </c>
      <c r="K4076" s="6">
        <f t="shared" si="858"/>
        <v>1842.835</v>
      </c>
      <c r="L4076" s="6">
        <f t="shared" si="859"/>
        <v>12.450000000000045</v>
      </c>
      <c r="M4076" s="6">
        <f t="shared" si="860"/>
        <v>1886.1100000000001</v>
      </c>
      <c r="N4076" s="5">
        <f t="shared" si="861"/>
        <v>84.449052688588523</v>
      </c>
      <c r="O4076" s="6">
        <f t="shared" si="862"/>
        <v>150.26</v>
      </c>
      <c r="P4076" s="6">
        <f t="shared" si="863"/>
        <v>168.89810537717705</v>
      </c>
      <c r="Q4076" s="6">
        <f t="shared" si="864"/>
        <v>3.5664056351674946E-2</v>
      </c>
      <c r="R4076" s="5">
        <f t="shared" si="865"/>
        <v>0.81593573647405759</v>
      </c>
      <c r="S4076" s="5">
        <f t="shared" si="866"/>
        <v>137.80999999999995</v>
      </c>
      <c r="T4076" s="5">
        <f t="shared" si="867"/>
        <v>150.26</v>
      </c>
      <c r="U4076" s="5">
        <f t="shared" si="868"/>
        <v>0.88964881911756721</v>
      </c>
      <c r="V4076" s="5">
        <f t="shared" si="869"/>
        <v>0.51243914078680697</v>
      </c>
      <c r="W4076" s="5">
        <f t="shared" si="870"/>
        <v>43.275000000000091</v>
      </c>
      <c r="X4076" s="5">
        <f t="shared" si="871"/>
        <v>1886.1100000000001</v>
      </c>
      <c r="Y4076" s="5">
        <f t="shared" si="872"/>
        <v>22.334294346144482</v>
      </c>
      <c r="Z4076" s="10">
        <f t="shared" si="873"/>
        <v>0.60791446766794421</v>
      </c>
      <c r="AA4076">
        <f t="shared" si="874"/>
        <v>12.450000000000045</v>
      </c>
    </row>
    <row r="4077" spans="1:27">
      <c r="A4077" s="1">
        <f t="shared" si="857"/>
        <v>602213</v>
      </c>
      <c r="B4077" s="1">
        <v>-6</v>
      </c>
      <c r="C4077" s="1">
        <v>11</v>
      </c>
      <c r="D4077" s="2">
        <v>13</v>
      </c>
      <c r="E4077" s="5">
        <v>17.920000000000002</v>
      </c>
      <c r="F4077" s="5">
        <v>36.92</v>
      </c>
      <c r="G4077" s="5">
        <v>51.7</v>
      </c>
      <c r="H4077" s="5">
        <v>17.100000000000001</v>
      </c>
      <c r="I4077" s="5">
        <v>13.62</v>
      </c>
      <c r="J4077" s="5">
        <v>49.96</v>
      </c>
      <c r="K4077" s="6">
        <f t="shared" si="858"/>
        <v>17.510000000000002</v>
      </c>
      <c r="L4077" s="6">
        <f t="shared" si="859"/>
        <v>0.82000000000000028</v>
      </c>
      <c r="M4077" s="6">
        <f t="shared" si="860"/>
        <v>25.27</v>
      </c>
      <c r="N4077" s="5">
        <f t="shared" si="861"/>
        <v>35.947501999443581</v>
      </c>
      <c r="O4077" s="6">
        <f t="shared" si="862"/>
        <v>23.300000000000004</v>
      </c>
      <c r="P4077" s="6">
        <f t="shared" si="863"/>
        <v>71.895003998887162</v>
      </c>
      <c r="Q4077" s="6">
        <f t="shared" si="864"/>
        <v>3.4221727536325242E-2</v>
      </c>
      <c r="R4077" s="5">
        <f t="shared" si="865"/>
        <v>0.31267819388879881</v>
      </c>
      <c r="S4077" s="5">
        <f t="shared" si="866"/>
        <v>22.480000000000004</v>
      </c>
      <c r="T4077" s="5">
        <f t="shared" si="867"/>
        <v>23.300000000000004</v>
      </c>
      <c r="U4077" s="5">
        <f t="shared" si="868"/>
        <v>0.32408371519613044</v>
      </c>
      <c r="V4077" s="5">
        <f t="shared" si="869"/>
        <v>0.21587035449973999</v>
      </c>
      <c r="W4077" s="5">
        <f t="shared" si="870"/>
        <v>7.759999999999998</v>
      </c>
      <c r="X4077" s="5">
        <f t="shared" si="871"/>
        <v>25.27</v>
      </c>
      <c r="Y4077" s="5">
        <f t="shared" si="872"/>
        <v>0.70296956935675659</v>
      </c>
      <c r="Z4077" s="10">
        <f t="shared" si="873"/>
        <v>0.60806085221793382</v>
      </c>
      <c r="AA4077">
        <f t="shared" si="874"/>
        <v>0.82000000000000028</v>
      </c>
    </row>
    <row r="4078" spans="1:27">
      <c r="A4078" s="1">
        <f t="shared" ref="A4078:A4141" si="875">100000*ABS(B4078)+200*C4078+D4078</f>
        <v>300636</v>
      </c>
      <c r="B4078" s="1">
        <v>-3</v>
      </c>
      <c r="C4078" s="1">
        <v>3</v>
      </c>
      <c r="D4078" s="2">
        <v>36</v>
      </c>
      <c r="E4078" s="5">
        <v>800</v>
      </c>
      <c r="F4078" s="5">
        <v>811.25</v>
      </c>
      <c r="G4078" s="5">
        <v>61.05</v>
      </c>
      <c r="H4078" s="5">
        <v>735.36</v>
      </c>
      <c r="I4078" s="5">
        <v>761.53</v>
      </c>
      <c r="J4078" s="5">
        <v>50.66</v>
      </c>
      <c r="K4078" s="6">
        <f t="shared" ref="K4078:K4141" si="876" xml:space="preserve"> 0.5*(E4078+H4078)</f>
        <v>767.68000000000006</v>
      </c>
      <c r="L4078" s="6">
        <f t="shared" ref="L4078:L4141" si="877">E4078-H4078</f>
        <v>64.639999999999986</v>
      </c>
      <c r="M4078" s="6">
        <f t="shared" ref="M4078:M4141" si="878">0.5*(F4078+I4078)</f>
        <v>786.39</v>
      </c>
      <c r="N4078" s="5">
        <f t="shared" ref="N4078:N4141" si="879">0.5*P4078</f>
        <v>39.66591137236103</v>
      </c>
      <c r="O4078" s="6">
        <f t="shared" ref="O4078:O4141" si="880">F4078-I4078</f>
        <v>49.720000000000027</v>
      </c>
      <c r="P4078" s="6">
        <f t="shared" ref="P4078:P4141" si="881">SQRT(G4078*G4078+J4078*J4078)</f>
        <v>79.331822744722061</v>
      </c>
      <c r="Q4078" s="6">
        <f t="shared" ref="Q4078:Q4141" si="882">(G4078*G4078-J4078*J4078)/(G4078*G4078+J4078*J4078)</f>
        <v>0.18442200262520056</v>
      </c>
      <c r="R4078" s="5">
        <f t="shared" ref="R4078:R4141" si="883">ABS(O4078-L4078)/P4078</f>
        <v>0.18807080795320041</v>
      </c>
      <c r="S4078" s="5">
        <f t="shared" ref="S4078:S4141" si="884">ABS(O4078-L4078)</f>
        <v>14.919999999999959</v>
      </c>
      <c r="T4078" s="5">
        <f t="shared" ref="T4078:T4141" si="885">ABS(O4078)</f>
        <v>49.720000000000027</v>
      </c>
      <c r="U4078" s="5">
        <f t="shared" ref="U4078:U4141" si="886">ABS(O4078)/P4078</f>
        <v>0.62673462275021152</v>
      </c>
      <c r="V4078" s="5">
        <f t="shared" ref="V4078:V4141" si="887">ABS(M4078-K4078)/N4078</f>
        <v>0.47168965372712801</v>
      </c>
      <c r="W4078" s="5">
        <f t="shared" ref="W4078:W4141" si="888">ABS(M4078-K4078)</f>
        <v>18.709999999999923</v>
      </c>
      <c r="X4078" s="5">
        <f t="shared" ref="X4078:X4141" si="889">ABS(M4078)</f>
        <v>786.39</v>
      </c>
      <c r="Y4078" s="5">
        <f t="shared" ref="Y4078:Y4141" si="890">ABS(M4078)/N4078</f>
        <v>19.825335478058669</v>
      </c>
      <c r="Z4078" s="10">
        <f t="shared" ref="Z4078:Z4141" si="891">SQRT(0.002165*B4078*B4078+0.002054*C4078*C4078+0.000256*D4078*D4078)</f>
        <v>0.60806825274799536</v>
      </c>
      <c r="AA4078">
        <f t="shared" si="874"/>
        <v>64.639999999999986</v>
      </c>
    </row>
    <row r="4079" spans="1:27">
      <c r="A4079" s="1">
        <f t="shared" si="875"/>
        <v>500235</v>
      </c>
      <c r="B4079" s="1">
        <v>-5</v>
      </c>
      <c r="C4079" s="1">
        <v>1</v>
      </c>
      <c r="D4079" s="2">
        <v>35</v>
      </c>
      <c r="E4079" s="5">
        <v>20.05</v>
      </c>
      <c r="F4079" s="5">
        <v>-8.7799999999999994</v>
      </c>
      <c r="G4079" s="5">
        <v>47.18</v>
      </c>
      <c r="H4079" s="5">
        <v>47.14</v>
      </c>
      <c r="I4079" s="5">
        <v>32.229999999999997</v>
      </c>
      <c r="J4079" s="5">
        <v>34.700000000000003</v>
      </c>
      <c r="K4079" s="6">
        <f t="shared" si="876"/>
        <v>33.594999999999999</v>
      </c>
      <c r="L4079" s="6">
        <f t="shared" si="877"/>
        <v>-27.09</v>
      </c>
      <c r="M4079" s="6">
        <f t="shared" si="878"/>
        <v>11.724999999999998</v>
      </c>
      <c r="N4079" s="5">
        <f t="shared" si="879"/>
        <v>29.283281919894158</v>
      </c>
      <c r="O4079" s="6">
        <f t="shared" si="880"/>
        <v>-41.01</v>
      </c>
      <c r="P4079" s="6">
        <f t="shared" si="881"/>
        <v>58.566563839788316</v>
      </c>
      <c r="Q4079" s="6">
        <f t="shared" si="882"/>
        <v>0.29791538436959258</v>
      </c>
      <c r="R4079" s="5">
        <f t="shared" si="883"/>
        <v>0.23767827728597557</v>
      </c>
      <c r="S4079" s="5">
        <f t="shared" si="884"/>
        <v>13.919999999999998</v>
      </c>
      <c r="T4079" s="5">
        <f t="shared" si="885"/>
        <v>41.01</v>
      </c>
      <c r="U4079" s="5">
        <f t="shared" si="886"/>
        <v>0.70022889019381174</v>
      </c>
      <c r="V4079" s="5">
        <f t="shared" si="887"/>
        <v>0.7468425178511906</v>
      </c>
      <c r="W4079" s="5">
        <f t="shared" si="888"/>
        <v>21.87</v>
      </c>
      <c r="X4079" s="5">
        <f t="shared" si="889"/>
        <v>11.724999999999998</v>
      </c>
      <c r="Y4079" s="5">
        <f t="shared" si="890"/>
        <v>0.40039910936466433</v>
      </c>
      <c r="Z4079" s="10">
        <f t="shared" si="891"/>
        <v>0.60809456501435688</v>
      </c>
      <c r="AA4079">
        <f t="shared" ref="AA4079:AA4142" si="892">ABS(L4079)</f>
        <v>27.09</v>
      </c>
    </row>
    <row r="4080" spans="1:27">
      <c r="A4080" s="1">
        <f t="shared" si="875"/>
        <v>202416</v>
      </c>
      <c r="B4080" s="1">
        <v>-2</v>
      </c>
      <c r="C4080" s="1">
        <v>12</v>
      </c>
      <c r="D4080" s="2">
        <v>16</v>
      </c>
      <c r="E4080" s="5">
        <v>152.15</v>
      </c>
      <c r="F4080" s="5">
        <v>205.66</v>
      </c>
      <c r="G4080" s="5">
        <v>39.11</v>
      </c>
      <c r="H4080" s="5">
        <v>142.22</v>
      </c>
      <c r="I4080" s="5">
        <v>179.12</v>
      </c>
      <c r="J4080" s="5">
        <v>57.06</v>
      </c>
      <c r="K4080" s="6">
        <f t="shared" si="876"/>
        <v>147.185</v>
      </c>
      <c r="L4080" s="6">
        <f t="shared" si="877"/>
        <v>9.9300000000000068</v>
      </c>
      <c r="M4080" s="6">
        <f t="shared" si="878"/>
        <v>192.39</v>
      </c>
      <c r="N4080" s="5">
        <f t="shared" si="879"/>
        <v>34.588421834480968</v>
      </c>
      <c r="O4080" s="6">
        <f t="shared" si="880"/>
        <v>26.539999999999992</v>
      </c>
      <c r="P4080" s="6">
        <f t="shared" si="881"/>
        <v>69.176843668961936</v>
      </c>
      <c r="Q4080" s="6">
        <f t="shared" si="882"/>
        <v>-0.36073026746551007</v>
      </c>
      <c r="R4080" s="5">
        <f t="shared" si="883"/>
        <v>0.2401092492667819</v>
      </c>
      <c r="S4080" s="5">
        <f t="shared" si="884"/>
        <v>16.609999999999985</v>
      </c>
      <c r="T4080" s="5">
        <f t="shared" si="885"/>
        <v>26.539999999999992</v>
      </c>
      <c r="U4080" s="5">
        <f t="shared" si="886"/>
        <v>0.38365439347022251</v>
      </c>
      <c r="V4080" s="5">
        <f t="shared" si="887"/>
        <v>1.3069402303557955</v>
      </c>
      <c r="W4080" s="5">
        <f t="shared" si="888"/>
        <v>45.204999999999984</v>
      </c>
      <c r="X4080" s="5">
        <f t="shared" si="889"/>
        <v>192.39</v>
      </c>
      <c r="Y4080" s="5">
        <f t="shared" si="890"/>
        <v>5.5622659201006872</v>
      </c>
      <c r="Z4080" s="10">
        <f t="shared" si="891"/>
        <v>0.60825323673614751</v>
      </c>
      <c r="AA4080">
        <f t="shared" si="892"/>
        <v>9.9300000000000068</v>
      </c>
    </row>
    <row r="4081" spans="1:27">
      <c r="A4081" s="1">
        <f t="shared" si="875"/>
        <v>102609</v>
      </c>
      <c r="B4081" s="1">
        <v>-1</v>
      </c>
      <c r="C4081" s="1">
        <v>13</v>
      </c>
      <c r="D4081" s="2">
        <v>9</v>
      </c>
      <c r="E4081" s="5">
        <v>741.35</v>
      </c>
      <c r="F4081" s="5">
        <v>776.8</v>
      </c>
      <c r="G4081" s="5">
        <v>56.48</v>
      </c>
      <c r="H4081" s="5">
        <v>660.71</v>
      </c>
      <c r="I4081" s="5">
        <v>682.51</v>
      </c>
      <c r="J4081" s="5">
        <v>76.040000000000006</v>
      </c>
      <c r="K4081" s="6">
        <f t="shared" si="876"/>
        <v>701.03</v>
      </c>
      <c r="L4081" s="6">
        <f t="shared" si="877"/>
        <v>80.639999999999986</v>
      </c>
      <c r="M4081" s="6">
        <f t="shared" si="878"/>
        <v>729.65499999999997</v>
      </c>
      <c r="N4081" s="5">
        <f t="shared" si="879"/>
        <v>47.36051097697321</v>
      </c>
      <c r="O4081" s="6">
        <f t="shared" si="880"/>
        <v>94.289999999999964</v>
      </c>
      <c r="P4081" s="6">
        <f t="shared" si="881"/>
        <v>94.721021953946419</v>
      </c>
      <c r="Q4081" s="6">
        <f t="shared" si="882"/>
        <v>-0.28890664274651401</v>
      </c>
      <c r="R4081" s="5">
        <f t="shared" si="883"/>
        <v>0.1441073978977617</v>
      </c>
      <c r="S4081" s="5">
        <f t="shared" si="884"/>
        <v>13.649999999999977</v>
      </c>
      <c r="T4081" s="5">
        <f t="shared" si="885"/>
        <v>94.289999999999964</v>
      </c>
      <c r="U4081" s="5">
        <f t="shared" si="886"/>
        <v>0.99544956393992434</v>
      </c>
      <c r="V4081" s="5">
        <f t="shared" si="887"/>
        <v>0.60440648568841537</v>
      </c>
      <c r="W4081" s="5">
        <f t="shared" si="888"/>
        <v>28.625</v>
      </c>
      <c r="X4081" s="5">
        <f t="shared" si="889"/>
        <v>729.65499999999997</v>
      </c>
      <c r="Y4081" s="5">
        <f t="shared" si="890"/>
        <v>15.406400500086663</v>
      </c>
      <c r="Z4081" s="10">
        <f t="shared" si="891"/>
        <v>0.60829844648823483</v>
      </c>
      <c r="AA4081">
        <f t="shared" si="892"/>
        <v>80.639999999999986</v>
      </c>
    </row>
    <row r="4082" spans="1:27">
      <c r="A4082" s="1">
        <f t="shared" si="875"/>
        <v>501429</v>
      </c>
      <c r="B4082" s="1">
        <v>-5</v>
      </c>
      <c r="C4082" s="1">
        <v>7</v>
      </c>
      <c r="D4082" s="2">
        <v>29</v>
      </c>
      <c r="E4082" s="5">
        <v>239.24</v>
      </c>
      <c r="F4082" s="5">
        <v>275.82</v>
      </c>
      <c r="G4082" s="5">
        <v>44.04</v>
      </c>
      <c r="H4082" s="5">
        <v>220.01</v>
      </c>
      <c r="I4082" s="5">
        <v>274.64999999999998</v>
      </c>
      <c r="J4082" s="5">
        <v>64.930000000000007</v>
      </c>
      <c r="K4082" s="6">
        <f t="shared" si="876"/>
        <v>229.625</v>
      </c>
      <c r="L4082" s="6">
        <f t="shared" si="877"/>
        <v>19.230000000000018</v>
      </c>
      <c r="M4082" s="6">
        <f t="shared" si="878"/>
        <v>275.23500000000001</v>
      </c>
      <c r="N4082" s="5">
        <f t="shared" si="879"/>
        <v>39.228263089257474</v>
      </c>
      <c r="O4082" s="6">
        <f t="shared" si="880"/>
        <v>1.1700000000000159</v>
      </c>
      <c r="P4082" s="6">
        <f t="shared" si="881"/>
        <v>78.456526178514949</v>
      </c>
      <c r="Q4082" s="6">
        <f t="shared" si="882"/>
        <v>-0.36981731485218777</v>
      </c>
      <c r="R4082" s="5">
        <f t="shared" si="883"/>
        <v>0.23019117566978986</v>
      </c>
      <c r="S4082" s="5">
        <f t="shared" si="884"/>
        <v>18.060000000000002</v>
      </c>
      <c r="T4082" s="5">
        <f t="shared" si="885"/>
        <v>1.1700000000000159</v>
      </c>
      <c r="U4082" s="5">
        <f t="shared" si="886"/>
        <v>1.4912717360667651E-2</v>
      </c>
      <c r="V4082" s="5">
        <f t="shared" si="887"/>
        <v>1.1626821176410984</v>
      </c>
      <c r="W4082" s="5">
        <f t="shared" si="888"/>
        <v>45.610000000000014</v>
      </c>
      <c r="X4082" s="5">
        <f t="shared" si="889"/>
        <v>275.23500000000001</v>
      </c>
      <c r="Y4082" s="5">
        <f t="shared" si="890"/>
        <v>7.0162423295099234</v>
      </c>
      <c r="Z4082" s="10">
        <f t="shared" si="891"/>
        <v>0.6083313241975955</v>
      </c>
      <c r="AA4082">
        <f t="shared" si="892"/>
        <v>19.230000000000018</v>
      </c>
    </row>
    <row r="4083" spans="1:27">
      <c r="A4083" s="1">
        <f t="shared" si="875"/>
        <v>202221</v>
      </c>
      <c r="B4083" s="1">
        <v>-2</v>
      </c>
      <c r="C4083" s="1">
        <v>11</v>
      </c>
      <c r="D4083" s="2">
        <v>21</v>
      </c>
      <c r="E4083" s="5">
        <v>1532.69</v>
      </c>
      <c r="F4083" s="5">
        <v>1733.75</v>
      </c>
      <c r="G4083" s="5">
        <v>80.819999999999993</v>
      </c>
      <c r="H4083" s="5">
        <v>1649.8</v>
      </c>
      <c r="I4083" s="5">
        <v>1676.59</v>
      </c>
      <c r="J4083" s="5">
        <v>117.99</v>
      </c>
      <c r="K4083" s="6">
        <f t="shared" si="876"/>
        <v>1591.2449999999999</v>
      </c>
      <c r="L4083" s="6">
        <f t="shared" si="877"/>
        <v>-117.1099999999999</v>
      </c>
      <c r="M4083" s="6">
        <f t="shared" si="878"/>
        <v>1705.17</v>
      </c>
      <c r="N4083" s="5">
        <f t="shared" si="879"/>
        <v>71.507888550844513</v>
      </c>
      <c r="O4083" s="6">
        <f t="shared" si="880"/>
        <v>57.160000000000082</v>
      </c>
      <c r="P4083" s="6">
        <f t="shared" si="881"/>
        <v>143.01577710168903</v>
      </c>
      <c r="Q4083" s="6">
        <f t="shared" si="882"/>
        <v>-0.36129577743676056</v>
      </c>
      <c r="R4083" s="5">
        <f t="shared" si="883"/>
        <v>1.2185368882489669</v>
      </c>
      <c r="S4083" s="5">
        <f t="shared" si="884"/>
        <v>174.26999999999998</v>
      </c>
      <c r="T4083" s="5">
        <f t="shared" si="885"/>
        <v>57.160000000000082</v>
      </c>
      <c r="U4083" s="5">
        <f t="shared" si="886"/>
        <v>0.39967618369375707</v>
      </c>
      <c r="V4083" s="5">
        <f t="shared" si="887"/>
        <v>1.5931808686952864</v>
      </c>
      <c r="W4083" s="5">
        <f t="shared" si="888"/>
        <v>113.92500000000018</v>
      </c>
      <c r="X4083" s="5">
        <f t="shared" si="889"/>
        <v>1705.17</v>
      </c>
      <c r="Y4083" s="5">
        <f t="shared" si="890"/>
        <v>23.845900565048385</v>
      </c>
      <c r="Z4083" s="10">
        <f t="shared" si="891"/>
        <v>0.60835022807590033</v>
      </c>
      <c r="AA4083">
        <f t="shared" si="892"/>
        <v>117.1099999999999</v>
      </c>
    </row>
    <row r="4084" spans="1:27">
      <c r="A4084" s="1">
        <f t="shared" si="875"/>
        <v>1200414</v>
      </c>
      <c r="B4084" s="1">
        <v>-12</v>
      </c>
      <c r="C4084" s="1">
        <v>2</v>
      </c>
      <c r="D4084" s="2">
        <v>14</v>
      </c>
      <c r="E4084" s="5">
        <v>139.44</v>
      </c>
      <c r="F4084" s="5">
        <v>163.43</v>
      </c>
      <c r="G4084" s="5">
        <v>29.37</v>
      </c>
      <c r="H4084" s="5">
        <v>197.77</v>
      </c>
      <c r="I4084" s="5">
        <v>182.99</v>
      </c>
      <c r="J4084" s="5">
        <v>45.31</v>
      </c>
      <c r="K4084" s="6">
        <f t="shared" si="876"/>
        <v>168.60500000000002</v>
      </c>
      <c r="L4084" s="6">
        <f t="shared" si="877"/>
        <v>-58.330000000000013</v>
      </c>
      <c r="M4084" s="6">
        <f t="shared" si="878"/>
        <v>173.21</v>
      </c>
      <c r="N4084" s="5">
        <f t="shared" si="879"/>
        <v>26.998115674987396</v>
      </c>
      <c r="O4084" s="6">
        <f t="shared" si="880"/>
        <v>-19.560000000000002</v>
      </c>
      <c r="P4084" s="6">
        <f t="shared" si="881"/>
        <v>53.996231349974792</v>
      </c>
      <c r="Q4084" s="6">
        <f t="shared" si="882"/>
        <v>-0.40828716490950562</v>
      </c>
      <c r="R4084" s="5">
        <f t="shared" si="883"/>
        <v>0.71801307296269501</v>
      </c>
      <c r="S4084" s="5">
        <f t="shared" si="884"/>
        <v>38.77000000000001</v>
      </c>
      <c r="T4084" s="5">
        <f t="shared" si="885"/>
        <v>19.560000000000002</v>
      </c>
      <c r="U4084" s="5">
        <f t="shared" si="886"/>
        <v>0.36224750340857137</v>
      </c>
      <c r="V4084" s="5">
        <f t="shared" si="887"/>
        <v>0.17056745942704166</v>
      </c>
      <c r="W4084" s="5">
        <f t="shared" si="888"/>
        <v>4.6049999999999898</v>
      </c>
      <c r="X4084" s="5">
        <f t="shared" si="889"/>
        <v>173.21</v>
      </c>
      <c r="Y4084" s="5">
        <f t="shared" si="890"/>
        <v>6.4156329310223565</v>
      </c>
      <c r="Z4084" s="10">
        <f t="shared" si="891"/>
        <v>0.60840118343080163</v>
      </c>
      <c r="AA4084">
        <f t="shared" si="892"/>
        <v>58.330000000000013</v>
      </c>
    </row>
    <row r="4085" spans="1:27">
      <c r="A4085" s="1">
        <f t="shared" si="875"/>
        <v>900427</v>
      </c>
      <c r="B4085" s="1">
        <v>-9</v>
      </c>
      <c r="C4085" s="1">
        <v>2</v>
      </c>
      <c r="D4085" s="2">
        <v>27</v>
      </c>
      <c r="E4085" s="5">
        <v>310.04000000000002</v>
      </c>
      <c r="F4085" s="5">
        <v>363.27</v>
      </c>
      <c r="G4085" s="5">
        <v>68.48</v>
      </c>
      <c r="H4085" s="5">
        <v>350.97</v>
      </c>
      <c r="I4085" s="5">
        <v>468.16</v>
      </c>
      <c r="J4085" s="5">
        <v>63.77</v>
      </c>
      <c r="K4085" s="6">
        <f t="shared" si="876"/>
        <v>330.505</v>
      </c>
      <c r="L4085" s="6">
        <f t="shared" si="877"/>
        <v>-40.930000000000007</v>
      </c>
      <c r="M4085" s="6">
        <f t="shared" si="878"/>
        <v>415.71500000000003</v>
      </c>
      <c r="N4085" s="5">
        <f t="shared" si="879"/>
        <v>46.787079680185215</v>
      </c>
      <c r="O4085" s="6">
        <f t="shared" si="880"/>
        <v>-104.89000000000004</v>
      </c>
      <c r="P4085" s="6">
        <f t="shared" si="881"/>
        <v>93.57415936037043</v>
      </c>
      <c r="Q4085" s="6">
        <f t="shared" si="882"/>
        <v>7.1138502583671881E-2</v>
      </c>
      <c r="R4085" s="5">
        <f t="shared" si="883"/>
        <v>0.68352203682299628</v>
      </c>
      <c r="S4085" s="5">
        <f t="shared" si="884"/>
        <v>63.960000000000036</v>
      </c>
      <c r="T4085" s="5">
        <f t="shared" si="885"/>
        <v>104.89000000000004</v>
      </c>
      <c r="U4085" s="5">
        <f t="shared" si="886"/>
        <v>1.1209291188612267</v>
      </c>
      <c r="V4085" s="5">
        <f t="shared" si="887"/>
        <v>1.8212292919852253</v>
      </c>
      <c r="W4085" s="5">
        <f t="shared" si="888"/>
        <v>85.210000000000036</v>
      </c>
      <c r="X4085" s="5">
        <f t="shared" si="889"/>
        <v>415.71500000000003</v>
      </c>
      <c r="Y4085" s="5">
        <f t="shared" si="890"/>
        <v>8.8852521431479587</v>
      </c>
      <c r="Z4085" s="10">
        <f t="shared" si="891"/>
        <v>0.60844473865750537</v>
      </c>
      <c r="AA4085">
        <f t="shared" si="892"/>
        <v>40.930000000000007</v>
      </c>
    </row>
    <row r="4086" spans="1:27">
      <c r="A4086" s="1">
        <f t="shared" si="875"/>
        <v>1200810</v>
      </c>
      <c r="B4086" s="1">
        <v>-12</v>
      </c>
      <c r="C4086" s="1">
        <v>4</v>
      </c>
      <c r="D4086" s="2">
        <v>10</v>
      </c>
      <c r="E4086" s="5">
        <v>1138.58</v>
      </c>
      <c r="F4086" s="5">
        <v>1208.1199999999999</v>
      </c>
      <c r="G4086" s="5">
        <v>55.12</v>
      </c>
      <c r="H4086" s="5">
        <v>1074.6600000000001</v>
      </c>
      <c r="I4086" s="5">
        <v>1042.94</v>
      </c>
      <c r="J4086" s="5">
        <v>77.91</v>
      </c>
      <c r="K4086" s="6">
        <f t="shared" si="876"/>
        <v>1106.6199999999999</v>
      </c>
      <c r="L4086" s="6">
        <f t="shared" si="877"/>
        <v>63.919999999999845</v>
      </c>
      <c r="M4086" s="6">
        <f t="shared" si="878"/>
        <v>1125.53</v>
      </c>
      <c r="N4086" s="5">
        <f t="shared" si="879"/>
        <v>47.718399229228126</v>
      </c>
      <c r="O4086" s="6">
        <f t="shared" si="880"/>
        <v>165.17999999999984</v>
      </c>
      <c r="P4086" s="6">
        <f t="shared" si="881"/>
        <v>95.436798458456252</v>
      </c>
      <c r="Q4086" s="6">
        <f t="shared" si="882"/>
        <v>-0.33286044718581337</v>
      </c>
      <c r="R4086" s="5">
        <f t="shared" si="883"/>
        <v>1.0610163127389336</v>
      </c>
      <c r="S4086" s="5">
        <f t="shared" si="884"/>
        <v>101.25999999999999</v>
      </c>
      <c r="T4086" s="5">
        <f t="shared" si="885"/>
        <v>165.17999999999984</v>
      </c>
      <c r="U4086" s="5">
        <f t="shared" si="886"/>
        <v>1.7307789308534158</v>
      </c>
      <c r="V4086" s="5">
        <f t="shared" si="887"/>
        <v>0.39628320114345889</v>
      </c>
      <c r="W4086" s="5">
        <f t="shared" si="888"/>
        <v>18.910000000000082</v>
      </c>
      <c r="X4086" s="5">
        <f t="shared" si="889"/>
        <v>1125.53</v>
      </c>
      <c r="Y4086" s="5">
        <f t="shared" si="890"/>
        <v>23.586918634743274</v>
      </c>
      <c r="Z4086" s="10">
        <f t="shared" si="891"/>
        <v>0.60846035203618642</v>
      </c>
      <c r="AA4086">
        <f t="shared" si="892"/>
        <v>63.919999999999845</v>
      </c>
    </row>
    <row r="4087" spans="1:27">
      <c r="A4087" s="1">
        <f t="shared" si="875"/>
        <v>1001020</v>
      </c>
      <c r="B4087" s="1">
        <v>-10</v>
      </c>
      <c r="C4087" s="1">
        <v>5</v>
      </c>
      <c r="D4087" s="2">
        <v>20</v>
      </c>
      <c r="E4087" s="5">
        <v>274.67</v>
      </c>
      <c r="F4087" s="5">
        <v>314.41000000000003</v>
      </c>
      <c r="G4087" s="5">
        <v>61.96</v>
      </c>
      <c r="H4087" s="5">
        <v>292.14999999999998</v>
      </c>
      <c r="I4087" s="5">
        <v>356.88</v>
      </c>
      <c r="J4087" s="5">
        <v>41.71</v>
      </c>
      <c r="K4087" s="6">
        <f t="shared" si="876"/>
        <v>283.40999999999997</v>
      </c>
      <c r="L4087" s="6">
        <f t="shared" si="877"/>
        <v>-17.479999999999961</v>
      </c>
      <c r="M4087" s="6">
        <f t="shared" si="878"/>
        <v>335.64499999999998</v>
      </c>
      <c r="N4087" s="5">
        <f t="shared" si="879"/>
        <v>37.345567675428363</v>
      </c>
      <c r="O4087" s="6">
        <f t="shared" si="880"/>
        <v>-42.46999999999997</v>
      </c>
      <c r="P4087" s="6">
        <f t="shared" si="881"/>
        <v>74.691135350856726</v>
      </c>
      <c r="Q4087" s="6">
        <f t="shared" si="882"/>
        <v>0.37630501313220593</v>
      </c>
      <c r="R4087" s="5">
        <f t="shared" si="883"/>
        <v>0.33457785696536968</v>
      </c>
      <c r="S4087" s="5">
        <f t="shared" si="884"/>
        <v>24.990000000000009</v>
      </c>
      <c r="T4087" s="5">
        <f t="shared" si="885"/>
        <v>42.46999999999997</v>
      </c>
      <c r="U4087" s="5">
        <f t="shared" si="886"/>
        <v>0.56860830673546359</v>
      </c>
      <c r="V4087" s="5">
        <f t="shared" si="887"/>
        <v>1.3986934260573096</v>
      </c>
      <c r="W4087" s="5">
        <f t="shared" si="888"/>
        <v>52.235000000000014</v>
      </c>
      <c r="X4087" s="5">
        <f t="shared" si="889"/>
        <v>335.64499999999998</v>
      </c>
      <c r="Y4087" s="5">
        <f t="shared" si="890"/>
        <v>8.9875458024122814</v>
      </c>
      <c r="Z4087" s="10">
        <f t="shared" si="891"/>
        <v>0.60848171706305187</v>
      </c>
      <c r="AA4087">
        <f t="shared" si="892"/>
        <v>17.479999999999961</v>
      </c>
    </row>
    <row r="4088" spans="1:27">
      <c r="A4088" s="1">
        <f t="shared" si="875"/>
        <v>700232</v>
      </c>
      <c r="B4088" s="1">
        <v>-7</v>
      </c>
      <c r="C4088" s="1">
        <v>1</v>
      </c>
      <c r="D4088" s="2">
        <v>32</v>
      </c>
      <c r="E4088" s="5">
        <v>309.61</v>
      </c>
      <c r="F4088" s="5">
        <v>325.38</v>
      </c>
      <c r="G4088" s="5">
        <v>64.61</v>
      </c>
      <c r="H4088" s="5">
        <v>355.29</v>
      </c>
      <c r="I4088" s="5">
        <v>408.97</v>
      </c>
      <c r="J4088" s="5">
        <v>65.77</v>
      </c>
      <c r="K4088" s="6">
        <f t="shared" si="876"/>
        <v>332.45000000000005</v>
      </c>
      <c r="L4088" s="6">
        <f t="shared" si="877"/>
        <v>-45.680000000000007</v>
      </c>
      <c r="M4088" s="6">
        <f t="shared" si="878"/>
        <v>367.17500000000001</v>
      </c>
      <c r="N4088" s="5">
        <f t="shared" si="879"/>
        <v>46.098115471242416</v>
      </c>
      <c r="O4088" s="6">
        <f t="shared" si="880"/>
        <v>-83.590000000000032</v>
      </c>
      <c r="P4088" s="6">
        <f t="shared" si="881"/>
        <v>92.196230942484831</v>
      </c>
      <c r="Q4088" s="6">
        <f t="shared" si="882"/>
        <v>-1.7792731771046212E-2</v>
      </c>
      <c r="R4088" s="5">
        <f t="shared" si="883"/>
        <v>0.41118817561695753</v>
      </c>
      <c r="S4088" s="5">
        <f t="shared" si="884"/>
        <v>37.910000000000025</v>
      </c>
      <c r="T4088" s="5">
        <f t="shared" si="885"/>
        <v>83.590000000000032</v>
      </c>
      <c r="U4088" s="5">
        <f t="shared" si="886"/>
        <v>0.90665311526830572</v>
      </c>
      <c r="V4088" s="5">
        <f t="shared" si="887"/>
        <v>0.75328458972824197</v>
      </c>
      <c r="W4088" s="5">
        <f t="shared" si="888"/>
        <v>34.724999999999966</v>
      </c>
      <c r="X4088" s="5">
        <f t="shared" si="889"/>
        <v>367.17500000000001</v>
      </c>
      <c r="Y4088" s="5">
        <f t="shared" si="890"/>
        <v>7.965076147832038</v>
      </c>
      <c r="Z4088" s="10">
        <f t="shared" si="891"/>
        <v>0.60850883313227255</v>
      </c>
      <c r="AA4088">
        <f t="shared" si="892"/>
        <v>45.680000000000007</v>
      </c>
    </row>
    <row r="4089" spans="1:27">
      <c r="A4089" s="1">
        <f t="shared" si="875"/>
        <v>1000623</v>
      </c>
      <c r="B4089" s="1">
        <v>-10</v>
      </c>
      <c r="C4089" s="1">
        <v>3</v>
      </c>
      <c r="D4089" s="2">
        <v>23</v>
      </c>
      <c r="E4089" s="5">
        <v>108.36</v>
      </c>
      <c r="F4089" s="5">
        <v>43.38</v>
      </c>
      <c r="G4089" s="5">
        <v>51.38</v>
      </c>
      <c r="H4089" s="5">
        <v>76.69</v>
      </c>
      <c r="I4089" s="5">
        <v>115.17</v>
      </c>
      <c r="J4089" s="5">
        <v>46.25</v>
      </c>
      <c r="K4089" s="6">
        <f t="shared" si="876"/>
        <v>92.525000000000006</v>
      </c>
      <c r="L4089" s="6">
        <f t="shared" si="877"/>
        <v>31.67</v>
      </c>
      <c r="M4089" s="6">
        <f t="shared" si="878"/>
        <v>79.275000000000006</v>
      </c>
      <c r="N4089" s="5">
        <f t="shared" si="879"/>
        <v>34.565036163730539</v>
      </c>
      <c r="O4089" s="6">
        <f t="shared" si="880"/>
        <v>-71.789999999999992</v>
      </c>
      <c r="P4089" s="6">
        <f t="shared" si="881"/>
        <v>69.130072327461079</v>
      </c>
      <c r="Q4089" s="6">
        <f t="shared" si="882"/>
        <v>0.10480129083965832</v>
      </c>
      <c r="R4089" s="5">
        <f t="shared" si="883"/>
        <v>1.4965990417299444</v>
      </c>
      <c r="S4089" s="5">
        <f t="shared" si="884"/>
        <v>103.46</v>
      </c>
      <c r="T4089" s="5">
        <f t="shared" si="885"/>
        <v>71.789999999999992</v>
      </c>
      <c r="U4089" s="5">
        <f t="shared" si="886"/>
        <v>1.0384771429131325</v>
      </c>
      <c r="V4089" s="5">
        <f t="shared" si="887"/>
        <v>0.38333534318425988</v>
      </c>
      <c r="W4089" s="5">
        <f t="shared" si="888"/>
        <v>13.25</v>
      </c>
      <c r="X4089" s="5">
        <f t="shared" si="889"/>
        <v>79.275000000000006</v>
      </c>
      <c r="Y4089" s="5">
        <f t="shared" si="890"/>
        <v>2.2935025910137514</v>
      </c>
      <c r="Z4089" s="10">
        <f t="shared" si="891"/>
        <v>0.60861317764241685</v>
      </c>
      <c r="AA4089">
        <f t="shared" si="892"/>
        <v>31.67</v>
      </c>
    </row>
    <row r="4090" spans="1:27">
      <c r="A4090" s="1">
        <f t="shared" si="875"/>
        <v>302220</v>
      </c>
      <c r="B4090" s="1">
        <v>-3</v>
      </c>
      <c r="C4090" s="1">
        <v>11</v>
      </c>
      <c r="D4090" s="2">
        <v>20</v>
      </c>
      <c r="E4090" s="5">
        <v>966.28</v>
      </c>
      <c r="F4090" s="5">
        <v>996.87</v>
      </c>
      <c r="G4090" s="5">
        <v>114.83</v>
      </c>
      <c r="H4090" s="5">
        <v>876.11</v>
      </c>
      <c r="I4090" s="5">
        <v>899.26</v>
      </c>
      <c r="J4090" s="5">
        <v>85.01</v>
      </c>
      <c r="K4090" s="6">
        <f t="shared" si="876"/>
        <v>921.19499999999994</v>
      </c>
      <c r="L4090" s="6">
        <f t="shared" si="877"/>
        <v>90.169999999999959</v>
      </c>
      <c r="M4090" s="6">
        <f t="shared" si="878"/>
        <v>948.06500000000005</v>
      </c>
      <c r="N4090" s="5">
        <f t="shared" si="879"/>
        <v>71.436386036808997</v>
      </c>
      <c r="O4090" s="6">
        <f t="shared" si="880"/>
        <v>97.610000000000014</v>
      </c>
      <c r="P4090" s="6">
        <f t="shared" si="881"/>
        <v>142.87277207361799</v>
      </c>
      <c r="Q4090" s="6">
        <f t="shared" si="882"/>
        <v>0.29193832896291788</v>
      </c>
      <c r="R4090" s="5">
        <f t="shared" si="883"/>
        <v>5.2074302836137655E-2</v>
      </c>
      <c r="S4090" s="5">
        <f t="shared" si="884"/>
        <v>7.4400000000000546</v>
      </c>
      <c r="T4090" s="5">
        <f t="shared" si="885"/>
        <v>97.610000000000014</v>
      </c>
      <c r="U4090" s="5">
        <f t="shared" si="886"/>
        <v>0.6831952553542151</v>
      </c>
      <c r="V4090" s="5">
        <f t="shared" si="887"/>
        <v>0.37613884871156311</v>
      </c>
      <c r="W4090" s="5">
        <f t="shared" si="888"/>
        <v>26.870000000000118</v>
      </c>
      <c r="X4090" s="5">
        <f t="shared" si="889"/>
        <v>948.06500000000005</v>
      </c>
      <c r="Y4090" s="5">
        <f t="shared" si="890"/>
        <v>13.271458042565184</v>
      </c>
      <c r="Z4090" s="10">
        <f t="shared" si="891"/>
        <v>0.60862057145646986</v>
      </c>
      <c r="AA4090">
        <f t="shared" si="892"/>
        <v>90.169999999999959</v>
      </c>
    </row>
    <row r="4091" spans="1:27">
      <c r="A4091" s="1">
        <f t="shared" si="875"/>
        <v>801816</v>
      </c>
      <c r="B4091" s="1">
        <v>-8</v>
      </c>
      <c r="C4091" s="1">
        <v>9</v>
      </c>
      <c r="D4091" s="2">
        <v>16</v>
      </c>
      <c r="E4091" s="5">
        <v>29.98</v>
      </c>
      <c r="F4091" s="5">
        <v>33.369999999999997</v>
      </c>
      <c r="G4091" s="5">
        <v>51.64</v>
      </c>
      <c r="H4091" s="5">
        <v>19.920000000000002</v>
      </c>
      <c r="I4091" s="5">
        <v>44.28</v>
      </c>
      <c r="J4091" s="5">
        <v>51.7</v>
      </c>
      <c r="K4091" s="6">
        <f t="shared" si="876"/>
        <v>24.950000000000003</v>
      </c>
      <c r="L4091" s="6">
        <f t="shared" si="877"/>
        <v>10.059999999999999</v>
      </c>
      <c r="M4091" s="6">
        <f t="shared" si="878"/>
        <v>38.825000000000003</v>
      </c>
      <c r="N4091" s="5">
        <f t="shared" si="879"/>
        <v>36.536213542183049</v>
      </c>
      <c r="O4091" s="6">
        <f t="shared" si="880"/>
        <v>-10.910000000000004</v>
      </c>
      <c r="P4091" s="6">
        <f t="shared" si="881"/>
        <v>73.072427084366097</v>
      </c>
      <c r="Q4091" s="6">
        <f t="shared" si="882"/>
        <v>-1.1612150140060036E-3</v>
      </c>
      <c r="R4091" s="5">
        <f t="shared" si="883"/>
        <v>0.28697555065180735</v>
      </c>
      <c r="S4091" s="5">
        <f t="shared" si="884"/>
        <v>20.970000000000002</v>
      </c>
      <c r="T4091" s="5">
        <f t="shared" si="885"/>
        <v>10.910000000000004</v>
      </c>
      <c r="U4091" s="5">
        <f t="shared" si="886"/>
        <v>0.1493039226328669</v>
      </c>
      <c r="V4091" s="5">
        <f t="shared" si="887"/>
        <v>0.37976020651347892</v>
      </c>
      <c r="W4091" s="5">
        <f t="shared" si="888"/>
        <v>13.875</v>
      </c>
      <c r="X4091" s="5">
        <f t="shared" si="889"/>
        <v>38.825000000000003</v>
      </c>
      <c r="Y4091" s="5">
        <f t="shared" si="890"/>
        <v>1.0626443256133924</v>
      </c>
      <c r="Z4091" s="10">
        <f t="shared" si="891"/>
        <v>0.60866246803955304</v>
      </c>
      <c r="AA4091">
        <f t="shared" si="892"/>
        <v>10.059999999999999</v>
      </c>
    </row>
    <row r="4092" spans="1:27">
      <c r="A4092" s="1">
        <f t="shared" si="875"/>
        <v>201630</v>
      </c>
      <c r="B4092" s="1">
        <v>-2</v>
      </c>
      <c r="C4092" s="1">
        <v>8</v>
      </c>
      <c r="D4092" s="2">
        <v>30</v>
      </c>
      <c r="E4092" s="5">
        <v>199.13</v>
      </c>
      <c r="F4092" s="5">
        <v>222.62</v>
      </c>
      <c r="G4092" s="5">
        <v>42.59</v>
      </c>
      <c r="H4092" s="5">
        <v>207.82</v>
      </c>
      <c r="I4092" s="5">
        <v>209.65</v>
      </c>
      <c r="J4092" s="5">
        <v>61.64</v>
      </c>
      <c r="K4092" s="6">
        <f t="shared" si="876"/>
        <v>203.47499999999999</v>
      </c>
      <c r="L4092" s="6">
        <f t="shared" si="877"/>
        <v>-8.6899999999999977</v>
      </c>
      <c r="M4092" s="6">
        <f t="shared" si="878"/>
        <v>216.13499999999999</v>
      </c>
      <c r="N4092" s="5">
        <f t="shared" si="879"/>
        <v>37.461305703352096</v>
      </c>
      <c r="O4092" s="6">
        <f t="shared" si="880"/>
        <v>12.969999999999999</v>
      </c>
      <c r="P4092" s="6">
        <f t="shared" si="881"/>
        <v>74.922611406704192</v>
      </c>
      <c r="Q4092" s="6">
        <f t="shared" si="882"/>
        <v>-0.35372186438883518</v>
      </c>
      <c r="R4092" s="5">
        <f t="shared" si="883"/>
        <v>0.28909830548247317</v>
      </c>
      <c r="S4092" s="5">
        <f t="shared" si="884"/>
        <v>21.659999999999997</v>
      </c>
      <c r="T4092" s="5">
        <f t="shared" si="885"/>
        <v>12.969999999999999</v>
      </c>
      <c r="U4092" s="5">
        <f t="shared" si="886"/>
        <v>0.17311195854606082</v>
      </c>
      <c r="V4092" s="5">
        <f t="shared" si="887"/>
        <v>0.33794871167203228</v>
      </c>
      <c r="W4092" s="5">
        <f t="shared" si="888"/>
        <v>12.659999999999997</v>
      </c>
      <c r="X4092" s="5">
        <f t="shared" si="889"/>
        <v>216.13499999999999</v>
      </c>
      <c r="Y4092" s="5">
        <f t="shared" si="890"/>
        <v>5.7695533015193297</v>
      </c>
      <c r="Z4092" s="10">
        <f t="shared" si="891"/>
        <v>0.60870025464098498</v>
      </c>
      <c r="AA4092">
        <f t="shared" si="892"/>
        <v>8.6899999999999977</v>
      </c>
    </row>
    <row r="4093" spans="1:27">
      <c r="A4093" s="1">
        <f t="shared" si="875"/>
        <v>700631</v>
      </c>
      <c r="B4093" s="1">
        <v>-7</v>
      </c>
      <c r="C4093" s="1">
        <v>3</v>
      </c>
      <c r="D4093" s="2">
        <v>31</v>
      </c>
      <c r="E4093" s="5">
        <v>88.5</v>
      </c>
      <c r="F4093" s="5">
        <v>120.08</v>
      </c>
      <c r="G4093" s="5">
        <v>39.93</v>
      </c>
      <c r="H4093" s="5">
        <v>84.27</v>
      </c>
      <c r="I4093" s="5">
        <v>80.86</v>
      </c>
      <c r="J4093" s="5">
        <v>36.11</v>
      </c>
      <c r="K4093" s="6">
        <f t="shared" si="876"/>
        <v>86.384999999999991</v>
      </c>
      <c r="L4093" s="6">
        <f t="shared" si="877"/>
        <v>4.230000000000004</v>
      </c>
      <c r="M4093" s="6">
        <f t="shared" si="878"/>
        <v>100.47</v>
      </c>
      <c r="N4093" s="5">
        <f t="shared" si="879"/>
        <v>26.918102644874509</v>
      </c>
      <c r="O4093" s="6">
        <f t="shared" si="880"/>
        <v>39.22</v>
      </c>
      <c r="P4093" s="6">
        <f t="shared" si="881"/>
        <v>53.836205289749017</v>
      </c>
      <c r="Q4093" s="6">
        <f t="shared" si="882"/>
        <v>0.10022050575899215</v>
      </c>
      <c r="R4093" s="5">
        <f t="shared" si="883"/>
        <v>0.64993436687601125</v>
      </c>
      <c r="S4093" s="5">
        <f t="shared" si="884"/>
        <v>34.989999999999995</v>
      </c>
      <c r="T4093" s="5">
        <f t="shared" si="885"/>
        <v>39.22</v>
      </c>
      <c r="U4093" s="5">
        <f t="shared" si="886"/>
        <v>0.72850602654693242</v>
      </c>
      <c r="V4093" s="5">
        <f t="shared" si="887"/>
        <v>0.52325381865953846</v>
      </c>
      <c r="W4093" s="5">
        <f t="shared" si="888"/>
        <v>14.085000000000008</v>
      </c>
      <c r="X4093" s="5">
        <f t="shared" si="889"/>
        <v>100.47</v>
      </c>
      <c r="Y4093" s="5">
        <f t="shared" si="890"/>
        <v>3.7324324572753849</v>
      </c>
      <c r="Z4093" s="10">
        <f t="shared" si="891"/>
        <v>0.60875857283491297</v>
      </c>
      <c r="AA4093">
        <f t="shared" si="892"/>
        <v>4.230000000000004</v>
      </c>
    </row>
    <row r="4094" spans="1:27">
      <c r="A4094" s="1">
        <f t="shared" si="875"/>
        <v>502409</v>
      </c>
      <c r="B4094" s="1">
        <v>-5</v>
      </c>
      <c r="C4094" s="1">
        <v>12</v>
      </c>
      <c r="D4094" s="2">
        <v>9</v>
      </c>
      <c r="E4094" s="5">
        <v>233.06</v>
      </c>
      <c r="F4094" s="5">
        <v>211.52</v>
      </c>
      <c r="G4094" s="5">
        <v>58.54</v>
      </c>
      <c r="H4094" s="5">
        <v>263.64999999999998</v>
      </c>
      <c r="I4094" s="5">
        <v>180.34</v>
      </c>
      <c r="J4094" s="5">
        <v>58.16</v>
      </c>
      <c r="K4094" s="6">
        <f t="shared" si="876"/>
        <v>248.35499999999999</v>
      </c>
      <c r="L4094" s="6">
        <f t="shared" si="877"/>
        <v>-30.589999999999975</v>
      </c>
      <c r="M4094" s="6">
        <f t="shared" si="878"/>
        <v>195.93</v>
      </c>
      <c r="N4094" s="5">
        <f t="shared" si="879"/>
        <v>41.259899418200234</v>
      </c>
      <c r="O4094" s="6">
        <f t="shared" si="880"/>
        <v>31.180000000000007</v>
      </c>
      <c r="P4094" s="6">
        <f t="shared" si="881"/>
        <v>82.519798836400469</v>
      </c>
      <c r="Q4094" s="6">
        <f t="shared" si="882"/>
        <v>6.5123559714336966E-3</v>
      </c>
      <c r="R4094" s="5">
        <f t="shared" si="883"/>
        <v>0.74854763185332074</v>
      </c>
      <c r="S4094" s="5">
        <f t="shared" si="884"/>
        <v>61.769999999999982</v>
      </c>
      <c r="T4094" s="5">
        <f t="shared" si="885"/>
        <v>31.180000000000007</v>
      </c>
      <c r="U4094" s="5">
        <f t="shared" si="886"/>
        <v>0.37784871557692329</v>
      </c>
      <c r="V4094" s="5">
        <f t="shared" si="887"/>
        <v>1.2706041638306731</v>
      </c>
      <c r="W4094" s="5">
        <f t="shared" si="888"/>
        <v>52.424999999999983</v>
      </c>
      <c r="X4094" s="5">
        <f t="shared" si="889"/>
        <v>195.93</v>
      </c>
      <c r="Y4094" s="5">
        <f t="shared" si="890"/>
        <v>4.7486785659388433</v>
      </c>
      <c r="Z4094" s="10">
        <f t="shared" si="891"/>
        <v>0.6087996386332698</v>
      </c>
      <c r="AA4094">
        <f t="shared" si="892"/>
        <v>30.589999999999975</v>
      </c>
    </row>
    <row r="4095" spans="1:27">
      <c r="A4095" s="1">
        <f t="shared" si="875"/>
        <v>302604</v>
      </c>
      <c r="B4095" s="1">
        <v>-3</v>
      </c>
      <c r="C4095" s="1">
        <v>13</v>
      </c>
      <c r="D4095" s="2">
        <v>4</v>
      </c>
      <c r="E4095" s="5">
        <v>425.56</v>
      </c>
      <c r="F4095" s="5">
        <v>400.06</v>
      </c>
      <c r="G4095" s="5">
        <v>61.96</v>
      </c>
      <c r="H4095" s="5">
        <v>372.93</v>
      </c>
      <c r="I4095" s="5">
        <v>276.58</v>
      </c>
      <c r="J4095" s="5">
        <v>60.87</v>
      </c>
      <c r="K4095" s="6">
        <f t="shared" si="876"/>
        <v>399.245</v>
      </c>
      <c r="L4095" s="6">
        <f t="shared" si="877"/>
        <v>52.629999999999995</v>
      </c>
      <c r="M4095" s="6">
        <f t="shared" si="878"/>
        <v>338.32</v>
      </c>
      <c r="N4095" s="5">
        <f t="shared" si="879"/>
        <v>43.428672844101513</v>
      </c>
      <c r="O4095" s="6">
        <f t="shared" si="880"/>
        <v>123.48000000000002</v>
      </c>
      <c r="P4095" s="6">
        <f t="shared" si="881"/>
        <v>86.857345688203026</v>
      </c>
      <c r="Q4095" s="6">
        <f t="shared" si="882"/>
        <v>1.7746709607389111E-2</v>
      </c>
      <c r="R4095" s="5">
        <f t="shared" si="883"/>
        <v>0.81570533198578821</v>
      </c>
      <c r="S4095" s="5">
        <f t="shared" si="884"/>
        <v>70.850000000000023</v>
      </c>
      <c r="T4095" s="5">
        <f t="shared" si="885"/>
        <v>123.48000000000002</v>
      </c>
      <c r="U4095" s="5">
        <f t="shared" si="886"/>
        <v>1.4216414169880751</v>
      </c>
      <c r="V4095" s="5">
        <f t="shared" si="887"/>
        <v>1.402875013443448</v>
      </c>
      <c r="W4095" s="5">
        <f t="shared" si="888"/>
        <v>60.925000000000011</v>
      </c>
      <c r="X4095" s="5">
        <f t="shared" si="889"/>
        <v>338.32</v>
      </c>
      <c r="Y4095" s="5">
        <f t="shared" si="890"/>
        <v>7.7902449659119775</v>
      </c>
      <c r="Z4095" s="10">
        <f t="shared" si="891"/>
        <v>0.60885712609774056</v>
      </c>
      <c r="AA4095">
        <f t="shared" si="892"/>
        <v>52.629999999999995</v>
      </c>
    </row>
    <row r="4096" spans="1:27">
      <c r="A4096" s="1">
        <f t="shared" si="875"/>
        <v>401232</v>
      </c>
      <c r="B4096" s="1">
        <v>-4</v>
      </c>
      <c r="C4096" s="1">
        <v>6</v>
      </c>
      <c r="D4096" s="2">
        <v>32</v>
      </c>
      <c r="E4096" s="5">
        <v>60.29</v>
      </c>
      <c r="F4096" s="5">
        <v>68.42</v>
      </c>
      <c r="G4096" s="5">
        <v>39.270000000000003</v>
      </c>
      <c r="H4096" s="5">
        <v>74.349999999999994</v>
      </c>
      <c r="I4096" s="5">
        <v>17.75</v>
      </c>
      <c r="J4096" s="5">
        <v>53.64</v>
      </c>
      <c r="K4096" s="6">
        <f t="shared" si="876"/>
        <v>67.319999999999993</v>
      </c>
      <c r="L4096" s="6">
        <f t="shared" si="877"/>
        <v>-14.059999999999995</v>
      </c>
      <c r="M4096" s="6">
        <f t="shared" si="878"/>
        <v>43.085000000000001</v>
      </c>
      <c r="N4096" s="5">
        <f t="shared" si="879"/>
        <v>33.239218176726119</v>
      </c>
      <c r="O4096" s="6">
        <f t="shared" si="880"/>
        <v>50.67</v>
      </c>
      <c r="P4096" s="6">
        <f t="shared" si="881"/>
        <v>66.478436353452238</v>
      </c>
      <c r="Q4096" s="6">
        <f t="shared" si="882"/>
        <v>-0.30210480762866748</v>
      </c>
      <c r="R4096" s="5">
        <f t="shared" si="883"/>
        <v>0.97369919556837692</v>
      </c>
      <c r="S4096" s="5">
        <f t="shared" si="884"/>
        <v>64.72999999999999</v>
      </c>
      <c r="T4096" s="5">
        <f t="shared" si="885"/>
        <v>50.67</v>
      </c>
      <c r="U4096" s="5">
        <f t="shared" si="886"/>
        <v>0.76220204293912663</v>
      </c>
      <c r="V4096" s="5">
        <f t="shared" si="887"/>
        <v>0.72910860511662634</v>
      </c>
      <c r="W4096" s="5">
        <f t="shared" si="888"/>
        <v>24.234999999999992</v>
      </c>
      <c r="X4096" s="5">
        <f t="shared" si="889"/>
        <v>43.085000000000001</v>
      </c>
      <c r="Y4096" s="5">
        <f t="shared" si="890"/>
        <v>1.2962097896203777</v>
      </c>
      <c r="Z4096" s="10">
        <f t="shared" si="891"/>
        <v>0.6088743712786735</v>
      </c>
      <c r="AA4096">
        <f t="shared" si="892"/>
        <v>14.059999999999995</v>
      </c>
    </row>
    <row r="4097" spans="1:27">
      <c r="A4097" s="1">
        <f t="shared" si="875"/>
        <v>1101015</v>
      </c>
      <c r="B4097" s="1">
        <v>-11</v>
      </c>
      <c r="C4097" s="1">
        <v>5</v>
      </c>
      <c r="D4097" s="2">
        <v>15</v>
      </c>
      <c r="E4097" s="5">
        <v>1397.21</v>
      </c>
      <c r="F4097" s="5">
        <v>1405.11</v>
      </c>
      <c r="G4097" s="5">
        <v>102.37</v>
      </c>
      <c r="H4097" s="5">
        <v>1324.65</v>
      </c>
      <c r="I4097" s="5">
        <v>1424.14</v>
      </c>
      <c r="J4097" s="5">
        <v>65.75</v>
      </c>
      <c r="K4097" s="6">
        <f t="shared" si="876"/>
        <v>1360.93</v>
      </c>
      <c r="L4097" s="6">
        <f t="shared" si="877"/>
        <v>72.559999999999945</v>
      </c>
      <c r="M4097" s="6">
        <f t="shared" si="878"/>
        <v>1414.625</v>
      </c>
      <c r="N4097" s="5">
        <f t="shared" si="879"/>
        <v>60.833131186878752</v>
      </c>
      <c r="O4097" s="6">
        <f t="shared" si="880"/>
        <v>-19.0300000000002</v>
      </c>
      <c r="P4097" s="6">
        <f t="shared" si="881"/>
        <v>121.6662623737575</v>
      </c>
      <c r="Q4097" s="6">
        <f t="shared" si="882"/>
        <v>0.41590810917650495</v>
      </c>
      <c r="R4097" s="5">
        <f t="shared" si="883"/>
        <v>0.75279702205888932</v>
      </c>
      <c r="S4097" s="5">
        <f t="shared" si="884"/>
        <v>91.590000000000146</v>
      </c>
      <c r="T4097" s="5">
        <f t="shared" si="885"/>
        <v>19.0300000000002</v>
      </c>
      <c r="U4097" s="5">
        <f t="shared" si="886"/>
        <v>0.15641147865248162</v>
      </c>
      <c r="V4097" s="5">
        <f t="shared" si="887"/>
        <v>0.88266046728795611</v>
      </c>
      <c r="W4097" s="5">
        <f t="shared" si="888"/>
        <v>53.694999999999936</v>
      </c>
      <c r="X4097" s="5">
        <f t="shared" si="889"/>
        <v>1414.625</v>
      </c>
      <c r="Y4097" s="5">
        <f t="shared" si="890"/>
        <v>23.254186861667314</v>
      </c>
      <c r="Z4097" s="10">
        <f t="shared" si="891"/>
        <v>0.60902791397439249</v>
      </c>
      <c r="AA4097">
        <f t="shared" si="892"/>
        <v>72.559999999999945</v>
      </c>
    </row>
    <row r="4098" spans="1:27">
      <c r="A4098" s="1">
        <f t="shared" si="875"/>
        <v>702208</v>
      </c>
      <c r="B4098" s="1">
        <v>-7</v>
      </c>
      <c r="C4098" s="1">
        <v>11</v>
      </c>
      <c r="D4098" s="2">
        <v>8</v>
      </c>
      <c r="E4098" s="5">
        <v>562.77</v>
      </c>
      <c r="F4098" s="5">
        <v>564.26</v>
      </c>
      <c r="G4098" s="5">
        <v>74.16</v>
      </c>
      <c r="H4098" s="5">
        <v>530.20000000000005</v>
      </c>
      <c r="I4098" s="5">
        <v>563.88</v>
      </c>
      <c r="J4098" s="5">
        <v>68.680000000000007</v>
      </c>
      <c r="K4098" s="6">
        <f t="shared" si="876"/>
        <v>546.48500000000001</v>
      </c>
      <c r="L4098" s="6">
        <f t="shared" si="877"/>
        <v>32.569999999999936</v>
      </c>
      <c r="M4098" s="6">
        <f t="shared" si="878"/>
        <v>564.06999999999994</v>
      </c>
      <c r="N4098" s="5">
        <f t="shared" si="879"/>
        <v>50.538717830985782</v>
      </c>
      <c r="O4098" s="6">
        <f t="shared" si="880"/>
        <v>0.37999999999999545</v>
      </c>
      <c r="P4098" s="6">
        <f t="shared" si="881"/>
        <v>101.07743566197156</v>
      </c>
      <c r="Q4098" s="6">
        <f t="shared" si="882"/>
        <v>7.6616440147492443E-2</v>
      </c>
      <c r="R4098" s="5">
        <f t="shared" si="883"/>
        <v>0.31846870460437304</v>
      </c>
      <c r="S4098" s="5">
        <f t="shared" si="884"/>
        <v>32.189999999999941</v>
      </c>
      <c r="T4098" s="5">
        <f t="shared" si="885"/>
        <v>0.37999999999999545</v>
      </c>
      <c r="U4098" s="5">
        <f t="shared" si="886"/>
        <v>3.7594938723100502E-3</v>
      </c>
      <c r="V4098" s="5">
        <f t="shared" si="887"/>
        <v>0.34795105128722492</v>
      </c>
      <c r="W4098" s="5">
        <f t="shared" si="888"/>
        <v>17.584999999999923</v>
      </c>
      <c r="X4098" s="5">
        <f t="shared" si="889"/>
        <v>564.06999999999994</v>
      </c>
      <c r="Y4098" s="5">
        <f t="shared" si="890"/>
        <v>11.161145834494501</v>
      </c>
      <c r="Z4098" s="10">
        <f t="shared" si="891"/>
        <v>0.60910015596780143</v>
      </c>
      <c r="AA4098">
        <f t="shared" si="892"/>
        <v>32.569999999999936</v>
      </c>
    </row>
    <row r="4099" spans="1:27">
      <c r="A4099" s="1">
        <f t="shared" si="875"/>
        <v>800230</v>
      </c>
      <c r="B4099" s="1">
        <v>-8</v>
      </c>
      <c r="C4099" s="1">
        <v>1</v>
      </c>
      <c r="D4099" s="2">
        <v>30</v>
      </c>
      <c r="E4099" s="5">
        <v>528.38</v>
      </c>
      <c r="F4099" s="5">
        <v>443.37</v>
      </c>
      <c r="G4099" s="5">
        <v>71.709999999999994</v>
      </c>
      <c r="H4099" s="5">
        <v>622.80999999999995</v>
      </c>
      <c r="I4099" s="5">
        <v>692.58</v>
      </c>
      <c r="J4099" s="5">
        <v>76.489999999999995</v>
      </c>
      <c r="K4099" s="6">
        <f t="shared" si="876"/>
        <v>575.59500000000003</v>
      </c>
      <c r="L4099" s="6">
        <f t="shared" si="877"/>
        <v>-94.42999999999995</v>
      </c>
      <c r="M4099" s="6">
        <f t="shared" si="878"/>
        <v>567.97500000000002</v>
      </c>
      <c r="N4099" s="5">
        <f t="shared" si="879"/>
        <v>52.423859548873352</v>
      </c>
      <c r="O4099" s="6">
        <f t="shared" si="880"/>
        <v>-249.21000000000004</v>
      </c>
      <c r="P4099" s="6">
        <f t="shared" si="881"/>
        <v>104.8477190977467</v>
      </c>
      <c r="Q4099" s="6">
        <f t="shared" si="882"/>
        <v>-6.444038494814755E-2</v>
      </c>
      <c r="R4099" s="5">
        <f t="shared" si="883"/>
        <v>1.4762362150740052</v>
      </c>
      <c r="S4099" s="5">
        <f t="shared" si="884"/>
        <v>154.78000000000009</v>
      </c>
      <c r="T4099" s="5">
        <f t="shared" si="885"/>
        <v>249.21000000000004</v>
      </c>
      <c r="U4099" s="5">
        <f t="shared" si="886"/>
        <v>2.3768757407842918</v>
      </c>
      <c r="V4099" s="5">
        <f t="shared" si="887"/>
        <v>0.14535366273244502</v>
      </c>
      <c r="W4099" s="5">
        <f t="shared" si="888"/>
        <v>7.6200000000000045</v>
      </c>
      <c r="X4099" s="5">
        <f t="shared" si="889"/>
        <v>567.97500000000002</v>
      </c>
      <c r="Y4099" s="5">
        <f t="shared" si="890"/>
        <v>10.834284329456747</v>
      </c>
      <c r="Z4099" s="10">
        <f t="shared" si="891"/>
        <v>0.60910918561453331</v>
      </c>
      <c r="AA4099">
        <f t="shared" si="892"/>
        <v>94.42999999999995</v>
      </c>
    </row>
    <row r="4100" spans="1:27">
      <c r="A4100" s="1">
        <f t="shared" si="875"/>
        <v>100637</v>
      </c>
      <c r="B4100" s="1">
        <v>-1</v>
      </c>
      <c r="C4100" s="1">
        <v>3</v>
      </c>
      <c r="D4100" s="2">
        <v>37</v>
      </c>
      <c r="E4100" s="5">
        <v>180.56</v>
      </c>
      <c r="F4100" s="5">
        <v>183.31</v>
      </c>
      <c r="G4100" s="5">
        <v>40.71</v>
      </c>
      <c r="H4100" s="5">
        <v>190.63</v>
      </c>
      <c r="I4100" s="5">
        <v>230.69</v>
      </c>
      <c r="J4100" s="5">
        <v>34.409999999999997</v>
      </c>
      <c r="K4100" s="6">
        <f t="shared" si="876"/>
        <v>185.595</v>
      </c>
      <c r="L4100" s="6">
        <f t="shared" si="877"/>
        <v>-10.069999999999993</v>
      </c>
      <c r="M4100" s="6">
        <f t="shared" si="878"/>
        <v>207</v>
      </c>
      <c r="N4100" s="5">
        <f t="shared" si="879"/>
        <v>26.652167829277978</v>
      </c>
      <c r="O4100" s="6">
        <f t="shared" si="880"/>
        <v>-47.379999999999995</v>
      </c>
      <c r="P4100" s="6">
        <f t="shared" si="881"/>
        <v>53.304335658555956</v>
      </c>
      <c r="Q4100" s="6">
        <f t="shared" si="882"/>
        <v>0.16656013288320975</v>
      </c>
      <c r="R4100" s="5">
        <f t="shared" si="883"/>
        <v>0.69994306352472702</v>
      </c>
      <c r="S4100" s="5">
        <f t="shared" si="884"/>
        <v>37.31</v>
      </c>
      <c r="T4100" s="5">
        <f t="shared" si="885"/>
        <v>47.379999999999995</v>
      </c>
      <c r="U4100" s="5">
        <f t="shared" si="886"/>
        <v>0.88885827793625194</v>
      </c>
      <c r="V4100" s="5">
        <f t="shared" si="887"/>
        <v>0.80312416374949247</v>
      </c>
      <c r="W4100" s="5">
        <f t="shared" si="888"/>
        <v>21.405000000000001</v>
      </c>
      <c r="X4100" s="5">
        <f t="shared" si="889"/>
        <v>207</v>
      </c>
      <c r="Y4100" s="5">
        <f t="shared" si="890"/>
        <v>7.7667228169187066</v>
      </c>
      <c r="Z4100" s="10">
        <f t="shared" si="891"/>
        <v>0.60919208793286206</v>
      </c>
      <c r="AA4100">
        <f t="shared" si="892"/>
        <v>10.069999999999993</v>
      </c>
    </row>
    <row r="4101" spans="1:27">
      <c r="A4101" s="1">
        <f t="shared" si="875"/>
        <v>201432</v>
      </c>
      <c r="B4101" s="1">
        <v>-2</v>
      </c>
      <c r="C4101" s="1">
        <v>7</v>
      </c>
      <c r="D4101" s="2">
        <v>32</v>
      </c>
      <c r="E4101" s="5">
        <v>659.75</v>
      </c>
      <c r="F4101" s="5">
        <v>750.23</v>
      </c>
      <c r="G4101" s="5">
        <v>56.77</v>
      </c>
      <c r="H4101" s="5">
        <v>623.83000000000004</v>
      </c>
      <c r="I4101" s="5">
        <v>696.26</v>
      </c>
      <c r="J4101" s="5">
        <v>81.39</v>
      </c>
      <c r="K4101" s="6">
        <f t="shared" si="876"/>
        <v>641.79</v>
      </c>
      <c r="L4101" s="6">
        <f t="shared" si="877"/>
        <v>35.919999999999959</v>
      </c>
      <c r="M4101" s="6">
        <f t="shared" si="878"/>
        <v>723.245</v>
      </c>
      <c r="N4101" s="5">
        <f t="shared" si="879"/>
        <v>49.616441327447099</v>
      </c>
      <c r="O4101" s="6">
        <f t="shared" si="880"/>
        <v>53.970000000000027</v>
      </c>
      <c r="P4101" s="6">
        <f t="shared" si="881"/>
        <v>99.232882654894198</v>
      </c>
      <c r="Q4101" s="6">
        <f t="shared" si="882"/>
        <v>-0.34542928853126764</v>
      </c>
      <c r="R4101" s="5">
        <f t="shared" si="883"/>
        <v>0.18189535078581975</v>
      </c>
      <c r="S4101" s="5">
        <f t="shared" si="884"/>
        <v>18.050000000000068</v>
      </c>
      <c r="T4101" s="5">
        <f t="shared" si="885"/>
        <v>53.970000000000027</v>
      </c>
      <c r="U4101" s="5">
        <f t="shared" si="886"/>
        <v>0.54387213750197561</v>
      </c>
      <c r="V4101" s="5">
        <f t="shared" si="887"/>
        <v>1.6416937172586037</v>
      </c>
      <c r="W4101" s="5">
        <f t="shared" si="888"/>
        <v>81.455000000000041</v>
      </c>
      <c r="X4101" s="5">
        <f t="shared" si="889"/>
        <v>723.245</v>
      </c>
      <c r="Y4101" s="5">
        <f t="shared" si="890"/>
        <v>14.57672055169969</v>
      </c>
      <c r="Z4101" s="10">
        <f t="shared" si="891"/>
        <v>0.60946698023764989</v>
      </c>
      <c r="AA4101">
        <f t="shared" si="892"/>
        <v>35.919999999999959</v>
      </c>
    </row>
    <row r="4102" spans="1:27">
      <c r="A4102" s="1">
        <f t="shared" si="875"/>
        <v>1101406</v>
      </c>
      <c r="B4102" s="1">
        <v>-11</v>
      </c>
      <c r="C4102" s="1">
        <v>7</v>
      </c>
      <c r="D4102" s="2">
        <v>6</v>
      </c>
      <c r="E4102" s="5">
        <v>391.42</v>
      </c>
      <c r="F4102" s="5">
        <v>406.38</v>
      </c>
      <c r="G4102" s="5">
        <v>63.58</v>
      </c>
      <c r="H4102" s="5">
        <v>445.49</v>
      </c>
      <c r="I4102" s="5">
        <v>450.35</v>
      </c>
      <c r="J4102" s="5">
        <v>42.14</v>
      </c>
      <c r="K4102" s="6">
        <f t="shared" si="876"/>
        <v>418.45500000000004</v>
      </c>
      <c r="L4102" s="6">
        <f t="shared" si="877"/>
        <v>-54.069999999999993</v>
      </c>
      <c r="M4102" s="6">
        <f t="shared" si="878"/>
        <v>428.36500000000001</v>
      </c>
      <c r="N4102" s="5">
        <f t="shared" si="879"/>
        <v>38.138550051096594</v>
      </c>
      <c r="O4102" s="6">
        <f t="shared" si="880"/>
        <v>-43.970000000000027</v>
      </c>
      <c r="P4102" s="6">
        <f t="shared" si="881"/>
        <v>76.277100102193188</v>
      </c>
      <c r="Q4102" s="6">
        <f t="shared" si="882"/>
        <v>0.38957725040545205</v>
      </c>
      <c r="R4102" s="5">
        <f t="shared" si="883"/>
        <v>0.1324119557045085</v>
      </c>
      <c r="S4102" s="5">
        <f t="shared" si="884"/>
        <v>10.099999999999966</v>
      </c>
      <c r="T4102" s="5">
        <f t="shared" si="885"/>
        <v>43.970000000000027</v>
      </c>
      <c r="U4102" s="5">
        <f t="shared" si="886"/>
        <v>0.57645086062646167</v>
      </c>
      <c r="V4102" s="5">
        <f t="shared" si="887"/>
        <v>0.25984207545181776</v>
      </c>
      <c r="W4102" s="5">
        <f t="shared" si="888"/>
        <v>9.9099999999999682</v>
      </c>
      <c r="X4102" s="5">
        <f t="shared" si="889"/>
        <v>428.36500000000001</v>
      </c>
      <c r="Y4102" s="5">
        <f t="shared" si="890"/>
        <v>11.231811367398413</v>
      </c>
      <c r="Z4102" s="10">
        <f t="shared" si="891"/>
        <v>0.60977618844949988</v>
      </c>
      <c r="AA4102">
        <f t="shared" si="892"/>
        <v>54.069999999999993</v>
      </c>
    </row>
    <row r="4103" spans="1:27">
      <c r="A4103" s="1">
        <f t="shared" si="875"/>
        <v>102417</v>
      </c>
      <c r="B4103" s="1">
        <v>-1</v>
      </c>
      <c r="C4103" s="1">
        <v>12</v>
      </c>
      <c r="D4103" s="2">
        <v>17</v>
      </c>
      <c r="E4103" s="5">
        <v>34.82</v>
      </c>
      <c r="F4103" s="5">
        <v>49.19</v>
      </c>
      <c r="G4103" s="5">
        <v>34.43</v>
      </c>
      <c r="H4103" s="5">
        <v>41.46</v>
      </c>
      <c r="I4103" s="5">
        <v>68.03</v>
      </c>
      <c r="J4103" s="5">
        <v>51.96</v>
      </c>
      <c r="K4103" s="6">
        <f t="shared" si="876"/>
        <v>38.14</v>
      </c>
      <c r="L4103" s="6">
        <f t="shared" si="877"/>
        <v>-6.6400000000000006</v>
      </c>
      <c r="M4103" s="6">
        <f t="shared" si="878"/>
        <v>58.61</v>
      </c>
      <c r="N4103" s="5">
        <f t="shared" si="879"/>
        <v>31.165952977568327</v>
      </c>
      <c r="O4103" s="6">
        <f t="shared" si="880"/>
        <v>-18.840000000000003</v>
      </c>
      <c r="P4103" s="6">
        <f t="shared" si="881"/>
        <v>62.331905955136655</v>
      </c>
      <c r="Q4103" s="6">
        <f t="shared" si="882"/>
        <v>-0.38978451027748034</v>
      </c>
      <c r="R4103" s="5">
        <f t="shared" si="883"/>
        <v>0.19572640709528349</v>
      </c>
      <c r="S4103" s="5">
        <f t="shared" si="884"/>
        <v>12.200000000000003</v>
      </c>
      <c r="T4103" s="5">
        <f t="shared" si="885"/>
        <v>18.840000000000003</v>
      </c>
      <c r="U4103" s="5">
        <f t="shared" si="886"/>
        <v>0.30225291062910992</v>
      </c>
      <c r="V4103" s="5">
        <f t="shared" si="887"/>
        <v>0.65680648413777898</v>
      </c>
      <c r="W4103" s="5">
        <f t="shared" si="888"/>
        <v>20.47</v>
      </c>
      <c r="X4103" s="5">
        <f t="shared" si="889"/>
        <v>58.61</v>
      </c>
      <c r="Y4103" s="5">
        <f t="shared" si="890"/>
        <v>1.8805778229269776</v>
      </c>
      <c r="Z4103" s="10">
        <f t="shared" si="891"/>
        <v>0.60985654050768356</v>
      </c>
      <c r="AA4103">
        <f t="shared" si="892"/>
        <v>6.6400000000000006</v>
      </c>
    </row>
    <row r="4104" spans="1:27">
      <c r="A4104" s="1">
        <f t="shared" si="875"/>
        <v>300237</v>
      </c>
      <c r="B4104" s="1">
        <v>-3</v>
      </c>
      <c r="C4104" s="1">
        <v>1</v>
      </c>
      <c r="D4104" s="2">
        <v>37</v>
      </c>
      <c r="E4104" s="5">
        <v>123.1</v>
      </c>
      <c r="F4104" s="5">
        <v>119.19</v>
      </c>
      <c r="G4104" s="5">
        <v>30.88</v>
      </c>
      <c r="H4104" s="5">
        <v>181.22</v>
      </c>
      <c r="I4104" s="5">
        <v>167.76</v>
      </c>
      <c r="J4104" s="5">
        <v>30.53</v>
      </c>
      <c r="K4104" s="6">
        <f t="shared" si="876"/>
        <v>152.16</v>
      </c>
      <c r="L4104" s="6">
        <f t="shared" si="877"/>
        <v>-58.120000000000005</v>
      </c>
      <c r="M4104" s="6">
        <f t="shared" si="878"/>
        <v>143.47499999999999</v>
      </c>
      <c r="N4104" s="5">
        <f t="shared" si="879"/>
        <v>21.71206634569819</v>
      </c>
      <c r="O4104" s="6">
        <f t="shared" si="880"/>
        <v>-48.569999999999993</v>
      </c>
      <c r="P4104" s="6">
        <f t="shared" si="881"/>
        <v>43.42413269139638</v>
      </c>
      <c r="Q4104" s="6">
        <f t="shared" si="882"/>
        <v>1.1398424727997703E-2</v>
      </c>
      <c r="R4104" s="5">
        <f t="shared" si="883"/>
        <v>0.21992379370865711</v>
      </c>
      <c r="S4104" s="5">
        <f t="shared" si="884"/>
        <v>9.5500000000000114</v>
      </c>
      <c r="T4104" s="5">
        <f t="shared" si="885"/>
        <v>48.569999999999993</v>
      </c>
      <c r="U4104" s="5">
        <f t="shared" si="886"/>
        <v>1.1185024775318808</v>
      </c>
      <c r="V4104" s="5">
        <f t="shared" si="887"/>
        <v>0.40000798918527442</v>
      </c>
      <c r="W4104" s="5">
        <f t="shared" si="888"/>
        <v>8.6850000000000023</v>
      </c>
      <c r="X4104" s="5">
        <f t="shared" si="889"/>
        <v>143.47499999999999</v>
      </c>
      <c r="Y4104" s="5">
        <f t="shared" si="890"/>
        <v>6.6080767125339355</v>
      </c>
      <c r="Z4104" s="10">
        <f t="shared" si="891"/>
        <v>0.60992048662100207</v>
      </c>
      <c r="AA4104">
        <f t="shared" si="892"/>
        <v>58.120000000000005</v>
      </c>
    </row>
    <row r="4105" spans="1:27">
      <c r="A4105" s="1">
        <f t="shared" si="875"/>
        <v>101234</v>
      </c>
      <c r="B4105" s="1">
        <v>-1</v>
      </c>
      <c r="C4105" s="1">
        <v>6</v>
      </c>
      <c r="D4105" s="2">
        <v>34</v>
      </c>
      <c r="E4105" s="5">
        <v>27.13</v>
      </c>
      <c r="F4105" s="5">
        <v>21.87</v>
      </c>
      <c r="G4105" s="5">
        <v>35.29</v>
      </c>
      <c r="H4105" s="5">
        <v>34.659999999999997</v>
      </c>
      <c r="I4105" s="5">
        <v>34.229999999999997</v>
      </c>
      <c r="J4105" s="5">
        <v>35.090000000000003</v>
      </c>
      <c r="K4105" s="6">
        <f t="shared" si="876"/>
        <v>30.894999999999996</v>
      </c>
      <c r="L4105" s="6">
        <f t="shared" si="877"/>
        <v>-7.5299999999999976</v>
      </c>
      <c r="M4105" s="6">
        <f t="shared" si="878"/>
        <v>28.049999999999997</v>
      </c>
      <c r="N4105" s="5">
        <f t="shared" si="879"/>
        <v>24.883188099598495</v>
      </c>
      <c r="O4105" s="6">
        <f t="shared" si="880"/>
        <v>-12.359999999999996</v>
      </c>
      <c r="P4105" s="6">
        <f t="shared" si="881"/>
        <v>49.766376199196991</v>
      </c>
      <c r="Q4105" s="6">
        <f t="shared" si="882"/>
        <v>5.6833868980569295E-3</v>
      </c>
      <c r="R4105" s="5">
        <f t="shared" si="883"/>
        <v>9.705348005784542E-2</v>
      </c>
      <c r="S4105" s="5">
        <f t="shared" si="884"/>
        <v>4.8299999999999983</v>
      </c>
      <c r="T4105" s="5">
        <f t="shared" si="885"/>
        <v>12.359999999999996</v>
      </c>
      <c r="U4105" s="5">
        <f t="shared" si="886"/>
        <v>0.24836045828467276</v>
      </c>
      <c r="V4105" s="5">
        <f t="shared" si="887"/>
        <v>0.11433422391907669</v>
      </c>
      <c r="W4105" s="5">
        <f t="shared" si="888"/>
        <v>2.8449999999999989</v>
      </c>
      <c r="X4105" s="5">
        <f t="shared" si="889"/>
        <v>28.049999999999997</v>
      </c>
      <c r="Y4105" s="5">
        <f t="shared" si="890"/>
        <v>1.12726712862218</v>
      </c>
      <c r="Z4105" s="10">
        <f t="shared" si="891"/>
        <v>0.60995491636677535</v>
      </c>
      <c r="AA4105">
        <f t="shared" si="892"/>
        <v>7.5299999999999976</v>
      </c>
    </row>
    <row r="4106" spans="1:27">
      <c r="A4106" s="1">
        <f t="shared" si="875"/>
        <v>800828</v>
      </c>
      <c r="B4106" s="1">
        <v>-8</v>
      </c>
      <c r="C4106" s="1">
        <v>4</v>
      </c>
      <c r="D4106" s="2">
        <v>28</v>
      </c>
      <c r="E4106" s="5">
        <v>68.02</v>
      </c>
      <c r="F4106" s="5">
        <v>58.41</v>
      </c>
      <c r="G4106" s="5">
        <v>53.7</v>
      </c>
      <c r="H4106" s="5">
        <v>47.08</v>
      </c>
      <c r="I4106" s="5">
        <v>77.099999999999994</v>
      </c>
      <c r="J4106" s="5">
        <v>29.41</v>
      </c>
      <c r="K4106" s="6">
        <f t="shared" si="876"/>
        <v>57.55</v>
      </c>
      <c r="L4106" s="6">
        <f t="shared" si="877"/>
        <v>20.939999999999998</v>
      </c>
      <c r="M4106" s="6">
        <f t="shared" si="878"/>
        <v>67.754999999999995</v>
      </c>
      <c r="N4106" s="5">
        <f t="shared" si="879"/>
        <v>30.613061346425322</v>
      </c>
      <c r="O4106" s="6">
        <f t="shared" si="880"/>
        <v>-18.689999999999998</v>
      </c>
      <c r="P4106" s="6">
        <f t="shared" si="881"/>
        <v>61.226122692850645</v>
      </c>
      <c r="Q4106" s="6">
        <f t="shared" si="882"/>
        <v>0.53852675188890609</v>
      </c>
      <c r="R4106" s="5">
        <f t="shared" si="883"/>
        <v>0.6472727368154505</v>
      </c>
      <c r="S4106" s="5">
        <f t="shared" si="884"/>
        <v>39.629999999999995</v>
      </c>
      <c r="T4106" s="5">
        <f t="shared" si="885"/>
        <v>18.689999999999998</v>
      </c>
      <c r="U4106" s="5">
        <f t="shared" si="886"/>
        <v>0.30526185846784681</v>
      </c>
      <c r="V4106" s="5">
        <f t="shared" si="887"/>
        <v>0.33335444255370539</v>
      </c>
      <c r="W4106" s="5">
        <f t="shared" si="888"/>
        <v>10.204999999999998</v>
      </c>
      <c r="X4106" s="5">
        <f t="shared" si="889"/>
        <v>67.754999999999995</v>
      </c>
      <c r="Y4106" s="5">
        <f t="shared" si="890"/>
        <v>2.2132709706248219</v>
      </c>
      <c r="Z4106" s="10">
        <f t="shared" si="891"/>
        <v>0.61002295038793419</v>
      </c>
      <c r="AA4106">
        <f t="shared" si="892"/>
        <v>20.939999999999998</v>
      </c>
    </row>
    <row r="4107" spans="1:27">
      <c r="A4107" s="1">
        <f t="shared" si="875"/>
        <v>202608</v>
      </c>
      <c r="B4107" s="1">
        <v>-2</v>
      </c>
      <c r="C4107" s="1">
        <v>13</v>
      </c>
      <c r="D4107" s="2">
        <v>8</v>
      </c>
      <c r="E4107" s="5">
        <v>1183.33</v>
      </c>
      <c r="F4107" s="5">
        <v>1235.1600000000001</v>
      </c>
      <c r="G4107" s="5">
        <v>64.7</v>
      </c>
      <c r="H4107" s="5">
        <v>1260.6300000000001</v>
      </c>
      <c r="I4107" s="5">
        <v>1162.6099999999999</v>
      </c>
      <c r="J4107" s="5">
        <v>95.21</v>
      </c>
      <c r="K4107" s="6">
        <f t="shared" si="876"/>
        <v>1221.98</v>
      </c>
      <c r="L4107" s="6">
        <f t="shared" si="877"/>
        <v>-77.300000000000182</v>
      </c>
      <c r="M4107" s="6">
        <f t="shared" si="878"/>
        <v>1198.885</v>
      </c>
      <c r="N4107" s="5">
        <f t="shared" si="879"/>
        <v>57.55656804396871</v>
      </c>
      <c r="O4107" s="6">
        <f t="shared" si="880"/>
        <v>72.550000000000182</v>
      </c>
      <c r="P4107" s="6">
        <f t="shared" si="881"/>
        <v>115.11313608793742</v>
      </c>
      <c r="Q4107" s="6">
        <f t="shared" si="882"/>
        <v>-0.36818666854083482</v>
      </c>
      <c r="R4107" s="5">
        <f t="shared" si="883"/>
        <v>1.3017628143283899</v>
      </c>
      <c r="S4107" s="5">
        <f t="shared" si="884"/>
        <v>149.85000000000036</v>
      </c>
      <c r="T4107" s="5">
        <f t="shared" si="885"/>
        <v>72.550000000000182</v>
      </c>
      <c r="U4107" s="5">
        <f t="shared" si="886"/>
        <v>0.63024953072755885</v>
      </c>
      <c r="V4107" s="5">
        <f t="shared" si="887"/>
        <v>0.4012574200455673</v>
      </c>
      <c r="W4107" s="5">
        <f t="shared" si="888"/>
        <v>23.095000000000027</v>
      </c>
      <c r="X4107" s="5">
        <f t="shared" si="889"/>
        <v>1198.885</v>
      </c>
      <c r="Y4107" s="5">
        <f t="shared" si="890"/>
        <v>20.829681837251758</v>
      </c>
      <c r="Z4107" s="10">
        <f t="shared" si="891"/>
        <v>0.61005737435097029</v>
      </c>
      <c r="AA4107">
        <f t="shared" si="892"/>
        <v>77.300000000000182</v>
      </c>
    </row>
    <row r="4108" spans="1:27">
      <c r="A4108" s="1">
        <f t="shared" si="875"/>
        <v>1000424</v>
      </c>
      <c r="B4108" s="1">
        <v>-10</v>
      </c>
      <c r="C4108" s="1">
        <v>2</v>
      </c>
      <c r="D4108" s="2">
        <v>24</v>
      </c>
      <c r="E4108" s="5">
        <v>198.75</v>
      </c>
      <c r="F4108" s="5">
        <v>238.18</v>
      </c>
      <c r="G4108" s="5">
        <v>59.77</v>
      </c>
      <c r="H4108" s="5">
        <v>171.39</v>
      </c>
      <c r="I4108" s="5">
        <v>197.06</v>
      </c>
      <c r="J4108" s="5">
        <v>53.25</v>
      </c>
      <c r="K4108" s="6">
        <f t="shared" si="876"/>
        <v>185.07</v>
      </c>
      <c r="L4108" s="6">
        <f t="shared" si="877"/>
        <v>27.360000000000014</v>
      </c>
      <c r="M4108" s="6">
        <f t="shared" si="878"/>
        <v>217.62</v>
      </c>
      <c r="N4108" s="5">
        <f t="shared" si="879"/>
        <v>40.025040287300151</v>
      </c>
      <c r="O4108" s="6">
        <f t="shared" si="880"/>
        <v>41.120000000000005</v>
      </c>
      <c r="P4108" s="6">
        <f t="shared" si="881"/>
        <v>80.050080574600301</v>
      </c>
      <c r="Q4108" s="6">
        <f t="shared" si="882"/>
        <v>0.1149951044125144</v>
      </c>
      <c r="R4108" s="5">
        <f t="shared" si="883"/>
        <v>0.17189239412665883</v>
      </c>
      <c r="S4108" s="5">
        <f t="shared" si="884"/>
        <v>13.759999999999991</v>
      </c>
      <c r="T4108" s="5">
        <f t="shared" si="885"/>
        <v>41.120000000000005</v>
      </c>
      <c r="U4108" s="5">
        <f t="shared" si="886"/>
        <v>0.51367843361106225</v>
      </c>
      <c r="V4108" s="5">
        <f t="shared" si="887"/>
        <v>0.81324090535214399</v>
      </c>
      <c r="W4108" s="5">
        <f t="shared" si="888"/>
        <v>32.550000000000011</v>
      </c>
      <c r="X4108" s="5">
        <f t="shared" si="889"/>
        <v>217.62</v>
      </c>
      <c r="Y4108" s="5">
        <f t="shared" si="890"/>
        <v>5.4370963386400462</v>
      </c>
      <c r="Z4108" s="10">
        <f t="shared" si="891"/>
        <v>0.61005901353885428</v>
      </c>
      <c r="AA4108">
        <f t="shared" si="892"/>
        <v>27.360000000000014</v>
      </c>
    </row>
    <row r="4109" spans="1:27">
      <c r="A4109" s="1">
        <f t="shared" si="875"/>
        <v>501627</v>
      </c>
      <c r="B4109" s="1">
        <v>-5</v>
      </c>
      <c r="C4109" s="1">
        <v>8</v>
      </c>
      <c r="D4109" s="2">
        <v>27</v>
      </c>
      <c r="E4109" s="5">
        <v>599.67999999999995</v>
      </c>
      <c r="F4109" s="5">
        <v>712.27</v>
      </c>
      <c r="G4109" s="5">
        <v>88.98</v>
      </c>
      <c r="H4109" s="5">
        <v>633.53</v>
      </c>
      <c r="I4109" s="5">
        <v>713.43</v>
      </c>
      <c r="J4109" s="5">
        <v>76.75</v>
      </c>
      <c r="K4109" s="6">
        <f t="shared" si="876"/>
        <v>616.60500000000002</v>
      </c>
      <c r="L4109" s="6">
        <f t="shared" si="877"/>
        <v>-33.850000000000023</v>
      </c>
      <c r="M4109" s="6">
        <f t="shared" si="878"/>
        <v>712.84999999999991</v>
      </c>
      <c r="N4109" s="5">
        <f t="shared" si="879"/>
        <v>58.753729456094952</v>
      </c>
      <c r="O4109" s="6">
        <f t="shared" si="880"/>
        <v>-1.1599999999999682</v>
      </c>
      <c r="P4109" s="6">
        <f t="shared" si="881"/>
        <v>117.5074589121899</v>
      </c>
      <c r="Q4109" s="6">
        <f t="shared" si="882"/>
        <v>0.14679008359710008</v>
      </c>
      <c r="R4109" s="5">
        <f t="shared" si="883"/>
        <v>0.27819510610325082</v>
      </c>
      <c r="S4109" s="5">
        <f t="shared" si="884"/>
        <v>32.690000000000055</v>
      </c>
      <c r="T4109" s="5">
        <f t="shared" si="885"/>
        <v>1.1599999999999682</v>
      </c>
      <c r="U4109" s="5">
        <f t="shared" si="886"/>
        <v>9.8717137681175147E-3</v>
      </c>
      <c r="V4109" s="5">
        <f t="shared" si="887"/>
        <v>1.638108778642233</v>
      </c>
      <c r="W4109" s="5">
        <f t="shared" si="888"/>
        <v>96.244999999999891</v>
      </c>
      <c r="X4109" s="5">
        <f t="shared" si="889"/>
        <v>712.84999999999991</v>
      </c>
      <c r="Y4109" s="5">
        <f t="shared" si="890"/>
        <v>12.132846826901314</v>
      </c>
      <c r="Z4109" s="10">
        <f t="shared" si="891"/>
        <v>0.61008605950308359</v>
      </c>
      <c r="AA4109">
        <f t="shared" si="892"/>
        <v>33.850000000000023</v>
      </c>
    </row>
    <row r="4110" spans="1:27">
      <c r="A4110" s="1">
        <f t="shared" si="875"/>
        <v>301233</v>
      </c>
      <c r="B4110" s="1">
        <v>-3</v>
      </c>
      <c r="C4110" s="1">
        <v>6</v>
      </c>
      <c r="D4110" s="2">
        <v>33</v>
      </c>
      <c r="E4110" s="5">
        <v>2202.39</v>
      </c>
      <c r="F4110" s="5">
        <v>2245.04</v>
      </c>
      <c r="G4110" s="5">
        <v>98.55</v>
      </c>
      <c r="H4110" s="5">
        <v>2372.16</v>
      </c>
      <c r="I4110" s="5">
        <v>2129.2600000000002</v>
      </c>
      <c r="J4110" s="5">
        <v>137.61000000000001</v>
      </c>
      <c r="K4110" s="6">
        <f t="shared" si="876"/>
        <v>2287.2749999999996</v>
      </c>
      <c r="L4110" s="6">
        <f t="shared" si="877"/>
        <v>-169.76999999999998</v>
      </c>
      <c r="M4110" s="6">
        <f t="shared" si="878"/>
        <v>2187.15</v>
      </c>
      <c r="N4110" s="5">
        <f t="shared" si="879"/>
        <v>84.629508151707938</v>
      </c>
      <c r="O4110" s="6">
        <f t="shared" si="880"/>
        <v>115.77999999999975</v>
      </c>
      <c r="P4110" s="6">
        <f t="shared" si="881"/>
        <v>169.25901630341588</v>
      </c>
      <c r="Q4110" s="6">
        <f t="shared" si="882"/>
        <v>-0.3219844913547758</v>
      </c>
      <c r="R4110" s="5">
        <f t="shared" si="883"/>
        <v>1.6870593143949222</v>
      </c>
      <c r="S4110" s="5">
        <f t="shared" si="884"/>
        <v>285.54999999999973</v>
      </c>
      <c r="T4110" s="5">
        <f t="shared" si="885"/>
        <v>115.77999999999975</v>
      </c>
      <c r="U4110" s="5">
        <f t="shared" si="886"/>
        <v>0.68404036918453448</v>
      </c>
      <c r="V4110" s="5">
        <f t="shared" si="887"/>
        <v>1.1830979783140674</v>
      </c>
      <c r="W4110" s="5">
        <f t="shared" si="888"/>
        <v>100.12499999999955</v>
      </c>
      <c r="X4110" s="5">
        <f t="shared" si="889"/>
        <v>2187.15</v>
      </c>
      <c r="Y4110" s="5">
        <f t="shared" si="890"/>
        <v>25.843822654378268</v>
      </c>
      <c r="Z4110" s="10">
        <f t="shared" si="891"/>
        <v>0.61009261591991093</v>
      </c>
      <c r="AA4110">
        <f t="shared" si="892"/>
        <v>169.76999999999998</v>
      </c>
    </row>
    <row r="4111" spans="1:27">
      <c r="A4111" s="1">
        <f t="shared" si="875"/>
        <v>1201006</v>
      </c>
      <c r="B4111" s="1">
        <v>-12</v>
      </c>
      <c r="C4111" s="1">
        <v>5</v>
      </c>
      <c r="D4111" s="2">
        <v>6</v>
      </c>
      <c r="E4111" s="5">
        <v>45.05</v>
      </c>
      <c r="F4111" s="5">
        <v>51.91</v>
      </c>
      <c r="G4111" s="5">
        <v>29.56</v>
      </c>
      <c r="H4111" s="5">
        <v>32.21</v>
      </c>
      <c r="I4111" s="5">
        <v>67.73</v>
      </c>
      <c r="J4111" s="5">
        <v>30.11</v>
      </c>
      <c r="K4111" s="6">
        <f t="shared" si="876"/>
        <v>38.629999999999995</v>
      </c>
      <c r="L4111" s="6">
        <f t="shared" si="877"/>
        <v>12.839999999999996</v>
      </c>
      <c r="M4111" s="6">
        <f t="shared" si="878"/>
        <v>59.82</v>
      </c>
      <c r="N4111" s="5">
        <f t="shared" si="879"/>
        <v>21.097426975818639</v>
      </c>
      <c r="O4111" s="6">
        <f t="shared" si="880"/>
        <v>-15.820000000000007</v>
      </c>
      <c r="P4111" s="6">
        <f t="shared" si="881"/>
        <v>42.194853951637278</v>
      </c>
      <c r="Q4111" s="6">
        <f t="shared" si="882"/>
        <v>-1.8433158240281963E-2</v>
      </c>
      <c r="R4111" s="5">
        <f t="shared" si="883"/>
        <v>0.67922974760972998</v>
      </c>
      <c r="S4111" s="5">
        <f t="shared" si="884"/>
        <v>28.660000000000004</v>
      </c>
      <c r="T4111" s="5">
        <f t="shared" si="885"/>
        <v>15.820000000000007</v>
      </c>
      <c r="U4111" s="5">
        <f t="shared" si="886"/>
        <v>0.37492723681737372</v>
      </c>
      <c r="V4111" s="5">
        <f t="shared" si="887"/>
        <v>1.004387882194709</v>
      </c>
      <c r="W4111" s="5">
        <f t="shared" si="888"/>
        <v>21.190000000000005</v>
      </c>
      <c r="X4111" s="5">
        <f t="shared" si="889"/>
        <v>59.82</v>
      </c>
      <c r="Y4111" s="5">
        <f t="shared" si="890"/>
        <v>2.8354168528970018</v>
      </c>
      <c r="Z4111" s="10">
        <f t="shared" si="891"/>
        <v>0.61018521778227297</v>
      </c>
      <c r="AA4111">
        <f t="shared" si="892"/>
        <v>12.839999999999996</v>
      </c>
    </row>
    <row r="4112" spans="1:27">
      <c r="A4112" s="1">
        <f t="shared" si="875"/>
        <v>302024</v>
      </c>
      <c r="B4112" s="1">
        <v>-3</v>
      </c>
      <c r="C4112" s="1">
        <v>10</v>
      </c>
      <c r="D4112" s="2">
        <v>24</v>
      </c>
      <c r="E4112" s="5">
        <v>852.99</v>
      </c>
      <c r="F4112" s="5">
        <v>818.12</v>
      </c>
      <c r="G4112" s="5">
        <v>58.17</v>
      </c>
      <c r="H4112" s="5">
        <v>872.41</v>
      </c>
      <c r="I4112" s="5">
        <v>910.36</v>
      </c>
      <c r="J4112" s="5">
        <v>85.98</v>
      </c>
      <c r="K4112" s="6">
        <f t="shared" si="876"/>
        <v>862.7</v>
      </c>
      <c r="L4112" s="6">
        <f t="shared" si="877"/>
        <v>-19.419999999999959</v>
      </c>
      <c r="M4112" s="6">
        <f t="shared" si="878"/>
        <v>864.24</v>
      </c>
      <c r="N4112" s="5">
        <f t="shared" si="879"/>
        <v>51.904501972372302</v>
      </c>
      <c r="O4112" s="6">
        <f t="shared" si="880"/>
        <v>-92.240000000000009</v>
      </c>
      <c r="P4112" s="6">
        <f t="shared" si="881"/>
        <v>103.8090039447446</v>
      </c>
      <c r="Q4112" s="6">
        <f t="shared" si="882"/>
        <v>-0.37200226797499214</v>
      </c>
      <c r="R4112" s="5">
        <f t="shared" si="883"/>
        <v>0.70148057714493284</v>
      </c>
      <c r="S4112" s="5">
        <f t="shared" si="884"/>
        <v>72.82000000000005</v>
      </c>
      <c r="T4112" s="5">
        <f t="shared" si="885"/>
        <v>92.240000000000009</v>
      </c>
      <c r="U4112" s="5">
        <f t="shared" si="886"/>
        <v>0.88855490848459984</v>
      </c>
      <c r="V4112" s="5">
        <f t="shared" si="887"/>
        <v>2.9669873353561391E-2</v>
      </c>
      <c r="W4112" s="5">
        <f t="shared" si="888"/>
        <v>1.5399999999999636</v>
      </c>
      <c r="X4112" s="5">
        <f t="shared" si="889"/>
        <v>864.24</v>
      </c>
      <c r="Y4112" s="5">
        <f t="shared" si="890"/>
        <v>16.650578796806819</v>
      </c>
      <c r="Z4112" s="10">
        <f t="shared" si="891"/>
        <v>0.61019750900835379</v>
      </c>
      <c r="AA4112">
        <f t="shared" si="892"/>
        <v>19.419999999999959</v>
      </c>
    </row>
    <row r="4113" spans="1:27">
      <c r="A4113" s="1">
        <f t="shared" si="875"/>
        <v>800629</v>
      </c>
      <c r="B4113" s="1">
        <v>-8</v>
      </c>
      <c r="C4113" s="1">
        <v>3</v>
      </c>
      <c r="D4113" s="2">
        <v>29</v>
      </c>
      <c r="E4113" s="5">
        <v>517.30999999999995</v>
      </c>
      <c r="F4113" s="5">
        <v>468.48</v>
      </c>
      <c r="G4113" s="5">
        <v>72.739999999999995</v>
      </c>
      <c r="H4113" s="5">
        <v>546.87</v>
      </c>
      <c r="I4113" s="5">
        <v>620.19000000000005</v>
      </c>
      <c r="J4113" s="5">
        <v>50.23</v>
      </c>
      <c r="K4113" s="6">
        <f t="shared" si="876"/>
        <v>532.08999999999992</v>
      </c>
      <c r="L4113" s="6">
        <f t="shared" si="877"/>
        <v>-29.560000000000059</v>
      </c>
      <c r="M4113" s="6">
        <f t="shared" si="878"/>
        <v>544.33500000000004</v>
      </c>
      <c r="N4113" s="5">
        <f t="shared" si="879"/>
        <v>44.198870177867668</v>
      </c>
      <c r="O4113" s="6">
        <f t="shared" si="880"/>
        <v>-151.71000000000004</v>
      </c>
      <c r="P4113" s="6">
        <f t="shared" si="881"/>
        <v>88.397740355735337</v>
      </c>
      <c r="Q4113" s="6">
        <f t="shared" si="882"/>
        <v>0.35423571092505712</v>
      </c>
      <c r="R4113" s="5">
        <f t="shared" si="883"/>
        <v>1.3818226518962682</v>
      </c>
      <c r="S4113" s="5">
        <f t="shared" si="884"/>
        <v>122.14999999999998</v>
      </c>
      <c r="T4113" s="5">
        <f t="shared" si="885"/>
        <v>151.71000000000004</v>
      </c>
      <c r="U4113" s="5">
        <f t="shared" si="886"/>
        <v>1.7162203399032578</v>
      </c>
      <c r="V4113" s="5">
        <f t="shared" si="887"/>
        <v>0.27704328076086732</v>
      </c>
      <c r="W4113" s="5">
        <f t="shared" si="888"/>
        <v>12.245000000000118</v>
      </c>
      <c r="X4113" s="5">
        <f t="shared" si="889"/>
        <v>544.33500000000004</v>
      </c>
      <c r="Y4113" s="5">
        <f t="shared" si="890"/>
        <v>12.315586299139671</v>
      </c>
      <c r="Z4113" s="10">
        <f t="shared" si="891"/>
        <v>0.61019832841462285</v>
      </c>
      <c r="AA4113">
        <f t="shared" si="892"/>
        <v>29.560000000000059</v>
      </c>
    </row>
    <row r="4114" spans="1:27">
      <c r="A4114" s="1">
        <f t="shared" si="875"/>
        <v>901616</v>
      </c>
      <c r="B4114" s="1">
        <v>-9</v>
      </c>
      <c r="C4114" s="1">
        <v>8</v>
      </c>
      <c r="D4114" s="2">
        <v>16</v>
      </c>
      <c r="E4114" s="5">
        <v>611.02</v>
      </c>
      <c r="F4114" s="5">
        <v>631.20000000000005</v>
      </c>
      <c r="G4114" s="5">
        <v>77.52</v>
      </c>
      <c r="H4114" s="5">
        <v>753.1</v>
      </c>
      <c r="I4114" s="5">
        <v>634.37</v>
      </c>
      <c r="J4114" s="5">
        <v>51.62</v>
      </c>
      <c r="K4114" s="6">
        <f t="shared" si="876"/>
        <v>682.06</v>
      </c>
      <c r="L4114" s="6">
        <f t="shared" si="877"/>
        <v>-142.08000000000004</v>
      </c>
      <c r="M4114" s="6">
        <f t="shared" si="878"/>
        <v>632.78500000000008</v>
      </c>
      <c r="N4114" s="5">
        <f t="shared" si="879"/>
        <v>46.56708816320814</v>
      </c>
      <c r="O4114" s="6">
        <f t="shared" si="880"/>
        <v>-3.1699999999999591</v>
      </c>
      <c r="P4114" s="6">
        <f t="shared" si="881"/>
        <v>93.134176326416281</v>
      </c>
      <c r="Q4114" s="6">
        <f t="shared" si="882"/>
        <v>0.38560476334332899</v>
      </c>
      <c r="R4114" s="5">
        <f t="shared" si="883"/>
        <v>1.4915040372843249</v>
      </c>
      <c r="S4114" s="5">
        <f t="shared" si="884"/>
        <v>138.91000000000008</v>
      </c>
      <c r="T4114" s="5">
        <f t="shared" si="885"/>
        <v>3.1699999999999591</v>
      </c>
      <c r="U4114" s="5">
        <f t="shared" si="886"/>
        <v>3.4036914535967508E-2</v>
      </c>
      <c r="V4114" s="5">
        <f t="shared" si="887"/>
        <v>1.0581507657790636</v>
      </c>
      <c r="W4114" s="5">
        <f t="shared" si="888"/>
        <v>49.274999999999864</v>
      </c>
      <c r="X4114" s="5">
        <f t="shared" si="889"/>
        <v>632.78500000000008</v>
      </c>
      <c r="Y4114" s="5">
        <f t="shared" si="890"/>
        <v>13.588674425641942</v>
      </c>
      <c r="Z4114" s="10">
        <f t="shared" si="891"/>
        <v>0.61021061937662147</v>
      </c>
      <c r="AA4114">
        <f t="shared" si="892"/>
        <v>142.08000000000004</v>
      </c>
    </row>
    <row r="4115" spans="1:27">
      <c r="A4115" s="1">
        <f t="shared" si="875"/>
        <v>801620</v>
      </c>
      <c r="B4115" s="1">
        <v>-8</v>
      </c>
      <c r="C4115" s="1">
        <v>8</v>
      </c>
      <c r="D4115" s="2">
        <v>20</v>
      </c>
      <c r="E4115" s="5">
        <v>46.92</v>
      </c>
      <c r="F4115" s="5">
        <v>20.91</v>
      </c>
      <c r="G4115" s="5">
        <v>51.57</v>
      </c>
      <c r="H4115" s="5">
        <v>24.68</v>
      </c>
      <c r="I4115" s="5">
        <v>18.46</v>
      </c>
      <c r="J4115" s="5">
        <v>49.83</v>
      </c>
      <c r="K4115" s="6">
        <f t="shared" si="876"/>
        <v>35.799999999999997</v>
      </c>
      <c r="L4115" s="6">
        <f t="shared" si="877"/>
        <v>22.240000000000002</v>
      </c>
      <c r="M4115" s="6">
        <f t="shared" si="878"/>
        <v>19.685000000000002</v>
      </c>
      <c r="N4115" s="5">
        <f t="shared" si="879"/>
        <v>35.855591614140188</v>
      </c>
      <c r="O4115" s="6">
        <f t="shared" si="880"/>
        <v>2.4499999999999993</v>
      </c>
      <c r="P4115" s="6">
        <f t="shared" si="881"/>
        <v>71.711183228280376</v>
      </c>
      <c r="Q4115" s="6">
        <f t="shared" si="882"/>
        <v>3.4309423960802859E-2</v>
      </c>
      <c r="R4115" s="5">
        <f t="shared" si="883"/>
        <v>0.27596811416431238</v>
      </c>
      <c r="S4115" s="5">
        <f t="shared" si="884"/>
        <v>19.790000000000003</v>
      </c>
      <c r="T4115" s="5">
        <f t="shared" si="885"/>
        <v>2.4499999999999993</v>
      </c>
      <c r="U4115" s="5">
        <f t="shared" si="886"/>
        <v>3.4164824643889091E-2</v>
      </c>
      <c r="V4115" s="5">
        <f t="shared" si="887"/>
        <v>0.44944175439695727</v>
      </c>
      <c r="W4115" s="5">
        <f t="shared" si="888"/>
        <v>16.114999999999995</v>
      </c>
      <c r="X4115" s="5">
        <f t="shared" si="889"/>
        <v>19.685000000000002</v>
      </c>
      <c r="Y4115" s="5">
        <f t="shared" si="890"/>
        <v>0.54900781478771998</v>
      </c>
      <c r="Z4115" s="10">
        <f t="shared" si="891"/>
        <v>0.6102589614253936</v>
      </c>
      <c r="AA4115">
        <f t="shared" si="892"/>
        <v>22.240000000000002</v>
      </c>
    </row>
    <row r="4116" spans="1:27">
      <c r="A4116" s="1">
        <f t="shared" si="875"/>
        <v>502021</v>
      </c>
      <c r="B4116" s="1">
        <v>-5</v>
      </c>
      <c r="C4116" s="1">
        <v>10</v>
      </c>
      <c r="D4116" s="2">
        <v>21</v>
      </c>
      <c r="E4116" s="5">
        <v>351.78</v>
      </c>
      <c r="F4116" s="5">
        <v>444.87</v>
      </c>
      <c r="G4116" s="5">
        <v>76.36</v>
      </c>
      <c r="H4116" s="5">
        <v>339.1</v>
      </c>
      <c r="I4116" s="5">
        <v>424.13</v>
      </c>
      <c r="J4116" s="5">
        <v>69.06</v>
      </c>
      <c r="K4116" s="6">
        <f t="shared" si="876"/>
        <v>345.44</v>
      </c>
      <c r="L4116" s="6">
        <f t="shared" si="877"/>
        <v>12.67999999999995</v>
      </c>
      <c r="M4116" s="6">
        <f t="shared" si="878"/>
        <v>434.5</v>
      </c>
      <c r="N4116" s="5">
        <f t="shared" si="879"/>
        <v>51.478474142111089</v>
      </c>
      <c r="O4116" s="6">
        <f t="shared" si="880"/>
        <v>20.740000000000009</v>
      </c>
      <c r="P4116" s="6">
        <f t="shared" si="881"/>
        <v>102.95694828422218</v>
      </c>
      <c r="Q4116" s="6">
        <f t="shared" si="882"/>
        <v>0.10014647740464232</v>
      </c>
      <c r="R4116" s="5">
        <f t="shared" si="883"/>
        <v>7.8285148640475269E-2</v>
      </c>
      <c r="S4116" s="5">
        <f t="shared" si="884"/>
        <v>8.0600000000000591</v>
      </c>
      <c r="T4116" s="5">
        <f t="shared" si="885"/>
        <v>20.740000000000009</v>
      </c>
      <c r="U4116" s="5">
        <f t="shared" si="886"/>
        <v>0.20144342218405037</v>
      </c>
      <c r="V4116" s="5">
        <f t="shared" si="887"/>
        <v>1.7300435081689025</v>
      </c>
      <c r="W4116" s="5">
        <f t="shared" si="888"/>
        <v>89.06</v>
      </c>
      <c r="X4116" s="5">
        <f t="shared" si="889"/>
        <v>434.5</v>
      </c>
      <c r="Y4116" s="5">
        <f t="shared" si="890"/>
        <v>8.4404211127261188</v>
      </c>
      <c r="Z4116" s="10">
        <f t="shared" si="891"/>
        <v>0.61026305803317316</v>
      </c>
      <c r="AA4116">
        <f t="shared" si="892"/>
        <v>12.67999999999995</v>
      </c>
    </row>
    <row r="4117" spans="1:27">
      <c r="A4117" s="1">
        <f t="shared" si="875"/>
        <v>301827</v>
      </c>
      <c r="B4117" s="1">
        <v>-3</v>
      </c>
      <c r="C4117" s="1">
        <v>9</v>
      </c>
      <c r="D4117" s="2">
        <v>27</v>
      </c>
      <c r="E4117" s="5">
        <v>270.72000000000003</v>
      </c>
      <c r="F4117" s="5">
        <v>274.64</v>
      </c>
      <c r="G4117" s="5">
        <v>43.13</v>
      </c>
      <c r="H4117" s="5">
        <v>317.55</v>
      </c>
      <c r="I4117" s="5">
        <v>410.45</v>
      </c>
      <c r="J4117" s="5">
        <v>69.45</v>
      </c>
      <c r="K4117" s="6">
        <f t="shared" si="876"/>
        <v>294.13499999999999</v>
      </c>
      <c r="L4117" s="6">
        <f t="shared" si="877"/>
        <v>-46.829999999999984</v>
      </c>
      <c r="M4117" s="6">
        <f t="shared" si="878"/>
        <v>342.54499999999996</v>
      </c>
      <c r="N4117" s="5">
        <f t="shared" si="879"/>
        <v>40.876336063791236</v>
      </c>
      <c r="O4117" s="6">
        <f t="shared" si="880"/>
        <v>-135.81</v>
      </c>
      <c r="P4117" s="6">
        <f t="shared" si="881"/>
        <v>81.752672127582471</v>
      </c>
      <c r="Q4117" s="6">
        <f t="shared" si="882"/>
        <v>-0.44334643016501213</v>
      </c>
      <c r="R4117" s="5">
        <f t="shared" si="883"/>
        <v>1.0884047907466394</v>
      </c>
      <c r="S4117" s="5">
        <f t="shared" si="884"/>
        <v>88.980000000000018</v>
      </c>
      <c r="T4117" s="5">
        <f t="shared" si="885"/>
        <v>135.81</v>
      </c>
      <c r="U4117" s="5">
        <f t="shared" si="886"/>
        <v>1.6612301037457975</v>
      </c>
      <c r="V4117" s="5">
        <f t="shared" si="887"/>
        <v>1.1843037968092778</v>
      </c>
      <c r="W4117" s="5">
        <f t="shared" si="888"/>
        <v>48.409999999999968</v>
      </c>
      <c r="X4117" s="5">
        <f t="shared" si="889"/>
        <v>342.54499999999996</v>
      </c>
      <c r="Y4117" s="5">
        <f t="shared" si="890"/>
        <v>8.3800318958486724</v>
      </c>
      <c r="Z4117" s="10">
        <f t="shared" si="891"/>
        <v>0.61031385368513469</v>
      </c>
      <c r="AA4117">
        <f t="shared" si="892"/>
        <v>46.829999999999984</v>
      </c>
    </row>
    <row r="4118" spans="1:27">
      <c r="A4118" s="1">
        <f t="shared" si="875"/>
        <v>801225</v>
      </c>
      <c r="B4118" s="1">
        <v>-8</v>
      </c>
      <c r="C4118" s="1">
        <v>6</v>
      </c>
      <c r="D4118" s="2">
        <v>25</v>
      </c>
      <c r="E4118" s="5">
        <v>1426.58</v>
      </c>
      <c r="F4118" s="5">
        <v>1499.67</v>
      </c>
      <c r="G4118" s="5">
        <v>104.82</v>
      </c>
      <c r="H4118" s="5">
        <v>1536.89</v>
      </c>
      <c r="I4118" s="5">
        <v>1608.29</v>
      </c>
      <c r="J4118" s="5">
        <v>73.89</v>
      </c>
      <c r="K4118" s="6">
        <f t="shared" si="876"/>
        <v>1481.7350000000001</v>
      </c>
      <c r="L4118" s="6">
        <f t="shared" si="877"/>
        <v>-110.31000000000017</v>
      </c>
      <c r="M4118" s="6">
        <f t="shared" si="878"/>
        <v>1553.98</v>
      </c>
      <c r="N4118" s="5">
        <f t="shared" si="879"/>
        <v>64.122859613401516</v>
      </c>
      <c r="O4118" s="6">
        <f t="shared" si="880"/>
        <v>-108.61999999999989</v>
      </c>
      <c r="P4118" s="6">
        <f t="shared" si="881"/>
        <v>128.24571922680303</v>
      </c>
      <c r="Q4118" s="6">
        <f t="shared" si="882"/>
        <v>0.33608027183374778</v>
      </c>
      <c r="R4118" s="5">
        <f t="shared" si="883"/>
        <v>1.3177827768360132E-2</v>
      </c>
      <c r="S4118" s="5">
        <f t="shared" si="884"/>
        <v>1.6900000000002819</v>
      </c>
      <c r="T4118" s="5">
        <f t="shared" si="885"/>
        <v>108.61999999999989</v>
      </c>
      <c r="U4118" s="5">
        <f t="shared" si="886"/>
        <v>0.84696784153789195</v>
      </c>
      <c r="V4118" s="5">
        <f t="shared" si="887"/>
        <v>1.1266652865384823</v>
      </c>
      <c r="W4118" s="5">
        <f t="shared" si="888"/>
        <v>72.244999999999891</v>
      </c>
      <c r="X4118" s="5">
        <f t="shared" si="889"/>
        <v>1553.98</v>
      </c>
      <c r="Y4118" s="5">
        <f t="shared" si="890"/>
        <v>24.234415142571436</v>
      </c>
      <c r="Z4118" s="10">
        <f t="shared" si="891"/>
        <v>0.61033105770557006</v>
      </c>
      <c r="AA4118">
        <f t="shared" si="892"/>
        <v>110.31000000000017</v>
      </c>
    </row>
    <row r="4119" spans="1:27">
      <c r="A4119" s="1">
        <f t="shared" si="875"/>
        <v>901811</v>
      </c>
      <c r="B4119" s="1">
        <v>-9</v>
      </c>
      <c r="C4119" s="1">
        <v>9</v>
      </c>
      <c r="D4119" s="2">
        <v>11</v>
      </c>
      <c r="E4119" s="5">
        <v>334.55</v>
      </c>
      <c r="F4119" s="5">
        <v>258.06</v>
      </c>
      <c r="G4119" s="5">
        <v>59.06</v>
      </c>
      <c r="H4119" s="5">
        <v>330.49</v>
      </c>
      <c r="I4119" s="5">
        <v>281.89</v>
      </c>
      <c r="J4119" s="5">
        <v>41.33</v>
      </c>
      <c r="K4119" s="6">
        <f t="shared" si="876"/>
        <v>332.52</v>
      </c>
      <c r="L4119" s="6">
        <f t="shared" si="877"/>
        <v>4.0600000000000023</v>
      </c>
      <c r="M4119" s="6">
        <f t="shared" si="878"/>
        <v>269.97500000000002</v>
      </c>
      <c r="N4119" s="5">
        <f t="shared" si="879"/>
        <v>36.042518294370055</v>
      </c>
      <c r="O4119" s="6">
        <f t="shared" si="880"/>
        <v>-23.829999999999984</v>
      </c>
      <c r="P4119" s="6">
        <f t="shared" si="881"/>
        <v>72.08503658874011</v>
      </c>
      <c r="Q4119" s="6">
        <f t="shared" si="882"/>
        <v>0.34253814648152692</v>
      </c>
      <c r="R4119" s="5">
        <f t="shared" si="883"/>
        <v>0.38690415264846356</v>
      </c>
      <c r="S4119" s="5">
        <f t="shared" si="884"/>
        <v>27.889999999999986</v>
      </c>
      <c r="T4119" s="5">
        <f t="shared" si="885"/>
        <v>23.829999999999984</v>
      </c>
      <c r="U4119" s="5">
        <f t="shared" si="886"/>
        <v>0.33058178406643546</v>
      </c>
      <c r="V4119" s="5">
        <f t="shared" si="887"/>
        <v>1.7353115975186915</v>
      </c>
      <c r="W4119" s="5">
        <f t="shared" si="888"/>
        <v>62.544999999999959</v>
      </c>
      <c r="X4119" s="5">
        <f t="shared" si="889"/>
        <v>269.97500000000002</v>
      </c>
      <c r="Y4119" s="5">
        <f t="shared" si="890"/>
        <v>7.4904588462724284</v>
      </c>
      <c r="Z4119" s="10">
        <f t="shared" si="891"/>
        <v>0.61050389024149554</v>
      </c>
      <c r="AA4119">
        <f t="shared" si="892"/>
        <v>4.0600000000000023</v>
      </c>
    </row>
    <row r="4120" spans="1:27">
      <c r="A4120" s="1">
        <f t="shared" si="875"/>
        <v>701029</v>
      </c>
      <c r="B4120" s="1">
        <v>-7</v>
      </c>
      <c r="C4120" s="1">
        <v>5</v>
      </c>
      <c r="D4120" s="2">
        <v>29</v>
      </c>
      <c r="E4120" s="5">
        <v>359.9</v>
      </c>
      <c r="F4120" s="5">
        <v>338.48</v>
      </c>
      <c r="G4120" s="5">
        <v>46.78</v>
      </c>
      <c r="H4120" s="5">
        <v>400.52</v>
      </c>
      <c r="I4120" s="5">
        <v>425.29</v>
      </c>
      <c r="J4120" s="5">
        <v>46.22</v>
      </c>
      <c r="K4120" s="6">
        <f t="shared" si="876"/>
        <v>380.21</v>
      </c>
      <c r="L4120" s="6">
        <f t="shared" si="877"/>
        <v>-40.620000000000005</v>
      </c>
      <c r="M4120" s="6">
        <f t="shared" si="878"/>
        <v>381.88499999999999</v>
      </c>
      <c r="N4120" s="5">
        <f t="shared" si="879"/>
        <v>32.881061418390985</v>
      </c>
      <c r="O4120" s="6">
        <f t="shared" si="880"/>
        <v>-86.81</v>
      </c>
      <c r="P4120" s="6">
        <f t="shared" si="881"/>
        <v>65.76212283678197</v>
      </c>
      <c r="Q4120" s="6">
        <f t="shared" si="882"/>
        <v>1.2042574106689893E-2</v>
      </c>
      <c r="R4120" s="5">
        <f t="shared" si="883"/>
        <v>0.70238000246191989</v>
      </c>
      <c r="S4120" s="5">
        <f t="shared" si="884"/>
        <v>46.19</v>
      </c>
      <c r="T4120" s="5">
        <f t="shared" si="885"/>
        <v>86.81</v>
      </c>
      <c r="U4120" s="5">
        <f t="shared" si="886"/>
        <v>1.320060792676321</v>
      </c>
      <c r="V4120" s="5">
        <f t="shared" si="887"/>
        <v>5.094117792265529E-2</v>
      </c>
      <c r="W4120" s="5">
        <f t="shared" si="888"/>
        <v>1.6750000000000114</v>
      </c>
      <c r="X4120" s="5">
        <f t="shared" si="889"/>
        <v>381.88499999999999</v>
      </c>
      <c r="Y4120" s="5">
        <f t="shared" si="890"/>
        <v>11.614132376712288</v>
      </c>
      <c r="Z4120" s="10">
        <f t="shared" si="891"/>
        <v>0.61051699403046922</v>
      </c>
      <c r="AA4120">
        <f t="shared" si="892"/>
        <v>40.620000000000005</v>
      </c>
    </row>
    <row r="4121" spans="1:27">
      <c r="A4121" s="1">
        <f t="shared" si="875"/>
        <v>1101212</v>
      </c>
      <c r="B4121" s="1">
        <v>-11</v>
      </c>
      <c r="C4121" s="1">
        <v>6</v>
      </c>
      <c r="D4121" s="2">
        <v>12</v>
      </c>
      <c r="E4121" s="5">
        <v>440.1</v>
      </c>
      <c r="F4121" s="5">
        <v>408.06</v>
      </c>
      <c r="G4121" s="5">
        <v>65.45</v>
      </c>
      <c r="H4121" s="5">
        <v>474.65</v>
      </c>
      <c r="I4121" s="5">
        <v>513.16</v>
      </c>
      <c r="J4121" s="5">
        <v>58.77</v>
      </c>
      <c r="K4121" s="6">
        <f t="shared" si="876"/>
        <v>457.375</v>
      </c>
      <c r="L4121" s="6">
        <f t="shared" si="877"/>
        <v>-34.549999999999955</v>
      </c>
      <c r="M4121" s="6">
        <f t="shared" si="878"/>
        <v>460.61</v>
      </c>
      <c r="N4121" s="5">
        <f t="shared" si="879"/>
        <v>43.981858191759024</v>
      </c>
      <c r="O4121" s="6">
        <f t="shared" si="880"/>
        <v>-105.09999999999997</v>
      </c>
      <c r="P4121" s="6">
        <f t="shared" si="881"/>
        <v>87.963716383518047</v>
      </c>
      <c r="Q4121" s="6">
        <f t="shared" si="882"/>
        <v>0.10724099830549862</v>
      </c>
      <c r="R4121" s="5">
        <f t="shared" si="883"/>
        <v>0.80203523566927326</v>
      </c>
      <c r="S4121" s="5">
        <f t="shared" si="884"/>
        <v>70.550000000000011</v>
      </c>
      <c r="T4121" s="5">
        <f t="shared" si="885"/>
        <v>105.09999999999997</v>
      </c>
      <c r="U4121" s="5">
        <f t="shared" si="886"/>
        <v>1.194810818835444</v>
      </c>
      <c r="V4121" s="5">
        <f t="shared" si="887"/>
        <v>7.3553054213752217E-2</v>
      </c>
      <c r="W4121" s="5">
        <f t="shared" si="888"/>
        <v>3.2350000000000136</v>
      </c>
      <c r="X4121" s="5">
        <f t="shared" si="889"/>
        <v>460.61</v>
      </c>
      <c r="Y4121" s="5">
        <f t="shared" si="890"/>
        <v>10.472727141080762</v>
      </c>
      <c r="Z4121" s="10">
        <f t="shared" si="891"/>
        <v>0.61055139013845516</v>
      </c>
      <c r="AA4121">
        <f t="shared" si="892"/>
        <v>34.549999999999955</v>
      </c>
    </row>
    <row r="4122" spans="1:27">
      <c r="A4122" s="1">
        <f t="shared" si="875"/>
        <v>302415</v>
      </c>
      <c r="B4122" s="1">
        <v>-3</v>
      </c>
      <c r="C4122" s="1">
        <v>12</v>
      </c>
      <c r="D4122" s="2">
        <v>15</v>
      </c>
      <c r="E4122" s="5">
        <v>19.05</v>
      </c>
      <c r="F4122" s="5">
        <v>73.64</v>
      </c>
      <c r="G4122" s="5">
        <v>34.99</v>
      </c>
      <c r="H4122" s="5">
        <v>15.07</v>
      </c>
      <c r="I4122" s="5">
        <v>42.79</v>
      </c>
      <c r="J4122" s="5">
        <v>51.38</v>
      </c>
      <c r="K4122" s="6">
        <f t="shared" si="876"/>
        <v>17.060000000000002</v>
      </c>
      <c r="L4122" s="6">
        <f t="shared" si="877"/>
        <v>3.9800000000000004</v>
      </c>
      <c r="M4122" s="6">
        <f t="shared" si="878"/>
        <v>58.215000000000003</v>
      </c>
      <c r="N4122" s="5">
        <f t="shared" si="879"/>
        <v>31.081362984914289</v>
      </c>
      <c r="O4122" s="6">
        <f t="shared" si="880"/>
        <v>30.85</v>
      </c>
      <c r="P4122" s="6">
        <f t="shared" si="881"/>
        <v>62.162725969828578</v>
      </c>
      <c r="Q4122" s="6">
        <f t="shared" si="882"/>
        <v>-0.36633783227569866</v>
      </c>
      <c r="R4122" s="5">
        <f t="shared" si="883"/>
        <v>0.43225260122990222</v>
      </c>
      <c r="S4122" s="5">
        <f t="shared" si="884"/>
        <v>26.87</v>
      </c>
      <c r="T4122" s="5">
        <f t="shared" si="885"/>
        <v>30.85</v>
      </c>
      <c r="U4122" s="5">
        <f t="shared" si="886"/>
        <v>0.49627810747832096</v>
      </c>
      <c r="V4122" s="5">
        <f t="shared" si="887"/>
        <v>1.3241053817355137</v>
      </c>
      <c r="W4122" s="5">
        <f t="shared" si="888"/>
        <v>41.155000000000001</v>
      </c>
      <c r="X4122" s="5">
        <f t="shared" si="889"/>
        <v>58.215000000000003</v>
      </c>
      <c r="Y4122" s="5">
        <f t="shared" si="890"/>
        <v>1.8729873599254752</v>
      </c>
      <c r="Z4122" s="10">
        <f t="shared" si="891"/>
        <v>0.61062345189158918</v>
      </c>
      <c r="AA4122">
        <f t="shared" si="892"/>
        <v>3.9800000000000004</v>
      </c>
    </row>
    <row r="4123" spans="1:27">
      <c r="A4123" s="1">
        <f t="shared" si="875"/>
        <v>1100619</v>
      </c>
      <c r="B4123" s="1">
        <v>-11</v>
      </c>
      <c r="C4123" s="1">
        <v>3</v>
      </c>
      <c r="D4123" s="2">
        <v>19</v>
      </c>
      <c r="E4123" s="5">
        <v>793.67</v>
      </c>
      <c r="F4123" s="5">
        <v>834.97</v>
      </c>
      <c r="G4123" s="5">
        <v>79.97</v>
      </c>
      <c r="H4123" s="5">
        <v>693.62</v>
      </c>
      <c r="I4123" s="5">
        <v>726.47</v>
      </c>
      <c r="J4123" s="5">
        <v>70.94</v>
      </c>
      <c r="K4123" s="6">
        <f t="shared" si="876"/>
        <v>743.64499999999998</v>
      </c>
      <c r="L4123" s="6">
        <f t="shared" si="877"/>
        <v>100.04999999999995</v>
      </c>
      <c r="M4123" s="6">
        <f t="shared" si="878"/>
        <v>780.72</v>
      </c>
      <c r="N4123" s="5">
        <f t="shared" si="879"/>
        <v>53.450174227966741</v>
      </c>
      <c r="O4123" s="6">
        <f t="shared" si="880"/>
        <v>108.5</v>
      </c>
      <c r="P4123" s="6">
        <f t="shared" si="881"/>
        <v>106.90034845593348</v>
      </c>
      <c r="Q4123" s="6">
        <f t="shared" si="882"/>
        <v>0.11924701806389565</v>
      </c>
      <c r="R4123" s="5">
        <f t="shared" si="883"/>
        <v>7.9045579570615795E-2</v>
      </c>
      <c r="S4123" s="5">
        <f t="shared" si="884"/>
        <v>8.4500000000000455</v>
      </c>
      <c r="T4123" s="5">
        <f t="shared" si="885"/>
        <v>108.5</v>
      </c>
      <c r="U4123" s="5">
        <f t="shared" si="886"/>
        <v>1.0149639506996175</v>
      </c>
      <c r="V4123" s="5">
        <f t="shared" si="887"/>
        <v>0.69363665386522333</v>
      </c>
      <c r="W4123" s="5">
        <f t="shared" si="888"/>
        <v>37.075000000000045</v>
      </c>
      <c r="X4123" s="5">
        <f t="shared" si="889"/>
        <v>780.72</v>
      </c>
      <c r="Y4123" s="5">
        <f t="shared" si="890"/>
        <v>14.606500563874754</v>
      </c>
      <c r="Z4123" s="10">
        <f t="shared" si="891"/>
        <v>0.610628364883257</v>
      </c>
      <c r="AA4123">
        <f t="shared" si="892"/>
        <v>100.04999999999995</v>
      </c>
    </row>
    <row r="4124" spans="1:27">
      <c r="A4124" s="1">
        <f t="shared" si="875"/>
        <v>600832</v>
      </c>
      <c r="B4124" s="1">
        <v>-6</v>
      </c>
      <c r="C4124" s="1">
        <v>4</v>
      </c>
      <c r="D4124" s="2">
        <v>32</v>
      </c>
      <c r="E4124" s="5">
        <v>871.99</v>
      </c>
      <c r="F4124" s="5">
        <v>957.99</v>
      </c>
      <c r="G4124" s="5">
        <v>65.33</v>
      </c>
      <c r="H4124" s="5">
        <v>994.29</v>
      </c>
      <c r="I4124" s="5">
        <v>1086.2</v>
      </c>
      <c r="J4124" s="5">
        <v>65.34</v>
      </c>
      <c r="K4124" s="6">
        <f t="shared" si="876"/>
        <v>933.14</v>
      </c>
      <c r="L4124" s="6">
        <f t="shared" si="877"/>
        <v>-122.29999999999995</v>
      </c>
      <c r="M4124" s="6">
        <f t="shared" si="878"/>
        <v>1022.095</v>
      </c>
      <c r="N4124" s="5">
        <f t="shared" si="879"/>
        <v>46.198821684107919</v>
      </c>
      <c r="O4124" s="6">
        <f t="shared" si="880"/>
        <v>-128.21000000000004</v>
      </c>
      <c r="P4124" s="6">
        <f t="shared" si="881"/>
        <v>92.397643368215839</v>
      </c>
      <c r="Q4124" s="6">
        <f t="shared" si="882"/>
        <v>-1.5305731907004367E-4</v>
      </c>
      <c r="R4124" s="5">
        <f t="shared" si="883"/>
        <v>6.3962670308029546E-2</v>
      </c>
      <c r="S4124" s="5">
        <f t="shared" si="884"/>
        <v>5.9100000000000819</v>
      </c>
      <c r="T4124" s="5">
        <f t="shared" si="885"/>
        <v>128.21000000000004</v>
      </c>
      <c r="U4124" s="5">
        <f t="shared" si="886"/>
        <v>1.3875895025706186</v>
      </c>
      <c r="V4124" s="5">
        <f t="shared" si="887"/>
        <v>1.9254820092218923</v>
      </c>
      <c r="W4124" s="5">
        <f t="shared" si="888"/>
        <v>88.955000000000041</v>
      </c>
      <c r="X4124" s="5">
        <f t="shared" si="889"/>
        <v>1022.095</v>
      </c>
      <c r="Y4124" s="5">
        <f t="shared" si="890"/>
        <v>22.123832659385634</v>
      </c>
      <c r="Z4124" s="10">
        <f t="shared" si="891"/>
        <v>0.61069468640229707</v>
      </c>
      <c r="AA4124">
        <f t="shared" si="892"/>
        <v>122.29999999999995</v>
      </c>
    </row>
    <row r="4125" spans="1:27">
      <c r="A4125" s="1">
        <f t="shared" si="875"/>
        <v>701623</v>
      </c>
      <c r="B4125" s="1">
        <v>-7</v>
      </c>
      <c r="C4125" s="1">
        <v>8</v>
      </c>
      <c r="D4125" s="2">
        <v>23</v>
      </c>
      <c r="E4125" s="5">
        <v>757.33</v>
      </c>
      <c r="F4125" s="5">
        <v>770.17</v>
      </c>
      <c r="G4125" s="5">
        <v>76.81</v>
      </c>
      <c r="H4125" s="5">
        <v>742.91</v>
      </c>
      <c r="I4125" s="5">
        <v>709.89</v>
      </c>
      <c r="J4125" s="5">
        <v>52.48</v>
      </c>
      <c r="K4125" s="6">
        <f t="shared" si="876"/>
        <v>750.12</v>
      </c>
      <c r="L4125" s="6">
        <f t="shared" si="877"/>
        <v>14.420000000000073</v>
      </c>
      <c r="M4125" s="6">
        <f t="shared" si="878"/>
        <v>740.03</v>
      </c>
      <c r="N4125" s="5">
        <f t="shared" si="879"/>
        <v>46.513241394252454</v>
      </c>
      <c r="O4125" s="6">
        <f t="shared" si="880"/>
        <v>60.279999999999973</v>
      </c>
      <c r="P4125" s="6">
        <f t="shared" si="881"/>
        <v>93.026482788504907</v>
      </c>
      <c r="Q4125" s="6">
        <f t="shared" si="882"/>
        <v>0.36349115051994035</v>
      </c>
      <c r="R4125" s="5">
        <f t="shared" si="883"/>
        <v>0.49297789860831681</v>
      </c>
      <c r="S4125" s="5">
        <f t="shared" si="884"/>
        <v>45.8599999999999</v>
      </c>
      <c r="T4125" s="5">
        <f t="shared" si="885"/>
        <v>60.279999999999973</v>
      </c>
      <c r="U4125" s="5">
        <f t="shared" si="886"/>
        <v>0.6479875213281594</v>
      </c>
      <c r="V4125" s="5">
        <f t="shared" si="887"/>
        <v>0.21692747479101365</v>
      </c>
      <c r="W4125" s="5">
        <f t="shared" si="888"/>
        <v>10.090000000000032</v>
      </c>
      <c r="X4125" s="5">
        <f t="shared" si="889"/>
        <v>740.03</v>
      </c>
      <c r="Y4125" s="5">
        <f t="shared" si="890"/>
        <v>15.910093079246117</v>
      </c>
      <c r="Z4125" s="10">
        <f t="shared" si="891"/>
        <v>0.610708604819025</v>
      </c>
      <c r="AA4125">
        <f t="shared" si="892"/>
        <v>14.420000000000073</v>
      </c>
    </row>
    <row r="4126" spans="1:27">
      <c r="A4126" s="1">
        <f t="shared" si="875"/>
        <v>302605</v>
      </c>
      <c r="B4126" s="1">
        <v>-3</v>
      </c>
      <c r="C4126" s="1">
        <v>13</v>
      </c>
      <c r="D4126" s="2">
        <v>5</v>
      </c>
      <c r="E4126" s="5">
        <v>13.57</v>
      </c>
      <c r="F4126" s="5">
        <v>-44.47</v>
      </c>
      <c r="G4126" s="5">
        <v>44.47</v>
      </c>
      <c r="H4126" s="5">
        <v>42.1</v>
      </c>
      <c r="I4126" s="5">
        <v>24.85</v>
      </c>
      <c r="J4126" s="5">
        <v>46.22</v>
      </c>
      <c r="K4126" s="6">
        <f t="shared" si="876"/>
        <v>27.835000000000001</v>
      </c>
      <c r="L4126" s="6">
        <f t="shared" si="877"/>
        <v>-28.53</v>
      </c>
      <c r="M4126" s="6">
        <f t="shared" si="878"/>
        <v>-9.8099999999999987</v>
      </c>
      <c r="N4126" s="5">
        <f t="shared" si="879"/>
        <v>32.069725988851232</v>
      </c>
      <c r="O4126" s="6">
        <f t="shared" si="880"/>
        <v>-69.319999999999993</v>
      </c>
      <c r="P4126" s="6">
        <f t="shared" si="881"/>
        <v>64.139451977702464</v>
      </c>
      <c r="Q4126" s="6">
        <f t="shared" si="882"/>
        <v>-3.857864419756845E-2</v>
      </c>
      <c r="R4126" s="5">
        <f t="shared" si="883"/>
        <v>0.63595803740543788</v>
      </c>
      <c r="S4126" s="5">
        <f t="shared" si="884"/>
        <v>40.789999999999992</v>
      </c>
      <c r="T4126" s="5">
        <f t="shared" si="885"/>
        <v>69.319999999999993</v>
      </c>
      <c r="U4126" s="5">
        <f t="shared" si="886"/>
        <v>1.0807700699422642</v>
      </c>
      <c r="V4126" s="5">
        <f t="shared" si="887"/>
        <v>1.1738485078758378</v>
      </c>
      <c r="W4126" s="5">
        <f t="shared" si="888"/>
        <v>37.644999999999996</v>
      </c>
      <c r="X4126" s="5">
        <f t="shared" si="889"/>
        <v>9.8099999999999987</v>
      </c>
      <c r="Y4126" s="5">
        <f t="shared" si="890"/>
        <v>0.30589597190229695</v>
      </c>
      <c r="Z4126" s="10">
        <f t="shared" si="891"/>
        <v>0.61074626482689187</v>
      </c>
      <c r="AA4126">
        <f t="shared" si="892"/>
        <v>28.53</v>
      </c>
    </row>
    <row r="4127" spans="1:27">
      <c r="A4127" s="1">
        <f t="shared" si="875"/>
        <v>901222</v>
      </c>
      <c r="B4127" s="1">
        <v>-9</v>
      </c>
      <c r="C4127" s="1">
        <v>6</v>
      </c>
      <c r="D4127" s="2">
        <v>22</v>
      </c>
      <c r="E4127" s="5">
        <v>1037.03</v>
      </c>
      <c r="F4127" s="5">
        <v>1097.74</v>
      </c>
      <c r="G4127" s="5">
        <v>97.08</v>
      </c>
      <c r="H4127" s="5">
        <v>1026.07</v>
      </c>
      <c r="I4127" s="5">
        <v>1048.44</v>
      </c>
      <c r="J4127" s="5">
        <v>61.36</v>
      </c>
      <c r="K4127" s="6">
        <f t="shared" si="876"/>
        <v>1031.55</v>
      </c>
      <c r="L4127" s="6">
        <f t="shared" si="877"/>
        <v>10.960000000000036</v>
      </c>
      <c r="M4127" s="6">
        <f t="shared" si="878"/>
        <v>1073.0900000000001</v>
      </c>
      <c r="N4127" s="5">
        <f t="shared" si="879"/>
        <v>57.422939667000676</v>
      </c>
      <c r="O4127" s="6">
        <f t="shared" si="880"/>
        <v>49.299999999999955</v>
      </c>
      <c r="P4127" s="6">
        <f t="shared" si="881"/>
        <v>114.84587933400135</v>
      </c>
      <c r="Q4127" s="6">
        <f t="shared" si="882"/>
        <v>0.42908709119989902</v>
      </c>
      <c r="R4127" s="5">
        <f t="shared" si="883"/>
        <v>0.33383870820908895</v>
      </c>
      <c r="S4127" s="5">
        <f t="shared" si="884"/>
        <v>38.339999999999918</v>
      </c>
      <c r="T4127" s="5">
        <f t="shared" si="885"/>
        <v>49.299999999999955</v>
      </c>
      <c r="U4127" s="5">
        <f t="shared" si="886"/>
        <v>0.42927095239196938</v>
      </c>
      <c r="V4127" s="5">
        <f t="shared" si="887"/>
        <v>0.72340427433519294</v>
      </c>
      <c r="W4127" s="5">
        <f t="shared" si="888"/>
        <v>41.540000000000191</v>
      </c>
      <c r="X4127" s="5">
        <f t="shared" si="889"/>
        <v>1073.0900000000001</v>
      </c>
      <c r="Y4127" s="5">
        <f t="shared" si="890"/>
        <v>18.687479363176426</v>
      </c>
      <c r="Z4127" s="10">
        <f t="shared" si="891"/>
        <v>0.61091161390171655</v>
      </c>
      <c r="AA4127">
        <f t="shared" si="892"/>
        <v>10.960000000000036</v>
      </c>
    </row>
    <row r="4128" spans="1:27">
      <c r="A4128" s="1">
        <f t="shared" si="875"/>
        <v>1000822</v>
      </c>
      <c r="B4128" s="1">
        <v>-10</v>
      </c>
      <c r="C4128" s="1">
        <v>4</v>
      </c>
      <c r="D4128" s="2">
        <v>22</v>
      </c>
      <c r="E4128" s="5">
        <v>585.54999999999995</v>
      </c>
      <c r="F4128" s="5">
        <v>697.04</v>
      </c>
      <c r="G4128" s="5">
        <v>81.069999999999993</v>
      </c>
      <c r="H4128" s="5">
        <v>631.96</v>
      </c>
      <c r="I4128" s="5">
        <v>701.04</v>
      </c>
      <c r="J4128" s="5">
        <v>71.78</v>
      </c>
      <c r="K4128" s="6">
        <f t="shared" si="876"/>
        <v>608.755</v>
      </c>
      <c r="L4128" s="6">
        <f t="shared" si="877"/>
        <v>-46.410000000000082</v>
      </c>
      <c r="M4128" s="6">
        <f t="shared" si="878"/>
        <v>699.04</v>
      </c>
      <c r="N4128" s="5">
        <f t="shared" si="879"/>
        <v>54.140357636424973</v>
      </c>
      <c r="O4128" s="6">
        <f t="shared" si="880"/>
        <v>-4</v>
      </c>
      <c r="P4128" s="6">
        <f t="shared" si="881"/>
        <v>108.28071527284995</v>
      </c>
      <c r="Q4128" s="6">
        <f t="shared" si="882"/>
        <v>0.12110969911733355</v>
      </c>
      <c r="R4128" s="5">
        <f t="shared" si="883"/>
        <v>0.39166715784185319</v>
      </c>
      <c r="S4128" s="5">
        <f t="shared" si="884"/>
        <v>42.410000000000082</v>
      </c>
      <c r="T4128" s="5">
        <f t="shared" si="885"/>
        <v>4</v>
      </c>
      <c r="U4128" s="5">
        <f t="shared" si="886"/>
        <v>3.6941019367305108E-2</v>
      </c>
      <c r="V4128" s="5">
        <f t="shared" si="887"/>
        <v>1.6676099667885702</v>
      </c>
      <c r="W4128" s="5">
        <f t="shared" si="888"/>
        <v>90.284999999999968</v>
      </c>
      <c r="X4128" s="5">
        <f t="shared" si="889"/>
        <v>699.04</v>
      </c>
      <c r="Y4128" s="5">
        <f t="shared" si="890"/>
        <v>12.911625089260481</v>
      </c>
      <c r="Z4128" s="10">
        <f t="shared" si="891"/>
        <v>0.6109566269384431</v>
      </c>
      <c r="AA4128">
        <f t="shared" si="892"/>
        <v>46.410000000000082</v>
      </c>
    </row>
    <row r="4129" spans="1:27">
      <c r="A4129" s="1">
        <f t="shared" si="875"/>
        <v>200836</v>
      </c>
      <c r="B4129" s="1">
        <v>-2</v>
      </c>
      <c r="C4129" s="1">
        <v>4</v>
      </c>
      <c r="D4129" s="2">
        <v>36</v>
      </c>
      <c r="E4129" s="5">
        <v>1166.45</v>
      </c>
      <c r="F4129" s="5">
        <v>1333.21</v>
      </c>
      <c r="G4129" s="5">
        <v>76.290000000000006</v>
      </c>
      <c r="H4129" s="5">
        <v>1204.72</v>
      </c>
      <c r="I4129" s="5">
        <v>1259.21</v>
      </c>
      <c r="J4129" s="5">
        <v>70.87</v>
      </c>
      <c r="K4129" s="6">
        <f t="shared" si="876"/>
        <v>1185.585</v>
      </c>
      <c r="L4129" s="6">
        <f t="shared" si="877"/>
        <v>-38.269999999999982</v>
      </c>
      <c r="M4129" s="6">
        <f t="shared" si="878"/>
        <v>1296.21</v>
      </c>
      <c r="N4129" s="5">
        <f t="shared" si="879"/>
        <v>52.064193549886092</v>
      </c>
      <c r="O4129" s="6">
        <f t="shared" si="880"/>
        <v>74</v>
      </c>
      <c r="P4129" s="6">
        <f t="shared" si="881"/>
        <v>104.12838709977218</v>
      </c>
      <c r="Q4129" s="6">
        <f t="shared" si="882"/>
        <v>7.3561534968943701E-2</v>
      </c>
      <c r="R4129" s="5">
        <f t="shared" si="883"/>
        <v>1.0781882167484913</v>
      </c>
      <c r="S4129" s="5">
        <f t="shared" si="884"/>
        <v>112.26999999999998</v>
      </c>
      <c r="T4129" s="5">
        <f t="shared" si="885"/>
        <v>74</v>
      </c>
      <c r="U4129" s="5">
        <f t="shared" si="886"/>
        <v>0.7106611564922809</v>
      </c>
      <c r="V4129" s="5">
        <f t="shared" si="887"/>
        <v>2.1247808226205018</v>
      </c>
      <c r="W4129" s="5">
        <f t="shared" si="888"/>
        <v>110.625</v>
      </c>
      <c r="X4129" s="5">
        <f t="shared" si="889"/>
        <v>1296.21</v>
      </c>
      <c r="Y4129" s="5">
        <f t="shared" si="890"/>
        <v>24.896381017752958</v>
      </c>
      <c r="Z4129" s="10">
        <f t="shared" si="891"/>
        <v>0.61098281481560512</v>
      </c>
      <c r="AA4129">
        <f t="shared" si="892"/>
        <v>38.269999999999982</v>
      </c>
    </row>
    <row r="4130" spans="1:27">
      <c r="A4130" s="1">
        <f t="shared" si="875"/>
        <v>1001218</v>
      </c>
      <c r="B4130" s="1">
        <v>-10</v>
      </c>
      <c r="C4130" s="1">
        <v>6</v>
      </c>
      <c r="D4130" s="2">
        <v>18</v>
      </c>
      <c r="E4130" s="5">
        <v>345.02</v>
      </c>
      <c r="F4130" s="5">
        <v>290.91000000000003</v>
      </c>
      <c r="G4130" s="5">
        <v>64.349999999999994</v>
      </c>
      <c r="H4130" s="5">
        <v>309.24</v>
      </c>
      <c r="I4130" s="5">
        <v>358.28</v>
      </c>
      <c r="J4130" s="5">
        <v>41.99</v>
      </c>
      <c r="K4130" s="6">
        <f t="shared" si="876"/>
        <v>327.13</v>
      </c>
      <c r="L4130" s="6">
        <f t="shared" si="877"/>
        <v>35.779999999999973</v>
      </c>
      <c r="M4130" s="6">
        <f t="shared" si="878"/>
        <v>324.59500000000003</v>
      </c>
      <c r="N4130" s="5">
        <f t="shared" si="879"/>
        <v>38.419014172672362</v>
      </c>
      <c r="O4130" s="6">
        <f t="shared" si="880"/>
        <v>-67.369999999999948</v>
      </c>
      <c r="P4130" s="6">
        <f t="shared" si="881"/>
        <v>76.838028345344725</v>
      </c>
      <c r="Q4130" s="6">
        <f t="shared" si="882"/>
        <v>0.4027318994486967</v>
      </c>
      <c r="R4130" s="5">
        <f t="shared" si="883"/>
        <v>1.3424342375938818</v>
      </c>
      <c r="S4130" s="5">
        <f t="shared" si="884"/>
        <v>103.14999999999992</v>
      </c>
      <c r="T4130" s="5">
        <f t="shared" si="885"/>
        <v>67.369999999999948</v>
      </c>
      <c r="U4130" s="5">
        <f t="shared" si="886"/>
        <v>0.87677939492680379</v>
      </c>
      <c r="V4130" s="5">
        <f t="shared" si="887"/>
        <v>6.5982952831807079E-2</v>
      </c>
      <c r="W4130" s="5">
        <f t="shared" si="888"/>
        <v>2.5349999999999682</v>
      </c>
      <c r="X4130" s="5">
        <f t="shared" si="889"/>
        <v>324.59500000000003</v>
      </c>
      <c r="Y4130" s="5">
        <f t="shared" si="890"/>
        <v>8.4488112719687134</v>
      </c>
      <c r="Z4130" s="10">
        <f t="shared" si="891"/>
        <v>0.61105482569078862</v>
      </c>
      <c r="AA4130">
        <f t="shared" si="892"/>
        <v>35.779999999999973</v>
      </c>
    </row>
    <row r="4131" spans="1:27">
      <c r="A4131" s="1">
        <f t="shared" si="875"/>
        <v>1200613</v>
      </c>
      <c r="B4131" s="1">
        <v>-12</v>
      </c>
      <c r="C4131" s="1">
        <v>3</v>
      </c>
      <c r="D4131" s="2">
        <v>13</v>
      </c>
      <c r="E4131" s="5">
        <v>1043.01</v>
      </c>
      <c r="F4131" s="5">
        <v>1117.3800000000001</v>
      </c>
      <c r="G4131" s="5">
        <v>51.19</v>
      </c>
      <c r="H4131" s="5">
        <v>1095.26</v>
      </c>
      <c r="I4131" s="5">
        <v>992.14</v>
      </c>
      <c r="J4131" s="5">
        <v>73.709999999999994</v>
      </c>
      <c r="K4131" s="6">
        <f t="shared" si="876"/>
        <v>1069.135</v>
      </c>
      <c r="L4131" s="6">
        <f t="shared" si="877"/>
        <v>-52.25</v>
      </c>
      <c r="M4131" s="6">
        <f t="shared" si="878"/>
        <v>1054.76</v>
      </c>
      <c r="N4131" s="5">
        <f t="shared" si="879"/>
        <v>44.870870840668999</v>
      </c>
      <c r="O4131" s="6">
        <f t="shared" si="880"/>
        <v>125.24000000000012</v>
      </c>
      <c r="P4131" s="6">
        <f t="shared" si="881"/>
        <v>89.741741681337999</v>
      </c>
      <c r="Q4131" s="6">
        <f t="shared" si="882"/>
        <v>-0.34925436019125999</v>
      </c>
      <c r="R4131" s="5">
        <f t="shared" si="883"/>
        <v>1.97778644223605</v>
      </c>
      <c r="S4131" s="5">
        <f t="shared" si="884"/>
        <v>177.49000000000012</v>
      </c>
      <c r="T4131" s="5">
        <f t="shared" si="885"/>
        <v>125.24000000000012</v>
      </c>
      <c r="U4131" s="5">
        <f t="shared" si="886"/>
        <v>1.3955601669144344</v>
      </c>
      <c r="V4131" s="5">
        <f t="shared" si="887"/>
        <v>0.32036374000950141</v>
      </c>
      <c r="W4131" s="5">
        <f t="shared" si="888"/>
        <v>14.375</v>
      </c>
      <c r="X4131" s="5">
        <f t="shared" si="889"/>
        <v>1054.76</v>
      </c>
      <c r="Y4131" s="5">
        <f t="shared" si="890"/>
        <v>23.506564063472812</v>
      </c>
      <c r="Z4131" s="10">
        <f t="shared" si="891"/>
        <v>0.61115464491403471</v>
      </c>
      <c r="AA4131">
        <f t="shared" si="892"/>
        <v>52.25</v>
      </c>
    </row>
    <row r="4132" spans="1:27">
      <c r="A4132" s="1">
        <f t="shared" si="875"/>
        <v>1001610</v>
      </c>
      <c r="B4132" s="1">
        <v>-10</v>
      </c>
      <c r="C4132" s="1">
        <v>8</v>
      </c>
      <c r="D4132" s="2">
        <v>10</v>
      </c>
      <c r="E4132" s="5">
        <v>756.16</v>
      </c>
      <c r="F4132" s="5">
        <v>710.4</v>
      </c>
      <c r="G4132" s="5">
        <v>76.81</v>
      </c>
      <c r="H4132" s="5">
        <v>790.6</v>
      </c>
      <c r="I4132" s="5">
        <v>734.83</v>
      </c>
      <c r="J4132" s="5">
        <v>72.39</v>
      </c>
      <c r="K4132" s="6">
        <f t="shared" si="876"/>
        <v>773.38</v>
      </c>
      <c r="L4132" s="6">
        <f t="shared" si="877"/>
        <v>-34.440000000000055</v>
      </c>
      <c r="M4132" s="6">
        <f t="shared" si="878"/>
        <v>722.61500000000001</v>
      </c>
      <c r="N4132" s="5">
        <f t="shared" si="879"/>
        <v>52.773308120677825</v>
      </c>
      <c r="O4132" s="6">
        <f t="shared" si="880"/>
        <v>-24.430000000000064</v>
      </c>
      <c r="P4132" s="6">
        <f t="shared" si="881"/>
        <v>105.54661624135565</v>
      </c>
      <c r="Q4132" s="6">
        <f t="shared" si="882"/>
        <v>5.9197376911252812E-2</v>
      </c>
      <c r="R4132" s="5">
        <f t="shared" si="883"/>
        <v>9.4839610747064734E-2</v>
      </c>
      <c r="S4132" s="5">
        <f t="shared" si="884"/>
        <v>10.009999999999991</v>
      </c>
      <c r="T4132" s="5">
        <f t="shared" si="885"/>
        <v>24.430000000000064</v>
      </c>
      <c r="U4132" s="5">
        <f t="shared" si="886"/>
        <v>0.23146170734773225</v>
      </c>
      <c r="V4132" s="5">
        <f t="shared" si="887"/>
        <v>0.9619446232916572</v>
      </c>
      <c r="W4132" s="5">
        <f t="shared" si="888"/>
        <v>50.764999999999986</v>
      </c>
      <c r="X4132" s="5">
        <f t="shared" si="889"/>
        <v>722.61500000000001</v>
      </c>
      <c r="Y4132" s="5">
        <f t="shared" si="890"/>
        <v>13.692812251746304</v>
      </c>
      <c r="Z4132" s="10">
        <f t="shared" si="891"/>
        <v>0.61119227743812343</v>
      </c>
      <c r="AA4132">
        <f t="shared" si="892"/>
        <v>34.440000000000055</v>
      </c>
    </row>
    <row r="4133" spans="1:27">
      <c r="A4133" s="1">
        <f t="shared" si="875"/>
        <v>201035</v>
      </c>
      <c r="B4133" s="1">
        <v>-2</v>
      </c>
      <c r="C4133" s="1">
        <v>5</v>
      </c>
      <c r="D4133" s="2">
        <v>35</v>
      </c>
      <c r="E4133" s="5">
        <v>106.26</v>
      </c>
      <c r="F4133" s="5">
        <v>116.63</v>
      </c>
      <c r="G4133" s="5">
        <v>40.58</v>
      </c>
      <c r="H4133" s="5">
        <v>116.38</v>
      </c>
      <c r="I4133" s="5">
        <v>137.91999999999999</v>
      </c>
      <c r="J4133" s="5">
        <v>38.03</v>
      </c>
      <c r="K4133" s="6">
        <f t="shared" si="876"/>
        <v>111.32</v>
      </c>
      <c r="L4133" s="6">
        <f t="shared" si="877"/>
        <v>-10.11999999999999</v>
      </c>
      <c r="M4133" s="6">
        <f t="shared" si="878"/>
        <v>127.27499999999999</v>
      </c>
      <c r="N4133" s="5">
        <f t="shared" si="879"/>
        <v>27.807450890004279</v>
      </c>
      <c r="O4133" s="6">
        <f t="shared" si="880"/>
        <v>-21.289999999999992</v>
      </c>
      <c r="P4133" s="6">
        <f t="shared" si="881"/>
        <v>55.614901780008559</v>
      </c>
      <c r="Q4133" s="6">
        <f t="shared" si="882"/>
        <v>6.4809045846591237E-2</v>
      </c>
      <c r="R4133" s="5">
        <f t="shared" si="883"/>
        <v>0.20084545045470514</v>
      </c>
      <c r="S4133" s="5">
        <f t="shared" si="884"/>
        <v>11.170000000000002</v>
      </c>
      <c r="T4133" s="5">
        <f t="shared" si="885"/>
        <v>21.289999999999992</v>
      </c>
      <c r="U4133" s="5">
        <f t="shared" si="886"/>
        <v>0.38281106895082095</v>
      </c>
      <c r="V4133" s="5">
        <f t="shared" si="887"/>
        <v>0.5737670836176938</v>
      </c>
      <c r="W4133" s="5">
        <f t="shared" si="888"/>
        <v>15.954999999999998</v>
      </c>
      <c r="X4133" s="5">
        <f t="shared" si="889"/>
        <v>127.27499999999999</v>
      </c>
      <c r="Y4133" s="5">
        <f t="shared" si="890"/>
        <v>4.5770106905322452</v>
      </c>
      <c r="Z4133" s="10">
        <f t="shared" si="891"/>
        <v>0.61123645179259389</v>
      </c>
      <c r="AA4133">
        <f t="shared" si="892"/>
        <v>10.11999999999999</v>
      </c>
    </row>
    <row r="4134" spans="1:27">
      <c r="A4134" s="1">
        <f t="shared" si="875"/>
        <v>402413</v>
      </c>
      <c r="B4134" s="1">
        <v>-4</v>
      </c>
      <c r="C4134" s="1">
        <v>12</v>
      </c>
      <c r="D4134" s="2">
        <v>13</v>
      </c>
      <c r="E4134" s="5">
        <v>1018.66</v>
      </c>
      <c r="F4134" s="5">
        <v>1199.53</v>
      </c>
      <c r="G4134" s="5">
        <v>95.92</v>
      </c>
      <c r="H4134" s="5">
        <v>1120.72</v>
      </c>
      <c r="I4134" s="5">
        <v>1171.6500000000001</v>
      </c>
      <c r="J4134" s="5">
        <v>93.53</v>
      </c>
      <c r="K4134" s="6">
        <f t="shared" si="876"/>
        <v>1069.69</v>
      </c>
      <c r="L4134" s="6">
        <f t="shared" si="877"/>
        <v>-102.06000000000006</v>
      </c>
      <c r="M4134" s="6">
        <f t="shared" si="878"/>
        <v>1185.5900000000001</v>
      </c>
      <c r="N4134" s="5">
        <f t="shared" si="879"/>
        <v>66.986019623500539</v>
      </c>
      <c r="O4134" s="6">
        <f t="shared" si="880"/>
        <v>27.879999999999882</v>
      </c>
      <c r="P4134" s="6">
        <f t="shared" si="881"/>
        <v>133.97203924700108</v>
      </c>
      <c r="Q4134" s="6">
        <f t="shared" si="882"/>
        <v>2.5226916780984904E-2</v>
      </c>
      <c r="R4134" s="5">
        <f t="shared" si="883"/>
        <v>0.969903874945373</v>
      </c>
      <c r="S4134" s="5">
        <f t="shared" si="884"/>
        <v>129.93999999999994</v>
      </c>
      <c r="T4134" s="5">
        <f t="shared" si="885"/>
        <v>27.879999999999882</v>
      </c>
      <c r="U4134" s="5">
        <f t="shared" si="886"/>
        <v>0.20810312477664228</v>
      </c>
      <c r="V4134" s="5">
        <f t="shared" si="887"/>
        <v>1.7302117762993516</v>
      </c>
      <c r="W4134" s="5">
        <f t="shared" si="888"/>
        <v>115.90000000000009</v>
      </c>
      <c r="X4134" s="5">
        <f t="shared" si="889"/>
        <v>1185.5900000000001</v>
      </c>
      <c r="Y4134" s="5">
        <f t="shared" si="890"/>
        <v>17.699066262836471</v>
      </c>
      <c r="Z4134" s="10">
        <f t="shared" si="891"/>
        <v>0.61129371009360134</v>
      </c>
      <c r="AA4134">
        <f t="shared" si="892"/>
        <v>102.06000000000006</v>
      </c>
    </row>
    <row r="4135" spans="1:27">
      <c r="A4135" s="1">
        <f t="shared" si="875"/>
        <v>100238</v>
      </c>
      <c r="B4135" s="1">
        <v>-1</v>
      </c>
      <c r="C4135" s="1">
        <v>1</v>
      </c>
      <c r="D4135" s="2">
        <v>38</v>
      </c>
      <c r="E4135" s="5">
        <v>567.42999999999995</v>
      </c>
      <c r="F4135" s="5">
        <v>632.21</v>
      </c>
      <c r="G4135" s="5">
        <v>38.479999999999997</v>
      </c>
      <c r="H4135" s="5">
        <v>564.04999999999995</v>
      </c>
      <c r="I4135" s="5">
        <v>569.16999999999996</v>
      </c>
      <c r="J4135" s="5">
        <v>37.32</v>
      </c>
      <c r="K4135" s="6">
        <f t="shared" si="876"/>
        <v>565.74</v>
      </c>
      <c r="L4135" s="6">
        <f t="shared" si="877"/>
        <v>3.3799999999999955</v>
      </c>
      <c r="M4135" s="6">
        <f t="shared" si="878"/>
        <v>600.69000000000005</v>
      </c>
      <c r="N4135" s="5">
        <f t="shared" si="879"/>
        <v>26.802484959421207</v>
      </c>
      <c r="O4135" s="6">
        <f t="shared" si="880"/>
        <v>63.040000000000077</v>
      </c>
      <c r="P4135" s="6">
        <f t="shared" si="881"/>
        <v>53.604969918842414</v>
      </c>
      <c r="Q4135" s="6">
        <f t="shared" si="882"/>
        <v>3.059969386385783E-2</v>
      </c>
      <c r="R4135" s="5">
        <f t="shared" si="883"/>
        <v>1.1129565055315755</v>
      </c>
      <c r="S4135" s="5">
        <f t="shared" si="884"/>
        <v>59.660000000000082</v>
      </c>
      <c r="T4135" s="5">
        <f t="shared" si="885"/>
        <v>63.040000000000077</v>
      </c>
      <c r="U4135" s="5">
        <f t="shared" si="886"/>
        <v>1.1760103605214636</v>
      </c>
      <c r="V4135" s="5">
        <f t="shared" si="887"/>
        <v>1.3039835691695798</v>
      </c>
      <c r="W4135" s="5">
        <f t="shared" si="888"/>
        <v>34.950000000000045</v>
      </c>
      <c r="X4135" s="5">
        <f t="shared" si="889"/>
        <v>600.69000000000005</v>
      </c>
      <c r="Y4135" s="5">
        <f t="shared" si="890"/>
        <v>22.411727901701685</v>
      </c>
      <c r="Z4135" s="10">
        <f t="shared" si="891"/>
        <v>0.61145972884565336</v>
      </c>
      <c r="AA4135">
        <f t="shared" si="892"/>
        <v>3.3799999999999955</v>
      </c>
    </row>
    <row r="4136" spans="1:27">
      <c r="A4136" s="1">
        <f t="shared" si="875"/>
        <v>602401</v>
      </c>
      <c r="B4136" s="1">
        <v>-6</v>
      </c>
      <c r="C4136" s="1">
        <v>12</v>
      </c>
      <c r="D4136" s="2">
        <v>1</v>
      </c>
      <c r="E4136" s="5">
        <v>265.39</v>
      </c>
      <c r="F4136" s="5">
        <v>336.22</v>
      </c>
      <c r="G4136" s="5">
        <v>61.64</v>
      </c>
      <c r="H4136" s="5">
        <v>345.98</v>
      </c>
      <c r="I4136" s="5">
        <v>372.95</v>
      </c>
      <c r="J4136" s="5">
        <v>64.8</v>
      </c>
      <c r="K4136" s="6">
        <f t="shared" si="876"/>
        <v>305.685</v>
      </c>
      <c r="L4136" s="6">
        <f t="shared" si="877"/>
        <v>-80.590000000000032</v>
      </c>
      <c r="M4136" s="6">
        <f t="shared" si="878"/>
        <v>354.58500000000004</v>
      </c>
      <c r="N4136" s="5">
        <f t="shared" si="879"/>
        <v>44.71724946818621</v>
      </c>
      <c r="O4136" s="6">
        <f t="shared" si="880"/>
        <v>-36.729999999999961</v>
      </c>
      <c r="P4136" s="6">
        <f t="shared" si="881"/>
        <v>89.434498936372421</v>
      </c>
      <c r="Q4136" s="6">
        <f t="shared" si="882"/>
        <v>-4.995298135797361E-2</v>
      </c>
      <c r="R4136" s="5">
        <f t="shared" si="883"/>
        <v>0.4904147786549794</v>
      </c>
      <c r="S4136" s="5">
        <f t="shared" si="884"/>
        <v>43.86000000000007</v>
      </c>
      <c r="T4136" s="5">
        <f t="shared" si="885"/>
        <v>36.729999999999961</v>
      </c>
      <c r="U4136" s="5">
        <f t="shared" si="886"/>
        <v>0.41069162836291256</v>
      </c>
      <c r="V4136" s="5">
        <f t="shared" si="887"/>
        <v>1.0935377417340844</v>
      </c>
      <c r="W4136" s="5">
        <f t="shared" si="888"/>
        <v>48.900000000000034</v>
      </c>
      <c r="X4136" s="5">
        <f t="shared" si="889"/>
        <v>354.58500000000004</v>
      </c>
      <c r="Y4136" s="5">
        <f t="shared" si="890"/>
        <v>7.9294903916723944</v>
      </c>
      <c r="Z4136" s="10">
        <f t="shared" si="891"/>
        <v>0.61153250118043601</v>
      </c>
      <c r="AA4136">
        <f t="shared" si="892"/>
        <v>80.590000000000032</v>
      </c>
    </row>
    <row r="4137" spans="1:27">
      <c r="A4137" s="1">
        <f t="shared" si="875"/>
        <v>202025</v>
      </c>
      <c r="B4137" s="1">
        <v>-2</v>
      </c>
      <c r="C4137" s="1">
        <v>10</v>
      </c>
      <c r="D4137" s="2">
        <v>25</v>
      </c>
      <c r="E4137" s="5">
        <v>2.67</v>
      </c>
      <c r="F4137" s="5">
        <v>5.58</v>
      </c>
      <c r="G4137" s="5">
        <v>34.06</v>
      </c>
      <c r="H4137" s="5">
        <v>3.11</v>
      </c>
      <c r="I4137" s="5">
        <v>-48.67</v>
      </c>
      <c r="J4137" s="5">
        <v>48.67</v>
      </c>
      <c r="K4137" s="6">
        <f t="shared" si="876"/>
        <v>2.8899999999999997</v>
      </c>
      <c r="L4137" s="6">
        <f t="shared" si="877"/>
        <v>-0.43999999999999995</v>
      </c>
      <c r="M4137" s="6">
        <f t="shared" si="878"/>
        <v>-21.545000000000002</v>
      </c>
      <c r="N4137" s="5">
        <f t="shared" si="879"/>
        <v>29.702072739120414</v>
      </c>
      <c r="O4137" s="6">
        <f t="shared" si="880"/>
        <v>54.25</v>
      </c>
      <c r="P4137" s="6">
        <f t="shared" si="881"/>
        <v>59.404145478240828</v>
      </c>
      <c r="Q4137" s="6">
        <f t="shared" si="882"/>
        <v>-0.34251510937337276</v>
      </c>
      <c r="R4137" s="5">
        <f t="shared" si="883"/>
        <v>0.92064281978489904</v>
      </c>
      <c r="S4137" s="5">
        <f t="shared" si="884"/>
        <v>54.69</v>
      </c>
      <c r="T4137" s="5">
        <f t="shared" si="885"/>
        <v>54.25</v>
      </c>
      <c r="U4137" s="5">
        <f t="shared" si="886"/>
        <v>0.91323592929842345</v>
      </c>
      <c r="V4137" s="5">
        <f t="shared" si="887"/>
        <v>0.82266985925924341</v>
      </c>
      <c r="W4137" s="5">
        <f t="shared" si="888"/>
        <v>24.435000000000002</v>
      </c>
      <c r="X4137" s="5">
        <f t="shared" si="889"/>
        <v>21.545000000000002</v>
      </c>
      <c r="Y4137" s="5">
        <f t="shared" si="890"/>
        <v>0.72537025241417641</v>
      </c>
      <c r="Z4137" s="10">
        <f t="shared" si="891"/>
        <v>0.61160444733504016</v>
      </c>
      <c r="AA4137">
        <f t="shared" si="892"/>
        <v>0.43999999999999995</v>
      </c>
    </row>
    <row r="4138" spans="1:27">
      <c r="A4138" s="1">
        <f t="shared" si="875"/>
        <v>401826</v>
      </c>
      <c r="B4138" s="1">
        <v>-4</v>
      </c>
      <c r="C4138" s="1">
        <v>9</v>
      </c>
      <c r="D4138" s="2">
        <v>26</v>
      </c>
      <c r="E4138" s="5">
        <v>71.75</v>
      </c>
      <c r="F4138" s="5">
        <v>78.55</v>
      </c>
      <c r="G4138" s="5">
        <v>37.090000000000003</v>
      </c>
      <c r="H4138" s="5">
        <v>56.22</v>
      </c>
      <c r="I4138" s="5">
        <v>45.05</v>
      </c>
      <c r="J4138" s="5">
        <v>47.12</v>
      </c>
      <c r="K4138" s="6">
        <f t="shared" si="876"/>
        <v>63.984999999999999</v>
      </c>
      <c r="L4138" s="6">
        <f t="shared" si="877"/>
        <v>15.530000000000001</v>
      </c>
      <c r="M4138" s="6">
        <f t="shared" si="878"/>
        <v>61.8</v>
      </c>
      <c r="N4138" s="5">
        <f t="shared" si="879"/>
        <v>29.983172363844357</v>
      </c>
      <c r="O4138" s="6">
        <f t="shared" si="880"/>
        <v>33.5</v>
      </c>
      <c r="P4138" s="6">
        <f t="shared" si="881"/>
        <v>59.966344727688714</v>
      </c>
      <c r="Q4138" s="6">
        <f t="shared" si="882"/>
        <v>-0.23488184317828659</v>
      </c>
      <c r="R4138" s="5">
        <f t="shared" si="883"/>
        <v>0.29966809018630369</v>
      </c>
      <c r="S4138" s="5">
        <f t="shared" si="884"/>
        <v>17.97</v>
      </c>
      <c r="T4138" s="5">
        <f t="shared" si="885"/>
        <v>33.5</v>
      </c>
      <c r="U4138" s="5">
        <f t="shared" si="886"/>
        <v>0.55864669010802304</v>
      </c>
      <c r="V4138" s="5">
        <f t="shared" si="887"/>
        <v>7.2874210023046671E-2</v>
      </c>
      <c r="W4138" s="5">
        <f t="shared" si="888"/>
        <v>2.1850000000000023</v>
      </c>
      <c r="X4138" s="5">
        <f t="shared" si="889"/>
        <v>61.8</v>
      </c>
      <c r="Y4138" s="5">
        <f t="shared" si="890"/>
        <v>2.0611561461896013</v>
      </c>
      <c r="Z4138" s="10">
        <f t="shared" si="891"/>
        <v>0.61161262249891479</v>
      </c>
      <c r="AA4138">
        <f t="shared" si="892"/>
        <v>15.530000000000001</v>
      </c>
    </row>
    <row r="4139" spans="1:27">
      <c r="A4139" s="1">
        <f t="shared" si="875"/>
        <v>501231</v>
      </c>
      <c r="B4139" s="1">
        <v>-5</v>
      </c>
      <c r="C4139" s="1">
        <v>6</v>
      </c>
      <c r="D4139" s="2">
        <v>31</v>
      </c>
      <c r="E4139" s="5">
        <v>30.59</v>
      </c>
      <c r="F4139" s="5">
        <v>11.01</v>
      </c>
      <c r="G4139" s="5">
        <v>36.76</v>
      </c>
      <c r="H4139" s="5">
        <v>22.37</v>
      </c>
      <c r="I4139" s="5">
        <v>14.11</v>
      </c>
      <c r="J4139" s="5">
        <v>34.68</v>
      </c>
      <c r="K4139" s="6">
        <f t="shared" si="876"/>
        <v>26.48</v>
      </c>
      <c r="L4139" s="6">
        <f t="shared" si="877"/>
        <v>8.2199999999999989</v>
      </c>
      <c r="M4139" s="6">
        <f t="shared" si="878"/>
        <v>12.559999999999999</v>
      </c>
      <c r="N4139" s="5">
        <f t="shared" si="879"/>
        <v>25.268557536986556</v>
      </c>
      <c r="O4139" s="6">
        <f t="shared" si="880"/>
        <v>-3.0999999999999996</v>
      </c>
      <c r="P4139" s="6">
        <f t="shared" si="881"/>
        <v>50.537115073973112</v>
      </c>
      <c r="Q4139" s="6">
        <f t="shared" si="882"/>
        <v>5.8181362568519961E-2</v>
      </c>
      <c r="R4139" s="5">
        <f t="shared" si="883"/>
        <v>0.22399379116576956</v>
      </c>
      <c r="S4139" s="5">
        <f t="shared" si="884"/>
        <v>11.319999999999999</v>
      </c>
      <c r="T4139" s="5">
        <f t="shared" si="885"/>
        <v>3.0999999999999996</v>
      </c>
      <c r="U4139" s="5">
        <f t="shared" si="886"/>
        <v>6.1341055884618877E-2</v>
      </c>
      <c r="V4139" s="5">
        <f t="shared" si="887"/>
        <v>0.55088225671864188</v>
      </c>
      <c r="W4139" s="5">
        <f t="shared" si="888"/>
        <v>13.920000000000002</v>
      </c>
      <c r="X4139" s="5">
        <f t="shared" si="889"/>
        <v>12.559999999999999</v>
      </c>
      <c r="Y4139" s="5">
        <f t="shared" si="890"/>
        <v>0.49706042703923425</v>
      </c>
      <c r="Z4139" s="10">
        <f t="shared" si="891"/>
        <v>0.61162488503984203</v>
      </c>
      <c r="AA4139">
        <f t="shared" si="892"/>
        <v>8.2199999999999989</v>
      </c>
    </row>
    <row r="4140" spans="1:27">
      <c r="A4140" s="1">
        <f t="shared" si="875"/>
        <v>901024</v>
      </c>
      <c r="B4140" s="1">
        <v>-9</v>
      </c>
      <c r="C4140" s="1">
        <v>5</v>
      </c>
      <c r="D4140" s="2">
        <v>24</v>
      </c>
      <c r="E4140" s="5">
        <v>137.91999999999999</v>
      </c>
      <c r="F4140" s="5">
        <v>112.83</v>
      </c>
      <c r="G4140" s="5">
        <v>53.64</v>
      </c>
      <c r="H4140" s="5">
        <v>112.82</v>
      </c>
      <c r="I4140" s="5">
        <v>107.04</v>
      </c>
      <c r="J4140" s="5">
        <v>27.84</v>
      </c>
      <c r="K4140" s="6">
        <f t="shared" si="876"/>
        <v>125.36999999999999</v>
      </c>
      <c r="L4140" s="6">
        <f t="shared" si="877"/>
        <v>25.099999999999994</v>
      </c>
      <c r="M4140" s="6">
        <f t="shared" si="878"/>
        <v>109.935</v>
      </c>
      <c r="N4140" s="5">
        <f t="shared" si="879"/>
        <v>30.217193781024736</v>
      </c>
      <c r="O4140" s="6">
        <f t="shared" si="880"/>
        <v>5.789999999999992</v>
      </c>
      <c r="P4140" s="6">
        <f t="shared" si="881"/>
        <v>60.434387562049473</v>
      </c>
      <c r="Q4140" s="6">
        <f t="shared" si="882"/>
        <v>0.57557573344162638</v>
      </c>
      <c r="R4140" s="5">
        <f t="shared" si="883"/>
        <v>0.31952007423214063</v>
      </c>
      <c r="S4140" s="5">
        <f t="shared" si="884"/>
        <v>19.310000000000002</v>
      </c>
      <c r="T4140" s="5">
        <f t="shared" si="885"/>
        <v>5.789999999999992</v>
      </c>
      <c r="U4140" s="5">
        <f t="shared" si="886"/>
        <v>9.5806381657384324E-2</v>
      </c>
      <c r="V4140" s="5">
        <f t="shared" si="887"/>
        <v>0.51080190013185767</v>
      </c>
      <c r="W4140" s="5">
        <f t="shared" si="888"/>
        <v>15.434999999999988</v>
      </c>
      <c r="X4140" s="5">
        <f t="shared" si="889"/>
        <v>109.935</v>
      </c>
      <c r="Y4140" s="5">
        <f t="shared" si="890"/>
        <v>3.6381604723677237</v>
      </c>
      <c r="Z4140" s="10">
        <f t="shared" si="891"/>
        <v>0.61169518552952507</v>
      </c>
      <c r="AA4140">
        <f t="shared" si="892"/>
        <v>25.099999999999994</v>
      </c>
    </row>
    <row r="4141" spans="1:27">
      <c r="A4141" s="1">
        <f t="shared" si="875"/>
        <v>1300401</v>
      </c>
      <c r="B4141" s="1">
        <v>-13</v>
      </c>
      <c r="C4141" s="1">
        <v>2</v>
      </c>
      <c r="D4141" s="2">
        <v>1</v>
      </c>
      <c r="E4141" s="5">
        <v>67.7</v>
      </c>
      <c r="F4141" s="5">
        <v>115.47</v>
      </c>
      <c r="G4141" s="5">
        <v>32.020000000000003</v>
      </c>
      <c r="H4141" s="5">
        <v>110.75</v>
      </c>
      <c r="I4141" s="5">
        <v>141.22999999999999</v>
      </c>
      <c r="J4141" s="5">
        <v>34.86</v>
      </c>
      <c r="K4141" s="6">
        <f t="shared" si="876"/>
        <v>89.224999999999994</v>
      </c>
      <c r="L4141" s="6">
        <f t="shared" si="877"/>
        <v>-43.05</v>
      </c>
      <c r="M4141" s="6">
        <f t="shared" si="878"/>
        <v>128.35</v>
      </c>
      <c r="N4141" s="5">
        <f t="shared" si="879"/>
        <v>23.666960092077733</v>
      </c>
      <c r="O4141" s="6">
        <f t="shared" si="880"/>
        <v>-25.759999999999991</v>
      </c>
      <c r="P4141" s="6">
        <f t="shared" si="881"/>
        <v>47.333920184155467</v>
      </c>
      <c r="Q4141" s="6">
        <f t="shared" si="882"/>
        <v>-8.477536264226726E-2</v>
      </c>
      <c r="R4141" s="5">
        <f t="shared" si="883"/>
        <v>0.36527716134079369</v>
      </c>
      <c r="S4141" s="5">
        <f t="shared" si="884"/>
        <v>17.290000000000006</v>
      </c>
      <c r="T4141" s="5">
        <f t="shared" si="885"/>
        <v>25.759999999999991</v>
      </c>
      <c r="U4141" s="5">
        <f t="shared" si="886"/>
        <v>0.54421860475065575</v>
      </c>
      <c r="V4141" s="5">
        <f t="shared" si="887"/>
        <v>1.6531485179246439</v>
      </c>
      <c r="W4141" s="5">
        <f t="shared" si="888"/>
        <v>39.125</v>
      </c>
      <c r="X4141" s="5">
        <f t="shared" si="889"/>
        <v>128.35</v>
      </c>
      <c r="Y4141" s="5">
        <f t="shared" si="890"/>
        <v>5.4231721987380972</v>
      </c>
      <c r="Z4141" s="10">
        <f t="shared" si="891"/>
        <v>0.61184720314797547</v>
      </c>
      <c r="AA4141">
        <f t="shared" si="892"/>
        <v>43.05</v>
      </c>
    </row>
    <row r="4142" spans="1:27">
      <c r="A4142" s="1">
        <f t="shared" ref="A4142:A4205" si="893">100000*ABS(B4142)+200*C4142+D4142</f>
        <v>102222</v>
      </c>
      <c r="B4142" s="1">
        <v>-1</v>
      </c>
      <c r="C4142" s="1">
        <v>11</v>
      </c>
      <c r="D4142" s="2">
        <v>22</v>
      </c>
      <c r="E4142" s="5">
        <v>866.61</v>
      </c>
      <c r="F4142" s="5">
        <v>888.49</v>
      </c>
      <c r="G4142" s="5">
        <v>60.24</v>
      </c>
      <c r="H4142" s="5">
        <v>1022.14</v>
      </c>
      <c r="I4142" s="5">
        <v>910.88</v>
      </c>
      <c r="J4142" s="5">
        <v>89.53</v>
      </c>
      <c r="K4142" s="6">
        <f t="shared" ref="K4142:K4205" si="894" xml:space="preserve"> 0.5*(E4142+H4142)</f>
        <v>944.375</v>
      </c>
      <c r="L4142" s="6">
        <f t="shared" ref="L4142:L4205" si="895">E4142-H4142</f>
        <v>-155.52999999999997</v>
      </c>
      <c r="M4142" s="6">
        <f t="shared" ref="M4142:M4205" si="896">0.5*(F4142+I4142)</f>
        <v>899.68499999999995</v>
      </c>
      <c r="N4142" s="5">
        <f t="shared" ref="N4142:N4205" si="897">0.5*P4142</f>
        <v>53.954792419209625</v>
      </c>
      <c r="O4142" s="6">
        <f t="shared" ref="O4142:O4205" si="898">F4142-I4142</f>
        <v>-22.389999999999986</v>
      </c>
      <c r="P4142" s="6">
        <f t="shared" ref="P4142:P4205" si="899">SQRT(G4142*G4142+J4142*J4142)</f>
        <v>107.90958483841925</v>
      </c>
      <c r="Q4142" s="6">
        <f t="shared" ref="Q4142:Q4205" si="900">(G4142*G4142-J4142*J4142)/(G4142*G4142+J4142*J4142)</f>
        <v>-0.37672475413991269</v>
      </c>
      <c r="R4142" s="5">
        <f t="shared" ref="R4142:R4205" si="901">ABS(O4142-L4142)/P4142</f>
        <v>1.2338106962357427</v>
      </c>
      <c r="S4142" s="5">
        <f t="shared" ref="S4142:S4205" si="902">ABS(O4142-L4142)</f>
        <v>133.13999999999999</v>
      </c>
      <c r="T4142" s="5">
        <f t="shared" ref="T4142:T4205" si="903">ABS(O4142)</f>
        <v>22.389999999999986</v>
      </c>
      <c r="U4142" s="5">
        <f t="shared" ref="U4142:U4205" si="904">ABS(O4142)/P4142</f>
        <v>0.20748851951868907</v>
      </c>
      <c r="V4142" s="5">
        <f t="shared" ref="V4142:V4205" si="905">ABS(M4142-K4142)/N4142</f>
        <v>0.8282860149432989</v>
      </c>
      <c r="W4142" s="5">
        <f t="shared" ref="W4142:W4205" si="906">ABS(M4142-K4142)</f>
        <v>44.690000000000055</v>
      </c>
      <c r="X4142" s="5">
        <f t="shared" ref="X4142:X4205" si="907">ABS(M4142)</f>
        <v>899.68499999999995</v>
      </c>
      <c r="Y4142" s="5">
        <f t="shared" ref="Y4142:Y4205" si="908">ABS(M4142)/N4142</f>
        <v>16.674793093628573</v>
      </c>
      <c r="Z4142" s="10">
        <f t="shared" ref="Z4142:Z4205" si="909">SQRT(0.002165*B4142*B4142+0.002054*C4142*C4142+0.000256*D4142*D4142)</f>
        <v>0.61204820071625077</v>
      </c>
      <c r="AA4142">
        <f t="shared" si="892"/>
        <v>155.52999999999997</v>
      </c>
    </row>
    <row r="4143" spans="1:27">
      <c r="A4143" s="1">
        <f t="shared" si="893"/>
        <v>801423</v>
      </c>
      <c r="B4143" s="1">
        <v>-8</v>
      </c>
      <c r="C4143" s="1">
        <v>7</v>
      </c>
      <c r="D4143" s="2">
        <v>23</v>
      </c>
      <c r="E4143" s="5">
        <v>473.94</v>
      </c>
      <c r="F4143" s="5">
        <v>411.74</v>
      </c>
      <c r="G4143" s="5">
        <v>70.290000000000006</v>
      </c>
      <c r="H4143" s="5">
        <v>441.58</v>
      </c>
      <c r="I4143" s="5">
        <v>513.47</v>
      </c>
      <c r="J4143" s="5">
        <v>69.19</v>
      </c>
      <c r="K4143" s="6">
        <f t="shared" si="894"/>
        <v>457.76</v>
      </c>
      <c r="L4143" s="6">
        <f t="shared" si="895"/>
        <v>32.360000000000014</v>
      </c>
      <c r="M4143" s="6">
        <f t="shared" si="896"/>
        <v>462.60500000000002</v>
      </c>
      <c r="N4143" s="5">
        <f t="shared" si="897"/>
        <v>49.315160447878505</v>
      </c>
      <c r="O4143" s="6">
        <f t="shared" si="898"/>
        <v>-101.73000000000002</v>
      </c>
      <c r="P4143" s="6">
        <f t="shared" si="899"/>
        <v>98.630320895757009</v>
      </c>
      <c r="Q4143" s="6">
        <f t="shared" si="900"/>
        <v>1.5771889716180789E-2</v>
      </c>
      <c r="R4143" s="5">
        <f t="shared" si="901"/>
        <v>1.3595210760970815</v>
      </c>
      <c r="S4143" s="5">
        <f t="shared" si="902"/>
        <v>134.09000000000003</v>
      </c>
      <c r="T4143" s="5">
        <f t="shared" si="903"/>
        <v>101.73000000000002</v>
      </c>
      <c r="U4143" s="5">
        <f t="shared" si="904"/>
        <v>1.0314272434287128</v>
      </c>
      <c r="V4143" s="5">
        <f t="shared" si="905"/>
        <v>9.8245650140806856E-2</v>
      </c>
      <c r="W4143" s="5">
        <f t="shared" si="906"/>
        <v>4.8450000000000273</v>
      </c>
      <c r="X4143" s="5">
        <f t="shared" si="907"/>
        <v>462.60500000000002</v>
      </c>
      <c r="Y4143" s="5">
        <f t="shared" si="908"/>
        <v>9.380583897500042</v>
      </c>
      <c r="Z4143" s="10">
        <f t="shared" si="909"/>
        <v>0.61207025740514465</v>
      </c>
      <c r="AA4143">
        <f t="shared" ref="AA4143:AA4206" si="910">ABS(L4143)</f>
        <v>32.360000000000014</v>
      </c>
    </row>
    <row r="4144" spans="1:27">
      <c r="A4144" s="1">
        <f t="shared" si="893"/>
        <v>400436</v>
      </c>
      <c r="B4144" s="1">
        <v>-4</v>
      </c>
      <c r="C4144" s="1">
        <v>2</v>
      </c>
      <c r="D4144" s="2">
        <v>36</v>
      </c>
      <c r="E4144" s="5">
        <v>114.59</v>
      </c>
      <c r="F4144" s="5">
        <v>112.98</v>
      </c>
      <c r="G4144" s="5">
        <v>32.270000000000003</v>
      </c>
      <c r="H4144" s="5">
        <v>95.87</v>
      </c>
      <c r="I4144" s="5">
        <v>130.59</v>
      </c>
      <c r="J4144" s="5">
        <v>30.87</v>
      </c>
      <c r="K4144" s="6">
        <f t="shared" si="894"/>
        <v>105.23</v>
      </c>
      <c r="L4144" s="6">
        <f t="shared" si="895"/>
        <v>18.72</v>
      </c>
      <c r="M4144" s="6">
        <f t="shared" si="896"/>
        <v>121.785</v>
      </c>
      <c r="N4144" s="5">
        <f t="shared" si="897"/>
        <v>22.328847932663251</v>
      </c>
      <c r="O4144" s="6">
        <f t="shared" si="898"/>
        <v>-17.61</v>
      </c>
      <c r="P4144" s="6">
        <f t="shared" si="899"/>
        <v>44.657695865326502</v>
      </c>
      <c r="Q4144" s="6">
        <f t="shared" si="900"/>
        <v>4.4324106515447131E-2</v>
      </c>
      <c r="R4144" s="5">
        <f t="shared" si="901"/>
        <v>0.81352159568554094</v>
      </c>
      <c r="S4144" s="5">
        <f t="shared" si="902"/>
        <v>36.33</v>
      </c>
      <c r="T4144" s="5">
        <f t="shared" si="903"/>
        <v>17.61</v>
      </c>
      <c r="U4144" s="5">
        <f t="shared" si="904"/>
        <v>0.39433292870967179</v>
      </c>
      <c r="V4144" s="5">
        <f t="shared" si="905"/>
        <v>0.74141756215657162</v>
      </c>
      <c r="W4144" s="5">
        <f t="shared" si="906"/>
        <v>16.554999999999993</v>
      </c>
      <c r="X4144" s="5">
        <f t="shared" si="907"/>
        <v>121.785</v>
      </c>
      <c r="Y4144" s="5">
        <f t="shared" si="908"/>
        <v>5.4541551076555796</v>
      </c>
      <c r="Z4144" s="10">
        <f t="shared" si="909"/>
        <v>0.61207189120233252</v>
      </c>
      <c r="AA4144">
        <f t="shared" si="910"/>
        <v>18.72</v>
      </c>
    </row>
    <row r="4145" spans="1:27">
      <c r="A4145" s="1">
        <f t="shared" si="893"/>
        <v>602402</v>
      </c>
      <c r="B4145" s="1">
        <v>-6</v>
      </c>
      <c r="C4145" s="1">
        <v>12</v>
      </c>
      <c r="D4145" s="2">
        <v>2</v>
      </c>
      <c r="E4145" s="5">
        <v>43.39</v>
      </c>
      <c r="F4145" s="5">
        <v>69.650000000000006</v>
      </c>
      <c r="G4145" s="5">
        <v>53.57</v>
      </c>
      <c r="H4145" s="5">
        <v>53.46</v>
      </c>
      <c r="I4145" s="5">
        <v>92.3</v>
      </c>
      <c r="J4145" s="5">
        <v>50.99</v>
      </c>
      <c r="K4145" s="6">
        <f t="shared" si="894"/>
        <v>48.424999999999997</v>
      </c>
      <c r="L4145" s="6">
        <f t="shared" si="895"/>
        <v>-10.07</v>
      </c>
      <c r="M4145" s="6">
        <f t="shared" si="896"/>
        <v>80.974999999999994</v>
      </c>
      <c r="N4145" s="5">
        <f t="shared" si="897"/>
        <v>36.978794599067179</v>
      </c>
      <c r="O4145" s="6">
        <f t="shared" si="898"/>
        <v>-22.649999999999991</v>
      </c>
      <c r="P4145" s="6">
        <f t="shared" si="899"/>
        <v>73.957589198134357</v>
      </c>
      <c r="Q4145" s="6">
        <f t="shared" si="900"/>
        <v>4.9319627586396006E-2</v>
      </c>
      <c r="R4145" s="5">
        <f t="shared" si="901"/>
        <v>0.17009748609162795</v>
      </c>
      <c r="S4145" s="5">
        <f t="shared" si="902"/>
        <v>12.579999999999991</v>
      </c>
      <c r="T4145" s="5">
        <f t="shared" si="903"/>
        <v>22.649999999999991</v>
      </c>
      <c r="U4145" s="5">
        <f t="shared" si="904"/>
        <v>0.30625660254176262</v>
      </c>
      <c r="V4145" s="5">
        <f t="shared" si="905"/>
        <v>0.88023420862996704</v>
      </c>
      <c r="W4145" s="5">
        <f t="shared" si="906"/>
        <v>32.549999999999997</v>
      </c>
      <c r="X4145" s="5">
        <f t="shared" si="907"/>
        <v>80.974999999999994</v>
      </c>
      <c r="Y4145" s="5">
        <f t="shared" si="908"/>
        <v>2.1897685113306169</v>
      </c>
      <c r="Z4145" s="10">
        <f t="shared" si="909"/>
        <v>0.61216010977521229</v>
      </c>
      <c r="AA4145">
        <f t="shared" si="910"/>
        <v>10.07</v>
      </c>
    </row>
    <row r="4146" spans="1:27">
      <c r="A4146" s="1">
        <f t="shared" si="893"/>
        <v>1001415</v>
      </c>
      <c r="B4146" s="1">
        <v>-10</v>
      </c>
      <c r="C4146" s="1">
        <v>7</v>
      </c>
      <c r="D4146" s="2">
        <v>15</v>
      </c>
      <c r="E4146" s="5">
        <v>636.72</v>
      </c>
      <c r="F4146" s="5">
        <v>721.05</v>
      </c>
      <c r="G4146" s="5">
        <v>78.290000000000006</v>
      </c>
      <c r="H4146" s="5">
        <v>690.69</v>
      </c>
      <c r="I4146" s="5">
        <v>684.97</v>
      </c>
      <c r="J4146" s="5">
        <v>90.33</v>
      </c>
      <c r="K4146" s="6">
        <f t="shared" si="894"/>
        <v>663.70500000000004</v>
      </c>
      <c r="L4146" s="6">
        <f t="shared" si="895"/>
        <v>-53.970000000000027</v>
      </c>
      <c r="M4146" s="6">
        <f t="shared" si="896"/>
        <v>703.01</v>
      </c>
      <c r="N4146" s="5">
        <f t="shared" si="897"/>
        <v>59.767953369677969</v>
      </c>
      <c r="O4146" s="6">
        <f t="shared" si="898"/>
        <v>36.079999999999927</v>
      </c>
      <c r="P4146" s="6">
        <f t="shared" si="899"/>
        <v>119.53590673935594</v>
      </c>
      <c r="Q4146" s="6">
        <f t="shared" si="900"/>
        <v>-0.14208191809646029</v>
      </c>
      <c r="R4146" s="5">
        <f t="shared" si="901"/>
        <v>0.75333012863114834</v>
      </c>
      <c r="S4146" s="5">
        <f t="shared" si="902"/>
        <v>90.049999999999955</v>
      </c>
      <c r="T4146" s="5">
        <f t="shared" si="903"/>
        <v>36.079999999999927</v>
      </c>
      <c r="U4146" s="5">
        <f t="shared" si="904"/>
        <v>0.30183399268197436</v>
      </c>
      <c r="V4146" s="5">
        <f t="shared" si="905"/>
        <v>0.65762666753686305</v>
      </c>
      <c r="W4146" s="5">
        <f t="shared" si="906"/>
        <v>39.30499999999995</v>
      </c>
      <c r="X4146" s="5">
        <f t="shared" si="907"/>
        <v>703.01</v>
      </c>
      <c r="Y4146" s="5">
        <f t="shared" si="908"/>
        <v>11.762323458722573</v>
      </c>
      <c r="Z4146" s="10">
        <f t="shared" si="909"/>
        <v>0.61216501043427818</v>
      </c>
      <c r="AA4146">
        <f t="shared" si="910"/>
        <v>53.970000000000027</v>
      </c>
    </row>
    <row r="4147" spans="1:27">
      <c r="A4147" s="1">
        <f t="shared" si="893"/>
        <v>701820</v>
      </c>
      <c r="B4147" s="1">
        <v>-7</v>
      </c>
      <c r="C4147" s="1">
        <v>9</v>
      </c>
      <c r="D4147" s="2">
        <v>20</v>
      </c>
      <c r="E4147" s="5">
        <v>113.58</v>
      </c>
      <c r="F4147" s="5">
        <v>79</v>
      </c>
      <c r="G4147" s="5">
        <v>52.67</v>
      </c>
      <c r="H4147" s="5">
        <v>88.93</v>
      </c>
      <c r="I4147" s="5">
        <v>100.69</v>
      </c>
      <c r="J4147" s="5">
        <v>54.93</v>
      </c>
      <c r="K4147" s="6">
        <f t="shared" si="894"/>
        <v>101.255</v>
      </c>
      <c r="L4147" s="6">
        <f t="shared" si="895"/>
        <v>24.649999999999991</v>
      </c>
      <c r="M4147" s="6">
        <f t="shared" si="896"/>
        <v>89.844999999999999</v>
      </c>
      <c r="N4147" s="5">
        <f t="shared" si="897"/>
        <v>38.05073520971704</v>
      </c>
      <c r="O4147" s="6">
        <f t="shared" si="898"/>
        <v>-21.689999999999998</v>
      </c>
      <c r="P4147" s="6">
        <f t="shared" si="899"/>
        <v>76.101470419434079</v>
      </c>
      <c r="Q4147" s="6">
        <f t="shared" si="900"/>
        <v>-4.1988911277894586E-2</v>
      </c>
      <c r="R4147" s="5">
        <f t="shared" si="901"/>
        <v>0.60892384528967147</v>
      </c>
      <c r="S4147" s="5">
        <f t="shared" si="902"/>
        <v>46.339999999999989</v>
      </c>
      <c r="T4147" s="5">
        <f t="shared" si="903"/>
        <v>21.689999999999998</v>
      </c>
      <c r="U4147" s="5">
        <f t="shared" si="904"/>
        <v>0.28501420380520021</v>
      </c>
      <c r="V4147" s="5">
        <f t="shared" si="905"/>
        <v>0.29986279994627324</v>
      </c>
      <c r="W4147" s="5">
        <f t="shared" si="906"/>
        <v>11.409999999999997</v>
      </c>
      <c r="X4147" s="5">
        <f t="shared" si="907"/>
        <v>89.844999999999999</v>
      </c>
      <c r="Y4147" s="5">
        <f t="shared" si="908"/>
        <v>2.3611895934419747</v>
      </c>
      <c r="Z4147" s="10">
        <f t="shared" si="909"/>
        <v>0.61225729885400304</v>
      </c>
      <c r="AA4147">
        <f t="shared" si="910"/>
        <v>24.649999999999991</v>
      </c>
    </row>
    <row r="4148" spans="1:27">
      <c r="A4148" s="1">
        <f t="shared" si="893"/>
        <v>102610</v>
      </c>
      <c r="B4148" s="1">
        <v>-1</v>
      </c>
      <c r="C4148" s="1">
        <v>13</v>
      </c>
      <c r="D4148" s="2">
        <v>10</v>
      </c>
      <c r="E4148" s="5">
        <v>509.68</v>
      </c>
      <c r="F4148" s="5">
        <v>590.99</v>
      </c>
      <c r="G4148" s="5">
        <v>78.62</v>
      </c>
      <c r="H4148" s="5">
        <v>485.52</v>
      </c>
      <c r="I4148" s="5">
        <v>569.55999999999995</v>
      </c>
      <c r="J4148" s="5">
        <v>69.45</v>
      </c>
      <c r="K4148" s="6">
        <f t="shared" si="894"/>
        <v>497.6</v>
      </c>
      <c r="L4148" s="6">
        <f t="shared" si="895"/>
        <v>24.160000000000025</v>
      </c>
      <c r="M4148" s="6">
        <f t="shared" si="896"/>
        <v>580.27499999999998</v>
      </c>
      <c r="N4148" s="5">
        <f t="shared" si="897"/>
        <v>52.450945892328768</v>
      </c>
      <c r="O4148" s="6">
        <f t="shared" si="898"/>
        <v>21.430000000000064</v>
      </c>
      <c r="P4148" s="6">
        <f t="shared" si="899"/>
        <v>104.90189178465754</v>
      </c>
      <c r="Q4148" s="6">
        <f t="shared" si="900"/>
        <v>0.12338710412462121</v>
      </c>
      <c r="R4148" s="5">
        <f t="shared" si="901"/>
        <v>2.6024316183011282E-2</v>
      </c>
      <c r="S4148" s="5">
        <f t="shared" si="902"/>
        <v>2.7299999999999613</v>
      </c>
      <c r="T4148" s="5">
        <f t="shared" si="903"/>
        <v>21.430000000000064</v>
      </c>
      <c r="U4148" s="5">
        <f t="shared" si="904"/>
        <v>0.2042861156783668</v>
      </c>
      <c r="V4148" s="5">
        <f t="shared" si="905"/>
        <v>1.5762346816340564</v>
      </c>
      <c r="W4148" s="5">
        <f t="shared" si="906"/>
        <v>82.674999999999955</v>
      </c>
      <c r="X4148" s="5">
        <f t="shared" si="907"/>
        <v>580.27499999999998</v>
      </c>
      <c r="Y4148" s="5">
        <f t="shared" si="908"/>
        <v>11.063194192745117</v>
      </c>
      <c r="Z4148" s="10">
        <f t="shared" si="909"/>
        <v>0.61228343110033601</v>
      </c>
      <c r="AA4148">
        <f t="shared" si="910"/>
        <v>24.160000000000025</v>
      </c>
    </row>
    <row r="4149" spans="1:27">
      <c r="A4149" s="1">
        <f t="shared" si="893"/>
        <v>802011</v>
      </c>
      <c r="B4149" s="1">
        <v>-8</v>
      </c>
      <c r="C4149" s="1">
        <v>10</v>
      </c>
      <c r="D4149" s="2">
        <v>11</v>
      </c>
      <c r="E4149" s="5">
        <v>339.11</v>
      </c>
      <c r="F4149" s="5">
        <v>372.56</v>
      </c>
      <c r="G4149" s="5">
        <v>65.13</v>
      </c>
      <c r="H4149" s="5">
        <v>399.81</v>
      </c>
      <c r="I4149" s="5">
        <v>395.28</v>
      </c>
      <c r="J4149" s="5">
        <v>67.45</v>
      </c>
      <c r="K4149" s="6">
        <f t="shared" si="894"/>
        <v>369.46000000000004</v>
      </c>
      <c r="L4149" s="6">
        <f t="shared" si="895"/>
        <v>-60.699999999999989</v>
      </c>
      <c r="M4149" s="6">
        <f t="shared" si="896"/>
        <v>383.91999999999996</v>
      </c>
      <c r="N4149" s="5">
        <f t="shared" si="897"/>
        <v>46.881284645367813</v>
      </c>
      <c r="O4149" s="6">
        <f t="shared" si="898"/>
        <v>-22.71999999999997</v>
      </c>
      <c r="P4149" s="6">
        <f t="shared" si="899"/>
        <v>93.762569290735627</v>
      </c>
      <c r="Q4149" s="6">
        <f t="shared" si="900"/>
        <v>-3.4987023824617138E-2</v>
      </c>
      <c r="R4149" s="5">
        <f t="shared" si="901"/>
        <v>0.40506569185655517</v>
      </c>
      <c r="S4149" s="5">
        <f t="shared" si="902"/>
        <v>37.980000000000018</v>
      </c>
      <c r="T4149" s="5">
        <f t="shared" si="903"/>
        <v>22.71999999999997</v>
      </c>
      <c r="U4149" s="5">
        <f t="shared" si="904"/>
        <v>0.24231417901476873</v>
      </c>
      <c r="V4149" s="5">
        <f t="shared" si="905"/>
        <v>0.30843864687971317</v>
      </c>
      <c r="W4149" s="5">
        <f t="shared" si="906"/>
        <v>14.459999999999923</v>
      </c>
      <c r="X4149" s="5">
        <f t="shared" si="907"/>
        <v>383.91999999999996</v>
      </c>
      <c r="Y4149" s="5">
        <f t="shared" si="908"/>
        <v>8.1891953879709618</v>
      </c>
      <c r="Z4149" s="10">
        <f t="shared" si="909"/>
        <v>0.61232017768484481</v>
      </c>
      <c r="AA4149">
        <f t="shared" si="910"/>
        <v>60.699999999999989</v>
      </c>
    </row>
    <row r="4150" spans="1:27">
      <c r="A4150" s="1">
        <f t="shared" si="893"/>
        <v>1300402</v>
      </c>
      <c r="B4150" s="1">
        <v>-13</v>
      </c>
      <c r="C4150" s="1">
        <v>2</v>
      </c>
      <c r="D4150" s="2">
        <v>2</v>
      </c>
      <c r="E4150" s="5">
        <v>210</v>
      </c>
      <c r="F4150" s="5">
        <v>245.28</v>
      </c>
      <c r="G4150" s="5">
        <v>34.729999999999997</v>
      </c>
      <c r="H4150" s="5">
        <v>181.12</v>
      </c>
      <c r="I4150" s="5">
        <v>147.1</v>
      </c>
      <c r="J4150" s="5">
        <v>36.020000000000003</v>
      </c>
      <c r="K4150" s="6">
        <f t="shared" si="894"/>
        <v>195.56</v>
      </c>
      <c r="L4150" s="6">
        <f t="shared" si="895"/>
        <v>28.879999999999995</v>
      </c>
      <c r="M4150" s="6">
        <f t="shared" si="896"/>
        <v>196.19</v>
      </c>
      <c r="N4150" s="5">
        <f t="shared" si="897"/>
        <v>25.018059976744798</v>
      </c>
      <c r="O4150" s="6">
        <f t="shared" si="898"/>
        <v>98.18</v>
      </c>
      <c r="P4150" s="6">
        <f t="shared" si="899"/>
        <v>50.036119953489596</v>
      </c>
      <c r="Q4150" s="6">
        <f t="shared" si="900"/>
        <v>-3.6454311853991339E-2</v>
      </c>
      <c r="R4150" s="5">
        <f t="shared" si="901"/>
        <v>1.3849994776656722</v>
      </c>
      <c r="S4150" s="5">
        <f t="shared" si="902"/>
        <v>69.300000000000011</v>
      </c>
      <c r="T4150" s="5">
        <f t="shared" si="903"/>
        <v>98.18</v>
      </c>
      <c r="U4150" s="5">
        <f t="shared" si="904"/>
        <v>1.9621825211719435</v>
      </c>
      <c r="V4150" s="5">
        <f t="shared" si="905"/>
        <v>2.518180868483022E-2</v>
      </c>
      <c r="W4150" s="5">
        <f t="shared" si="906"/>
        <v>0.62999999999999545</v>
      </c>
      <c r="X4150" s="5">
        <f t="shared" si="907"/>
        <v>196.19</v>
      </c>
      <c r="Y4150" s="5">
        <f t="shared" si="908"/>
        <v>7.841934993455359</v>
      </c>
      <c r="Z4150" s="10">
        <f t="shared" si="909"/>
        <v>0.61247448926465498</v>
      </c>
      <c r="AA4150">
        <f t="shared" si="910"/>
        <v>28.879999999999995</v>
      </c>
    </row>
    <row r="4151" spans="1:27">
      <c r="A4151" s="1">
        <f t="shared" si="893"/>
        <v>1101407</v>
      </c>
      <c r="B4151" s="1">
        <v>-11</v>
      </c>
      <c r="C4151" s="1">
        <v>7</v>
      </c>
      <c r="D4151" s="2">
        <v>7</v>
      </c>
      <c r="E4151" s="5">
        <v>234.39</v>
      </c>
      <c r="F4151" s="5">
        <v>242.95</v>
      </c>
      <c r="G4151" s="5">
        <v>57.25</v>
      </c>
      <c r="H4151" s="5">
        <v>166.97</v>
      </c>
      <c r="I4151" s="5">
        <v>202.1</v>
      </c>
      <c r="J4151" s="5">
        <v>36.58</v>
      </c>
      <c r="K4151" s="6">
        <f t="shared" si="894"/>
        <v>200.68</v>
      </c>
      <c r="L4151" s="6">
        <f t="shared" si="895"/>
        <v>67.419999999999987</v>
      </c>
      <c r="M4151" s="6">
        <f t="shared" si="896"/>
        <v>222.52499999999998</v>
      </c>
      <c r="N4151" s="5">
        <f t="shared" si="897"/>
        <v>33.969320349397634</v>
      </c>
      <c r="O4151" s="6">
        <f t="shared" si="898"/>
        <v>40.849999999999994</v>
      </c>
      <c r="P4151" s="6">
        <f t="shared" si="899"/>
        <v>67.938640698795268</v>
      </c>
      <c r="Q4151" s="6">
        <f t="shared" si="900"/>
        <v>0.42019268364913187</v>
      </c>
      <c r="R4151" s="5">
        <f t="shared" si="901"/>
        <v>0.39108818967688219</v>
      </c>
      <c r="S4151" s="5">
        <f t="shared" si="902"/>
        <v>26.569999999999993</v>
      </c>
      <c r="T4151" s="5">
        <f t="shared" si="903"/>
        <v>40.849999999999994</v>
      </c>
      <c r="U4151" s="5">
        <f t="shared" si="904"/>
        <v>0.60127785277759283</v>
      </c>
      <c r="V4151" s="5">
        <f t="shared" si="905"/>
        <v>0.64308027877241114</v>
      </c>
      <c r="W4151" s="5">
        <f t="shared" si="906"/>
        <v>21.84499999999997</v>
      </c>
      <c r="X4151" s="5">
        <f t="shared" si="907"/>
        <v>222.52499999999998</v>
      </c>
      <c r="Y4151" s="5">
        <f t="shared" si="908"/>
        <v>6.5507639749979845</v>
      </c>
      <c r="Z4151" s="10">
        <f t="shared" si="909"/>
        <v>0.61249897959098676</v>
      </c>
      <c r="AA4151">
        <f t="shared" si="910"/>
        <v>67.419999999999987</v>
      </c>
    </row>
    <row r="4152" spans="1:27">
      <c r="A4152" s="1">
        <f t="shared" si="893"/>
        <v>600633</v>
      </c>
      <c r="B4152" s="1">
        <v>-6</v>
      </c>
      <c r="C4152" s="1">
        <v>3</v>
      </c>
      <c r="D4152" s="2">
        <v>33</v>
      </c>
      <c r="E4152" s="5">
        <v>612.44000000000005</v>
      </c>
      <c r="F4152" s="5">
        <v>602.19000000000005</v>
      </c>
      <c r="G4152" s="5">
        <v>55.31</v>
      </c>
      <c r="H4152" s="5">
        <v>632.79</v>
      </c>
      <c r="I4152" s="5">
        <v>547.62</v>
      </c>
      <c r="J4152" s="5">
        <v>50.38</v>
      </c>
      <c r="K4152" s="6">
        <f t="shared" si="894"/>
        <v>622.61500000000001</v>
      </c>
      <c r="L4152" s="6">
        <f t="shared" si="895"/>
        <v>-20.349999999999909</v>
      </c>
      <c r="M4152" s="6">
        <f t="shared" si="896"/>
        <v>574.90499999999997</v>
      </c>
      <c r="N4152" s="5">
        <f t="shared" si="897"/>
        <v>37.407688046710398</v>
      </c>
      <c r="O4152" s="6">
        <f t="shared" si="898"/>
        <v>54.57000000000005</v>
      </c>
      <c r="P4152" s="6">
        <f t="shared" si="899"/>
        <v>74.815376093420795</v>
      </c>
      <c r="Q4152" s="6">
        <f t="shared" si="900"/>
        <v>9.3089155465885975E-2</v>
      </c>
      <c r="R4152" s="5">
        <f t="shared" si="901"/>
        <v>1.0013984278639263</v>
      </c>
      <c r="S4152" s="5">
        <f t="shared" si="902"/>
        <v>74.919999999999959</v>
      </c>
      <c r="T4152" s="5">
        <f t="shared" si="903"/>
        <v>54.57000000000005</v>
      </c>
      <c r="U4152" s="5">
        <f t="shared" si="904"/>
        <v>0.72939551799966018</v>
      </c>
      <c r="V4152" s="5">
        <f t="shared" si="905"/>
        <v>1.2754062731817402</v>
      </c>
      <c r="W4152" s="5">
        <f t="shared" si="906"/>
        <v>47.710000000000036</v>
      </c>
      <c r="X4152" s="5">
        <f t="shared" si="907"/>
        <v>574.90499999999997</v>
      </c>
      <c r="Y4152" s="5">
        <f t="shared" si="908"/>
        <v>15.3686322256036</v>
      </c>
      <c r="Z4152" s="10">
        <f t="shared" si="909"/>
        <v>0.61254387597950888</v>
      </c>
      <c r="AA4152">
        <f t="shared" si="910"/>
        <v>20.349999999999909</v>
      </c>
    </row>
    <row r="4153" spans="1:27">
      <c r="A4153" s="1">
        <f t="shared" si="893"/>
        <v>601031</v>
      </c>
      <c r="B4153" s="1">
        <v>-6</v>
      </c>
      <c r="C4153" s="1">
        <v>5</v>
      </c>
      <c r="D4153" s="2">
        <v>31</v>
      </c>
      <c r="E4153" s="5">
        <v>12.63</v>
      </c>
      <c r="F4153" s="5">
        <v>42.19</v>
      </c>
      <c r="G4153" s="5">
        <v>36.58</v>
      </c>
      <c r="H4153" s="5">
        <v>17.18</v>
      </c>
      <c r="I4153" s="5">
        <v>-2.73</v>
      </c>
      <c r="J4153" s="5">
        <v>34.29</v>
      </c>
      <c r="K4153" s="6">
        <f t="shared" si="894"/>
        <v>14.905000000000001</v>
      </c>
      <c r="L4153" s="6">
        <f t="shared" si="895"/>
        <v>-4.5499999999999989</v>
      </c>
      <c r="M4153" s="6">
        <f t="shared" si="896"/>
        <v>19.73</v>
      </c>
      <c r="N4153" s="5">
        <f t="shared" si="897"/>
        <v>25.069406155710986</v>
      </c>
      <c r="O4153" s="6">
        <f t="shared" si="898"/>
        <v>44.919999999999995</v>
      </c>
      <c r="P4153" s="6">
        <f t="shared" si="899"/>
        <v>50.138812311421972</v>
      </c>
      <c r="Q4153" s="6">
        <f t="shared" si="900"/>
        <v>6.4557964804096299E-2</v>
      </c>
      <c r="R4153" s="5">
        <f t="shared" si="901"/>
        <v>0.98666078671214119</v>
      </c>
      <c r="S4153" s="5">
        <f t="shared" si="902"/>
        <v>49.469999999999992</v>
      </c>
      <c r="T4153" s="5">
        <f t="shared" si="903"/>
        <v>44.919999999999995</v>
      </c>
      <c r="U4153" s="5">
        <f t="shared" si="904"/>
        <v>0.89591272567433566</v>
      </c>
      <c r="V4153" s="5">
        <f t="shared" si="905"/>
        <v>0.19246566791534592</v>
      </c>
      <c r="W4153" s="5">
        <f t="shared" si="906"/>
        <v>4.8249999999999993</v>
      </c>
      <c r="X4153" s="5">
        <f t="shared" si="907"/>
        <v>19.73</v>
      </c>
      <c r="Y4153" s="5">
        <f t="shared" si="908"/>
        <v>0.78701505242896896</v>
      </c>
      <c r="Z4153" s="10">
        <f t="shared" si="909"/>
        <v>0.61262223270136063</v>
      </c>
      <c r="AA4153">
        <f t="shared" si="910"/>
        <v>4.5499999999999989</v>
      </c>
    </row>
    <row r="4154" spans="1:27">
      <c r="A4154" s="1">
        <f t="shared" si="893"/>
        <v>702209</v>
      </c>
      <c r="B4154" s="1">
        <v>-7</v>
      </c>
      <c r="C4154" s="1">
        <v>11</v>
      </c>
      <c r="D4154" s="2">
        <v>9</v>
      </c>
      <c r="E4154" s="5">
        <v>10.82</v>
      </c>
      <c r="F4154" s="5">
        <v>30.27</v>
      </c>
      <c r="G4154" s="5">
        <v>50.8</v>
      </c>
      <c r="H4154" s="5">
        <v>16.21</v>
      </c>
      <c r="I4154" s="5">
        <v>16.329999999999998</v>
      </c>
      <c r="J4154" s="5">
        <v>50.22</v>
      </c>
      <c r="K4154" s="6">
        <f t="shared" si="894"/>
        <v>13.515000000000001</v>
      </c>
      <c r="L4154" s="6">
        <f t="shared" si="895"/>
        <v>-5.3900000000000006</v>
      </c>
      <c r="M4154" s="6">
        <f t="shared" si="896"/>
        <v>23.299999999999997</v>
      </c>
      <c r="N4154" s="5">
        <f t="shared" si="897"/>
        <v>35.716552185226384</v>
      </c>
      <c r="O4154" s="6">
        <f t="shared" si="898"/>
        <v>13.940000000000001</v>
      </c>
      <c r="P4154" s="6">
        <f t="shared" si="899"/>
        <v>71.433104370452767</v>
      </c>
      <c r="Q4154" s="6">
        <f t="shared" si="900"/>
        <v>1.148249616809841E-2</v>
      </c>
      <c r="R4154" s="5">
        <f t="shared" si="901"/>
        <v>0.27060282722355777</v>
      </c>
      <c r="S4154" s="5">
        <f t="shared" si="902"/>
        <v>19.330000000000002</v>
      </c>
      <c r="T4154" s="5">
        <f t="shared" si="903"/>
        <v>13.940000000000001</v>
      </c>
      <c r="U4154" s="5">
        <f t="shared" si="904"/>
        <v>0.19514761570079647</v>
      </c>
      <c r="V4154" s="5">
        <f t="shared" si="905"/>
        <v>0.27396261400750255</v>
      </c>
      <c r="W4154" s="5">
        <f t="shared" si="906"/>
        <v>9.7849999999999966</v>
      </c>
      <c r="X4154" s="5">
        <f t="shared" si="907"/>
        <v>23.299999999999997</v>
      </c>
      <c r="Y4154" s="5">
        <f t="shared" si="908"/>
        <v>0.65235860054929073</v>
      </c>
      <c r="Z4154" s="10">
        <f t="shared" si="909"/>
        <v>0.61266222341515397</v>
      </c>
      <c r="AA4154">
        <f t="shared" si="910"/>
        <v>5.3900000000000006</v>
      </c>
    </row>
    <row r="4155" spans="1:27">
      <c r="A4155" s="1">
        <f t="shared" si="893"/>
        <v>402023</v>
      </c>
      <c r="B4155" s="1">
        <v>-4</v>
      </c>
      <c r="C4155" s="1">
        <v>10</v>
      </c>
      <c r="D4155" s="2">
        <v>23</v>
      </c>
      <c r="E4155" s="5">
        <v>510.46</v>
      </c>
      <c r="F4155" s="5">
        <v>548.85</v>
      </c>
      <c r="G4155" s="5">
        <v>78.069999999999993</v>
      </c>
      <c r="H4155" s="5">
        <v>610.63</v>
      </c>
      <c r="I4155" s="5">
        <v>601.57000000000005</v>
      </c>
      <c r="J4155" s="5">
        <v>75.260000000000005</v>
      </c>
      <c r="K4155" s="6">
        <f t="shared" si="894"/>
        <v>560.54499999999996</v>
      </c>
      <c r="L4155" s="6">
        <f t="shared" si="895"/>
        <v>-100.17000000000002</v>
      </c>
      <c r="M4155" s="6">
        <f t="shared" si="896"/>
        <v>575.21</v>
      </c>
      <c r="N4155" s="5">
        <f t="shared" si="897"/>
        <v>54.219444159821485</v>
      </c>
      <c r="O4155" s="6">
        <f t="shared" si="898"/>
        <v>-52.720000000000027</v>
      </c>
      <c r="P4155" s="6">
        <f t="shared" si="899"/>
        <v>108.43888831964297</v>
      </c>
      <c r="Q4155" s="6">
        <f t="shared" si="900"/>
        <v>3.664066458074515E-2</v>
      </c>
      <c r="R4155" s="5">
        <f t="shared" si="901"/>
        <v>0.43757364848791741</v>
      </c>
      <c r="S4155" s="5">
        <f t="shared" si="902"/>
        <v>47.449999999999989</v>
      </c>
      <c r="T4155" s="5">
        <f t="shared" si="903"/>
        <v>52.720000000000027</v>
      </c>
      <c r="U4155" s="5">
        <f t="shared" si="904"/>
        <v>0.48617244991112801</v>
      </c>
      <c r="V4155" s="5">
        <f t="shared" si="905"/>
        <v>0.27047492329084699</v>
      </c>
      <c r="W4155" s="5">
        <f t="shared" si="906"/>
        <v>14.665000000000077</v>
      </c>
      <c r="X4155" s="5">
        <f t="shared" si="907"/>
        <v>575.21</v>
      </c>
      <c r="Y4155" s="5">
        <f t="shared" si="908"/>
        <v>10.608924693223818</v>
      </c>
      <c r="Z4155" s="10">
        <f t="shared" si="909"/>
        <v>0.61275117298949333</v>
      </c>
      <c r="AA4155">
        <f t="shared" si="910"/>
        <v>100.17000000000002</v>
      </c>
    </row>
    <row r="4156" spans="1:27">
      <c r="A4156" s="1">
        <f t="shared" si="893"/>
        <v>502410</v>
      </c>
      <c r="B4156" s="1">
        <v>-5</v>
      </c>
      <c r="C4156" s="1">
        <v>12</v>
      </c>
      <c r="D4156" s="2">
        <v>10</v>
      </c>
      <c r="E4156" s="5">
        <v>1296.02</v>
      </c>
      <c r="F4156" s="5">
        <v>1572.16</v>
      </c>
      <c r="G4156" s="5">
        <v>108.83</v>
      </c>
      <c r="H4156" s="5">
        <v>1288.9000000000001</v>
      </c>
      <c r="I4156" s="5">
        <v>1496.7</v>
      </c>
      <c r="J4156" s="5">
        <v>106.37</v>
      </c>
      <c r="K4156" s="6">
        <f t="shared" si="894"/>
        <v>1292.46</v>
      </c>
      <c r="L4156" s="6">
        <f t="shared" si="895"/>
        <v>7.1199999999998909</v>
      </c>
      <c r="M4156" s="6">
        <f t="shared" si="896"/>
        <v>1534.43</v>
      </c>
      <c r="N4156" s="5">
        <f t="shared" si="897"/>
        <v>76.089660598533357</v>
      </c>
      <c r="O4156" s="6">
        <f t="shared" si="898"/>
        <v>75.460000000000036</v>
      </c>
      <c r="P4156" s="6">
        <f t="shared" si="899"/>
        <v>152.17932119706671</v>
      </c>
      <c r="Q4156" s="6">
        <f t="shared" si="900"/>
        <v>2.2859466417792001E-2</v>
      </c>
      <c r="R4156" s="5">
        <f t="shared" si="901"/>
        <v>0.44907546874586407</v>
      </c>
      <c r="S4156" s="5">
        <f t="shared" si="902"/>
        <v>68.340000000000146</v>
      </c>
      <c r="T4156" s="5">
        <f t="shared" si="903"/>
        <v>75.460000000000036</v>
      </c>
      <c r="U4156" s="5">
        <f t="shared" si="904"/>
        <v>0.49586237740068551</v>
      </c>
      <c r="V4156" s="5">
        <f t="shared" si="905"/>
        <v>3.1800641256200328</v>
      </c>
      <c r="W4156" s="5">
        <f t="shared" si="906"/>
        <v>241.97000000000003</v>
      </c>
      <c r="X4156" s="5">
        <f t="shared" si="907"/>
        <v>1534.43</v>
      </c>
      <c r="Y4156" s="5">
        <f t="shared" si="908"/>
        <v>20.166077597533356</v>
      </c>
      <c r="Z4156" s="10">
        <f t="shared" si="909"/>
        <v>0.61278136394639149</v>
      </c>
      <c r="AA4156">
        <f t="shared" si="910"/>
        <v>7.1199999999998909</v>
      </c>
    </row>
    <row r="4157" spans="1:27">
      <c r="A4157" s="1">
        <f t="shared" si="893"/>
        <v>1200811</v>
      </c>
      <c r="B4157" s="1">
        <v>-12</v>
      </c>
      <c r="C4157" s="1">
        <v>4</v>
      </c>
      <c r="D4157" s="2">
        <v>11</v>
      </c>
      <c r="E4157" s="5">
        <v>112.72</v>
      </c>
      <c r="F4157" s="5">
        <v>153.6</v>
      </c>
      <c r="G4157" s="5">
        <v>38.89</v>
      </c>
      <c r="H4157" s="5">
        <v>63.46</v>
      </c>
      <c r="I4157" s="5">
        <v>82.49</v>
      </c>
      <c r="J4157" s="5">
        <v>41.7</v>
      </c>
      <c r="K4157" s="6">
        <f t="shared" si="894"/>
        <v>88.09</v>
      </c>
      <c r="L4157" s="6">
        <f t="shared" si="895"/>
        <v>49.26</v>
      </c>
      <c r="M4157" s="6">
        <f t="shared" si="896"/>
        <v>118.04499999999999</v>
      </c>
      <c r="N4157" s="5">
        <f t="shared" si="897"/>
        <v>28.510182829999533</v>
      </c>
      <c r="O4157" s="6">
        <f t="shared" si="898"/>
        <v>71.11</v>
      </c>
      <c r="P4157" s="6">
        <f t="shared" si="899"/>
        <v>57.020365659999065</v>
      </c>
      <c r="Q4157" s="6">
        <f t="shared" si="900"/>
        <v>-6.9651019811294707E-2</v>
      </c>
      <c r="R4157" s="5">
        <f t="shared" si="901"/>
        <v>0.3831964202104059</v>
      </c>
      <c r="S4157" s="5">
        <f t="shared" si="902"/>
        <v>21.85</v>
      </c>
      <c r="T4157" s="5">
        <f t="shared" si="903"/>
        <v>71.11</v>
      </c>
      <c r="U4157" s="5">
        <f t="shared" si="904"/>
        <v>1.2470982810600442</v>
      </c>
      <c r="V4157" s="5">
        <f t="shared" si="905"/>
        <v>1.0506772327142062</v>
      </c>
      <c r="W4157" s="5">
        <f t="shared" si="906"/>
        <v>29.954999999999984</v>
      </c>
      <c r="X4157" s="5">
        <f t="shared" si="907"/>
        <v>118.04499999999999</v>
      </c>
      <c r="Y4157" s="5">
        <f t="shared" si="908"/>
        <v>4.1404504735686372</v>
      </c>
      <c r="Z4157" s="10">
        <f t="shared" si="909"/>
        <v>0.61286213784178245</v>
      </c>
      <c r="AA4157">
        <f t="shared" si="910"/>
        <v>49.26</v>
      </c>
    </row>
    <row r="4158" spans="1:27">
      <c r="A4158" s="1">
        <f t="shared" si="893"/>
        <v>1201007</v>
      </c>
      <c r="B4158" s="1">
        <v>-12</v>
      </c>
      <c r="C4158" s="1">
        <v>5</v>
      </c>
      <c r="D4158" s="2">
        <v>7</v>
      </c>
      <c r="E4158" s="5">
        <v>1070.08</v>
      </c>
      <c r="F4158" s="5">
        <v>1148.44</v>
      </c>
      <c r="G4158" s="5">
        <v>56.81</v>
      </c>
      <c r="H4158" s="5">
        <v>1104.47</v>
      </c>
      <c r="I4158" s="5">
        <v>1224.57</v>
      </c>
      <c r="J4158" s="5">
        <v>79.33</v>
      </c>
      <c r="K4158" s="6">
        <f t="shared" si="894"/>
        <v>1087.2750000000001</v>
      </c>
      <c r="L4158" s="6">
        <f t="shared" si="895"/>
        <v>-34.3900000000001</v>
      </c>
      <c r="M4158" s="6">
        <f t="shared" si="896"/>
        <v>1186.5050000000001</v>
      </c>
      <c r="N4158" s="5">
        <f t="shared" si="897"/>
        <v>48.786845050689635</v>
      </c>
      <c r="O4158" s="6">
        <f t="shared" si="898"/>
        <v>-76.129999999999882</v>
      </c>
      <c r="P4158" s="6">
        <f t="shared" si="899"/>
        <v>97.57369010137927</v>
      </c>
      <c r="Q4158" s="6">
        <f t="shared" si="900"/>
        <v>-0.32202432088229493</v>
      </c>
      <c r="R4158" s="5">
        <f t="shared" si="901"/>
        <v>0.42777925029412983</v>
      </c>
      <c r="S4158" s="5">
        <f t="shared" si="902"/>
        <v>41.739999999999782</v>
      </c>
      <c r="T4158" s="5">
        <f t="shared" si="903"/>
        <v>76.129999999999882</v>
      </c>
      <c r="U4158" s="5">
        <f t="shared" si="904"/>
        <v>0.78023081755851043</v>
      </c>
      <c r="V4158" s="5">
        <f t="shared" si="905"/>
        <v>2.0339499284468965</v>
      </c>
      <c r="W4158" s="5">
        <f t="shared" si="906"/>
        <v>99.230000000000018</v>
      </c>
      <c r="X4158" s="5">
        <f t="shared" si="907"/>
        <v>1186.5050000000001</v>
      </c>
      <c r="Y4158" s="5">
        <f t="shared" si="908"/>
        <v>24.320183007677969</v>
      </c>
      <c r="Z4158" s="10">
        <f t="shared" si="909"/>
        <v>0.61290619184341733</v>
      </c>
      <c r="AA4158">
        <f t="shared" si="910"/>
        <v>34.3900000000001</v>
      </c>
    </row>
    <row r="4159" spans="1:27">
      <c r="A4159" s="1">
        <f t="shared" si="893"/>
        <v>201828</v>
      </c>
      <c r="B4159" s="1">
        <v>-2</v>
      </c>
      <c r="C4159" s="1">
        <v>9</v>
      </c>
      <c r="D4159" s="2">
        <v>28</v>
      </c>
      <c r="E4159" s="5">
        <v>355.79</v>
      </c>
      <c r="F4159" s="5">
        <v>370.57</v>
      </c>
      <c r="G4159" s="5">
        <v>46.74</v>
      </c>
      <c r="H4159" s="5">
        <v>393.86</v>
      </c>
      <c r="I4159" s="5">
        <v>514.89</v>
      </c>
      <c r="J4159" s="5">
        <v>73.2</v>
      </c>
      <c r="K4159" s="6">
        <f t="shared" si="894"/>
        <v>374.82500000000005</v>
      </c>
      <c r="L4159" s="6">
        <f t="shared" si="895"/>
        <v>-38.069999999999993</v>
      </c>
      <c r="M4159" s="6">
        <f t="shared" si="896"/>
        <v>442.73</v>
      </c>
      <c r="N4159" s="5">
        <f t="shared" si="897"/>
        <v>43.424841968624371</v>
      </c>
      <c r="O4159" s="6">
        <f t="shared" si="898"/>
        <v>-144.32</v>
      </c>
      <c r="P4159" s="6">
        <f t="shared" si="899"/>
        <v>86.849683937248741</v>
      </c>
      <c r="Q4159" s="6">
        <f t="shared" si="900"/>
        <v>-0.4207434848783505</v>
      </c>
      <c r="R4159" s="5">
        <f t="shared" si="901"/>
        <v>1.223378084792669</v>
      </c>
      <c r="S4159" s="5">
        <f t="shared" si="902"/>
        <v>106.25</v>
      </c>
      <c r="T4159" s="5">
        <f t="shared" si="903"/>
        <v>144.32</v>
      </c>
      <c r="U4159" s="5">
        <f t="shared" si="904"/>
        <v>1.6617216489155575</v>
      </c>
      <c r="V4159" s="5">
        <f t="shared" si="905"/>
        <v>1.5637362606653396</v>
      </c>
      <c r="W4159" s="5">
        <f t="shared" si="906"/>
        <v>67.904999999999973</v>
      </c>
      <c r="X4159" s="5">
        <f t="shared" si="907"/>
        <v>442.73</v>
      </c>
      <c r="Y4159" s="5">
        <f t="shared" si="908"/>
        <v>10.195316319628393</v>
      </c>
      <c r="Z4159" s="10">
        <f t="shared" si="909"/>
        <v>0.61297471399724146</v>
      </c>
      <c r="AA4159">
        <f t="shared" si="910"/>
        <v>38.069999999999993</v>
      </c>
    </row>
    <row r="4160" spans="1:27">
      <c r="A4160" s="1">
        <f t="shared" si="893"/>
        <v>602019</v>
      </c>
      <c r="B4160" s="1">
        <v>-6</v>
      </c>
      <c r="C4160" s="1">
        <v>10</v>
      </c>
      <c r="D4160" s="2">
        <v>19</v>
      </c>
      <c r="E4160" s="5">
        <v>668.61</v>
      </c>
      <c r="F4160" s="5">
        <v>602.86</v>
      </c>
      <c r="G4160" s="5">
        <v>77.91</v>
      </c>
      <c r="H4160" s="5">
        <v>724.65</v>
      </c>
      <c r="I4160" s="5">
        <v>723.82</v>
      </c>
      <c r="J4160" s="5">
        <v>77.709999999999994</v>
      </c>
      <c r="K4160" s="6">
        <f t="shared" si="894"/>
        <v>696.63</v>
      </c>
      <c r="L4160" s="6">
        <f t="shared" si="895"/>
        <v>-56.039999999999964</v>
      </c>
      <c r="M4160" s="6">
        <f t="shared" si="896"/>
        <v>663.34</v>
      </c>
      <c r="N4160" s="5">
        <f t="shared" si="897"/>
        <v>55.020024082146669</v>
      </c>
      <c r="O4160" s="6">
        <f t="shared" si="898"/>
        <v>-120.96000000000004</v>
      </c>
      <c r="P4160" s="6">
        <f t="shared" si="899"/>
        <v>110.04004816429334</v>
      </c>
      <c r="Q4160" s="6">
        <f t="shared" si="900"/>
        <v>2.5703594610212719E-3</v>
      </c>
      <c r="R4160" s="5">
        <f t="shared" si="901"/>
        <v>0.58996702639635723</v>
      </c>
      <c r="S4160" s="5">
        <f t="shared" si="902"/>
        <v>64.920000000000073</v>
      </c>
      <c r="T4160" s="5">
        <f t="shared" si="903"/>
        <v>120.96000000000004</v>
      </c>
      <c r="U4160" s="5">
        <f t="shared" si="904"/>
        <v>1.0992361600878515</v>
      </c>
      <c r="V4160" s="5">
        <f t="shared" si="905"/>
        <v>0.60505244327586849</v>
      </c>
      <c r="W4160" s="5">
        <f t="shared" si="906"/>
        <v>33.289999999999964</v>
      </c>
      <c r="X4160" s="5">
        <f t="shared" si="907"/>
        <v>663.34</v>
      </c>
      <c r="Y4160" s="5">
        <f t="shared" si="908"/>
        <v>12.056337870910635</v>
      </c>
      <c r="Z4160" s="10">
        <f t="shared" si="909"/>
        <v>0.61298939631938165</v>
      </c>
      <c r="AA4160">
        <f t="shared" si="910"/>
        <v>56.039999999999964</v>
      </c>
    </row>
    <row r="4161" spans="1:27">
      <c r="A4161" s="1">
        <f t="shared" si="893"/>
        <v>302606</v>
      </c>
      <c r="B4161" s="1">
        <v>-3</v>
      </c>
      <c r="C4161" s="1">
        <v>13</v>
      </c>
      <c r="D4161" s="2">
        <v>6</v>
      </c>
      <c r="E4161" s="5">
        <v>215.99</v>
      </c>
      <c r="F4161" s="5">
        <v>174.79</v>
      </c>
      <c r="G4161" s="5">
        <v>55.25</v>
      </c>
      <c r="H4161" s="5">
        <v>220.63</v>
      </c>
      <c r="I4161" s="5">
        <v>188.09</v>
      </c>
      <c r="J4161" s="5">
        <v>58.22</v>
      </c>
      <c r="K4161" s="6">
        <f t="shared" si="894"/>
        <v>218.31</v>
      </c>
      <c r="L4161" s="6">
        <f t="shared" si="895"/>
        <v>-4.6399999999999864</v>
      </c>
      <c r="M4161" s="6">
        <f t="shared" si="896"/>
        <v>181.44</v>
      </c>
      <c r="N4161" s="5">
        <f t="shared" si="897"/>
        <v>40.131443096405093</v>
      </c>
      <c r="O4161" s="6">
        <f t="shared" si="898"/>
        <v>-13.300000000000011</v>
      </c>
      <c r="P4161" s="6">
        <f t="shared" si="899"/>
        <v>80.262886192810186</v>
      </c>
      <c r="Q4161" s="6">
        <f t="shared" si="900"/>
        <v>-5.2312799170224814E-2</v>
      </c>
      <c r="R4161" s="5">
        <f t="shared" si="901"/>
        <v>0.10789544720827363</v>
      </c>
      <c r="S4161" s="5">
        <f t="shared" si="902"/>
        <v>8.660000000000025</v>
      </c>
      <c r="T4161" s="5">
        <f t="shared" si="903"/>
        <v>13.300000000000011</v>
      </c>
      <c r="U4161" s="5">
        <f t="shared" si="904"/>
        <v>0.16570547896882634</v>
      </c>
      <c r="V4161" s="5">
        <f t="shared" si="905"/>
        <v>0.91873097888430422</v>
      </c>
      <c r="W4161" s="5">
        <f t="shared" si="906"/>
        <v>36.870000000000005</v>
      </c>
      <c r="X4161" s="5">
        <f t="shared" si="907"/>
        <v>181.44</v>
      </c>
      <c r="Y4161" s="5">
        <f t="shared" si="908"/>
        <v>4.5211431735494481</v>
      </c>
      <c r="Z4161" s="10">
        <f t="shared" si="909"/>
        <v>0.61304730649436823</v>
      </c>
      <c r="AA4161">
        <f t="shared" si="910"/>
        <v>4.6399999999999864</v>
      </c>
    </row>
    <row r="4162" spans="1:27">
      <c r="A4162" s="1">
        <f t="shared" si="893"/>
        <v>600234</v>
      </c>
      <c r="B4162" s="1">
        <v>-6</v>
      </c>
      <c r="C4162" s="1">
        <v>1</v>
      </c>
      <c r="D4162" s="2">
        <v>34</v>
      </c>
      <c r="E4162" s="5">
        <v>7.13</v>
      </c>
      <c r="F4162" s="5">
        <v>-14.14</v>
      </c>
      <c r="G4162" s="5">
        <v>48.73</v>
      </c>
      <c r="H4162" s="5">
        <v>6.89</v>
      </c>
      <c r="I4162" s="5">
        <v>-9.6199999999999992</v>
      </c>
      <c r="J4162" s="5">
        <v>31.74</v>
      </c>
      <c r="K4162" s="6">
        <f t="shared" si="894"/>
        <v>7.01</v>
      </c>
      <c r="L4162" s="6">
        <f t="shared" si="895"/>
        <v>0.24000000000000021</v>
      </c>
      <c r="M4162" s="6">
        <f t="shared" si="896"/>
        <v>-11.879999999999999</v>
      </c>
      <c r="N4162" s="5">
        <f t="shared" si="897"/>
        <v>29.077656800368214</v>
      </c>
      <c r="O4162" s="6">
        <f t="shared" si="898"/>
        <v>-4.5200000000000014</v>
      </c>
      <c r="P4162" s="6">
        <f t="shared" si="899"/>
        <v>58.155313600736427</v>
      </c>
      <c r="Q4162" s="6">
        <f t="shared" si="900"/>
        <v>0.40424864811642552</v>
      </c>
      <c r="R4162" s="5">
        <f t="shared" si="901"/>
        <v>8.1849786464563493E-2</v>
      </c>
      <c r="S4162" s="5">
        <f t="shared" si="902"/>
        <v>4.7600000000000016</v>
      </c>
      <c r="T4162" s="5">
        <f t="shared" si="903"/>
        <v>4.5200000000000014</v>
      </c>
      <c r="U4162" s="5">
        <f t="shared" si="904"/>
        <v>7.7722906474753564E-2</v>
      </c>
      <c r="V4162" s="5">
        <f t="shared" si="905"/>
        <v>0.64963969172924529</v>
      </c>
      <c r="W4162" s="5">
        <f t="shared" si="906"/>
        <v>18.89</v>
      </c>
      <c r="X4162" s="5">
        <f t="shared" si="907"/>
        <v>11.879999999999999</v>
      </c>
      <c r="Y4162" s="5">
        <f t="shared" si="908"/>
        <v>0.4085611189911823</v>
      </c>
      <c r="Z4162" s="10">
        <f t="shared" si="909"/>
        <v>0.61313130730700738</v>
      </c>
      <c r="AA4162">
        <f t="shared" si="910"/>
        <v>0.24000000000000021</v>
      </c>
    </row>
    <row r="4163" spans="1:27">
      <c r="A4163" s="1">
        <f t="shared" si="893"/>
        <v>500435</v>
      </c>
      <c r="B4163" s="1">
        <v>-5</v>
      </c>
      <c r="C4163" s="1">
        <v>2</v>
      </c>
      <c r="D4163" s="2">
        <v>35</v>
      </c>
      <c r="E4163" s="5">
        <v>1736.75</v>
      </c>
      <c r="F4163" s="5">
        <v>1731.19</v>
      </c>
      <c r="G4163" s="5">
        <v>86.25</v>
      </c>
      <c r="H4163" s="5">
        <v>1811.26</v>
      </c>
      <c r="I4163" s="5">
        <v>1810.11</v>
      </c>
      <c r="J4163" s="5">
        <v>83.46</v>
      </c>
      <c r="K4163" s="6">
        <f t="shared" si="894"/>
        <v>1774.0050000000001</v>
      </c>
      <c r="L4163" s="6">
        <f t="shared" si="895"/>
        <v>-74.509999999999991</v>
      </c>
      <c r="M4163" s="6">
        <f t="shared" si="896"/>
        <v>1770.65</v>
      </c>
      <c r="N4163" s="5">
        <f t="shared" si="897"/>
        <v>60.009653598400313</v>
      </c>
      <c r="O4163" s="6">
        <f t="shared" si="898"/>
        <v>-78.919999999999845</v>
      </c>
      <c r="P4163" s="6">
        <f t="shared" si="899"/>
        <v>120.01930719680063</v>
      </c>
      <c r="Q4163" s="6">
        <f t="shared" si="900"/>
        <v>3.287073428682237E-2</v>
      </c>
      <c r="R4163" s="5">
        <f t="shared" si="901"/>
        <v>3.6744088122160172E-2</v>
      </c>
      <c r="S4163" s="5">
        <f t="shared" si="902"/>
        <v>4.4099999999998545</v>
      </c>
      <c r="T4163" s="5">
        <f t="shared" si="903"/>
        <v>78.919999999999845</v>
      </c>
      <c r="U4163" s="5">
        <f t="shared" si="904"/>
        <v>0.65756086952402959</v>
      </c>
      <c r="V4163" s="5">
        <f t="shared" si="905"/>
        <v>5.5907671496531565E-2</v>
      </c>
      <c r="W4163" s="5">
        <f t="shared" si="906"/>
        <v>3.3550000000000182</v>
      </c>
      <c r="X4163" s="5">
        <f t="shared" si="907"/>
        <v>1770.65</v>
      </c>
      <c r="Y4163" s="5">
        <f t="shared" si="908"/>
        <v>29.506086001589594</v>
      </c>
      <c r="Z4163" s="10">
        <f t="shared" si="909"/>
        <v>0.6131402775874375</v>
      </c>
      <c r="AA4163">
        <f t="shared" si="910"/>
        <v>74.509999999999991</v>
      </c>
    </row>
    <row r="4164" spans="1:27">
      <c r="A4164" s="1">
        <f t="shared" si="893"/>
        <v>602403</v>
      </c>
      <c r="B4164" s="1">
        <v>-6</v>
      </c>
      <c r="C4164" s="1">
        <v>12</v>
      </c>
      <c r="D4164" s="2">
        <v>3</v>
      </c>
      <c r="E4164" s="5">
        <v>450.67</v>
      </c>
      <c r="F4164" s="5">
        <v>456.34</v>
      </c>
      <c r="G4164" s="5">
        <v>65.84</v>
      </c>
      <c r="H4164" s="5">
        <v>457.4</v>
      </c>
      <c r="I4164" s="5">
        <v>371.92</v>
      </c>
      <c r="J4164" s="5">
        <v>66.16</v>
      </c>
      <c r="K4164" s="6">
        <f t="shared" si="894"/>
        <v>454.03499999999997</v>
      </c>
      <c r="L4164" s="6">
        <f t="shared" si="895"/>
        <v>-6.7299999999999613</v>
      </c>
      <c r="M4164" s="6">
        <f t="shared" si="896"/>
        <v>414.13</v>
      </c>
      <c r="N4164" s="5">
        <f t="shared" si="897"/>
        <v>46.669184693971246</v>
      </c>
      <c r="O4164" s="6">
        <f t="shared" si="898"/>
        <v>84.419999999999959</v>
      </c>
      <c r="P4164" s="6">
        <f t="shared" si="899"/>
        <v>93.338369387942492</v>
      </c>
      <c r="Q4164" s="6">
        <f t="shared" si="900"/>
        <v>-4.8484563543427965E-3</v>
      </c>
      <c r="R4164" s="5">
        <f t="shared" si="901"/>
        <v>0.97655445019778475</v>
      </c>
      <c r="S4164" s="5">
        <f t="shared" si="902"/>
        <v>91.14999999999992</v>
      </c>
      <c r="T4164" s="5">
        <f t="shared" si="903"/>
        <v>84.419999999999959</v>
      </c>
      <c r="U4164" s="5">
        <f t="shared" si="904"/>
        <v>0.90445119786831618</v>
      </c>
      <c r="V4164" s="5">
        <f t="shared" si="905"/>
        <v>0.85506100570801113</v>
      </c>
      <c r="W4164" s="5">
        <f t="shared" si="906"/>
        <v>39.904999999999973</v>
      </c>
      <c r="X4164" s="5">
        <f t="shared" si="907"/>
        <v>414.13</v>
      </c>
      <c r="Y4164" s="5">
        <f t="shared" si="908"/>
        <v>8.8737354791093566</v>
      </c>
      <c r="Z4164" s="10">
        <f t="shared" si="909"/>
        <v>0.61320469665520327</v>
      </c>
      <c r="AA4164">
        <f t="shared" si="910"/>
        <v>6.7299999999999613</v>
      </c>
    </row>
    <row r="4165" spans="1:27">
      <c r="A4165" s="1">
        <f t="shared" si="893"/>
        <v>1300403</v>
      </c>
      <c r="B4165" s="1">
        <v>-13</v>
      </c>
      <c r="C4165" s="1">
        <v>2</v>
      </c>
      <c r="D4165" s="2">
        <v>3</v>
      </c>
      <c r="E4165" s="5">
        <v>113.77</v>
      </c>
      <c r="F4165" s="5">
        <v>112.57</v>
      </c>
      <c r="G4165" s="5">
        <v>31.31</v>
      </c>
      <c r="H4165" s="5">
        <v>147.41</v>
      </c>
      <c r="I4165" s="5">
        <v>182.47</v>
      </c>
      <c r="J4165" s="5">
        <v>36.92</v>
      </c>
      <c r="K4165" s="6">
        <f t="shared" si="894"/>
        <v>130.59</v>
      </c>
      <c r="L4165" s="6">
        <f t="shared" si="895"/>
        <v>-33.64</v>
      </c>
      <c r="M4165" s="6">
        <f t="shared" si="896"/>
        <v>147.51999999999998</v>
      </c>
      <c r="N4165" s="5">
        <f t="shared" si="897"/>
        <v>24.204351364992206</v>
      </c>
      <c r="O4165" s="6">
        <f t="shared" si="898"/>
        <v>-69.900000000000006</v>
      </c>
      <c r="P4165" s="6">
        <f t="shared" si="899"/>
        <v>48.408702729984412</v>
      </c>
      <c r="Q4165" s="6">
        <f t="shared" si="900"/>
        <v>-0.16333954580999219</v>
      </c>
      <c r="R4165" s="5">
        <f t="shared" si="901"/>
        <v>0.7490388701852263</v>
      </c>
      <c r="S4165" s="5">
        <f t="shared" si="902"/>
        <v>36.260000000000005</v>
      </c>
      <c r="T4165" s="5">
        <f t="shared" si="903"/>
        <v>69.900000000000006</v>
      </c>
      <c r="U4165" s="5">
        <f t="shared" si="904"/>
        <v>1.4439552406494021</v>
      </c>
      <c r="V4165" s="5">
        <f t="shared" si="905"/>
        <v>0.69946100784533172</v>
      </c>
      <c r="W4165" s="5">
        <f t="shared" si="906"/>
        <v>16.929999999999978</v>
      </c>
      <c r="X4165" s="5">
        <f t="shared" si="907"/>
        <v>147.51999999999998</v>
      </c>
      <c r="Y4165" s="5">
        <f t="shared" si="908"/>
        <v>6.0947718769842556</v>
      </c>
      <c r="Z4165" s="10">
        <f t="shared" si="909"/>
        <v>0.61351854087712776</v>
      </c>
      <c r="AA4165">
        <f t="shared" si="910"/>
        <v>33.64</v>
      </c>
    </row>
    <row r="4166" spans="1:27">
      <c r="A4166" s="1">
        <f t="shared" si="893"/>
        <v>700432</v>
      </c>
      <c r="B4166" s="1">
        <v>-7</v>
      </c>
      <c r="C4166" s="1">
        <v>2</v>
      </c>
      <c r="D4166" s="2">
        <v>32</v>
      </c>
      <c r="E4166" s="5">
        <v>3076.82</v>
      </c>
      <c r="F4166" s="5">
        <v>2997.41</v>
      </c>
      <c r="G4166" s="5">
        <v>173.63</v>
      </c>
      <c r="H4166" s="5">
        <v>2973.84</v>
      </c>
      <c r="I4166" s="5">
        <v>3256.97</v>
      </c>
      <c r="J4166" s="5">
        <v>118.25</v>
      </c>
      <c r="K4166" s="6">
        <f t="shared" si="894"/>
        <v>3025.33</v>
      </c>
      <c r="L4166" s="6">
        <f t="shared" si="895"/>
        <v>102.98000000000002</v>
      </c>
      <c r="M4166" s="6">
        <f t="shared" si="896"/>
        <v>3127.1899999999996</v>
      </c>
      <c r="N4166" s="5">
        <f t="shared" si="897"/>
        <v>105.03623113002485</v>
      </c>
      <c r="O4166" s="6">
        <f t="shared" si="898"/>
        <v>-259.55999999999995</v>
      </c>
      <c r="P4166" s="6">
        <f t="shared" si="899"/>
        <v>210.07246226004969</v>
      </c>
      <c r="Q4166" s="6">
        <f t="shared" si="900"/>
        <v>0.36628491852270112</v>
      </c>
      <c r="R4166" s="5">
        <f t="shared" si="901"/>
        <v>1.7257854556453478</v>
      </c>
      <c r="S4166" s="5">
        <f t="shared" si="902"/>
        <v>362.53999999999996</v>
      </c>
      <c r="T4166" s="5">
        <f t="shared" si="903"/>
        <v>259.55999999999995</v>
      </c>
      <c r="U4166" s="5">
        <f t="shared" si="904"/>
        <v>1.2355736549547813</v>
      </c>
      <c r="V4166" s="5">
        <f t="shared" si="905"/>
        <v>0.96976061406760394</v>
      </c>
      <c r="W4166" s="5">
        <f t="shared" si="906"/>
        <v>101.85999999999967</v>
      </c>
      <c r="X4166" s="5">
        <f t="shared" si="907"/>
        <v>3127.1899999999996</v>
      </c>
      <c r="Y4166" s="5">
        <f t="shared" si="908"/>
        <v>29.772488658021597</v>
      </c>
      <c r="Z4166" s="10">
        <f t="shared" si="909"/>
        <v>0.61355113886293122</v>
      </c>
      <c r="AA4166">
        <f t="shared" si="910"/>
        <v>102.98000000000002</v>
      </c>
    </row>
    <row r="4167" spans="1:27">
      <c r="A4167" s="1">
        <f t="shared" si="893"/>
        <v>202609</v>
      </c>
      <c r="B4167" s="1">
        <v>-2</v>
      </c>
      <c r="C4167" s="1">
        <v>13</v>
      </c>
      <c r="D4167" s="2">
        <v>9</v>
      </c>
      <c r="E4167" s="5">
        <v>300.24</v>
      </c>
      <c r="F4167" s="5">
        <v>353.27</v>
      </c>
      <c r="G4167" s="5">
        <v>42.95</v>
      </c>
      <c r="H4167" s="5">
        <v>384.8</v>
      </c>
      <c r="I4167" s="5">
        <v>385.15</v>
      </c>
      <c r="J4167" s="5">
        <v>63.06</v>
      </c>
      <c r="K4167" s="6">
        <f t="shared" si="894"/>
        <v>342.52</v>
      </c>
      <c r="L4167" s="6">
        <f t="shared" si="895"/>
        <v>-84.56</v>
      </c>
      <c r="M4167" s="6">
        <f t="shared" si="896"/>
        <v>369.21</v>
      </c>
      <c r="N4167" s="5">
        <f t="shared" si="897"/>
        <v>38.148611049420921</v>
      </c>
      <c r="O4167" s="6">
        <f t="shared" si="898"/>
        <v>-31.879999999999995</v>
      </c>
      <c r="P4167" s="6">
        <f t="shared" si="899"/>
        <v>76.297222098841843</v>
      </c>
      <c r="Q4167" s="6">
        <f t="shared" si="900"/>
        <v>-0.36621948960553441</v>
      </c>
      <c r="R4167" s="5">
        <f t="shared" si="901"/>
        <v>0.69045764119372399</v>
      </c>
      <c r="S4167" s="5">
        <f t="shared" si="902"/>
        <v>52.680000000000007</v>
      </c>
      <c r="T4167" s="5">
        <f t="shared" si="903"/>
        <v>31.879999999999995</v>
      </c>
      <c r="U4167" s="5">
        <f t="shared" si="904"/>
        <v>0.41783959000106136</v>
      </c>
      <c r="V4167" s="5">
        <f t="shared" si="905"/>
        <v>0.69963228714732306</v>
      </c>
      <c r="W4167" s="5">
        <f t="shared" si="906"/>
        <v>26.689999999999998</v>
      </c>
      <c r="X4167" s="5">
        <f t="shared" si="907"/>
        <v>369.21</v>
      </c>
      <c r="Y4167" s="5">
        <f t="shared" si="908"/>
        <v>9.6782029500810474</v>
      </c>
      <c r="Z4167" s="10">
        <f t="shared" si="909"/>
        <v>0.61361388511017245</v>
      </c>
      <c r="AA4167">
        <f t="shared" si="910"/>
        <v>84.56</v>
      </c>
    </row>
    <row r="4168" spans="1:27">
      <c r="A4168" s="1">
        <f t="shared" si="893"/>
        <v>801027</v>
      </c>
      <c r="B4168" s="1">
        <v>-8</v>
      </c>
      <c r="C4168" s="1">
        <v>5</v>
      </c>
      <c r="D4168" s="2">
        <v>27</v>
      </c>
      <c r="E4168" s="5">
        <v>449.57</v>
      </c>
      <c r="F4168" s="5">
        <v>427.55</v>
      </c>
      <c r="G4168" s="5">
        <v>47.71</v>
      </c>
      <c r="H4168" s="5">
        <v>541.97</v>
      </c>
      <c r="I4168" s="5">
        <v>520.66</v>
      </c>
      <c r="J4168" s="5">
        <v>38.630000000000003</v>
      </c>
      <c r="K4168" s="6">
        <f t="shared" si="894"/>
        <v>495.77</v>
      </c>
      <c r="L4168" s="6">
        <f t="shared" si="895"/>
        <v>-92.400000000000034</v>
      </c>
      <c r="M4168" s="6">
        <f t="shared" si="896"/>
        <v>474.10500000000002</v>
      </c>
      <c r="N4168" s="5">
        <f t="shared" si="897"/>
        <v>30.694140320263084</v>
      </c>
      <c r="O4168" s="6">
        <f t="shared" si="898"/>
        <v>-93.109999999999957</v>
      </c>
      <c r="P4168" s="6">
        <f t="shared" si="899"/>
        <v>61.388280640526169</v>
      </c>
      <c r="Q4168" s="6">
        <f t="shared" si="900"/>
        <v>0.20803047137059857</v>
      </c>
      <c r="R4168" s="5">
        <f t="shared" si="901"/>
        <v>1.1565725454301259E-2</v>
      </c>
      <c r="S4168" s="5">
        <f t="shared" si="902"/>
        <v>0.70999999999992269</v>
      </c>
      <c r="T4168" s="5">
        <f t="shared" si="903"/>
        <v>93.109999999999957</v>
      </c>
      <c r="U4168" s="5">
        <f t="shared" si="904"/>
        <v>1.5167390099297282</v>
      </c>
      <c r="V4168" s="5">
        <f t="shared" si="905"/>
        <v>0.70583504779567219</v>
      </c>
      <c r="W4168" s="5">
        <f t="shared" si="906"/>
        <v>21.664999999999964</v>
      </c>
      <c r="X4168" s="5">
        <f t="shared" si="907"/>
        <v>474.10500000000002</v>
      </c>
      <c r="Y4168" s="5">
        <f t="shared" si="908"/>
        <v>15.446107792991818</v>
      </c>
      <c r="Z4168" s="10">
        <f t="shared" si="909"/>
        <v>0.61362366316823214</v>
      </c>
      <c r="AA4168">
        <f t="shared" si="910"/>
        <v>92.400000000000034</v>
      </c>
    </row>
    <row r="4169" spans="1:27">
      <c r="A4169" s="1">
        <f t="shared" si="893"/>
        <v>502217</v>
      </c>
      <c r="B4169" s="1">
        <v>-5</v>
      </c>
      <c r="C4169" s="1">
        <v>11</v>
      </c>
      <c r="D4169" s="2">
        <v>17</v>
      </c>
      <c r="E4169" s="5">
        <v>985.17</v>
      </c>
      <c r="F4169" s="5">
        <v>997.44</v>
      </c>
      <c r="G4169" s="5">
        <v>90.95</v>
      </c>
      <c r="H4169" s="5">
        <v>897.19</v>
      </c>
      <c r="I4169" s="5">
        <v>1081.48</v>
      </c>
      <c r="J4169" s="5">
        <v>88.75</v>
      </c>
      <c r="K4169" s="6">
        <f t="shared" si="894"/>
        <v>941.18000000000006</v>
      </c>
      <c r="L4169" s="6">
        <f t="shared" si="895"/>
        <v>87.979999999999905</v>
      </c>
      <c r="M4169" s="6">
        <f t="shared" si="896"/>
        <v>1039.46</v>
      </c>
      <c r="N4169" s="5">
        <f t="shared" si="897"/>
        <v>63.538305375576392</v>
      </c>
      <c r="O4169" s="6">
        <f t="shared" si="898"/>
        <v>-84.039999999999964</v>
      </c>
      <c r="P4169" s="6">
        <f t="shared" si="899"/>
        <v>127.07661075115278</v>
      </c>
      <c r="Q4169" s="6">
        <f t="shared" si="900"/>
        <v>2.4481583853326005E-2</v>
      </c>
      <c r="R4169" s="5">
        <f t="shared" si="901"/>
        <v>1.3536716078842965</v>
      </c>
      <c r="S4169" s="5">
        <f t="shared" si="902"/>
        <v>172.01999999999987</v>
      </c>
      <c r="T4169" s="5">
        <f t="shared" si="903"/>
        <v>84.039999999999964</v>
      </c>
      <c r="U4169" s="5">
        <f t="shared" si="904"/>
        <v>0.66133334453317238</v>
      </c>
      <c r="V4169" s="5">
        <f t="shared" si="905"/>
        <v>1.5467834626539789</v>
      </c>
      <c r="W4169" s="5">
        <f t="shared" si="906"/>
        <v>98.279999999999973</v>
      </c>
      <c r="X4169" s="5">
        <f t="shared" si="907"/>
        <v>1039.46</v>
      </c>
      <c r="Y4169" s="5">
        <f t="shared" si="908"/>
        <v>16.359580159649017</v>
      </c>
      <c r="Z4169" s="10">
        <f t="shared" si="909"/>
        <v>0.61371247339450419</v>
      </c>
      <c r="AA4169">
        <f t="shared" si="910"/>
        <v>87.979999999999905</v>
      </c>
    </row>
    <row r="4170" spans="1:27">
      <c r="A4170" s="1">
        <f t="shared" si="893"/>
        <v>602214</v>
      </c>
      <c r="B4170" s="1">
        <v>-6</v>
      </c>
      <c r="C4170" s="1">
        <v>11</v>
      </c>
      <c r="D4170" s="2">
        <v>14</v>
      </c>
      <c r="E4170" s="5">
        <v>446.99</v>
      </c>
      <c r="F4170" s="5">
        <v>439.88</v>
      </c>
      <c r="G4170" s="5">
        <v>68.290000000000006</v>
      </c>
      <c r="H4170" s="5">
        <v>402.55</v>
      </c>
      <c r="I4170" s="5">
        <v>387.86</v>
      </c>
      <c r="J4170" s="5">
        <v>68.55</v>
      </c>
      <c r="K4170" s="6">
        <f t="shared" si="894"/>
        <v>424.77</v>
      </c>
      <c r="L4170" s="6">
        <f t="shared" si="895"/>
        <v>44.44</v>
      </c>
      <c r="M4170" s="6">
        <f t="shared" si="896"/>
        <v>413.87</v>
      </c>
      <c r="N4170" s="5">
        <f t="shared" si="897"/>
        <v>48.380333297735767</v>
      </c>
      <c r="O4170" s="6">
        <f t="shared" si="898"/>
        <v>52.019999999999982</v>
      </c>
      <c r="P4170" s="6">
        <f t="shared" si="899"/>
        <v>96.760666595471534</v>
      </c>
      <c r="Q4170" s="6">
        <f t="shared" si="900"/>
        <v>-3.8000447438541894E-3</v>
      </c>
      <c r="R4170" s="5">
        <f t="shared" si="901"/>
        <v>7.8337616582260433E-2</v>
      </c>
      <c r="S4170" s="5">
        <f t="shared" si="902"/>
        <v>7.5799999999999841</v>
      </c>
      <c r="T4170" s="5">
        <f t="shared" si="903"/>
        <v>52.019999999999982</v>
      </c>
      <c r="U4170" s="5">
        <f t="shared" si="904"/>
        <v>0.53761514704606794</v>
      </c>
      <c r="V4170" s="5">
        <f t="shared" si="905"/>
        <v>0.22529815850834795</v>
      </c>
      <c r="W4170" s="5">
        <f t="shared" si="906"/>
        <v>10.899999999999977</v>
      </c>
      <c r="X4170" s="5">
        <f t="shared" si="907"/>
        <v>413.87</v>
      </c>
      <c r="Y4170" s="5">
        <f t="shared" si="908"/>
        <v>8.554509069894511</v>
      </c>
      <c r="Z4170" s="10">
        <f t="shared" si="909"/>
        <v>0.61371817636436354</v>
      </c>
      <c r="AA4170">
        <f t="shared" si="910"/>
        <v>44.44</v>
      </c>
    </row>
    <row r="4171" spans="1:27">
      <c r="A4171" s="1">
        <f t="shared" si="893"/>
        <v>1100221</v>
      </c>
      <c r="B4171" s="1">
        <v>-11</v>
      </c>
      <c r="C4171" s="1">
        <v>1</v>
      </c>
      <c r="D4171" s="2">
        <v>21</v>
      </c>
      <c r="E4171" s="5">
        <v>266.85000000000002</v>
      </c>
      <c r="F4171" s="5">
        <v>252.89</v>
      </c>
      <c r="G4171" s="5">
        <v>57.12</v>
      </c>
      <c r="H4171" s="5">
        <v>192.67</v>
      </c>
      <c r="I4171" s="5">
        <v>192.54</v>
      </c>
      <c r="J4171" s="5">
        <v>53.64</v>
      </c>
      <c r="K4171" s="6">
        <f t="shared" si="894"/>
        <v>229.76</v>
      </c>
      <c r="L4171" s="6">
        <f t="shared" si="895"/>
        <v>74.180000000000035</v>
      </c>
      <c r="M4171" s="6">
        <f t="shared" si="896"/>
        <v>222.71499999999997</v>
      </c>
      <c r="N4171" s="5">
        <f t="shared" si="897"/>
        <v>39.178897381115767</v>
      </c>
      <c r="O4171" s="6">
        <f t="shared" si="898"/>
        <v>60.349999999999994</v>
      </c>
      <c r="P4171" s="6">
        <f t="shared" si="899"/>
        <v>78.357794762231535</v>
      </c>
      <c r="Q4171" s="6">
        <f t="shared" si="900"/>
        <v>6.2776598613928689E-2</v>
      </c>
      <c r="R4171" s="5">
        <f t="shared" si="901"/>
        <v>0.17649807580682583</v>
      </c>
      <c r="S4171" s="5">
        <f t="shared" si="902"/>
        <v>13.830000000000041</v>
      </c>
      <c r="T4171" s="5">
        <f t="shared" si="903"/>
        <v>60.349999999999994</v>
      </c>
      <c r="U4171" s="5">
        <f t="shared" si="904"/>
        <v>0.77018502349543794</v>
      </c>
      <c r="V4171" s="5">
        <f t="shared" si="905"/>
        <v>0.17981618858410514</v>
      </c>
      <c r="W4171" s="5">
        <f t="shared" si="906"/>
        <v>7.0450000000000159</v>
      </c>
      <c r="X4171" s="5">
        <f t="shared" si="907"/>
        <v>222.71499999999997</v>
      </c>
      <c r="Y4171" s="5">
        <f t="shared" si="908"/>
        <v>5.6845652860906855</v>
      </c>
      <c r="Z4171" s="10">
        <f t="shared" si="909"/>
        <v>0.61393403554453629</v>
      </c>
      <c r="AA4171">
        <f t="shared" si="910"/>
        <v>74.180000000000035</v>
      </c>
    </row>
    <row r="4172" spans="1:27">
      <c r="A4172" s="1">
        <f t="shared" si="893"/>
        <v>702016</v>
      </c>
      <c r="B4172" s="1">
        <v>-7</v>
      </c>
      <c r="C4172" s="1">
        <v>10</v>
      </c>
      <c r="D4172" s="2">
        <v>16</v>
      </c>
      <c r="E4172" s="5">
        <v>283.02</v>
      </c>
      <c r="F4172" s="5">
        <v>352.68</v>
      </c>
      <c r="G4172" s="5">
        <v>66.349999999999994</v>
      </c>
      <c r="H4172" s="5">
        <v>290.57</v>
      </c>
      <c r="I4172" s="5">
        <v>359.98</v>
      </c>
      <c r="J4172" s="5">
        <v>63.77</v>
      </c>
      <c r="K4172" s="6">
        <f t="shared" si="894"/>
        <v>286.79499999999996</v>
      </c>
      <c r="L4172" s="6">
        <f t="shared" si="895"/>
        <v>-7.5500000000000114</v>
      </c>
      <c r="M4172" s="6">
        <f t="shared" si="896"/>
        <v>356.33000000000004</v>
      </c>
      <c r="N4172" s="5">
        <f t="shared" si="897"/>
        <v>46.013409458548061</v>
      </c>
      <c r="O4172" s="6">
        <f t="shared" si="898"/>
        <v>-7.3000000000000114</v>
      </c>
      <c r="P4172" s="6">
        <f t="shared" si="899"/>
        <v>92.026818917096122</v>
      </c>
      <c r="Q4172" s="6">
        <f t="shared" si="900"/>
        <v>3.9640118166446137E-2</v>
      </c>
      <c r="R4172" s="5">
        <f t="shared" si="901"/>
        <v>2.7165993885458176E-3</v>
      </c>
      <c r="S4172" s="5">
        <f t="shared" si="902"/>
        <v>0.25</v>
      </c>
      <c r="T4172" s="5">
        <f t="shared" si="903"/>
        <v>7.3000000000000114</v>
      </c>
      <c r="U4172" s="5">
        <f t="shared" si="904"/>
        <v>7.9324702145537995E-2</v>
      </c>
      <c r="V4172" s="5">
        <f t="shared" si="905"/>
        <v>1.5111899078602691</v>
      </c>
      <c r="W4172" s="5">
        <f t="shared" si="906"/>
        <v>69.535000000000082</v>
      </c>
      <c r="X4172" s="5">
        <f t="shared" si="907"/>
        <v>356.33000000000004</v>
      </c>
      <c r="Y4172" s="5">
        <f t="shared" si="908"/>
        <v>7.74404688096425</v>
      </c>
      <c r="Z4172" s="10">
        <f t="shared" si="909"/>
        <v>0.61402035796869148</v>
      </c>
      <c r="AA4172">
        <f t="shared" si="910"/>
        <v>7.5500000000000114</v>
      </c>
    </row>
    <row r="4173" spans="1:27">
      <c r="A4173" s="1">
        <f t="shared" si="893"/>
        <v>800430</v>
      </c>
      <c r="B4173" s="1">
        <v>-8</v>
      </c>
      <c r="C4173" s="1">
        <v>2</v>
      </c>
      <c r="D4173" s="2">
        <v>30</v>
      </c>
      <c r="E4173" s="5">
        <v>346.42</v>
      </c>
      <c r="F4173" s="5">
        <v>350.29</v>
      </c>
      <c r="G4173" s="5">
        <v>65.900000000000006</v>
      </c>
      <c r="H4173" s="5">
        <v>375.5</v>
      </c>
      <c r="I4173" s="5">
        <v>350.68</v>
      </c>
      <c r="J4173" s="5">
        <v>63.51</v>
      </c>
      <c r="K4173" s="6">
        <f t="shared" si="894"/>
        <v>360.96000000000004</v>
      </c>
      <c r="L4173" s="6">
        <f t="shared" si="895"/>
        <v>-29.079999999999984</v>
      </c>
      <c r="M4173" s="6">
        <f t="shared" si="896"/>
        <v>350.48500000000001</v>
      </c>
      <c r="N4173" s="5">
        <f t="shared" si="897"/>
        <v>45.761146456355306</v>
      </c>
      <c r="O4173" s="6">
        <f t="shared" si="898"/>
        <v>-0.38999999999998636</v>
      </c>
      <c r="P4173" s="6">
        <f t="shared" si="899"/>
        <v>91.522292912710611</v>
      </c>
      <c r="Q4173" s="6">
        <f t="shared" si="900"/>
        <v>3.6924273077537942E-2</v>
      </c>
      <c r="R4173" s="5">
        <f t="shared" si="901"/>
        <v>0.31347553789286164</v>
      </c>
      <c r="S4173" s="5">
        <f t="shared" si="902"/>
        <v>28.689999999999998</v>
      </c>
      <c r="T4173" s="5">
        <f t="shared" si="903"/>
        <v>0.38999999999998636</v>
      </c>
      <c r="U4173" s="5">
        <f t="shared" si="904"/>
        <v>4.2612568762011773E-3</v>
      </c>
      <c r="V4173" s="5">
        <f t="shared" si="905"/>
        <v>0.22890597834978968</v>
      </c>
      <c r="W4173" s="5">
        <f t="shared" si="906"/>
        <v>10.475000000000023</v>
      </c>
      <c r="X4173" s="5">
        <f t="shared" si="907"/>
        <v>350.48500000000001</v>
      </c>
      <c r="Y4173" s="5">
        <f t="shared" si="908"/>
        <v>7.6590082884893427</v>
      </c>
      <c r="Z4173" s="10">
        <f t="shared" si="909"/>
        <v>0.61414656231228715</v>
      </c>
      <c r="AA4173">
        <f t="shared" si="910"/>
        <v>29.079999999999984</v>
      </c>
    </row>
    <row r="4174" spans="1:27">
      <c r="A4174" s="1">
        <f t="shared" si="893"/>
        <v>1200415</v>
      </c>
      <c r="B4174" s="1">
        <v>-12</v>
      </c>
      <c r="C4174" s="1">
        <v>2</v>
      </c>
      <c r="D4174" s="2">
        <v>15</v>
      </c>
      <c r="E4174" s="5">
        <v>254.25</v>
      </c>
      <c r="F4174" s="5">
        <v>293.51</v>
      </c>
      <c r="G4174" s="5">
        <v>33.659999999999997</v>
      </c>
      <c r="H4174" s="5">
        <v>242.44</v>
      </c>
      <c r="I4174" s="5">
        <v>292.91000000000003</v>
      </c>
      <c r="J4174" s="5">
        <v>50.48</v>
      </c>
      <c r="K4174" s="6">
        <f t="shared" si="894"/>
        <v>248.345</v>
      </c>
      <c r="L4174" s="6">
        <f t="shared" si="895"/>
        <v>11.810000000000002</v>
      </c>
      <c r="M4174" s="6">
        <f t="shared" si="896"/>
        <v>293.21000000000004</v>
      </c>
      <c r="N4174" s="5">
        <f t="shared" si="897"/>
        <v>30.336553858340597</v>
      </c>
      <c r="O4174" s="6">
        <f t="shared" si="898"/>
        <v>0.59999999999996589</v>
      </c>
      <c r="P4174" s="6">
        <f t="shared" si="899"/>
        <v>60.673107716681194</v>
      </c>
      <c r="Q4174" s="6">
        <f t="shared" si="900"/>
        <v>-0.38444659469426762</v>
      </c>
      <c r="R4174" s="5">
        <f t="shared" si="901"/>
        <v>0.18476060353371365</v>
      </c>
      <c r="S4174" s="5">
        <f t="shared" si="902"/>
        <v>11.210000000000036</v>
      </c>
      <c r="T4174" s="5">
        <f t="shared" si="903"/>
        <v>0.59999999999996589</v>
      </c>
      <c r="U4174" s="5">
        <f t="shared" si="904"/>
        <v>9.8890599572008502E-3</v>
      </c>
      <c r="V4174" s="5">
        <f t="shared" si="905"/>
        <v>1.4789089165994724</v>
      </c>
      <c r="W4174" s="5">
        <f t="shared" si="906"/>
        <v>44.865000000000038</v>
      </c>
      <c r="X4174" s="5">
        <f t="shared" si="907"/>
        <v>293.21000000000004</v>
      </c>
      <c r="Y4174" s="5">
        <f t="shared" si="908"/>
        <v>9.6652375668367547</v>
      </c>
      <c r="Z4174" s="10">
        <f t="shared" si="909"/>
        <v>0.61447213118252964</v>
      </c>
      <c r="AA4174">
        <f t="shared" si="910"/>
        <v>11.810000000000002</v>
      </c>
    </row>
    <row r="4175" spans="1:27">
      <c r="A4175" s="1">
        <f t="shared" si="893"/>
        <v>200637</v>
      </c>
      <c r="B4175" s="1">
        <v>-2</v>
      </c>
      <c r="C4175" s="1">
        <v>3</v>
      </c>
      <c r="D4175" s="2">
        <v>37</v>
      </c>
      <c r="E4175" s="5">
        <v>579.5</v>
      </c>
      <c r="F4175" s="5">
        <v>594.47</v>
      </c>
      <c r="G4175" s="5">
        <v>80.62</v>
      </c>
      <c r="H4175" s="5">
        <v>804.83</v>
      </c>
      <c r="I4175" s="5">
        <v>735.49</v>
      </c>
      <c r="J4175" s="5">
        <v>51.39</v>
      </c>
      <c r="K4175" s="6">
        <f t="shared" si="894"/>
        <v>692.16499999999996</v>
      </c>
      <c r="L4175" s="6">
        <f t="shared" si="895"/>
        <v>-225.33000000000004</v>
      </c>
      <c r="M4175" s="6">
        <f t="shared" si="896"/>
        <v>664.98</v>
      </c>
      <c r="N4175" s="5">
        <f t="shared" si="897"/>
        <v>47.803024224414926</v>
      </c>
      <c r="O4175" s="6">
        <f t="shared" si="898"/>
        <v>-141.01999999999998</v>
      </c>
      <c r="P4175" s="6">
        <f t="shared" si="899"/>
        <v>95.606048448829853</v>
      </c>
      <c r="Q4175" s="6">
        <f t="shared" si="900"/>
        <v>0.42214816854167925</v>
      </c>
      <c r="R4175" s="5">
        <f t="shared" si="901"/>
        <v>0.88184797267428483</v>
      </c>
      <c r="S4175" s="5">
        <f t="shared" si="902"/>
        <v>84.310000000000059</v>
      </c>
      <c r="T4175" s="5">
        <f t="shared" si="903"/>
        <v>141.01999999999998</v>
      </c>
      <c r="U4175" s="5">
        <f t="shared" si="904"/>
        <v>1.4750112810642575</v>
      </c>
      <c r="V4175" s="5">
        <f t="shared" si="905"/>
        <v>0.56868786946151983</v>
      </c>
      <c r="W4175" s="5">
        <f t="shared" si="906"/>
        <v>27.184999999999945</v>
      </c>
      <c r="X4175" s="5">
        <f t="shared" si="907"/>
        <v>664.98</v>
      </c>
      <c r="Y4175" s="5">
        <f t="shared" si="908"/>
        <v>13.910835366360942</v>
      </c>
      <c r="Z4175" s="10">
        <f t="shared" si="909"/>
        <v>0.61449979658255383</v>
      </c>
      <c r="AA4175">
        <f t="shared" si="910"/>
        <v>225.33000000000004</v>
      </c>
    </row>
    <row r="4176" spans="1:27">
      <c r="A4176" s="1">
        <f t="shared" si="893"/>
        <v>1100818</v>
      </c>
      <c r="B4176" s="1">
        <v>-11</v>
      </c>
      <c r="C4176" s="1">
        <v>4</v>
      </c>
      <c r="D4176" s="2">
        <v>18</v>
      </c>
      <c r="E4176" s="5">
        <v>21.82</v>
      </c>
      <c r="F4176" s="5">
        <v>33.11</v>
      </c>
      <c r="G4176" s="5">
        <v>48.99</v>
      </c>
      <c r="H4176" s="5">
        <v>12.67</v>
      </c>
      <c r="I4176" s="5">
        <v>54.35</v>
      </c>
      <c r="J4176" s="5">
        <v>45.31</v>
      </c>
      <c r="K4176" s="6">
        <f t="shared" si="894"/>
        <v>17.245000000000001</v>
      </c>
      <c r="L4176" s="6">
        <f t="shared" si="895"/>
        <v>9.15</v>
      </c>
      <c r="M4176" s="6">
        <f t="shared" si="896"/>
        <v>43.730000000000004</v>
      </c>
      <c r="N4176" s="5">
        <f t="shared" si="897"/>
        <v>33.365461932962951</v>
      </c>
      <c r="O4176" s="6">
        <f t="shared" si="898"/>
        <v>-21.240000000000002</v>
      </c>
      <c r="P4176" s="6">
        <f t="shared" si="899"/>
        <v>66.730923865925902</v>
      </c>
      <c r="Q4176" s="6">
        <f t="shared" si="900"/>
        <v>7.7930100501318614E-2</v>
      </c>
      <c r="R4176" s="5">
        <f t="shared" si="901"/>
        <v>0.45541104842274965</v>
      </c>
      <c r="S4176" s="5">
        <f t="shared" si="902"/>
        <v>30.39</v>
      </c>
      <c r="T4176" s="5">
        <f t="shared" si="903"/>
        <v>21.240000000000002</v>
      </c>
      <c r="U4176" s="5">
        <f t="shared" si="904"/>
        <v>0.31829321054620607</v>
      </c>
      <c r="V4176" s="5">
        <f t="shared" si="905"/>
        <v>0.79378490407874469</v>
      </c>
      <c r="W4176" s="5">
        <f t="shared" si="906"/>
        <v>26.485000000000003</v>
      </c>
      <c r="X4176" s="5">
        <f t="shared" si="907"/>
        <v>43.730000000000004</v>
      </c>
      <c r="Y4176" s="5">
        <f t="shared" si="908"/>
        <v>1.3106367323150274</v>
      </c>
      <c r="Z4176" s="10">
        <f t="shared" si="909"/>
        <v>0.61463241046986783</v>
      </c>
      <c r="AA4176">
        <f t="shared" si="910"/>
        <v>9.15</v>
      </c>
    </row>
    <row r="4177" spans="1:27">
      <c r="A4177" s="1">
        <f t="shared" si="893"/>
        <v>602404</v>
      </c>
      <c r="B4177" s="1">
        <v>-6</v>
      </c>
      <c r="C4177" s="1">
        <v>12</v>
      </c>
      <c r="D4177" s="2">
        <v>4</v>
      </c>
      <c r="E4177" s="5">
        <v>553.19000000000005</v>
      </c>
      <c r="F4177" s="5">
        <v>551.23</v>
      </c>
      <c r="G4177" s="5">
        <v>72.680000000000007</v>
      </c>
      <c r="H4177" s="5">
        <v>543.82000000000005</v>
      </c>
      <c r="I4177" s="5">
        <v>573.24</v>
      </c>
      <c r="J4177" s="5">
        <v>71.069999999999993</v>
      </c>
      <c r="K4177" s="6">
        <f t="shared" si="894"/>
        <v>548.50500000000011</v>
      </c>
      <c r="L4177" s="6">
        <f t="shared" si="895"/>
        <v>9.3700000000000045</v>
      </c>
      <c r="M4177" s="6">
        <f t="shared" si="896"/>
        <v>562.23500000000001</v>
      </c>
      <c r="N4177" s="5">
        <f t="shared" si="897"/>
        <v>50.826487435194657</v>
      </c>
      <c r="O4177" s="6">
        <f t="shared" si="898"/>
        <v>-22.009999999999991</v>
      </c>
      <c r="P4177" s="6">
        <f t="shared" si="899"/>
        <v>101.65297487038931</v>
      </c>
      <c r="Q4177" s="6">
        <f t="shared" si="900"/>
        <v>2.2397190496424392E-2</v>
      </c>
      <c r="R4177" s="5">
        <f t="shared" si="901"/>
        <v>0.30869731102321862</v>
      </c>
      <c r="S4177" s="5">
        <f t="shared" si="902"/>
        <v>31.379999999999995</v>
      </c>
      <c r="T4177" s="5">
        <f t="shared" si="903"/>
        <v>22.009999999999991</v>
      </c>
      <c r="U4177" s="5">
        <f t="shared" si="904"/>
        <v>0.21652096289423325</v>
      </c>
      <c r="V4177" s="5">
        <f t="shared" si="905"/>
        <v>0.27013474062133602</v>
      </c>
      <c r="W4177" s="5">
        <f t="shared" si="906"/>
        <v>13.729999999999905</v>
      </c>
      <c r="X4177" s="5">
        <f t="shared" si="907"/>
        <v>562.23500000000001</v>
      </c>
      <c r="Y4177" s="5">
        <f t="shared" si="908"/>
        <v>11.061850392806841</v>
      </c>
      <c r="Z4177" s="10">
        <f t="shared" si="909"/>
        <v>0.61466413593116032</v>
      </c>
      <c r="AA4177">
        <f t="shared" si="910"/>
        <v>9.3700000000000045</v>
      </c>
    </row>
    <row r="4178" spans="1:27">
      <c r="A4178" s="1">
        <f t="shared" si="893"/>
        <v>900228</v>
      </c>
      <c r="B4178" s="1">
        <v>-9</v>
      </c>
      <c r="C4178" s="1">
        <v>1</v>
      </c>
      <c r="D4178" s="2">
        <v>28</v>
      </c>
      <c r="E4178" s="5">
        <v>525.70000000000005</v>
      </c>
      <c r="F4178" s="5">
        <v>432.85</v>
      </c>
      <c r="G4178" s="5">
        <v>69.709999999999994</v>
      </c>
      <c r="H4178" s="5">
        <v>495.33</v>
      </c>
      <c r="I4178" s="5">
        <v>467.9</v>
      </c>
      <c r="J4178" s="5">
        <v>67</v>
      </c>
      <c r="K4178" s="6">
        <f t="shared" si="894"/>
        <v>510.51499999999999</v>
      </c>
      <c r="L4178" s="6">
        <f t="shared" si="895"/>
        <v>30.370000000000061</v>
      </c>
      <c r="M4178" s="6">
        <f t="shared" si="896"/>
        <v>450.375</v>
      </c>
      <c r="N4178" s="5">
        <f t="shared" si="897"/>
        <v>48.343779589519059</v>
      </c>
      <c r="O4178" s="6">
        <f t="shared" si="898"/>
        <v>-35.049999999999955</v>
      </c>
      <c r="P4178" s="6">
        <f t="shared" si="899"/>
        <v>96.687559179038118</v>
      </c>
      <c r="Q4178" s="6">
        <f t="shared" si="900"/>
        <v>3.9630393124378188E-2</v>
      </c>
      <c r="R4178" s="5">
        <f t="shared" si="901"/>
        <v>0.676612384834957</v>
      </c>
      <c r="S4178" s="5">
        <f t="shared" si="902"/>
        <v>65.420000000000016</v>
      </c>
      <c r="T4178" s="5">
        <f t="shared" si="903"/>
        <v>35.049999999999955</v>
      </c>
      <c r="U4178" s="5">
        <f t="shared" si="904"/>
        <v>0.36250785827675336</v>
      </c>
      <c r="V4178" s="5">
        <f t="shared" si="905"/>
        <v>1.2440069955357473</v>
      </c>
      <c r="W4178" s="5">
        <f t="shared" si="906"/>
        <v>60.139999999999986</v>
      </c>
      <c r="X4178" s="5">
        <f t="shared" si="907"/>
        <v>450.375</v>
      </c>
      <c r="Y4178" s="5">
        <f t="shared" si="908"/>
        <v>9.3160899669839097</v>
      </c>
      <c r="Z4178" s="10">
        <f t="shared" si="909"/>
        <v>0.61491706757903541</v>
      </c>
      <c r="AA4178">
        <f t="shared" si="910"/>
        <v>30.370000000000061</v>
      </c>
    </row>
    <row r="4179" spans="1:27">
      <c r="A4179" s="1">
        <f t="shared" si="893"/>
        <v>300437</v>
      </c>
      <c r="B4179" s="1">
        <v>-3</v>
      </c>
      <c r="C4179" s="1">
        <v>2</v>
      </c>
      <c r="D4179" s="2">
        <v>37</v>
      </c>
      <c r="E4179" s="5">
        <v>508.27</v>
      </c>
      <c r="F4179" s="5">
        <v>473</v>
      </c>
      <c r="G4179" s="5">
        <v>40.450000000000003</v>
      </c>
      <c r="H4179" s="5">
        <v>451.36</v>
      </c>
      <c r="I4179" s="5">
        <v>413.43</v>
      </c>
      <c r="J4179" s="5">
        <v>38.08</v>
      </c>
      <c r="K4179" s="6">
        <f t="shared" si="894"/>
        <v>479.815</v>
      </c>
      <c r="L4179" s="6">
        <f t="shared" si="895"/>
        <v>56.909999999999968</v>
      </c>
      <c r="M4179" s="6">
        <f t="shared" si="896"/>
        <v>443.21500000000003</v>
      </c>
      <c r="N4179" s="5">
        <f t="shared" si="897"/>
        <v>27.777188932647597</v>
      </c>
      <c r="O4179" s="6">
        <f t="shared" si="898"/>
        <v>59.569999999999993</v>
      </c>
      <c r="P4179" s="6">
        <f t="shared" si="899"/>
        <v>55.554377865295194</v>
      </c>
      <c r="Q4179" s="6">
        <f t="shared" si="900"/>
        <v>6.030417307984369E-2</v>
      </c>
      <c r="R4179" s="5">
        <f t="shared" si="901"/>
        <v>4.7881015002090882E-2</v>
      </c>
      <c r="S4179" s="5">
        <f t="shared" si="902"/>
        <v>2.660000000000025</v>
      </c>
      <c r="T4179" s="5">
        <f t="shared" si="903"/>
        <v>59.569999999999993</v>
      </c>
      <c r="U4179" s="5">
        <f t="shared" si="904"/>
        <v>1.0722827307047094</v>
      </c>
      <c r="V4179" s="5">
        <f t="shared" si="905"/>
        <v>1.3176279316364723</v>
      </c>
      <c r="W4179" s="5">
        <f t="shared" si="906"/>
        <v>36.599999999999966</v>
      </c>
      <c r="X4179" s="5">
        <f t="shared" si="907"/>
        <v>443.21500000000003</v>
      </c>
      <c r="Y4179" s="5">
        <f t="shared" si="908"/>
        <v>15.956078243722942</v>
      </c>
      <c r="Z4179" s="10">
        <f t="shared" si="909"/>
        <v>0.61495121757745952</v>
      </c>
      <c r="AA4179">
        <f t="shared" si="910"/>
        <v>56.909999999999968</v>
      </c>
    </row>
    <row r="4180" spans="1:27">
      <c r="A4180" s="1">
        <f t="shared" si="893"/>
        <v>1300404</v>
      </c>
      <c r="B4180" s="1">
        <v>-13</v>
      </c>
      <c r="C4180" s="1">
        <v>2</v>
      </c>
      <c r="D4180" s="2">
        <v>4</v>
      </c>
      <c r="E4180" s="5">
        <v>574.47</v>
      </c>
      <c r="F4180" s="5">
        <v>628.80999999999995</v>
      </c>
      <c r="G4180" s="5">
        <v>47.44</v>
      </c>
      <c r="H4180" s="5">
        <v>570.89</v>
      </c>
      <c r="I4180" s="5">
        <v>711.69</v>
      </c>
      <c r="J4180" s="5">
        <v>54.74</v>
      </c>
      <c r="K4180" s="6">
        <f t="shared" si="894"/>
        <v>572.68000000000006</v>
      </c>
      <c r="L4180" s="6">
        <f t="shared" si="895"/>
        <v>3.5800000000000409</v>
      </c>
      <c r="M4180" s="6">
        <f t="shared" si="896"/>
        <v>670.25</v>
      </c>
      <c r="N4180" s="5">
        <f t="shared" si="897"/>
        <v>36.218162570732382</v>
      </c>
      <c r="O4180" s="6">
        <f t="shared" si="898"/>
        <v>-82.880000000000109</v>
      </c>
      <c r="P4180" s="6">
        <f t="shared" si="899"/>
        <v>72.436325141464764</v>
      </c>
      <c r="Q4180" s="6">
        <f t="shared" si="900"/>
        <v>-0.14215951709895905</v>
      </c>
      <c r="R4180" s="5">
        <f t="shared" si="901"/>
        <v>1.193600031905923</v>
      </c>
      <c r="S4180" s="5">
        <f t="shared" si="902"/>
        <v>86.46000000000015</v>
      </c>
      <c r="T4180" s="5">
        <f t="shared" si="903"/>
        <v>82.880000000000109</v>
      </c>
      <c r="U4180" s="5">
        <f t="shared" si="904"/>
        <v>1.1441773148781269</v>
      </c>
      <c r="V4180" s="5">
        <f t="shared" si="905"/>
        <v>2.6939522348614533</v>
      </c>
      <c r="W4180" s="5">
        <f t="shared" si="906"/>
        <v>97.569999999999936</v>
      </c>
      <c r="X4180" s="5">
        <f t="shared" si="907"/>
        <v>670.25</v>
      </c>
      <c r="Y4180" s="5">
        <f t="shared" si="908"/>
        <v>18.505908428983194</v>
      </c>
      <c r="Z4180" s="10">
        <f t="shared" si="909"/>
        <v>0.6149772353510331</v>
      </c>
      <c r="AA4180">
        <f t="shared" si="910"/>
        <v>3.5800000000000409</v>
      </c>
    </row>
    <row r="4181" spans="1:27">
      <c r="A4181" s="1">
        <f t="shared" si="893"/>
        <v>901420</v>
      </c>
      <c r="B4181" s="1">
        <v>-9</v>
      </c>
      <c r="C4181" s="1">
        <v>7</v>
      </c>
      <c r="D4181" s="2">
        <v>20</v>
      </c>
      <c r="E4181" s="5">
        <v>203.28</v>
      </c>
      <c r="F4181" s="5">
        <v>289.81</v>
      </c>
      <c r="G4181" s="5">
        <v>61.06</v>
      </c>
      <c r="H4181" s="5">
        <v>195.14</v>
      </c>
      <c r="I4181" s="5">
        <v>244.81</v>
      </c>
      <c r="J4181" s="5">
        <v>40.96</v>
      </c>
      <c r="K4181" s="6">
        <f t="shared" si="894"/>
        <v>199.20999999999998</v>
      </c>
      <c r="L4181" s="6">
        <f t="shared" si="895"/>
        <v>8.1400000000000148</v>
      </c>
      <c r="M4181" s="6">
        <f t="shared" si="896"/>
        <v>267.31</v>
      </c>
      <c r="N4181" s="5">
        <f t="shared" si="897"/>
        <v>36.762906577146481</v>
      </c>
      <c r="O4181" s="6">
        <f t="shared" si="898"/>
        <v>45</v>
      </c>
      <c r="P4181" s="6">
        <f t="shared" si="899"/>
        <v>73.525813154292962</v>
      </c>
      <c r="Q4181" s="6">
        <f t="shared" si="900"/>
        <v>0.37931647334358204</v>
      </c>
      <c r="R4181" s="5">
        <f t="shared" si="901"/>
        <v>0.50132053517925401</v>
      </c>
      <c r="S4181" s="5">
        <f t="shared" si="902"/>
        <v>36.859999999999985</v>
      </c>
      <c r="T4181" s="5">
        <f t="shared" si="903"/>
        <v>45</v>
      </c>
      <c r="U4181" s="5">
        <f t="shared" si="904"/>
        <v>0.61202995342014221</v>
      </c>
      <c r="V4181" s="5">
        <f t="shared" si="905"/>
        <v>1.8524106590182976</v>
      </c>
      <c r="W4181" s="5">
        <f t="shared" si="906"/>
        <v>68.100000000000023</v>
      </c>
      <c r="X4181" s="5">
        <f t="shared" si="907"/>
        <v>267.31</v>
      </c>
      <c r="Y4181" s="5">
        <f t="shared" si="908"/>
        <v>7.2711878599439208</v>
      </c>
      <c r="Z4181" s="10">
        <f t="shared" si="909"/>
        <v>0.61515120092543096</v>
      </c>
      <c r="AA4181">
        <f t="shared" si="910"/>
        <v>8.1400000000000148</v>
      </c>
    </row>
    <row r="4182" spans="1:27">
      <c r="A4182" s="1">
        <f t="shared" si="893"/>
        <v>202417</v>
      </c>
      <c r="B4182" s="1">
        <v>-2</v>
      </c>
      <c r="C4182" s="1">
        <v>12</v>
      </c>
      <c r="D4182" s="2">
        <v>17</v>
      </c>
      <c r="E4182" s="5">
        <v>111.9</v>
      </c>
      <c r="F4182" s="5">
        <v>114.42</v>
      </c>
      <c r="G4182" s="5">
        <v>36.31</v>
      </c>
      <c r="H4182" s="5">
        <v>164.03</v>
      </c>
      <c r="I4182" s="5">
        <v>265.29000000000002</v>
      </c>
      <c r="J4182" s="5">
        <v>58.22</v>
      </c>
      <c r="K4182" s="6">
        <f t="shared" si="894"/>
        <v>137.965</v>
      </c>
      <c r="L4182" s="6">
        <f t="shared" si="895"/>
        <v>-52.129999999999995</v>
      </c>
      <c r="M4182" s="6">
        <f t="shared" si="896"/>
        <v>189.85500000000002</v>
      </c>
      <c r="N4182" s="5">
        <f t="shared" si="897"/>
        <v>34.307377122129289</v>
      </c>
      <c r="O4182" s="6">
        <f t="shared" si="898"/>
        <v>-150.87</v>
      </c>
      <c r="P4182" s="6">
        <f t="shared" si="899"/>
        <v>68.614754244258577</v>
      </c>
      <c r="Q4182" s="6">
        <f t="shared" si="900"/>
        <v>-0.43992334724126642</v>
      </c>
      <c r="R4182" s="5">
        <f t="shared" si="901"/>
        <v>1.4390490950167938</v>
      </c>
      <c r="S4182" s="5">
        <f t="shared" si="902"/>
        <v>98.740000000000009</v>
      </c>
      <c r="T4182" s="5">
        <f t="shared" si="903"/>
        <v>150.87</v>
      </c>
      <c r="U4182" s="5">
        <f t="shared" si="904"/>
        <v>2.1987982273160185</v>
      </c>
      <c r="V4182" s="5">
        <f t="shared" si="905"/>
        <v>1.5125026846348275</v>
      </c>
      <c r="W4182" s="5">
        <f t="shared" si="906"/>
        <v>51.890000000000015</v>
      </c>
      <c r="X4182" s="5">
        <f t="shared" si="907"/>
        <v>189.85500000000002</v>
      </c>
      <c r="Y4182" s="5">
        <f t="shared" si="908"/>
        <v>5.5339409749729258</v>
      </c>
      <c r="Z4182" s="10">
        <f t="shared" si="909"/>
        <v>0.6151585161566081</v>
      </c>
      <c r="AA4182">
        <f t="shared" si="910"/>
        <v>52.129999999999995</v>
      </c>
    </row>
    <row r="4183" spans="1:27">
      <c r="A4183" s="1">
        <f t="shared" si="893"/>
        <v>201234</v>
      </c>
      <c r="B4183" s="1">
        <v>-2</v>
      </c>
      <c r="C4183" s="1">
        <v>6</v>
      </c>
      <c r="D4183" s="2">
        <v>34</v>
      </c>
      <c r="E4183" s="5">
        <v>777.9</v>
      </c>
      <c r="F4183" s="5">
        <v>751.57</v>
      </c>
      <c r="G4183" s="5">
        <v>59.98</v>
      </c>
      <c r="H4183" s="5">
        <v>723.62</v>
      </c>
      <c r="I4183" s="5">
        <v>705.36</v>
      </c>
      <c r="J4183" s="5">
        <v>84.36</v>
      </c>
      <c r="K4183" s="6">
        <f t="shared" si="894"/>
        <v>750.76</v>
      </c>
      <c r="L4183" s="6">
        <f t="shared" si="895"/>
        <v>54.279999999999973</v>
      </c>
      <c r="M4183" s="6">
        <f t="shared" si="896"/>
        <v>728.46500000000003</v>
      </c>
      <c r="N4183" s="5">
        <f t="shared" si="897"/>
        <v>51.754734082980271</v>
      </c>
      <c r="O4183" s="6">
        <f t="shared" si="898"/>
        <v>46.210000000000036</v>
      </c>
      <c r="P4183" s="6">
        <f t="shared" si="899"/>
        <v>103.50946816596054</v>
      </c>
      <c r="Q4183" s="6">
        <f t="shared" si="900"/>
        <v>-0.32844317966513631</v>
      </c>
      <c r="R4183" s="5">
        <f t="shared" si="901"/>
        <v>7.7963882367369605E-2</v>
      </c>
      <c r="S4183" s="5">
        <f t="shared" si="902"/>
        <v>8.0699999999999363</v>
      </c>
      <c r="T4183" s="5">
        <f t="shared" si="903"/>
        <v>46.210000000000036</v>
      </c>
      <c r="U4183" s="5">
        <f t="shared" si="904"/>
        <v>0.44643259035888239</v>
      </c>
      <c r="V4183" s="5">
        <f t="shared" si="905"/>
        <v>0.43078184817360987</v>
      </c>
      <c r="W4183" s="5">
        <f t="shared" si="906"/>
        <v>22.294999999999959</v>
      </c>
      <c r="X4183" s="5">
        <f t="shared" si="907"/>
        <v>728.46500000000003</v>
      </c>
      <c r="Y4183" s="5">
        <f t="shared" si="908"/>
        <v>14.07533074814036</v>
      </c>
      <c r="Z4183" s="10">
        <f t="shared" si="909"/>
        <v>0.61525604426124902</v>
      </c>
      <c r="AA4183">
        <f t="shared" si="910"/>
        <v>54.279999999999973</v>
      </c>
    </row>
    <row r="4184" spans="1:27">
      <c r="A4184" s="1">
        <f t="shared" si="893"/>
        <v>1000225</v>
      </c>
      <c r="B4184" s="1">
        <v>-10</v>
      </c>
      <c r="C4184" s="1">
        <v>1</v>
      </c>
      <c r="D4184" s="2">
        <v>25</v>
      </c>
      <c r="E4184" s="5">
        <v>347.07</v>
      </c>
      <c r="F4184" s="5">
        <v>402.38</v>
      </c>
      <c r="G4184" s="5">
        <v>64.16</v>
      </c>
      <c r="H4184" s="5">
        <v>353.08</v>
      </c>
      <c r="I4184" s="5">
        <v>476.87</v>
      </c>
      <c r="J4184" s="5">
        <v>67.19</v>
      </c>
      <c r="K4184" s="6">
        <f t="shared" si="894"/>
        <v>350.07499999999999</v>
      </c>
      <c r="L4184" s="6">
        <f t="shared" si="895"/>
        <v>-6.0099999999999909</v>
      </c>
      <c r="M4184" s="6">
        <f t="shared" si="896"/>
        <v>439.625</v>
      </c>
      <c r="N4184" s="5">
        <f t="shared" si="897"/>
        <v>46.451592276261096</v>
      </c>
      <c r="O4184" s="6">
        <f t="shared" si="898"/>
        <v>-74.490000000000009</v>
      </c>
      <c r="P4184" s="6">
        <f t="shared" si="899"/>
        <v>92.903184552522191</v>
      </c>
      <c r="Q4184" s="6">
        <f t="shared" si="900"/>
        <v>-4.6111739266602156E-2</v>
      </c>
      <c r="R4184" s="5">
        <f t="shared" si="901"/>
        <v>0.73711143842744498</v>
      </c>
      <c r="S4184" s="5">
        <f t="shared" si="902"/>
        <v>68.480000000000018</v>
      </c>
      <c r="T4184" s="5">
        <f t="shared" si="903"/>
        <v>74.490000000000009</v>
      </c>
      <c r="U4184" s="5">
        <f t="shared" si="904"/>
        <v>0.80180243937588158</v>
      </c>
      <c r="V4184" s="5">
        <f t="shared" si="905"/>
        <v>1.9278133560507502</v>
      </c>
      <c r="W4184" s="5">
        <f t="shared" si="906"/>
        <v>89.550000000000011</v>
      </c>
      <c r="X4184" s="5">
        <f t="shared" si="907"/>
        <v>439.625</v>
      </c>
      <c r="Y4184" s="5">
        <f t="shared" si="908"/>
        <v>9.4641535081385921</v>
      </c>
      <c r="Z4184" s="10">
        <f t="shared" si="909"/>
        <v>0.61526742153310865</v>
      </c>
      <c r="AA4184">
        <f t="shared" si="910"/>
        <v>6.0099999999999909</v>
      </c>
    </row>
    <row r="4185" spans="1:27">
      <c r="A4185" s="1">
        <f t="shared" si="893"/>
        <v>901812</v>
      </c>
      <c r="B4185" s="1">
        <v>-9</v>
      </c>
      <c r="C4185" s="1">
        <v>9</v>
      </c>
      <c r="D4185" s="2">
        <v>12</v>
      </c>
      <c r="E4185" s="5">
        <v>248.62</v>
      </c>
      <c r="F4185" s="5">
        <v>309.37</v>
      </c>
      <c r="G4185" s="5">
        <v>63.32</v>
      </c>
      <c r="H4185" s="5">
        <v>280.31</v>
      </c>
      <c r="I4185" s="5">
        <v>323.64999999999998</v>
      </c>
      <c r="J4185" s="5">
        <v>60.16</v>
      </c>
      <c r="K4185" s="6">
        <f t="shared" si="894"/>
        <v>264.46500000000003</v>
      </c>
      <c r="L4185" s="6">
        <f t="shared" si="895"/>
        <v>-31.689999999999998</v>
      </c>
      <c r="M4185" s="6">
        <f t="shared" si="896"/>
        <v>316.51</v>
      </c>
      <c r="N4185" s="5">
        <f t="shared" si="897"/>
        <v>43.671065936155024</v>
      </c>
      <c r="O4185" s="6">
        <f t="shared" si="898"/>
        <v>-14.279999999999973</v>
      </c>
      <c r="P4185" s="6">
        <f t="shared" si="899"/>
        <v>87.342131872310048</v>
      </c>
      <c r="Q4185" s="6">
        <f t="shared" si="900"/>
        <v>5.1148879853940073E-2</v>
      </c>
      <c r="R4185" s="5">
        <f t="shared" si="901"/>
        <v>0.19933106310540483</v>
      </c>
      <c r="S4185" s="5">
        <f t="shared" si="902"/>
        <v>17.410000000000025</v>
      </c>
      <c r="T4185" s="5">
        <f t="shared" si="903"/>
        <v>14.279999999999973</v>
      </c>
      <c r="U4185" s="5">
        <f t="shared" si="904"/>
        <v>0.16349497881362271</v>
      </c>
      <c r="V4185" s="5">
        <f t="shared" si="905"/>
        <v>1.1917501641953787</v>
      </c>
      <c r="W4185" s="5">
        <f t="shared" si="906"/>
        <v>52.044999999999959</v>
      </c>
      <c r="X4185" s="5">
        <f t="shared" si="907"/>
        <v>316.51</v>
      </c>
      <c r="Y4185" s="5">
        <f t="shared" si="908"/>
        <v>7.2475904403781266</v>
      </c>
      <c r="Z4185" s="10">
        <f t="shared" si="909"/>
        <v>0.61530724032795192</v>
      </c>
      <c r="AA4185">
        <f t="shared" si="910"/>
        <v>31.689999999999998</v>
      </c>
    </row>
    <row r="4186" spans="1:27">
      <c r="A4186" s="1">
        <f t="shared" si="893"/>
        <v>1101016</v>
      </c>
      <c r="B4186" s="1">
        <v>-11</v>
      </c>
      <c r="C4186" s="1">
        <v>5</v>
      </c>
      <c r="D4186" s="2">
        <v>16</v>
      </c>
      <c r="E4186" s="5">
        <v>2217.23</v>
      </c>
      <c r="F4186" s="5">
        <v>2372.79</v>
      </c>
      <c r="G4186" s="5">
        <v>130.71</v>
      </c>
      <c r="H4186" s="5">
        <v>1999.68</v>
      </c>
      <c r="I4186" s="5">
        <v>1810.33</v>
      </c>
      <c r="J4186" s="5">
        <v>111.28</v>
      </c>
      <c r="K4186" s="6">
        <f t="shared" si="894"/>
        <v>2108.4549999999999</v>
      </c>
      <c r="L4186" s="6">
        <f t="shared" si="895"/>
        <v>217.54999999999995</v>
      </c>
      <c r="M4186" s="6">
        <f t="shared" si="896"/>
        <v>2091.56</v>
      </c>
      <c r="N4186" s="5">
        <f t="shared" si="897"/>
        <v>85.83172854486854</v>
      </c>
      <c r="O4186" s="6">
        <f t="shared" si="898"/>
        <v>562.46</v>
      </c>
      <c r="P4186" s="6">
        <f t="shared" si="899"/>
        <v>171.66345708973708</v>
      </c>
      <c r="Q4186" s="6">
        <f t="shared" si="900"/>
        <v>0.15955650372938351</v>
      </c>
      <c r="R4186" s="5">
        <f t="shared" si="901"/>
        <v>2.0092220315690041</v>
      </c>
      <c r="S4186" s="5">
        <f t="shared" si="902"/>
        <v>344.91000000000008</v>
      </c>
      <c r="T4186" s="5">
        <f t="shared" si="903"/>
        <v>562.46</v>
      </c>
      <c r="U4186" s="5">
        <f t="shared" si="904"/>
        <v>3.2765272792215412</v>
      </c>
      <c r="V4186" s="5">
        <f t="shared" si="905"/>
        <v>0.19683863166251067</v>
      </c>
      <c r="W4186" s="5">
        <f t="shared" si="906"/>
        <v>16.894999999999982</v>
      </c>
      <c r="X4186" s="5">
        <f t="shared" si="907"/>
        <v>2091.56</v>
      </c>
      <c r="Y4186" s="5">
        <f t="shared" si="908"/>
        <v>24.368144920984982</v>
      </c>
      <c r="Z4186" s="10">
        <f t="shared" si="909"/>
        <v>0.61550873267566242</v>
      </c>
      <c r="AA4186">
        <f t="shared" si="910"/>
        <v>217.54999999999995</v>
      </c>
    </row>
    <row r="4187" spans="1:27">
      <c r="A4187" s="1">
        <f t="shared" si="893"/>
        <v>801817</v>
      </c>
      <c r="B4187" s="1">
        <v>-8</v>
      </c>
      <c r="C4187" s="1">
        <v>9</v>
      </c>
      <c r="D4187" s="2">
        <v>17</v>
      </c>
      <c r="E4187" s="5">
        <v>526.69000000000005</v>
      </c>
      <c r="F4187" s="5">
        <v>827.49</v>
      </c>
      <c r="G4187" s="5">
        <v>86.56</v>
      </c>
      <c r="H4187" s="5">
        <v>506.74</v>
      </c>
      <c r="I4187" s="5">
        <v>654.37</v>
      </c>
      <c r="J4187" s="5">
        <v>78.489999999999995</v>
      </c>
      <c r="K4187" s="6">
        <f t="shared" si="894"/>
        <v>516.71500000000003</v>
      </c>
      <c r="L4187" s="6">
        <f t="shared" si="895"/>
        <v>19.950000000000045</v>
      </c>
      <c r="M4187" s="6">
        <f t="shared" si="896"/>
        <v>740.93000000000006</v>
      </c>
      <c r="N4187" s="5">
        <f t="shared" si="897"/>
        <v>58.423697460876262</v>
      </c>
      <c r="O4187" s="6">
        <f t="shared" si="898"/>
        <v>173.12</v>
      </c>
      <c r="P4187" s="6">
        <f t="shared" si="899"/>
        <v>116.84739492175252</v>
      </c>
      <c r="Q4187" s="6">
        <f t="shared" si="900"/>
        <v>9.7555328271700131E-2</v>
      </c>
      <c r="R4187" s="5">
        <f t="shared" si="901"/>
        <v>1.3108550695766137</v>
      </c>
      <c r="S4187" s="5">
        <f t="shared" si="902"/>
        <v>153.16999999999996</v>
      </c>
      <c r="T4187" s="5">
        <f t="shared" si="903"/>
        <v>173.12</v>
      </c>
      <c r="U4187" s="5">
        <f t="shared" si="904"/>
        <v>1.4815905833068057</v>
      </c>
      <c r="V4187" s="5">
        <f t="shared" si="905"/>
        <v>3.8377406727834504</v>
      </c>
      <c r="W4187" s="5">
        <f t="shared" si="906"/>
        <v>224.21500000000003</v>
      </c>
      <c r="X4187" s="5">
        <f t="shared" si="907"/>
        <v>740.93000000000006</v>
      </c>
      <c r="Y4187" s="5">
        <f t="shared" si="908"/>
        <v>12.682011447429662</v>
      </c>
      <c r="Z4187" s="10">
        <f t="shared" si="909"/>
        <v>0.6155631567922174</v>
      </c>
      <c r="AA4187">
        <f t="shared" si="910"/>
        <v>19.950000000000045</v>
      </c>
    </row>
    <row r="4188" spans="1:27">
      <c r="A4188" s="1">
        <f t="shared" si="893"/>
        <v>1001611</v>
      </c>
      <c r="B4188" s="1">
        <v>-10</v>
      </c>
      <c r="C4188" s="1">
        <v>8</v>
      </c>
      <c r="D4188" s="2">
        <v>11</v>
      </c>
      <c r="E4188" s="5">
        <v>247.05</v>
      </c>
      <c r="F4188" s="5">
        <v>209.19</v>
      </c>
      <c r="G4188" s="5">
        <v>60.03</v>
      </c>
      <c r="H4188" s="5">
        <v>304.04000000000002</v>
      </c>
      <c r="I4188" s="5">
        <v>342.81</v>
      </c>
      <c r="J4188" s="5">
        <v>41.56</v>
      </c>
      <c r="K4188" s="6">
        <f t="shared" si="894"/>
        <v>275.54500000000002</v>
      </c>
      <c r="L4188" s="6">
        <f t="shared" si="895"/>
        <v>-56.990000000000009</v>
      </c>
      <c r="M4188" s="6">
        <f t="shared" si="896"/>
        <v>276</v>
      </c>
      <c r="N4188" s="5">
        <f t="shared" si="897"/>
        <v>36.506281993651449</v>
      </c>
      <c r="O4188" s="6">
        <f t="shared" si="898"/>
        <v>-133.62</v>
      </c>
      <c r="P4188" s="6">
        <f t="shared" si="899"/>
        <v>73.012563987302897</v>
      </c>
      <c r="Q4188" s="6">
        <f t="shared" si="900"/>
        <v>0.35198378415236858</v>
      </c>
      <c r="R4188" s="5">
        <f t="shared" si="901"/>
        <v>1.0495453907539281</v>
      </c>
      <c r="S4188" s="5">
        <f t="shared" si="902"/>
        <v>76.63</v>
      </c>
      <c r="T4188" s="5">
        <f t="shared" si="903"/>
        <v>133.62</v>
      </c>
      <c r="U4188" s="5">
        <f t="shared" si="904"/>
        <v>1.8300959821550291</v>
      </c>
      <c r="V4188" s="5">
        <f t="shared" si="905"/>
        <v>1.2463608320318951E-2</v>
      </c>
      <c r="W4188" s="5">
        <f t="shared" si="906"/>
        <v>0.45499999999998408</v>
      </c>
      <c r="X4188" s="5">
        <f t="shared" si="907"/>
        <v>276</v>
      </c>
      <c r="Y4188" s="5">
        <f t="shared" si="908"/>
        <v>7.5603426294684635</v>
      </c>
      <c r="Z4188" s="10">
        <f t="shared" si="909"/>
        <v>0.61557452838791171</v>
      </c>
      <c r="AA4188">
        <f t="shared" si="910"/>
        <v>56.990000000000009</v>
      </c>
    </row>
    <row r="4189" spans="1:27">
      <c r="A4189" s="1">
        <f t="shared" si="893"/>
        <v>1101408</v>
      </c>
      <c r="B4189" s="1">
        <v>-11</v>
      </c>
      <c r="C4189" s="1">
        <v>7</v>
      </c>
      <c r="D4189" s="2">
        <v>8</v>
      </c>
      <c r="E4189" s="5">
        <v>348.73</v>
      </c>
      <c r="F4189" s="5">
        <v>499.33</v>
      </c>
      <c r="G4189" s="5">
        <v>68.739999999999995</v>
      </c>
      <c r="H4189" s="5">
        <v>406.78</v>
      </c>
      <c r="I4189" s="5">
        <v>435.64</v>
      </c>
      <c r="J4189" s="5">
        <v>43.13</v>
      </c>
      <c r="K4189" s="6">
        <f t="shared" si="894"/>
        <v>377.755</v>
      </c>
      <c r="L4189" s="6">
        <f t="shared" si="895"/>
        <v>-58.049999999999955</v>
      </c>
      <c r="M4189" s="6">
        <f t="shared" si="896"/>
        <v>467.48500000000001</v>
      </c>
      <c r="N4189" s="5">
        <f t="shared" si="897"/>
        <v>40.575191003863431</v>
      </c>
      <c r="O4189" s="6">
        <f t="shared" si="898"/>
        <v>63.69</v>
      </c>
      <c r="P4189" s="6">
        <f t="shared" si="899"/>
        <v>81.150382007726861</v>
      </c>
      <c r="Q4189" s="6">
        <f t="shared" si="900"/>
        <v>0.43505291148907094</v>
      </c>
      <c r="R4189" s="5">
        <f t="shared" si="901"/>
        <v>1.5001777809056807</v>
      </c>
      <c r="S4189" s="5">
        <f t="shared" si="902"/>
        <v>121.73999999999995</v>
      </c>
      <c r="T4189" s="5">
        <f t="shared" si="903"/>
        <v>63.69</v>
      </c>
      <c r="U4189" s="5">
        <f t="shared" si="904"/>
        <v>0.78483918897554483</v>
      </c>
      <c r="V4189" s="5">
        <f t="shared" si="905"/>
        <v>2.211449848540608</v>
      </c>
      <c r="W4189" s="5">
        <f t="shared" si="906"/>
        <v>89.730000000000018</v>
      </c>
      <c r="X4189" s="5">
        <f t="shared" si="907"/>
        <v>467.48500000000001</v>
      </c>
      <c r="Y4189" s="5">
        <f t="shared" si="908"/>
        <v>11.521449152401715</v>
      </c>
      <c r="Z4189" s="10">
        <f t="shared" si="909"/>
        <v>0.61562569796914746</v>
      </c>
      <c r="AA4189">
        <f t="shared" si="910"/>
        <v>58.049999999999955</v>
      </c>
    </row>
    <row r="4190" spans="1:27">
      <c r="A4190" s="1">
        <f t="shared" si="893"/>
        <v>302607</v>
      </c>
      <c r="B4190" s="1">
        <v>-3</v>
      </c>
      <c r="C4190" s="1">
        <v>13</v>
      </c>
      <c r="D4190" s="2">
        <v>7</v>
      </c>
      <c r="E4190" s="5">
        <v>295.45</v>
      </c>
      <c r="F4190" s="5">
        <v>231.59</v>
      </c>
      <c r="G4190" s="5">
        <v>56.93</v>
      </c>
      <c r="H4190" s="5">
        <v>277.42</v>
      </c>
      <c r="I4190" s="5">
        <v>276.52</v>
      </c>
      <c r="J4190" s="5">
        <v>58.41</v>
      </c>
      <c r="K4190" s="6">
        <f t="shared" si="894"/>
        <v>286.435</v>
      </c>
      <c r="L4190" s="6">
        <f t="shared" si="895"/>
        <v>18.029999999999973</v>
      </c>
      <c r="M4190" s="6">
        <f t="shared" si="896"/>
        <v>254.05500000000001</v>
      </c>
      <c r="N4190" s="5">
        <f t="shared" si="897"/>
        <v>40.782205065444906</v>
      </c>
      <c r="O4190" s="6">
        <f t="shared" si="898"/>
        <v>-44.929999999999978</v>
      </c>
      <c r="P4190" s="6">
        <f t="shared" si="899"/>
        <v>81.564410130889812</v>
      </c>
      <c r="Q4190" s="6">
        <f t="shared" si="900"/>
        <v>-2.5659031682072057E-2</v>
      </c>
      <c r="R4190" s="5">
        <f t="shared" si="901"/>
        <v>0.77190529422042542</v>
      </c>
      <c r="S4190" s="5">
        <f t="shared" si="902"/>
        <v>62.959999999999951</v>
      </c>
      <c r="T4190" s="5">
        <f t="shared" si="903"/>
        <v>44.929999999999978</v>
      </c>
      <c r="U4190" s="5">
        <f t="shared" si="904"/>
        <v>0.55085299983042768</v>
      </c>
      <c r="V4190" s="5">
        <f t="shared" si="905"/>
        <v>0.79397374291160716</v>
      </c>
      <c r="W4190" s="5">
        <f t="shared" si="906"/>
        <v>32.379999999999995</v>
      </c>
      <c r="X4190" s="5">
        <f t="shared" si="907"/>
        <v>254.05500000000001</v>
      </c>
      <c r="Y4190" s="5">
        <f t="shared" si="908"/>
        <v>6.22955525804226</v>
      </c>
      <c r="Z4190" s="10">
        <f t="shared" si="909"/>
        <v>0.61575563334816508</v>
      </c>
      <c r="AA4190">
        <f t="shared" si="910"/>
        <v>18.029999999999973</v>
      </c>
    </row>
    <row r="4191" spans="1:27">
      <c r="A4191" s="1">
        <f t="shared" si="893"/>
        <v>1101213</v>
      </c>
      <c r="B4191" s="1">
        <v>-11</v>
      </c>
      <c r="C4191" s="1">
        <v>6</v>
      </c>
      <c r="D4191" s="2">
        <v>13</v>
      </c>
      <c r="E4191" s="5">
        <v>73.8</v>
      </c>
      <c r="F4191" s="5">
        <v>89.07</v>
      </c>
      <c r="G4191" s="5">
        <v>52.41</v>
      </c>
      <c r="H4191" s="5">
        <v>57.04</v>
      </c>
      <c r="I4191" s="5">
        <v>72.44</v>
      </c>
      <c r="J4191" s="5">
        <v>33.450000000000003</v>
      </c>
      <c r="K4191" s="6">
        <f t="shared" si="894"/>
        <v>65.42</v>
      </c>
      <c r="L4191" s="6">
        <f t="shared" si="895"/>
        <v>16.759999999999998</v>
      </c>
      <c r="M4191" s="6">
        <f t="shared" si="896"/>
        <v>80.754999999999995</v>
      </c>
      <c r="N4191" s="5">
        <f t="shared" si="897"/>
        <v>31.087419481198499</v>
      </c>
      <c r="O4191" s="6">
        <f t="shared" si="898"/>
        <v>16.629999999999995</v>
      </c>
      <c r="P4191" s="6">
        <f t="shared" si="899"/>
        <v>62.174838962396997</v>
      </c>
      <c r="Q4191" s="6">
        <f t="shared" si="900"/>
        <v>0.42111419308005094</v>
      </c>
      <c r="R4191" s="5">
        <f t="shared" si="901"/>
        <v>2.0908779527137314E-3</v>
      </c>
      <c r="S4191" s="5">
        <f t="shared" si="902"/>
        <v>0.13000000000000256</v>
      </c>
      <c r="T4191" s="5">
        <f t="shared" si="903"/>
        <v>16.629999999999995</v>
      </c>
      <c r="U4191" s="5">
        <f t="shared" si="904"/>
        <v>0.26747154118175887</v>
      </c>
      <c r="V4191" s="5">
        <f t="shared" si="905"/>
        <v>0.49328636007483728</v>
      </c>
      <c r="W4191" s="5">
        <f t="shared" si="906"/>
        <v>15.334999999999994</v>
      </c>
      <c r="X4191" s="5">
        <f t="shared" si="907"/>
        <v>80.754999999999995</v>
      </c>
      <c r="Y4191" s="5">
        <f t="shared" si="908"/>
        <v>2.5976746010983698</v>
      </c>
      <c r="Z4191" s="10">
        <f t="shared" si="909"/>
        <v>0.61577024936253622</v>
      </c>
      <c r="AA4191">
        <f t="shared" si="910"/>
        <v>16.759999999999998</v>
      </c>
    </row>
    <row r="4192" spans="1:27">
      <c r="A4192" s="1">
        <f t="shared" si="893"/>
        <v>601428</v>
      </c>
      <c r="B4192" s="1">
        <v>-6</v>
      </c>
      <c r="C4192" s="1">
        <v>7</v>
      </c>
      <c r="D4192" s="2">
        <v>28</v>
      </c>
      <c r="E4192" s="5">
        <v>428.89</v>
      </c>
      <c r="F4192" s="5">
        <v>469.81</v>
      </c>
      <c r="G4192" s="5">
        <v>81.59</v>
      </c>
      <c r="H4192" s="5">
        <v>414.76</v>
      </c>
      <c r="I4192" s="5">
        <v>415.74</v>
      </c>
      <c r="J4192" s="5">
        <v>69.77</v>
      </c>
      <c r="K4192" s="6">
        <f t="shared" si="894"/>
        <v>421.82499999999999</v>
      </c>
      <c r="L4192" s="6">
        <f t="shared" si="895"/>
        <v>14.129999999999995</v>
      </c>
      <c r="M4192" s="6">
        <f t="shared" si="896"/>
        <v>442.77499999999998</v>
      </c>
      <c r="N4192" s="5">
        <f t="shared" si="897"/>
        <v>53.676766389193006</v>
      </c>
      <c r="O4192" s="6">
        <f t="shared" si="898"/>
        <v>54.069999999999993</v>
      </c>
      <c r="P4192" s="6">
        <f t="shared" si="899"/>
        <v>107.35353277838601</v>
      </c>
      <c r="Q4192" s="6">
        <f t="shared" si="900"/>
        <v>0.15523724051676133</v>
      </c>
      <c r="R4192" s="5">
        <f t="shared" si="901"/>
        <v>0.37204178536396804</v>
      </c>
      <c r="S4192" s="5">
        <f t="shared" si="902"/>
        <v>39.94</v>
      </c>
      <c r="T4192" s="5">
        <f t="shared" si="903"/>
        <v>54.069999999999993</v>
      </c>
      <c r="U4192" s="5">
        <f t="shared" si="904"/>
        <v>0.50366297783249248</v>
      </c>
      <c r="V4192" s="5">
        <f t="shared" si="905"/>
        <v>0.39029921899725223</v>
      </c>
      <c r="W4192" s="5">
        <f t="shared" si="906"/>
        <v>20.949999999999989</v>
      </c>
      <c r="X4192" s="5">
        <f t="shared" si="907"/>
        <v>442.77499999999998</v>
      </c>
      <c r="Y4192" s="5">
        <f t="shared" si="908"/>
        <v>8.2489134458953917</v>
      </c>
      <c r="Z4192" s="10">
        <f t="shared" si="909"/>
        <v>0.61586524500088491</v>
      </c>
      <c r="AA4192">
        <f t="shared" si="910"/>
        <v>14.129999999999995</v>
      </c>
    </row>
    <row r="4193" spans="1:27">
      <c r="A4193" s="1">
        <f t="shared" si="893"/>
        <v>1201008</v>
      </c>
      <c r="B4193" s="1">
        <v>-12</v>
      </c>
      <c r="C4193" s="1">
        <v>5</v>
      </c>
      <c r="D4193" s="2">
        <v>8</v>
      </c>
      <c r="E4193" s="5">
        <v>1566.51</v>
      </c>
      <c r="F4193" s="5">
        <v>1455.73</v>
      </c>
      <c r="G4193" s="5">
        <v>64.680000000000007</v>
      </c>
      <c r="H4193" s="5">
        <v>1670.95</v>
      </c>
      <c r="I4193" s="5">
        <v>1491.22</v>
      </c>
      <c r="J4193" s="5">
        <v>91.46</v>
      </c>
      <c r="K4193" s="6">
        <f t="shared" si="894"/>
        <v>1618.73</v>
      </c>
      <c r="L4193" s="6">
        <f t="shared" si="895"/>
        <v>-104.44000000000005</v>
      </c>
      <c r="M4193" s="6">
        <f t="shared" si="896"/>
        <v>1473.4749999999999</v>
      </c>
      <c r="N4193" s="5">
        <f t="shared" si="897"/>
        <v>56.009896446967296</v>
      </c>
      <c r="O4193" s="6">
        <f t="shared" si="898"/>
        <v>-35.490000000000009</v>
      </c>
      <c r="P4193" s="6">
        <f t="shared" si="899"/>
        <v>112.01979289393459</v>
      </c>
      <c r="Q4193" s="6">
        <f t="shared" si="900"/>
        <v>-0.33322318944339963</v>
      </c>
      <c r="R4193" s="5">
        <f t="shared" si="901"/>
        <v>0.61551622457724975</v>
      </c>
      <c r="S4193" s="5">
        <f t="shared" si="902"/>
        <v>68.950000000000045</v>
      </c>
      <c r="T4193" s="5">
        <f t="shared" si="903"/>
        <v>35.490000000000009</v>
      </c>
      <c r="U4193" s="5">
        <f t="shared" si="904"/>
        <v>0.31681901102605631</v>
      </c>
      <c r="V4193" s="5">
        <f t="shared" si="905"/>
        <v>2.5933809775480321</v>
      </c>
      <c r="W4193" s="5">
        <f t="shared" si="906"/>
        <v>145.25500000000011</v>
      </c>
      <c r="X4193" s="5">
        <f t="shared" si="907"/>
        <v>1473.4749999999999</v>
      </c>
      <c r="Y4193" s="5">
        <f t="shared" si="908"/>
        <v>26.307404467265044</v>
      </c>
      <c r="Z4193" s="10">
        <f t="shared" si="909"/>
        <v>0.61603084338367342</v>
      </c>
      <c r="AA4193">
        <f t="shared" si="910"/>
        <v>104.44000000000005</v>
      </c>
    </row>
    <row r="4194" spans="1:27">
      <c r="A4194" s="1">
        <f t="shared" si="893"/>
        <v>101631</v>
      </c>
      <c r="B4194" s="1">
        <v>-1</v>
      </c>
      <c r="C4194" s="1">
        <v>8</v>
      </c>
      <c r="D4194" s="2">
        <v>31</v>
      </c>
      <c r="E4194" s="5">
        <v>800.16</v>
      </c>
      <c r="F4194" s="5">
        <v>882.88</v>
      </c>
      <c r="G4194" s="5">
        <v>60.64</v>
      </c>
      <c r="H4194" s="5">
        <v>788.11</v>
      </c>
      <c r="I4194" s="5">
        <v>784.95</v>
      </c>
      <c r="J4194" s="5">
        <v>89.4</v>
      </c>
      <c r="K4194" s="6">
        <f t="shared" si="894"/>
        <v>794.13499999999999</v>
      </c>
      <c r="L4194" s="6">
        <f t="shared" si="895"/>
        <v>12.049999999999955</v>
      </c>
      <c r="M4194" s="6">
        <f t="shared" si="896"/>
        <v>833.91499999999996</v>
      </c>
      <c r="N4194" s="5">
        <f t="shared" si="897"/>
        <v>54.012891053895643</v>
      </c>
      <c r="O4194" s="6">
        <f t="shared" si="898"/>
        <v>97.92999999999995</v>
      </c>
      <c r="P4194" s="6">
        <f t="shared" si="899"/>
        <v>108.02578210779129</v>
      </c>
      <c r="Q4194" s="6">
        <f t="shared" si="900"/>
        <v>-0.36977802506100999</v>
      </c>
      <c r="R4194" s="5">
        <f t="shared" si="901"/>
        <v>0.79499540132286584</v>
      </c>
      <c r="S4194" s="5">
        <f t="shared" si="902"/>
        <v>85.88</v>
      </c>
      <c r="T4194" s="5">
        <f t="shared" si="903"/>
        <v>97.92999999999995</v>
      </c>
      <c r="U4194" s="5">
        <f t="shared" si="904"/>
        <v>0.90654284643162808</v>
      </c>
      <c r="V4194" s="5">
        <f t="shared" si="905"/>
        <v>0.73649084919943142</v>
      </c>
      <c r="W4194" s="5">
        <f t="shared" si="906"/>
        <v>39.779999999999973</v>
      </c>
      <c r="X4194" s="5">
        <f t="shared" si="907"/>
        <v>833.91499999999996</v>
      </c>
      <c r="Y4194" s="5">
        <f t="shared" si="908"/>
        <v>15.439184678485274</v>
      </c>
      <c r="Z4194" s="10">
        <f t="shared" si="909"/>
        <v>0.61614689806895884</v>
      </c>
      <c r="AA4194">
        <f t="shared" si="910"/>
        <v>12.049999999999955</v>
      </c>
    </row>
    <row r="4195" spans="1:27">
      <c r="A4195" s="1">
        <f t="shared" si="893"/>
        <v>601823</v>
      </c>
      <c r="B4195" s="1">
        <v>-6</v>
      </c>
      <c r="C4195" s="1">
        <v>9</v>
      </c>
      <c r="D4195" s="2">
        <v>23</v>
      </c>
      <c r="E4195" s="5">
        <v>494.38</v>
      </c>
      <c r="F4195" s="5">
        <v>586.92999999999995</v>
      </c>
      <c r="G4195" s="5">
        <v>51.9</v>
      </c>
      <c r="H4195" s="5">
        <v>481.21</v>
      </c>
      <c r="I4195" s="5">
        <v>489.26</v>
      </c>
      <c r="J4195" s="5">
        <v>74.16</v>
      </c>
      <c r="K4195" s="6">
        <f t="shared" si="894"/>
        <v>487.79499999999996</v>
      </c>
      <c r="L4195" s="6">
        <f t="shared" si="895"/>
        <v>13.170000000000016</v>
      </c>
      <c r="M4195" s="6">
        <f t="shared" si="896"/>
        <v>538.09500000000003</v>
      </c>
      <c r="N4195" s="5">
        <f t="shared" si="897"/>
        <v>45.258467715997625</v>
      </c>
      <c r="O4195" s="6">
        <f t="shared" si="898"/>
        <v>97.669999999999959</v>
      </c>
      <c r="P4195" s="6">
        <f t="shared" si="899"/>
        <v>90.51693543199525</v>
      </c>
      <c r="Q4195" s="6">
        <f t="shared" si="900"/>
        <v>-0.34248596502251183</v>
      </c>
      <c r="R4195" s="5">
        <f t="shared" si="901"/>
        <v>0.93352696483504138</v>
      </c>
      <c r="S4195" s="5">
        <f t="shared" si="902"/>
        <v>84.499999999999943</v>
      </c>
      <c r="T4195" s="5">
        <f t="shared" si="903"/>
        <v>97.669999999999959</v>
      </c>
      <c r="U4195" s="5">
        <f t="shared" si="904"/>
        <v>1.0790245994726451</v>
      </c>
      <c r="V4195" s="5">
        <f t="shared" si="905"/>
        <v>1.1113942326911876</v>
      </c>
      <c r="W4195" s="5">
        <f t="shared" si="906"/>
        <v>50.300000000000068</v>
      </c>
      <c r="X4195" s="5">
        <f t="shared" si="907"/>
        <v>538.09500000000003</v>
      </c>
      <c r="Y4195" s="5">
        <f t="shared" si="908"/>
        <v>11.889377328826319</v>
      </c>
      <c r="Z4195" s="10">
        <f t="shared" si="909"/>
        <v>0.61622885359255941</v>
      </c>
      <c r="AA4195">
        <f t="shared" si="910"/>
        <v>13.170000000000016</v>
      </c>
    </row>
    <row r="4196" spans="1:27">
      <c r="A4196" s="1">
        <f t="shared" si="893"/>
        <v>701426</v>
      </c>
      <c r="B4196" s="1">
        <v>-7</v>
      </c>
      <c r="C4196" s="1">
        <v>7</v>
      </c>
      <c r="D4196" s="2">
        <v>26</v>
      </c>
      <c r="E4196" s="5">
        <v>31.72</v>
      </c>
      <c r="F4196" s="5">
        <v>23.3</v>
      </c>
      <c r="G4196" s="5">
        <v>35.42</v>
      </c>
      <c r="H4196" s="5">
        <v>39.64</v>
      </c>
      <c r="I4196" s="5">
        <v>49.44</v>
      </c>
      <c r="J4196" s="5">
        <v>35.36</v>
      </c>
      <c r="K4196" s="6">
        <f t="shared" si="894"/>
        <v>35.68</v>
      </c>
      <c r="L4196" s="6">
        <f t="shared" si="895"/>
        <v>-7.9200000000000017</v>
      </c>
      <c r="M4196" s="6">
        <f t="shared" si="896"/>
        <v>36.369999999999997</v>
      </c>
      <c r="N4196" s="5">
        <f t="shared" si="897"/>
        <v>25.024517977375709</v>
      </c>
      <c r="O4196" s="6">
        <f t="shared" si="898"/>
        <v>-26.139999999999997</v>
      </c>
      <c r="P4196" s="6">
        <f t="shared" si="899"/>
        <v>50.049035954751417</v>
      </c>
      <c r="Q4196" s="6">
        <f t="shared" si="900"/>
        <v>1.6953929608536692E-3</v>
      </c>
      <c r="R4196" s="5">
        <f t="shared" si="901"/>
        <v>0.36404297610192582</v>
      </c>
      <c r="S4196" s="5">
        <f t="shared" si="902"/>
        <v>18.219999999999995</v>
      </c>
      <c r="T4196" s="5">
        <f t="shared" si="903"/>
        <v>26.139999999999997</v>
      </c>
      <c r="U4196" s="5">
        <f t="shared" si="904"/>
        <v>0.52228778239870155</v>
      </c>
      <c r="V4196" s="5">
        <f t="shared" si="905"/>
        <v>2.7572958672922945E-2</v>
      </c>
      <c r="W4196" s="5">
        <f t="shared" si="906"/>
        <v>0.68999999999999773</v>
      </c>
      <c r="X4196" s="5">
        <f t="shared" si="907"/>
        <v>36.369999999999997</v>
      </c>
      <c r="Y4196" s="5">
        <f t="shared" si="908"/>
        <v>1.4533746477307403</v>
      </c>
      <c r="Z4196" s="10">
        <f t="shared" si="909"/>
        <v>0.61626861026665958</v>
      </c>
      <c r="AA4196">
        <f t="shared" si="910"/>
        <v>7.9200000000000017</v>
      </c>
    </row>
    <row r="4197" spans="1:27">
      <c r="A4197" s="1">
        <f t="shared" si="893"/>
        <v>100438</v>
      </c>
      <c r="B4197" s="1">
        <v>-1</v>
      </c>
      <c r="C4197" s="1">
        <v>2</v>
      </c>
      <c r="D4197" s="2">
        <v>38</v>
      </c>
      <c r="E4197" s="5">
        <v>669.32</v>
      </c>
      <c r="F4197" s="5">
        <v>588.41</v>
      </c>
      <c r="G4197" s="5">
        <v>44.12</v>
      </c>
      <c r="H4197" s="5">
        <v>772.55</v>
      </c>
      <c r="I4197" s="5">
        <v>769.06</v>
      </c>
      <c r="J4197" s="5">
        <v>46.45</v>
      </c>
      <c r="K4197" s="6">
        <f t="shared" si="894"/>
        <v>720.93499999999995</v>
      </c>
      <c r="L4197" s="6">
        <f t="shared" si="895"/>
        <v>-103.2299999999999</v>
      </c>
      <c r="M4197" s="6">
        <f t="shared" si="896"/>
        <v>678.7349999999999</v>
      </c>
      <c r="N4197" s="5">
        <f t="shared" si="897"/>
        <v>32.031925090446876</v>
      </c>
      <c r="O4197" s="6">
        <f t="shared" si="898"/>
        <v>-180.64999999999998</v>
      </c>
      <c r="P4197" s="6">
        <f t="shared" si="899"/>
        <v>64.063850180893752</v>
      </c>
      <c r="Q4197" s="6">
        <f t="shared" si="900"/>
        <v>-5.141788600778896E-2</v>
      </c>
      <c r="R4197" s="5">
        <f t="shared" si="901"/>
        <v>1.2084818471164824</v>
      </c>
      <c r="S4197" s="5">
        <f t="shared" si="902"/>
        <v>77.420000000000073</v>
      </c>
      <c r="T4197" s="5">
        <f t="shared" si="903"/>
        <v>180.64999999999998</v>
      </c>
      <c r="U4197" s="5">
        <f t="shared" si="904"/>
        <v>2.8198430080288337</v>
      </c>
      <c r="V4197" s="5">
        <f t="shared" si="905"/>
        <v>1.317435648367749</v>
      </c>
      <c r="W4197" s="5">
        <f t="shared" si="906"/>
        <v>42.200000000000045</v>
      </c>
      <c r="X4197" s="5">
        <f t="shared" si="907"/>
        <v>678.7349999999999</v>
      </c>
      <c r="Y4197" s="5">
        <f t="shared" si="908"/>
        <v>21.189329023575425</v>
      </c>
      <c r="Z4197" s="10">
        <f t="shared" si="909"/>
        <v>0.61647789903612915</v>
      </c>
      <c r="AA4197">
        <f t="shared" si="910"/>
        <v>103.2299999999999</v>
      </c>
    </row>
    <row r="4198" spans="1:27">
      <c r="A4198" s="1">
        <f t="shared" si="893"/>
        <v>602405</v>
      </c>
      <c r="B4198" s="1">
        <v>-6</v>
      </c>
      <c r="C4198" s="1">
        <v>12</v>
      </c>
      <c r="D4198" s="2">
        <v>5</v>
      </c>
      <c r="E4198" s="5">
        <v>21.78</v>
      </c>
      <c r="F4198" s="5">
        <v>4.3899999999999997</v>
      </c>
      <c r="G4198" s="5">
        <v>50.54</v>
      </c>
      <c r="H4198" s="5">
        <v>19.78</v>
      </c>
      <c r="I4198" s="5">
        <v>-22.07</v>
      </c>
      <c r="J4198" s="5">
        <v>48.93</v>
      </c>
      <c r="K4198" s="6">
        <f t="shared" si="894"/>
        <v>20.78</v>
      </c>
      <c r="L4198" s="6">
        <f t="shared" si="895"/>
        <v>2</v>
      </c>
      <c r="M4198" s="6">
        <f t="shared" si="896"/>
        <v>-8.84</v>
      </c>
      <c r="N4198" s="5">
        <f t="shared" si="897"/>
        <v>35.172562104572364</v>
      </c>
      <c r="O4198" s="6">
        <f t="shared" si="898"/>
        <v>26.46</v>
      </c>
      <c r="P4198" s="6">
        <f t="shared" si="899"/>
        <v>70.345124209144728</v>
      </c>
      <c r="Q4198" s="6">
        <f t="shared" si="900"/>
        <v>3.2363090846977673E-2</v>
      </c>
      <c r="R4198" s="5">
        <f t="shared" si="901"/>
        <v>0.34771422006843578</v>
      </c>
      <c r="S4198" s="5">
        <f t="shared" si="902"/>
        <v>24.46</v>
      </c>
      <c r="T4198" s="5">
        <f t="shared" si="903"/>
        <v>26.46</v>
      </c>
      <c r="U4198" s="5">
        <f t="shared" si="904"/>
        <v>0.37614547273143134</v>
      </c>
      <c r="V4198" s="5">
        <f t="shared" si="905"/>
        <v>0.84213370387792874</v>
      </c>
      <c r="W4198" s="5">
        <f t="shared" si="906"/>
        <v>29.62</v>
      </c>
      <c r="X4198" s="5">
        <f t="shared" si="907"/>
        <v>8.84</v>
      </c>
      <c r="Y4198" s="5">
        <f t="shared" si="908"/>
        <v>0.25133227354088084</v>
      </c>
      <c r="Z4198" s="10">
        <f t="shared" si="909"/>
        <v>0.61653548154181681</v>
      </c>
      <c r="AA4198">
        <f t="shared" si="910"/>
        <v>2</v>
      </c>
    </row>
    <row r="4199" spans="1:27">
      <c r="A4199" s="1">
        <f t="shared" si="893"/>
        <v>702210</v>
      </c>
      <c r="B4199" s="1">
        <v>-7</v>
      </c>
      <c r="C4199" s="1">
        <v>11</v>
      </c>
      <c r="D4199" s="2">
        <v>10</v>
      </c>
      <c r="E4199" s="5">
        <v>16.399999999999999</v>
      </c>
      <c r="F4199" s="5">
        <v>-8.91</v>
      </c>
      <c r="G4199" s="5">
        <v>48.99</v>
      </c>
      <c r="H4199" s="5">
        <v>19.09</v>
      </c>
      <c r="I4199" s="5">
        <v>5.68</v>
      </c>
      <c r="J4199" s="5">
        <v>51.7</v>
      </c>
      <c r="K4199" s="6">
        <f t="shared" si="894"/>
        <v>17.744999999999997</v>
      </c>
      <c r="L4199" s="6">
        <f t="shared" si="895"/>
        <v>-2.6900000000000013</v>
      </c>
      <c r="M4199" s="6">
        <f t="shared" si="896"/>
        <v>-1.6150000000000002</v>
      </c>
      <c r="N4199" s="5">
        <f t="shared" si="897"/>
        <v>35.61218225551476</v>
      </c>
      <c r="O4199" s="6">
        <f t="shared" si="898"/>
        <v>-14.59</v>
      </c>
      <c r="P4199" s="6">
        <f t="shared" si="899"/>
        <v>71.22436451102952</v>
      </c>
      <c r="Q4199" s="6">
        <f t="shared" si="900"/>
        <v>-5.3789618704262097E-2</v>
      </c>
      <c r="R4199" s="5">
        <f t="shared" si="901"/>
        <v>0.16707765778882044</v>
      </c>
      <c r="S4199" s="5">
        <f t="shared" si="902"/>
        <v>11.899999999999999</v>
      </c>
      <c r="T4199" s="5">
        <f t="shared" si="903"/>
        <v>14.59</v>
      </c>
      <c r="U4199" s="5">
        <f t="shared" si="904"/>
        <v>0.2048456325326799</v>
      </c>
      <c r="V4199" s="5">
        <f t="shared" si="905"/>
        <v>0.54363419408261582</v>
      </c>
      <c r="W4199" s="5">
        <f t="shared" si="906"/>
        <v>19.36</v>
      </c>
      <c r="X4199" s="5">
        <f t="shared" si="907"/>
        <v>1.6150000000000002</v>
      </c>
      <c r="Y4199" s="5">
        <f t="shared" si="908"/>
        <v>4.534964997125128E-2</v>
      </c>
      <c r="Z4199" s="10">
        <f t="shared" si="909"/>
        <v>0.61661900716731077</v>
      </c>
      <c r="AA4199">
        <f t="shared" si="910"/>
        <v>2.6900000000000013</v>
      </c>
    </row>
    <row r="4200" spans="1:27">
      <c r="A4200" s="1">
        <f t="shared" si="893"/>
        <v>102611</v>
      </c>
      <c r="B4200" s="1">
        <v>-1</v>
      </c>
      <c r="C4200" s="1">
        <v>13</v>
      </c>
      <c r="D4200" s="2">
        <v>11</v>
      </c>
      <c r="E4200" s="5">
        <v>549.99</v>
      </c>
      <c r="F4200" s="5">
        <v>534.21</v>
      </c>
      <c r="G4200" s="5">
        <v>48.05</v>
      </c>
      <c r="H4200" s="5">
        <v>499.82</v>
      </c>
      <c r="I4200" s="5">
        <v>434.33</v>
      </c>
      <c r="J4200" s="5">
        <v>67.39</v>
      </c>
      <c r="K4200" s="6">
        <f t="shared" si="894"/>
        <v>524.90499999999997</v>
      </c>
      <c r="L4200" s="6">
        <f t="shared" si="895"/>
        <v>50.170000000000016</v>
      </c>
      <c r="M4200" s="6">
        <f t="shared" si="896"/>
        <v>484.27</v>
      </c>
      <c r="N4200" s="5">
        <f t="shared" si="897"/>
        <v>41.383011611046385</v>
      </c>
      <c r="O4200" s="6">
        <f t="shared" si="898"/>
        <v>99.880000000000052</v>
      </c>
      <c r="P4200" s="6">
        <f t="shared" si="899"/>
        <v>82.76602322209277</v>
      </c>
      <c r="Q4200" s="6">
        <f t="shared" si="900"/>
        <v>-0.32591819824155593</v>
      </c>
      <c r="R4200" s="5">
        <f t="shared" si="901"/>
        <v>0.6006087771863724</v>
      </c>
      <c r="S4200" s="5">
        <f t="shared" si="902"/>
        <v>49.710000000000036</v>
      </c>
      <c r="T4200" s="5">
        <f t="shared" si="903"/>
        <v>99.880000000000052</v>
      </c>
      <c r="U4200" s="5">
        <f t="shared" si="904"/>
        <v>1.2067753905728196</v>
      </c>
      <c r="V4200" s="5">
        <f t="shared" si="905"/>
        <v>0.98192466952195601</v>
      </c>
      <c r="W4200" s="5">
        <f t="shared" si="906"/>
        <v>40.634999999999991</v>
      </c>
      <c r="X4200" s="5">
        <f t="shared" si="907"/>
        <v>484.27</v>
      </c>
      <c r="Y4200" s="5">
        <f t="shared" si="908"/>
        <v>11.70214494178412</v>
      </c>
      <c r="Z4200" s="10">
        <f t="shared" si="909"/>
        <v>0.61665792786600893</v>
      </c>
      <c r="AA4200">
        <f t="shared" si="910"/>
        <v>50.170000000000016</v>
      </c>
    </row>
    <row r="4201" spans="1:27">
      <c r="A4201" s="1">
        <f t="shared" si="893"/>
        <v>200238</v>
      </c>
      <c r="B4201" s="1">
        <v>-2</v>
      </c>
      <c r="C4201" s="1">
        <v>1</v>
      </c>
      <c r="D4201" s="2">
        <v>38</v>
      </c>
      <c r="E4201" s="5">
        <v>487.12</v>
      </c>
      <c r="F4201" s="5">
        <v>441.24</v>
      </c>
      <c r="G4201" s="5">
        <v>34.549999999999997</v>
      </c>
      <c r="H4201" s="5">
        <v>505.09</v>
      </c>
      <c r="I4201" s="5">
        <v>489.9</v>
      </c>
      <c r="J4201" s="5">
        <v>40.090000000000003</v>
      </c>
      <c r="K4201" s="6">
        <f t="shared" si="894"/>
        <v>496.10500000000002</v>
      </c>
      <c r="L4201" s="6">
        <f t="shared" si="895"/>
        <v>-17.96999999999997</v>
      </c>
      <c r="M4201" s="6">
        <f t="shared" si="896"/>
        <v>465.57</v>
      </c>
      <c r="N4201" s="5">
        <f t="shared" si="897"/>
        <v>26.461814941534151</v>
      </c>
      <c r="O4201" s="6">
        <f t="shared" si="898"/>
        <v>-48.659999999999968</v>
      </c>
      <c r="P4201" s="6">
        <f t="shared" si="899"/>
        <v>52.923629883068301</v>
      </c>
      <c r="Q4201" s="6">
        <f t="shared" si="900"/>
        <v>-0.14763255921127949</v>
      </c>
      <c r="R4201" s="5">
        <f t="shared" si="901"/>
        <v>0.57989219688460103</v>
      </c>
      <c r="S4201" s="5">
        <f t="shared" si="902"/>
        <v>30.689999999999998</v>
      </c>
      <c r="T4201" s="5">
        <f t="shared" si="903"/>
        <v>48.659999999999968</v>
      </c>
      <c r="U4201" s="5">
        <f t="shared" si="904"/>
        <v>0.91943806778770509</v>
      </c>
      <c r="V4201" s="5">
        <f t="shared" si="905"/>
        <v>1.1539268968309748</v>
      </c>
      <c r="W4201" s="5">
        <f t="shared" si="906"/>
        <v>30.535000000000025</v>
      </c>
      <c r="X4201" s="5">
        <f t="shared" si="907"/>
        <v>465.57</v>
      </c>
      <c r="Y4201" s="5">
        <f t="shared" si="908"/>
        <v>17.594031287296431</v>
      </c>
      <c r="Z4201" s="10">
        <f t="shared" si="909"/>
        <v>0.61674792257453126</v>
      </c>
      <c r="AA4201">
        <f t="shared" si="910"/>
        <v>17.96999999999997</v>
      </c>
    </row>
    <row r="4202" spans="1:27">
      <c r="A4202" s="1">
        <f t="shared" si="893"/>
        <v>1200614</v>
      </c>
      <c r="B4202" s="1">
        <v>-12</v>
      </c>
      <c r="C4202" s="1">
        <v>3</v>
      </c>
      <c r="D4202" s="2">
        <v>14</v>
      </c>
      <c r="E4202" s="5">
        <v>794.67</v>
      </c>
      <c r="F4202" s="5">
        <v>799.95</v>
      </c>
      <c r="G4202" s="5">
        <v>57.74</v>
      </c>
      <c r="H4202" s="5">
        <v>729.83</v>
      </c>
      <c r="I4202" s="5">
        <v>690.26</v>
      </c>
      <c r="J4202" s="5">
        <v>65.77</v>
      </c>
      <c r="K4202" s="6">
        <f t="shared" si="894"/>
        <v>762.25</v>
      </c>
      <c r="L4202" s="6">
        <f t="shared" si="895"/>
        <v>64.839999999999918</v>
      </c>
      <c r="M4202" s="6">
        <f t="shared" si="896"/>
        <v>745.10500000000002</v>
      </c>
      <c r="N4202" s="5">
        <f t="shared" si="897"/>
        <v>43.759571810062312</v>
      </c>
      <c r="O4202" s="6">
        <f t="shared" si="898"/>
        <v>109.69000000000005</v>
      </c>
      <c r="P4202" s="6">
        <f t="shared" si="899"/>
        <v>87.519143620124623</v>
      </c>
      <c r="Q4202" s="6">
        <f t="shared" si="900"/>
        <v>-0.12948264077219154</v>
      </c>
      <c r="R4202" s="5">
        <f t="shared" si="901"/>
        <v>0.5124593105557661</v>
      </c>
      <c r="S4202" s="5">
        <f t="shared" si="902"/>
        <v>44.850000000000136</v>
      </c>
      <c r="T4202" s="5">
        <f t="shared" si="903"/>
        <v>109.69000000000005</v>
      </c>
      <c r="U4202" s="5">
        <f t="shared" si="904"/>
        <v>1.2533257920816463</v>
      </c>
      <c r="V4202" s="5">
        <f t="shared" si="905"/>
        <v>0.39179999462557741</v>
      </c>
      <c r="W4202" s="5">
        <f t="shared" si="906"/>
        <v>17.144999999999982</v>
      </c>
      <c r="X4202" s="5">
        <f t="shared" si="907"/>
        <v>745.10500000000002</v>
      </c>
      <c r="Y4202" s="5">
        <f t="shared" si="908"/>
        <v>17.027246135636698</v>
      </c>
      <c r="Z4202" s="10">
        <f t="shared" si="909"/>
        <v>0.61678359251847803</v>
      </c>
      <c r="AA4202">
        <f t="shared" si="910"/>
        <v>64.839999999999918</v>
      </c>
    </row>
    <row r="4203" spans="1:27">
      <c r="A4203" s="1">
        <f t="shared" si="893"/>
        <v>900627</v>
      </c>
      <c r="B4203" s="1">
        <v>-9</v>
      </c>
      <c r="C4203" s="1">
        <v>3</v>
      </c>
      <c r="D4203" s="2">
        <v>27</v>
      </c>
      <c r="E4203" s="5">
        <v>8.4600000000000009</v>
      </c>
      <c r="F4203" s="5">
        <v>-35.11</v>
      </c>
      <c r="G4203" s="5">
        <v>48.8</v>
      </c>
      <c r="H4203" s="5">
        <v>17.11</v>
      </c>
      <c r="I4203" s="5">
        <v>13.06</v>
      </c>
      <c r="J4203" s="5">
        <v>32.47</v>
      </c>
      <c r="K4203" s="6">
        <f t="shared" si="894"/>
        <v>12.785</v>
      </c>
      <c r="L4203" s="6">
        <f t="shared" si="895"/>
        <v>-8.6499999999999986</v>
      </c>
      <c r="M4203" s="6">
        <f t="shared" si="896"/>
        <v>-11.024999999999999</v>
      </c>
      <c r="N4203" s="5">
        <f t="shared" si="897"/>
        <v>29.307596711433025</v>
      </c>
      <c r="O4203" s="6">
        <f t="shared" si="898"/>
        <v>-48.17</v>
      </c>
      <c r="P4203" s="6">
        <f t="shared" si="899"/>
        <v>58.615193422866049</v>
      </c>
      <c r="Q4203" s="6">
        <f t="shared" si="900"/>
        <v>0.38627450050147838</v>
      </c>
      <c r="R4203" s="5">
        <f t="shared" si="901"/>
        <v>0.67422792099126772</v>
      </c>
      <c r="S4203" s="5">
        <f t="shared" si="902"/>
        <v>39.520000000000003</v>
      </c>
      <c r="T4203" s="5">
        <f t="shared" si="903"/>
        <v>48.17</v>
      </c>
      <c r="U4203" s="5">
        <f t="shared" si="904"/>
        <v>0.82180058082361751</v>
      </c>
      <c r="V4203" s="5">
        <f t="shared" si="905"/>
        <v>0.8124173481175142</v>
      </c>
      <c r="W4203" s="5">
        <f t="shared" si="906"/>
        <v>23.81</v>
      </c>
      <c r="X4203" s="5">
        <f t="shared" si="907"/>
        <v>11.024999999999999</v>
      </c>
      <c r="Y4203" s="5">
        <f t="shared" si="908"/>
        <v>0.37618232939922697</v>
      </c>
      <c r="Z4203" s="10">
        <f t="shared" si="909"/>
        <v>0.61682655584856272</v>
      </c>
      <c r="AA4203">
        <f t="shared" si="910"/>
        <v>8.6499999999999986</v>
      </c>
    </row>
    <row r="4204" spans="1:27">
      <c r="A4204" s="1">
        <f t="shared" si="893"/>
        <v>501825</v>
      </c>
      <c r="B4204" s="1">
        <v>-5</v>
      </c>
      <c r="C4204" s="1">
        <v>9</v>
      </c>
      <c r="D4204" s="2">
        <v>25</v>
      </c>
      <c r="E4204" s="5">
        <v>298.89999999999998</v>
      </c>
      <c r="F4204" s="5">
        <v>285.68</v>
      </c>
      <c r="G4204" s="5">
        <v>59.58</v>
      </c>
      <c r="H4204" s="5">
        <v>304.04000000000002</v>
      </c>
      <c r="I4204" s="5">
        <v>315.57</v>
      </c>
      <c r="J4204" s="5">
        <v>59.64</v>
      </c>
      <c r="K4204" s="6">
        <f t="shared" si="894"/>
        <v>301.47000000000003</v>
      </c>
      <c r="L4204" s="6">
        <f t="shared" si="895"/>
        <v>-5.1400000000000432</v>
      </c>
      <c r="M4204" s="6">
        <f t="shared" si="896"/>
        <v>300.625</v>
      </c>
      <c r="N4204" s="5">
        <f t="shared" si="897"/>
        <v>42.150640564527606</v>
      </c>
      <c r="O4204" s="6">
        <f t="shared" si="898"/>
        <v>-29.889999999999986</v>
      </c>
      <c r="P4204" s="6">
        <f t="shared" si="899"/>
        <v>84.301281129055212</v>
      </c>
      <c r="Q4204" s="6">
        <f t="shared" si="900"/>
        <v>-1.0065422714827653E-3</v>
      </c>
      <c r="R4204" s="5">
        <f t="shared" si="901"/>
        <v>0.29358984428849477</v>
      </c>
      <c r="S4204" s="5">
        <f t="shared" si="902"/>
        <v>24.749999999999943</v>
      </c>
      <c r="T4204" s="5">
        <f t="shared" si="903"/>
        <v>29.889999999999986</v>
      </c>
      <c r="U4204" s="5">
        <f t="shared" si="904"/>
        <v>0.35456163417305558</v>
      </c>
      <c r="V4204" s="5">
        <f t="shared" si="905"/>
        <v>2.0047144923134277E-2</v>
      </c>
      <c r="W4204" s="5">
        <f t="shared" si="906"/>
        <v>0.84500000000002728</v>
      </c>
      <c r="X4204" s="5">
        <f t="shared" si="907"/>
        <v>300.625</v>
      </c>
      <c r="Y4204" s="5">
        <f t="shared" si="908"/>
        <v>7.132157328422541</v>
      </c>
      <c r="Z4204" s="10">
        <f t="shared" si="909"/>
        <v>0.61684600995710426</v>
      </c>
      <c r="AA4204">
        <f t="shared" si="910"/>
        <v>5.1400000000000432</v>
      </c>
    </row>
    <row r="4205" spans="1:27">
      <c r="A4205" s="1">
        <f t="shared" si="893"/>
        <v>1300405</v>
      </c>
      <c r="B4205" s="1">
        <v>-13</v>
      </c>
      <c r="C4205" s="1">
        <v>2</v>
      </c>
      <c r="D4205" s="2">
        <v>5</v>
      </c>
      <c r="E4205" s="5">
        <v>752.44</v>
      </c>
      <c r="F4205" s="5">
        <v>742.86</v>
      </c>
      <c r="G4205" s="5">
        <v>49.44</v>
      </c>
      <c r="H4205" s="5">
        <v>836.43</v>
      </c>
      <c r="I4205" s="5">
        <v>789.47</v>
      </c>
      <c r="J4205" s="5">
        <v>60.09</v>
      </c>
      <c r="K4205" s="6">
        <f t="shared" si="894"/>
        <v>794.43499999999995</v>
      </c>
      <c r="L4205" s="6">
        <f t="shared" si="895"/>
        <v>-83.989999999999895</v>
      </c>
      <c r="M4205" s="6">
        <f t="shared" si="896"/>
        <v>766.16499999999996</v>
      </c>
      <c r="N4205" s="5">
        <f t="shared" si="897"/>
        <v>38.907331250035639</v>
      </c>
      <c r="O4205" s="6">
        <f t="shared" si="898"/>
        <v>-46.610000000000014</v>
      </c>
      <c r="P4205" s="6">
        <f t="shared" si="899"/>
        <v>77.814662500071279</v>
      </c>
      <c r="Q4205" s="6">
        <f t="shared" si="900"/>
        <v>-0.19264592155100702</v>
      </c>
      <c r="R4205" s="5">
        <f t="shared" si="901"/>
        <v>0.48037219206554604</v>
      </c>
      <c r="S4205" s="5">
        <f t="shared" si="902"/>
        <v>37.379999999999882</v>
      </c>
      <c r="T4205" s="5">
        <f t="shared" si="903"/>
        <v>46.610000000000014</v>
      </c>
      <c r="U4205" s="5">
        <f t="shared" si="904"/>
        <v>0.59898736950709408</v>
      </c>
      <c r="V4205" s="5">
        <f t="shared" si="905"/>
        <v>0.7265982808824516</v>
      </c>
      <c r="W4205" s="5">
        <f t="shared" si="906"/>
        <v>28.269999999999982</v>
      </c>
      <c r="X4205" s="5">
        <f t="shared" si="907"/>
        <v>766.16499999999996</v>
      </c>
      <c r="Y4205" s="5">
        <f t="shared" si="908"/>
        <v>19.692047112568229</v>
      </c>
      <c r="Z4205" s="10">
        <f t="shared" si="909"/>
        <v>0.61684763110512142</v>
      </c>
      <c r="AA4205">
        <f t="shared" si="910"/>
        <v>83.989999999999895</v>
      </c>
    </row>
    <row r="4206" spans="1:27">
      <c r="A4206" s="1">
        <f t="shared" ref="A4206:A4269" si="911">100000*ABS(B4206)+200*C4206+D4206</f>
        <v>402414</v>
      </c>
      <c r="B4206" s="1">
        <v>-4</v>
      </c>
      <c r="C4206" s="1">
        <v>12</v>
      </c>
      <c r="D4206" s="2">
        <v>14</v>
      </c>
      <c r="E4206" s="5">
        <v>1330.82</v>
      </c>
      <c r="F4206" s="5">
        <v>1422.73</v>
      </c>
      <c r="G4206" s="5">
        <v>102.82</v>
      </c>
      <c r="H4206" s="5">
        <v>1372.26</v>
      </c>
      <c r="I4206" s="5">
        <v>1349.28</v>
      </c>
      <c r="J4206" s="5">
        <v>106.5</v>
      </c>
      <c r="K4206" s="6">
        <f t="shared" ref="K4206:K4269" si="912" xml:space="preserve"> 0.5*(E4206+H4206)</f>
        <v>1351.54</v>
      </c>
      <c r="L4206" s="6">
        <f t="shared" ref="L4206:L4269" si="913">E4206-H4206</f>
        <v>-41.440000000000055</v>
      </c>
      <c r="M4206" s="6">
        <f t="shared" ref="M4206:M4269" si="914">0.5*(F4206+I4206)</f>
        <v>1386.0050000000001</v>
      </c>
      <c r="N4206" s="5">
        <f t="shared" ref="N4206:N4269" si="915">0.5*P4206</f>
        <v>74.01723177747192</v>
      </c>
      <c r="O4206" s="6">
        <f t="shared" ref="O4206:O4269" si="916">F4206-I4206</f>
        <v>73.450000000000045</v>
      </c>
      <c r="P4206" s="6">
        <f t="shared" ref="P4206:P4269" si="917">SQRT(G4206*G4206+J4206*J4206)</f>
        <v>148.03446355494384</v>
      </c>
      <c r="Q4206" s="6">
        <f t="shared" ref="Q4206:Q4269" si="918">(G4206*G4206-J4206*J4206)/(G4206*G4206+J4206*J4206)</f>
        <v>-3.5150610820314489E-2</v>
      </c>
      <c r="R4206" s="5">
        <f t="shared" ref="R4206:R4269" si="919">ABS(O4206-L4206)/P4206</f>
        <v>0.77610305898368059</v>
      </c>
      <c r="S4206" s="5">
        <f t="shared" ref="S4206:S4269" si="920">ABS(O4206-L4206)</f>
        <v>114.8900000000001</v>
      </c>
      <c r="T4206" s="5">
        <f t="shared" ref="T4206:T4269" si="921">ABS(O4206)</f>
        <v>73.450000000000045</v>
      </c>
      <c r="U4206" s="5">
        <f t="shared" ref="U4206:U4269" si="922">ABS(O4206)/P4206</f>
        <v>0.49616824512447844</v>
      </c>
      <c r="V4206" s="5">
        <f t="shared" ref="V4206:V4269" si="923">ABS(M4206-K4206)/N4206</f>
        <v>0.46563481465528145</v>
      </c>
      <c r="W4206" s="5">
        <f t="shared" ref="W4206:W4269" si="924">ABS(M4206-K4206)</f>
        <v>34.465000000000146</v>
      </c>
      <c r="X4206" s="5">
        <f t="shared" ref="X4206:X4269" si="925">ABS(M4206)</f>
        <v>1386.0050000000001</v>
      </c>
      <c r="Y4206" s="5">
        <f t="shared" ref="Y4206:Y4269" si="926">ABS(M4206)/N4206</f>
        <v>18.725436857283931</v>
      </c>
      <c r="Z4206" s="10">
        <f t="shared" ref="Z4206:Z4269" si="927">SQRT(0.002165*B4206*B4206+0.002054*C4206*C4206+0.000256*D4206*D4206)</f>
        <v>0.61692138883329373</v>
      </c>
      <c r="AA4206">
        <f t="shared" si="910"/>
        <v>41.440000000000055</v>
      </c>
    </row>
    <row r="4207" spans="1:27">
      <c r="A4207" s="1">
        <f t="shared" si="911"/>
        <v>102026</v>
      </c>
      <c r="B4207" s="1">
        <v>-1</v>
      </c>
      <c r="C4207" s="1">
        <v>10</v>
      </c>
      <c r="D4207" s="2">
        <v>26</v>
      </c>
      <c r="E4207" s="5">
        <v>298.66000000000003</v>
      </c>
      <c r="F4207" s="5">
        <v>289.83999999999997</v>
      </c>
      <c r="G4207" s="5">
        <v>44.79</v>
      </c>
      <c r="H4207" s="5">
        <v>254.35</v>
      </c>
      <c r="I4207" s="5">
        <v>288.85000000000002</v>
      </c>
      <c r="J4207" s="5">
        <v>66.290000000000006</v>
      </c>
      <c r="K4207" s="6">
        <f t="shared" si="912"/>
        <v>276.505</v>
      </c>
      <c r="L4207" s="6">
        <f t="shared" si="913"/>
        <v>44.310000000000031</v>
      </c>
      <c r="M4207" s="6">
        <f t="shared" si="914"/>
        <v>289.34500000000003</v>
      </c>
      <c r="N4207" s="5">
        <f t="shared" si="915"/>
        <v>40.001588093474489</v>
      </c>
      <c r="O4207" s="6">
        <f t="shared" si="916"/>
        <v>0.98999999999995225</v>
      </c>
      <c r="P4207" s="6">
        <f t="shared" si="917"/>
        <v>80.003176186948977</v>
      </c>
      <c r="Q4207" s="6">
        <f t="shared" si="918"/>
        <v>-0.37312974616609362</v>
      </c>
      <c r="R4207" s="5">
        <f t="shared" si="919"/>
        <v>0.54147850203810943</v>
      </c>
      <c r="S4207" s="5">
        <f t="shared" si="920"/>
        <v>43.320000000000078</v>
      </c>
      <c r="T4207" s="5">
        <f t="shared" si="921"/>
        <v>0.98999999999995225</v>
      </c>
      <c r="U4207" s="5">
        <f t="shared" si="922"/>
        <v>1.2374508703086368E-2</v>
      </c>
      <c r="V4207" s="5">
        <f t="shared" si="923"/>
        <v>0.32098725605583239</v>
      </c>
      <c r="W4207" s="5">
        <f t="shared" si="924"/>
        <v>12.840000000000032</v>
      </c>
      <c r="X4207" s="5">
        <f t="shared" si="925"/>
        <v>289.34500000000003</v>
      </c>
      <c r="Y4207" s="5">
        <f t="shared" si="926"/>
        <v>7.2333378195852491</v>
      </c>
      <c r="Z4207" s="10">
        <f t="shared" si="927"/>
        <v>0.61694489219054238</v>
      </c>
      <c r="AA4207">
        <f t="shared" ref="AA4207:AA4270" si="928">ABS(L4207)</f>
        <v>44.310000000000031</v>
      </c>
    </row>
    <row r="4208" spans="1:27">
      <c r="A4208" s="1">
        <f t="shared" si="911"/>
        <v>701228</v>
      </c>
      <c r="B4208" s="1">
        <v>-7</v>
      </c>
      <c r="C4208" s="1">
        <v>6</v>
      </c>
      <c r="D4208" s="2">
        <v>28</v>
      </c>
      <c r="E4208" s="5">
        <v>998.78</v>
      </c>
      <c r="F4208" s="5">
        <v>981.79</v>
      </c>
      <c r="G4208" s="5">
        <v>64.430000000000007</v>
      </c>
      <c r="H4208" s="5">
        <v>943.67</v>
      </c>
      <c r="I4208" s="5">
        <v>925.25</v>
      </c>
      <c r="J4208" s="5">
        <v>61.57</v>
      </c>
      <c r="K4208" s="6">
        <f t="shared" si="912"/>
        <v>971.22499999999991</v>
      </c>
      <c r="L4208" s="6">
        <f t="shared" si="913"/>
        <v>55.110000000000014</v>
      </c>
      <c r="M4208" s="6">
        <f t="shared" si="914"/>
        <v>953.52</v>
      </c>
      <c r="N4208" s="5">
        <f t="shared" si="915"/>
        <v>44.559201631088506</v>
      </c>
      <c r="O4208" s="6">
        <f t="shared" si="916"/>
        <v>56.539999999999964</v>
      </c>
      <c r="P4208" s="6">
        <f t="shared" si="917"/>
        <v>89.118403262177011</v>
      </c>
      <c r="Q4208" s="6">
        <f t="shared" si="918"/>
        <v>4.5373448182366431E-2</v>
      </c>
      <c r="R4208" s="5">
        <f t="shared" si="919"/>
        <v>1.6046068462347105E-2</v>
      </c>
      <c r="S4208" s="5">
        <f t="shared" si="920"/>
        <v>1.42999999999995</v>
      </c>
      <c r="T4208" s="5">
        <f t="shared" si="921"/>
        <v>56.539999999999964</v>
      </c>
      <c r="U4208" s="5">
        <f t="shared" si="922"/>
        <v>0.63443686074205352</v>
      </c>
      <c r="V4208" s="5">
        <f t="shared" si="923"/>
        <v>0.39733656241379617</v>
      </c>
      <c r="W4208" s="5">
        <f t="shared" si="924"/>
        <v>17.704999999999927</v>
      </c>
      <c r="X4208" s="5">
        <f t="shared" si="925"/>
        <v>953.52</v>
      </c>
      <c r="Y4208" s="5">
        <f t="shared" si="926"/>
        <v>21.398947133171674</v>
      </c>
      <c r="Z4208" s="10">
        <f t="shared" si="927"/>
        <v>0.61703565537171345</v>
      </c>
      <c r="AA4208">
        <f t="shared" si="928"/>
        <v>55.110000000000014</v>
      </c>
    </row>
    <row r="4209" spans="1:27">
      <c r="A4209" s="1">
        <f t="shared" si="911"/>
        <v>1001021</v>
      </c>
      <c r="B4209" s="1">
        <v>-10</v>
      </c>
      <c r="C4209" s="1">
        <v>5</v>
      </c>
      <c r="D4209" s="2">
        <v>21</v>
      </c>
      <c r="E4209" s="5">
        <v>29.38</v>
      </c>
      <c r="F4209" s="5">
        <v>-13.94</v>
      </c>
      <c r="G4209" s="5">
        <v>51.77</v>
      </c>
      <c r="H4209" s="5">
        <v>26.1</v>
      </c>
      <c r="I4209" s="5">
        <v>33.71</v>
      </c>
      <c r="J4209" s="5">
        <v>33.380000000000003</v>
      </c>
      <c r="K4209" s="6">
        <f t="shared" si="912"/>
        <v>27.740000000000002</v>
      </c>
      <c r="L4209" s="6">
        <f t="shared" si="913"/>
        <v>3.2799999999999976</v>
      </c>
      <c r="M4209" s="6">
        <f t="shared" si="914"/>
        <v>9.8850000000000016</v>
      </c>
      <c r="N4209" s="5">
        <f t="shared" si="915"/>
        <v>30.799177342909665</v>
      </c>
      <c r="O4209" s="6">
        <f t="shared" si="916"/>
        <v>-47.65</v>
      </c>
      <c r="P4209" s="6">
        <f t="shared" si="917"/>
        <v>61.598354685819331</v>
      </c>
      <c r="Q4209" s="6">
        <f t="shared" si="918"/>
        <v>0.41269400222272168</v>
      </c>
      <c r="R4209" s="5">
        <f t="shared" si="919"/>
        <v>0.82680779802913595</v>
      </c>
      <c r="S4209" s="5">
        <f t="shared" si="920"/>
        <v>50.929999999999993</v>
      </c>
      <c r="T4209" s="5">
        <f t="shared" si="921"/>
        <v>47.65</v>
      </c>
      <c r="U4209" s="5">
        <f t="shared" si="922"/>
        <v>0.77355962254247668</v>
      </c>
      <c r="V4209" s="5">
        <f t="shared" si="923"/>
        <v>0.57972327641116139</v>
      </c>
      <c r="W4209" s="5">
        <f t="shared" si="924"/>
        <v>17.855</v>
      </c>
      <c r="X4209" s="5">
        <f t="shared" si="925"/>
        <v>9.8850000000000016</v>
      </c>
      <c r="Y4209" s="5">
        <f t="shared" si="926"/>
        <v>0.32095013090587127</v>
      </c>
      <c r="Z4209" s="10">
        <f t="shared" si="927"/>
        <v>0.61704618951906665</v>
      </c>
      <c r="AA4209">
        <f t="shared" si="928"/>
        <v>3.2799999999999976</v>
      </c>
    </row>
    <row r="4210" spans="1:27">
      <c r="A4210" s="1">
        <f t="shared" si="911"/>
        <v>302416</v>
      </c>
      <c r="B4210" s="1">
        <v>-3</v>
      </c>
      <c r="C4210" s="1">
        <v>12</v>
      </c>
      <c r="D4210" s="2">
        <v>16</v>
      </c>
      <c r="E4210" s="5">
        <v>251.12</v>
      </c>
      <c r="F4210" s="5">
        <v>315.83999999999997</v>
      </c>
      <c r="G4210" s="5">
        <v>42.34</v>
      </c>
      <c r="H4210" s="5">
        <v>224.91</v>
      </c>
      <c r="I4210" s="5">
        <v>307.63</v>
      </c>
      <c r="J4210" s="5">
        <v>65</v>
      </c>
      <c r="K4210" s="6">
        <f t="shared" si="912"/>
        <v>238.01499999999999</v>
      </c>
      <c r="L4210" s="6">
        <f t="shared" si="913"/>
        <v>26.210000000000008</v>
      </c>
      <c r="M4210" s="6">
        <f t="shared" si="914"/>
        <v>311.73500000000001</v>
      </c>
      <c r="N4210" s="5">
        <f t="shared" si="915"/>
        <v>38.786839262822127</v>
      </c>
      <c r="O4210" s="6">
        <f t="shared" si="916"/>
        <v>8.2099999999999795</v>
      </c>
      <c r="P4210" s="6">
        <f t="shared" si="917"/>
        <v>77.573678525644254</v>
      </c>
      <c r="Q4210" s="6">
        <f t="shared" si="918"/>
        <v>-0.40419666357555056</v>
      </c>
      <c r="R4210" s="5">
        <f t="shared" si="919"/>
        <v>0.23203746866341526</v>
      </c>
      <c r="S4210" s="5">
        <f t="shared" si="920"/>
        <v>18.000000000000028</v>
      </c>
      <c r="T4210" s="5">
        <f t="shared" si="921"/>
        <v>8.2099999999999795</v>
      </c>
      <c r="U4210" s="5">
        <f t="shared" si="922"/>
        <v>0.10583486765147954</v>
      </c>
      <c r="V4210" s="5">
        <f t="shared" si="923"/>
        <v>1.9006446877629948</v>
      </c>
      <c r="W4210" s="5">
        <f t="shared" si="924"/>
        <v>73.720000000000027</v>
      </c>
      <c r="X4210" s="5">
        <f t="shared" si="925"/>
        <v>311.73500000000001</v>
      </c>
      <c r="Y4210" s="5">
        <f t="shared" si="926"/>
        <v>8.0371333659766275</v>
      </c>
      <c r="Z4210" s="10">
        <f t="shared" si="927"/>
        <v>0.61708751405290962</v>
      </c>
      <c r="AA4210">
        <f t="shared" si="928"/>
        <v>26.210000000000008</v>
      </c>
    </row>
    <row r="4211" spans="1:27">
      <c r="A4211" s="1">
        <f t="shared" si="911"/>
        <v>901617</v>
      </c>
      <c r="B4211" s="1">
        <v>-9</v>
      </c>
      <c r="C4211" s="1">
        <v>8</v>
      </c>
      <c r="D4211" s="2">
        <v>17</v>
      </c>
      <c r="E4211" s="5">
        <v>222.53</v>
      </c>
      <c r="F4211" s="5">
        <v>220.36</v>
      </c>
      <c r="G4211" s="5">
        <v>61.19</v>
      </c>
      <c r="H4211" s="5">
        <v>271.5</v>
      </c>
      <c r="I4211" s="5">
        <v>216.33</v>
      </c>
      <c r="J4211" s="5">
        <v>39.840000000000003</v>
      </c>
      <c r="K4211" s="6">
        <f t="shared" si="912"/>
        <v>247.01499999999999</v>
      </c>
      <c r="L4211" s="6">
        <f t="shared" si="913"/>
        <v>-48.97</v>
      </c>
      <c r="M4211" s="6">
        <f t="shared" si="914"/>
        <v>218.34500000000003</v>
      </c>
      <c r="N4211" s="5">
        <f t="shared" si="915"/>
        <v>36.508361028673967</v>
      </c>
      <c r="O4211" s="6">
        <f t="shared" si="916"/>
        <v>4.0300000000000011</v>
      </c>
      <c r="P4211" s="6">
        <f t="shared" si="917"/>
        <v>73.016722057347934</v>
      </c>
      <c r="Q4211" s="6">
        <f t="shared" si="918"/>
        <v>0.40457921541184622</v>
      </c>
      <c r="R4211" s="5">
        <f t="shared" si="919"/>
        <v>0.72586112477595699</v>
      </c>
      <c r="S4211" s="5">
        <f t="shared" si="920"/>
        <v>53</v>
      </c>
      <c r="T4211" s="5">
        <f t="shared" si="921"/>
        <v>4.0300000000000011</v>
      </c>
      <c r="U4211" s="5">
        <f t="shared" si="922"/>
        <v>5.5192836468813351E-2</v>
      </c>
      <c r="V4211" s="5">
        <f t="shared" si="923"/>
        <v>0.78529956405006252</v>
      </c>
      <c r="W4211" s="5">
        <f t="shared" si="924"/>
        <v>28.669999999999959</v>
      </c>
      <c r="X4211" s="5">
        <f t="shared" si="925"/>
        <v>218.34500000000003</v>
      </c>
      <c r="Y4211" s="5">
        <f t="shared" si="926"/>
        <v>5.9806848033662776</v>
      </c>
      <c r="Z4211" s="10">
        <f t="shared" si="927"/>
        <v>0.61709399608163418</v>
      </c>
      <c r="AA4211">
        <f t="shared" si="928"/>
        <v>48.97</v>
      </c>
    </row>
    <row r="4212" spans="1:27">
      <c r="A4212" s="1">
        <f t="shared" si="911"/>
        <v>802012</v>
      </c>
      <c r="B4212" s="1">
        <v>-8</v>
      </c>
      <c r="C4212" s="1">
        <v>10</v>
      </c>
      <c r="D4212" s="2">
        <v>12</v>
      </c>
      <c r="E4212" s="5">
        <v>268.85000000000002</v>
      </c>
      <c r="F4212" s="5">
        <v>249.08</v>
      </c>
      <c r="G4212" s="5">
        <v>61.71</v>
      </c>
      <c r="H4212" s="5">
        <v>203.71</v>
      </c>
      <c r="I4212" s="5">
        <v>200.35</v>
      </c>
      <c r="J4212" s="5">
        <v>59.51</v>
      </c>
      <c r="K4212" s="6">
        <f t="shared" si="912"/>
        <v>236.28000000000003</v>
      </c>
      <c r="L4212" s="6">
        <f t="shared" si="913"/>
        <v>65.140000000000015</v>
      </c>
      <c r="M4212" s="6">
        <f t="shared" si="914"/>
        <v>224.715</v>
      </c>
      <c r="N4212" s="5">
        <f t="shared" si="915"/>
        <v>42.86479966126052</v>
      </c>
      <c r="O4212" s="6">
        <f t="shared" si="916"/>
        <v>48.730000000000018</v>
      </c>
      <c r="P4212" s="6">
        <f t="shared" si="917"/>
        <v>85.72959932252104</v>
      </c>
      <c r="Q4212" s="6">
        <f t="shared" si="918"/>
        <v>3.628568888479132E-2</v>
      </c>
      <c r="R4212" s="5">
        <f t="shared" si="919"/>
        <v>0.19141580188966442</v>
      </c>
      <c r="S4212" s="5">
        <f t="shared" si="920"/>
        <v>16.409999999999997</v>
      </c>
      <c r="T4212" s="5">
        <f t="shared" si="921"/>
        <v>48.730000000000018</v>
      </c>
      <c r="U4212" s="5">
        <f t="shared" si="922"/>
        <v>0.56841511432561564</v>
      </c>
      <c r="V4212" s="5">
        <f t="shared" si="923"/>
        <v>0.26980179754466477</v>
      </c>
      <c r="W4212" s="5">
        <f t="shared" si="924"/>
        <v>11.565000000000026</v>
      </c>
      <c r="X4212" s="5">
        <f t="shared" si="925"/>
        <v>224.715</v>
      </c>
      <c r="Y4212" s="5">
        <f t="shared" si="926"/>
        <v>5.2424133969087086</v>
      </c>
      <c r="Z4212" s="10">
        <f t="shared" si="927"/>
        <v>0.61710939062697789</v>
      </c>
      <c r="AA4212">
        <f t="shared" si="928"/>
        <v>65.140000000000015</v>
      </c>
    </row>
    <row r="4213" spans="1:27">
      <c r="A4213" s="1">
        <f t="shared" si="911"/>
        <v>502411</v>
      </c>
      <c r="B4213" s="1">
        <v>-5</v>
      </c>
      <c r="C4213" s="1">
        <v>12</v>
      </c>
      <c r="D4213" s="2">
        <v>11</v>
      </c>
      <c r="E4213" s="5">
        <v>78.63</v>
      </c>
      <c r="F4213" s="5">
        <v>118.77</v>
      </c>
      <c r="G4213" s="5">
        <v>55.06</v>
      </c>
      <c r="H4213" s="5">
        <v>103.12</v>
      </c>
      <c r="I4213" s="5">
        <v>142.19999999999999</v>
      </c>
      <c r="J4213" s="5">
        <v>57.7</v>
      </c>
      <c r="K4213" s="6">
        <f t="shared" si="912"/>
        <v>90.875</v>
      </c>
      <c r="L4213" s="6">
        <f t="shared" si="913"/>
        <v>-24.490000000000009</v>
      </c>
      <c r="M4213" s="6">
        <f t="shared" si="914"/>
        <v>130.48499999999999</v>
      </c>
      <c r="N4213" s="5">
        <f t="shared" si="915"/>
        <v>39.877605244046443</v>
      </c>
      <c r="O4213" s="6">
        <f t="shared" si="916"/>
        <v>-23.429999999999993</v>
      </c>
      <c r="P4213" s="6">
        <f t="shared" si="917"/>
        <v>79.755210488092885</v>
      </c>
      <c r="Q4213" s="6">
        <f t="shared" si="918"/>
        <v>-4.6799462264232809E-2</v>
      </c>
      <c r="R4213" s="5">
        <f t="shared" si="919"/>
        <v>1.3290667700742512E-2</v>
      </c>
      <c r="S4213" s="5">
        <f t="shared" si="920"/>
        <v>1.0600000000000165</v>
      </c>
      <c r="T4213" s="5">
        <f t="shared" si="921"/>
        <v>23.429999999999993</v>
      </c>
      <c r="U4213" s="5">
        <f t="shared" si="922"/>
        <v>0.29377390964942651</v>
      </c>
      <c r="V4213" s="5">
        <f t="shared" si="923"/>
        <v>0.99328933514415563</v>
      </c>
      <c r="W4213" s="5">
        <f t="shared" si="924"/>
        <v>39.609999999999985</v>
      </c>
      <c r="X4213" s="5">
        <f t="shared" si="925"/>
        <v>130.48499999999999</v>
      </c>
      <c r="Y4213" s="5">
        <f t="shared" si="926"/>
        <v>3.2721373111912442</v>
      </c>
      <c r="Z4213" s="10">
        <f t="shared" si="927"/>
        <v>0.61715233127648472</v>
      </c>
      <c r="AA4213">
        <f t="shared" si="928"/>
        <v>24.490000000000009</v>
      </c>
    </row>
    <row r="4214" spans="1:27">
      <c r="A4214" s="1">
        <f t="shared" si="911"/>
        <v>102418</v>
      </c>
      <c r="B4214" s="1">
        <v>-1</v>
      </c>
      <c r="C4214" s="1">
        <v>12</v>
      </c>
      <c r="D4214" s="2">
        <v>18</v>
      </c>
      <c r="E4214" s="5">
        <v>373.13</v>
      </c>
      <c r="F4214" s="5">
        <v>390.82</v>
      </c>
      <c r="G4214" s="5">
        <v>45.5</v>
      </c>
      <c r="H4214" s="5">
        <v>365.76</v>
      </c>
      <c r="I4214" s="5">
        <v>400.96</v>
      </c>
      <c r="J4214" s="5">
        <v>66.03</v>
      </c>
      <c r="K4214" s="6">
        <f t="shared" si="912"/>
        <v>369.44499999999999</v>
      </c>
      <c r="L4214" s="6">
        <f t="shared" si="913"/>
        <v>7.3700000000000045</v>
      </c>
      <c r="M4214" s="6">
        <f t="shared" si="914"/>
        <v>395.89</v>
      </c>
      <c r="N4214" s="5">
        <f t="shared" si="915"/>
        <v>40.094297911299059</v>
      </c>
      <c r="O4214" s="6">
        <f t="shared" si="916"/>
        <v>-10.139999999999986</v>
      </c>
      <c r="P4214" s="6">
        <f t="shared" si="917"/>
        <v>80.188595822598117</v>
      </c>
      <c r="Q4214" s="6">
        <f t="shared" si="918"/>
        <v>-0.35608643878228008</v>
      </c>
      <c r="R4214" s="5">
        <f t="shared" si="919"/>
        <v>0.21836022716668474</v>
      </c>
      <c r="S4214" s="5">
        <f t="shared" si="920"/>
        <v>17.509999999999991</v>
      </c>
      <c r="T4214" s="5">
        <f t="shared" si="921"/>
        <v>10.139999999999986</v>
      </c>
      <c r="U4214" s="5">
        <f t="shared" si="922"/>
        <v>0.12645189625757747</v>
      </c>
      <c r="V4214" s="5">
        <f t="shared" si="923"/>
        <v>0.65957009793523458</v>
      </c>
      <c r="W4214" s="5">
        <f t="shared" si="924"/>
        <v>26.444999999999993</v>
      </c>
      <c r="X4214" s="5">
        <f t="shared" si="925"/>
        <v>395.89</v>
      </c>
      <c r="Y4214" s="5">
        <f t="shared" si="926"/>
        <v>9.8739726251306514</v>
      </c>
      <c r="Z4214" s="10">
        <f t="shared" si="927"/>
        <v>0.61715881262443295</v>
      </c>
      <c r="AA4214">
        <f t="shared" si="928"/>
        <v>7.3700000000000045</v>
      </c>
    </row>
    <row r="4215" spans="1:27">
      <c r="A4215" s="1">
        <f t="shared" si="911"/>
        <v>302221</v>
      </c>
      <c r="B4215" s="1">
        <v>-3</v>
      </c>
      <c r="C4215" s="1">
        <v>11</v>
      </c>
      <c r="D4215" s="2">
        <v>21</v>
      </c>
      <c r="E4215" s="5">
        <v>1069.93</v>
      </c>
      <c r="F4215" s="5">
        <v>1230.99</v>
      </c>
      <c r="G4215" s="5">
        <v>89.95</v>
      </c>
      <c r="H4215" s="5">
        <v>1087.48</v>
      </c>
      <c r="I4215" s="5">
        <v>1127.69</v>
      </c>
      <c r="J4215" s="5">
        <v>100.05</v>
      </c>
      <c r="K4215" s="6">
        <f t="shared" si="912"/>
        <v>1078.7049999999999</v>
      </c>
      <c r="L4215" s="6">
        <f t="shared" si="913"/>
        <v>-17.549999999999955</v>
      </c>
      <c r="M4215" s="6">
        <f t="shared" si="914"/>
        <v>1179.3400000000001</v>
      </c>
      <c r="N4215" s="5">
        <f t="shared" si="915"/>
        <v>67.269987735988181</v>
      </c>
      <c r="O4215" s="6">
        <f t="shared" si="916"/>
        <v>103.29999999999995</v>
      </c>
      <c r="P4215" s="6">
        <f t="shared" si="917"/>
        <v>134.53997547197636</v>
      </c>
      <c r="Q4215" s="6">
        <f t="shared" si="918"/>
        <v>-0.10601621291193492</v>
      </c>
      <c r="R4215" s="5">
        <f t="shared" si="919"/>
        <v>0.89824603859224006</v>
      </c>
      <c r="S4215" s="5">
        <f t="shared" si="920"/>
        <v>120.84999999999991</v>
      </c>
      <c r="T4215" s="5">
        <f t="shared" si="921"/>
        <v>103.29999999999995</v>
      </c>
      <c r="U4215" s="5">
        <f t="shared" si="922"/>
        <v>0.76780153733205148</v>
      </c>
      <c r="V4215" s="5">
        <f t="shared" si="923"/>
        <v>1.4959865965036052</v>
      </c>
      <c r="W4215" s="5">
        <f t="shared" si="924"/>
        <v>100.63500000000022</v>
      </c>
      <c r="X4215" s="5">
        <f t="shared" si="925"/>
        <v>1179.3400000000001</v>
      </c>
      <c r="Y4215" s="5">
        <f t="shared" si="926"/>
        <v>17.531443659964804</v>
      </c>
      <c r="Z4215" s="10">
        <f t="shared" si="927"/>
        <v>0.61718311707304507</v>
      </c>
      <c r="AA4215">
        <f t="shared" si="928"/>
        <v>17.549999999999955</v>
      </c>
    </row>
    <row r="4216" spans="1:27">
      <c r="A4216" s="1">
        <f t="shared" si="911"/>
        <v>902001</v>
      </c>
      <c r="B4216" s="1">
        <v>-9</v>
      </c>
      <c r="C4216" s="1">
        <v>10</v>
      </c>
      <c r="D4216" s="2">
        <v>1</v>
      </c>
      <c r="E4216" s="5">
        <v>271.82</v>
      </c>
      <c r="F4216" s="5">
        <v>269.22000000000003</v>
      </c>
      <c r="G4216" s="5">
        <v>58.61</v>
      </c>
      <c r="H4216" s="5">
        <v>318.72000000000003</v>
      </c>
      <c r="I4216" s="5">
        <v>378.89</v>
      </c>
      <c r="J4216" s="5">
        <v>61.19</v>
      </c>
      <c r="K4216" s="6">
        <f t="shared" si="912"/>
        <v>295.27</v>
      </c>
      <c r="L4216" s="6">
        <f t="shared" si="913"/>
        <v>-46.900000000000034</v>
      </c>
      <c r="M4216" s="6">
        <f t="shared" si="914"/>
        <v>324.05500000000001</v>
      </c>
      <c r="N4216" s="5">
        <f t="shared" si="915"/>
        <v>42.365517228047622</v>
      </c>
      <c r="O4216" s="6">
        <f t="shared" si="916"/>
        <v>-109.66999999999996</v>
      </c>
      <c r="P4216" s="6">
        <f t="shared" si="917"/>
        <v>84.731034456095244</v>
      </c>
      <c r="Q4216" s="6">
        <f t="shared" si="918"/>
        <v>-4.3051819105249675E-2</v>
      </c>
      <c r="R4216" s="5">
        <f t="shared" si="919"/>
        <v>0.74081474872734165</v>
      </c>
      <c r="S4216" s="5">
        <f t="shared" si="920"/>
        <v>62.769999999999925</v>
      </c>
      <c r="T4216" s="5">
        <f t="shared" si="921"/>
        <v>109.66999999999996</v>
      </c>
      <c r="U4216" s="5">
        <f t="shared" si="922"/>
        <v>1.2943309461992611</v>
      </c>
      <c r="V4216" s="5">
        <f t="shared" si="923"/>
        <v>0.67944408290956104</v>
      </c>
      <c r="W4216" s="5">
        <f t="shared" si="924"/>
        <v>28.785000000000025</v>
      </c>
      <c r="X4216" s="5">
        <f t="shared" si="925"/>
        <v>324.05500000000001</v>
      </c>
      <c r="Y4216" s="5">
        <f t="shared" si="926"/>
        <v>7.64902735060822</v>
      </c>
      <c r="Z4216" s="10">
        <f t="shared" si="927"/>
        <v>0.61726898512722961</v>
      </c>
      <c r="AA4216">
        <f t="shared" si="928"/>
        <v>46.900000000000034</v>
      </c>
    </row>
    <row r="4217" spans="1:27">
      <c r="A4217" s="1">
        <f t="shared" si="911"/>
        <v>202222</v>
      </c>
      <c r="B4217" s="1">
        <v>-2</v>
      </c>
      <c r="C4217" s="1">
        <v>11</v>
      </c>
      <c r="D4217" s="2">
        <v>22</v>
      </c>
      <c r="E4217" s="5">
        <v>41.72</v>
      </c>
      <c r="F4217" s="5">
        <v>37.28</v>
      </c>
      <c r="G4217" s="5">
        <v>36.49</v>
      </c>
      <c r="H4217" s="5">
        <v>51.08</v>
      </c>
      <c r="I4217" s="5">
        <v>34.979999999999997</v>
      </c>
      <c r="J4217" s="5">
        <v>49.83</v>
      </c>
      <c r="K4217" s="6">
        <f t="shared" si="912"/>
        <v>46.4</v>
      </c>
      <c r="L4217" s="6">
        <f t="shared" si="913"/>
        <v>-9.36</v>
      </c>
      <c r="M4217" s="6">
        <f t="shared" si="914"/>
        <v>36.129999999999995</v>
      </c>
      <c r="N4217" s="5">
        <f t="shared" si="915"/>
        <v>30.881017632195995</v>
      </c>
      <c r="O4217" s="6">
        <f t="shared" si="916"/>
        <v>2.3000000000000043</v>
      </c>
      <c r="P4217" s="6">
        <f t="shared" si="917"/>
        <v>61.76203526439199</v>
      </c>
      <c r="Q4217" s="6">
        <f t="shared" si="918"/>
        <v>-0.30187285574257916</v>
      </c>
      <c r="R4217" s="5">
        <f t="shared" si="919"/>
        <v>0.18878911535356102</v>
      </c>
      <c r="S4217" s="5">
        <f t="shared" si="920"/>
        <v>11.660000000000004</v>
      </c>
      <c r="T4217" s="5">
        <f t="shared" si="921"/>
        <v>2.3000000000000043</v>
      </c>
      <c r="U4217" s="5">
        <f t="shared" si="922"/>
        <v>3.7239705429947777E-2</v>
      </c>
      <c r="V4217" s="5">
        <f t="shared" si="923"/>
        <v>0.33256676066570701</v>
      </c>
      <c r="W4217" s="5">
        <f t="shared" si="924"/>
        <v>10.270000000000003</v>
      </c>
      <c r="X4217" s="5">
        <f t="shared" si="925"/>
        <v>36.129999999999995</v>
      </c>
      <c r="Y4217" s="5">
        <f t="shared" si="926"/>
        <v>1.1699743975513135</v>
      </c>
      <c r="Z4217" s="10">
        <f t="shared" si="927"/>
        <v>0.61733135348854584</v>
      </c>
      <c r="AA4217">
        <f t="shared" si="928"/>
        <v>9.36</v>
      </c>
    </row>
    <row r="4218" spans="1:27">
      <c r="A4218" s="1">
        <f t="shared" si="911"/>
        <v>400835</v>
      </c>
      <c r="B4218" s="1">
        <v>-4</v>
      </c>
      <c r="C4218" s="1">
        <v>4</v>
      </c>
      <c r="D4218" s="2">
        <v>35</v>
      </c>
      <c r="E4218" s="5">
        <v>1293.1199999999999</v>
      </c>
      <c r="F4218" s="5">
        <v>1254.18</v>
      </c>
      <c r="G4218" s="5">
        <v>73.59</v>
      </c>
      <c r="H4218" s="5">
        <v>1278.68</v>
      </c>
      <c r="I4218" s="5">
        <v>1178.23</v>
      </c>
      <c r="J4218" s="5">
        <v>70.58</v>
      </c>
      <c r="K4218" s="6">
        <f t="shared" si="912"/>
        <v>1285.9000000000001</v>
      </c>
      <c r="L4218" s="6">
        <f t="shared" si="913"/>
        <v>14.439999999999827</v>
      </c>
      <c r="M4218" s="6">
        <f t="shared" si="914"/>
        <v>1216.2049999999999</v>
      </c>
      <c r="N4218" s="5">
        <f t="shared" si="915"/>
        <v>50.982900319616967</v>
      </c>
      <c r="O4218" s="6">
        <f t="shared" si="916"/>
        <v>75.950000000000045</v>
      </c>
      <c r="P4218" s="6">
        <f t="shared" si="917"/>
        <v>101.96580063923393</v>
      </c>
      <c r="Q4218" s="6">
        <f t="shared" si="918"/>
        <v>4.1738066501622706E-2</v>
      </c>
      <c r="R4218" s="5">
        <f t="shared" si="919"/>
        <v>0.60324147522392602</v>
      </c>
      <c r="S4218" s="5">
        <f t="shared" si="920"/>
        <v>61.510000000000218</v>
      </c>
      <c r="T4218" s="5">
        <f t="shared" si="921"/>
        <v>75.950000000000045</v>
      </c>
      <c r="U4218" s="5">
        <f t="shared" si="922"/>
        <v>0.74485758483591358</v>
      </c>
      <c r="V4218" s="5">
        <f t="shared" si="923"/>
        <v>1.3670269749872046</v>
      </c>
      <c r="W4218" s="5">
        <f t="shared" si="924"/>
        <v>69.695000000000164</v>
      </c>
      <c r="X4218" s="5">
        <f t="shared" si="925"/>
        <v>1216.2049999999999</v>
      </c>
      <c r="Y4218" s="5">
        <f t="shared" si="926"/>
        <v>23.855155206461138</v>
      </c>
      <c r="Z4218" s="10">
        <f t="shared" si="927"/>
        <v>0.61733621309623499</v>
      </c>
      <c r="AA4218">
        <f t="shared" si="928"/>
        <v>14.439999999999827</v>
      </c>
    </row>
    <row r="4219" spans="1:27">
      <c r="A4219" s="1">
        <f t="shared" si="911"/>
        <v>900826</v>
      </c>
      <c r="B4219" s="1">
        <v>-9</v>
      </c>
      <c r="C4219" s="1">
        <v>4</v>
      </c>
      <c r="D4219" s="2">
        <v>26</v>
      </c>
      <c r="E4219" s="5">
        <v>668.95</v>
      </c>
      <c r="F4219" s="5">
        <v>675.93</v>
      </c>
      <c r="G4219" s="5">
        <v>80.55</v>
      </c>
      <c r="H4219" s="5">
        <v>618.28</v>
      </c>
      <c r="I4219" s="5">
        <v>683.3</v>
      </c>
      <c r="J4219" s="5">
        <v>42.19</v>
      </c>
      <c r="K4219" s="6">
        <f t="shared" si="912"/>
        <v>643.61500000000001</v>
      </c>
      <c r="L4219" s="6">
        <f t="shared" si="913"/>
        <v>50.670000000000073</v>
      </c>
      <c r="M4219" s="6">
        <f t="shared" si="914"/>
        <v>679.61500000000001</v>
      </c>
      <c r="N4219" s="5">
        <f t="shared" si="915"/>
        <v>45.465092653595242</v>
      </c>
      <c r="O4219" s="6">
        <f t="shared" si="916"/>
        <v>-7.3700000000000045</v>
      </c>
      <c r="P4219" s="6">
        <f t="shared" si="917"/>
        <v>90.930185307190484</v>
      </c>
      <c r="Q4219" s="6">
        <f t="shared" si="918"/>
        <v>0.5694407795093418</v>
      </c>
      <c r="R4219" s="5">
        <f t="shared" si="919"/>
        <v>0.63829189178404155</v>
      </c>
      <c r="S4219" s="5">
        <f t="shared" si="920"/>
        <v>58.040000000000077</v>
      </c>
      <c r="T4219" s="5">
        <f t="shared" si="921"/>
        <v>7.3700000000000045</v>
      </c>
      <c r="U4219" s="5">
        <f t="shared" si="922"/>
        <v>8.1051193012549677E-2</v>
      </c>
      <c r="V4219" s="5">
        <f t="shared" si="923"/>
        <v>0.79181626823657703</v>
      </c>
      <c r="W4219" s="5">
        <f t="shared" si="924"/>
        <v>36</v>
      </c>
      <c r="X4219" s="5">
        <f t="shared" si="925"/>
        <v>679.61500000000001</v>
      </c>
      <c r="Y4219" s="5">
        <f t="shared" si="926"/>
        <v>14.948061476044481</v>
      </c>
      <c r="Z4219" s="10">
        <f t="shared" si="927"/>
        <v>0.61748279328253353</v>
      </c>
      <c r="AA4219">
        <f t="shared" si="928"/>
        <v>50.670000000000073</v>
      </c>
    </row>
    <row r="4220" spans="1:27">
      <c r="A4220" s="1">
        <f t="shared" si="911"/>
        <v>401431</v>
      </c>
      <c r="B4220" s="1">
        <v>-4</v>
      </c>
      <c r="C4220" s="1">
        <v>7</v>
      </c>
      <c r="D4220" s="2">
        <v>31</v>
      </c>
      <c r="E4220" s="5">
        <v>1175.96</v>
      </c>
      <c r="F4220" s="5">
        <v>1182.83</v>
      </c>
      <c r="G4220" s="5">
        <v>72.06</v>
      </c>
      <c r="H4220" s="5">
        <v>1241.55</v>
      </c>
      <c r="I4220" s="5">
        <v>1225.67</v>
      </c>
      <c r="J4220" s="5">
        <v>100.37</v>
      </c>
      <c r="K4220" s="6">
        <f t="shared" si="912"/>
        <v>1208.7550000000001</v>
      </c>
      <c r="L4220" s="6">
        <f t="shared" si="913"/>
        <v>-65.589999999999918</v>
      </c>
      <c r="M4220" s="6">
        <f t="shared" si="914"/>
        <v>1204.25</v>
      </c>
      <c r="N4220" s="5">
        <f t="shared" si="915"/>
        <v>61.779406965428215</v>
      </c>
      <c r="O4220" s="6">
        <f t="shared" si="916"/>
        <v>-42.840000000000146</v>
      </c>
      <c r="P4220" s="6">
        <f t="shared" si="917"/>
        <v>123.55881393085643</v>
      </c>
      <c r="Q4220" s="6">
        <f t="shared" si="918"/>
        <v>-0.31974608529938586</v>
      </c>
      <c r="R4220" s="5">
        <f t="shared" si="919"/>
        <v>0.18412284220153394</v>
      </c>
      <c r="S4220" s="5">
        <f t="shared" si="920"/>
        <v>22.749999999999773</v>
      </c>
      <c r="T4220" s="5">
        <f t="shared" si="921"/>
        <v>42.840000000000146</v>
      </c>
      <c r="U4220" s="5">
        <f t="shared" si="922"/>
        <v>0.34671747516104701</v>
      </c>
      <c r="V4220" s="5">
        <f t="shared" si="923"/>
        <v>7.2920738823555056E-2</v>
      </c>
      <c r="W4220" s="5">
        <f t="shared" si="924"/>
        <v>4.5050000000001091</v>
      </c>
      <c r="X4220" s="5">
        <f t="shared" si="925"/>
        <v>1204.25</v>
      </c>
      <c r="Y4220" s="5">
        <f t="shared" si="926"/>
        <v>19.492741338127427</v>
      </c>
      <c r="Z4220" s="10">
        <f t="shared" si="927"/>
        <v>0.61749655869486431</v>
      </c>
      <c r="AA4220">
        <f t="shared" si="928"/>
        <v>65.589999999999918</v>
      </c>
    </row>
    <row r="4221" spans="1:27">
      <c r="A4221" s="1">
        <f t="shared" si="911"/>
        <v>301630</v>
      </c>
      <c r="B4221" s="1">
        <v>-3</v>
      </c>
      <c r="C4221" s="1">
        <v>8</v>
      </c>
      <c r="D4221" s="2">
        <v>30</v>
      </c>
      <c r="E4221" s="5">
        <v>388.69</v>
      </c>
      <c r="F4221" s="5">
        <v>370.75</v>
      </c>
      <c r="G4221" s="5">
        <v>47.92</v>
      </c>
      <c r="H4221" s="5">
        <v>380.1</v>
      </c>
      <c r="I4221" s="5">
        <v>294.72000000000003</v>
      </c>
      <c r="J4221" s="5">
        <v>66.680000000000007</v>
      </c>
      <c r="K4221" s="6">
        <f t="shared" si="912"/>
        <v>384.39499999999998</v>
      </c>
      <c r="L4221" s="6">
        <f t="shared" si="913"/>
        <v>8.589999999999975</v>
      </c>
      <c r="M4221" s="6">
        <f t="shared" si="914"/>
        <v>332.73500000000001</v>
      </c>
      <c r="N4221" s="5">
        <f t="shared" si="915"/>
        <v>41.056512272719907</v>
      </c>
      <c r="O4221" s="6">
        <f t="shared" si="916"/>
        <v>76.029999999999973</v>
      </c>
      <c r="P4221" s="6">
        <f t="shared" si="917"/>
        <v>82.113024545439814</v>
      </c>
      <c r="Q4221" s="6">
        <f t="shared" si="918"/>
        <v>-0.31885508933950912</v>
      </c>
      <c r="R4221" s="5">
        <f t="shared" si="919"/>
        <v>0.82130697746591907</v>
      </c>
      <c r="S4221" s="5">
        <f t="shared" si="920"/>
        <v>67.44</v>
      </c>
      <c r="T4221" s="5">
        <f t="shared" si="921"/>
        <v>76.029999999999973</v>
      </c>
      <c r="U4221" s="5">
        <f t="shared" si="922"/>
        <v>0.92591888340352624</v>
      </c>
      <c r="V4221" s="5">
        <f t="shared" si="923"/>
        <v>1.2582656718828398</v>
      </c>
      <c r="W4221" s="5">
        <f t="shared" si="924"/>
        <v>51.659999999999968</v>
      </c>
      <c r="X4221" s="5">
        <f t="shared" si="925"/>
        <v>332.73500000000001</v>
      </c>
      <c r="Y4221" s="5">
        <f t="shared" si="926"/>
        <v>8.1043172344935535</v>
      </c>
      <c r="Z4221" s="10">
        <f t="shared" si="927"/>
        <v>0.61752813701077625</v>
      </c>
      <c r="AA4221">
        <f t="shared" si="928"/>
        <v>8.589999999999975</v>
      </c>
    </row>
    <row r="4222" spans="1:27">
      <c r="A4222" s="1">
        <f t="shared" si="911"/>
        <v>202610</v>
      </c>
      <c r="B4222" s="1">
        <v>-2</v>
      </c>
      <c r="C4222" s="1">
        <v>13</v>
      </c>
      <c r="D4222" s="2">
        <v>10</v>
      </c>
      <c r="E4222" s="5">
        <v>200.05</v>
      </c>
      <c r="F4222" s="5">
        <v>263.95999999999998</v>
      </c>
      <c r="G4222" s="5">
        <v>54.48</v>
      </c>
      <c r="H4222" s="5">
        <v>236.96</v>
      </c>
      <c r="I4222" s="5">
        <v>264.58</v>
      </c>
      <c r="J4222" s="5">
        <v>60.8</v>
      </c>
      <c r="K4222" s="6">
        <f t="shared" si="912"/>
        <v>218.505</v>
      </c>
      <c r="L4222" s="6">
        <f t="shared" si="913"/>
        <v>-36.909999999999997</v>
      </c>
      <c r="M4222" s="6">
        <f t="shared" si="914"/>
        <v>264.27</v>
      </c>
      <c r="N4222" s="5">
        <f t="shared" si="915"/>
        <v>40.81883878799102</v>
      </c>
      <c r="O4222" s="6">
        <f t="shared" si="916"/>
        <v>-0.62000000000000455</v>
      </c>
      <c r="P4222" s="6">
        <f t="shared" si="917"/>
        <v>81.637677575982039</v>
      </c>
      <c r="Q4222" s="6">
        <f t="shared" si="918"/>
        <v>-0.10931751813252084</v>
      </c>
      <c r="R4222" s="5">
        <f t="shared" si="919"/>
        <v>0.44452513934174653</v>
      </c>
      <c r="S4222" s="5">
        <f t="shared" si="920"/>
        <v>36.289999999999992</v>
      </c>
      <c r="T4222" s="5">
        <f t="shared" si="921"/>
        <v>0.62000000000000455</v>
      </c>
      <c r="U4222" s="5">
        <f t="shared" si="922"/>
        <v>7.5945325541990887E-3</v>
      </c>
      <c r="V4222" s="5">
        <f t="shared" si="923"/>
        <v>1.1211734914287699</v>
      </c>
      <c r="W4222" s="5">
        <f t="shared" si="924"/>
        <v>45.764999999999986</v>
      </c>
      <c r="X4222" s="5">
        <f t="shared" si="925"/>
        <v>264.27</v>
      </c>
      <c r="Y4222" s="5">
        <f t="shared" si="926"/>
        <v>6.4742165099941236</v>
      </c>
      <c r="Z4222" s="10">
        <f t="shared" si="927"/>
        <v>0.61756457152268696</v>
      </c>
      <c r="AA4222">
        <f t="shared" si="928"/>
        <v>36.909999999999997</v>
      </c>
    </row>
    <row r="4223" spans="1:27">
      <c r="A4223" s="1">
        <f t="shared" si="911"/>
        <v>401629</v>
      </c>
      <c r="B4223" s="1">
        <v>-4</v>
      </c>
      <c r="C4223" s="1">
        <v>8</v>
      </c>
      <c r="D4223" s="2">
        <v>29</v>
      </c>
      <c r="E4223" s="5">
        <v>666.99</v>
      </c>
      <c r="F4223" s="5">
        <v>725.46</v>
      </c>
      <c r="G4223" s="5">
        <v>57.55</v>
      </c>
      <c r="H4223" s="5">
        <v>661.15</v>
      </c>
      <c r="I4223" s="5">
        <v>669.86</v>
      </c>
      <c r="J4223" s="5">
        <v>82.68</v>
      </c>
      <c r="K4223" s="6">
        <f t="shared" si="912"/>
        <v>664.06999999999994</v>
      </c>
      <c r="L4223" s="6">
        <f t="shared" si="913"/>
        <v>5.8400000000000318</v>
      </c>
      <c r="M4223" s="6">
        <f t="shared" si="914"/>
        <v>697.66000000000008</v>
      </c>
      <c r="N4223" s="5">
        <f t="shared" si="915"/>
        <v>50.368603564125138</v>
      </c>
      <c r="O4223" s="6">
        <f t="shared" si="916"/>
        <v>55.600000000000023</v>
      </c>
      <c r="P4223" s="6">
        <f t="shared" si="917"/>
        <v>100.73720712825028</v>
      </c>
      <c r="Q4223" s="6">
        <f t="shared" si="918"/>
        <v>-0.34725907997754324</v>
      </c>
      <c r="R4223" s="5">
        <f t="shared" si="919"/>
        <v>0.49395850270744229</v>
      </c>
      <c r="S4223" s="5">
        <f t="shared" si="920"/>
        <v>49.759999999999991</v>
      </c>
      <c r="T4223" s="5">
        <f t="shared" si="921"/>
        <v>55.600000000000023</v>
      </c>
      <c r="U4223" s="5">
        <f t="shared" si="922"/>
        <v>0.55193112440783376</v>
      </c>
      <c r="V4223" s="5">
        <f t="shared" si="923"/>
        <v>0.66688368593018743</v>
      </c>
      <c r="W4223" s="5">
        <f t="shared" si="924"/>
        <v>33.590000000000146</v>
      </c>
      <c r="X4223" s="5">
        <f t="shared" si="925"/>
        <v>697.66000000000008</v>
      </c>
      <c r="Y4223" s="5">
        <f t="shared" si="926"/>
        <v>13.851088786128388</v>
      </c>
      <c r="Z4223" s="10">
        <f t="shared" si="927"/>
        <v>0.61756942929520076</v>
      </c>
      <c r="AA4223">
        <f t="shared" si="928"/>
        <v>5.8400000000000318</v>
      </c>
    </row>
    <row r="4224" spans="1:27">
      <c r="A4224" s="1">
        <f t="shared" si="911"/>
        <v>1200812</v>
      </c>
      <c r="B4224" s="1">
        <v>-12</v>
      </c>
      <c r="C4224" s="1">
        <v>4</v>
      </c>
      <c r="D4224" s="2">
        <v>12</v>
      </c>
      <c r="E4224" s="5">
        <v>422.59</v>
      </c>
      <c r="F4224" s="5">
        <v>442.62</v>
      </c>
      <c r="G4224" s="5">
        <v>38.26</v>
      </c>
      <c r="H4224" s="5">
        <v>375.84</v>
      </c>
      <c r="I4224" s="5">
        <v>426.72</v>
      </c>
      <c r="J4224" s="5">
        <v>56.54</v>
      </c>
      <c r="K4224" s="6">
        <f t="shared" si="912"/>
        <v>399.21499999999997</v>
      </c>
      <c r="L4224" s="6">
        <f t="shared" si="913"/>
        <v>46.75</v>
      </c>
      <c r="M4224" s="6">
        <f t="shared" si="914"/>
        <v>434.67</v>
      </c>
      <c r="N4224" s="5">
        <f t="shared" si="915"/>
        <v>34.134290676678781</v>
      </c>
      <c r="O4224" s="6">
        <f t="shared" si="916"/>
        <v>15.899999999999977</v>
      </c>
      <c r="P4224" s="6">
        <f t="shared" si="917"/>
        <v>68.268581353357561</v>
      </c>
      <c r="Q4224" s="6">
        <f t="shared" si="918"/>
        <v>-0.37182858375807137</v>
      </c>
      <c r="R4224" s="5">
        <f t="shared" si="919"/>
        <v>0.45189162259459736</v>
      </c>
      <c r="S4224" s="5">
        <f t="shared" si="920"/>
        <v>30.850000000000023</v>
      </c>
      <c r="T4224" s="5">
        <f t="shared" si="921"/>
        <v>15.899999999999977</v>
      </c>
      <c r="U4224" s="5">
        <f t="shared" si="922"/>
        <v>0.23290362396285519</v>
      </c>
      <c r="V4224" s="5">
        <f t="shared" si="923"/>
        <v>1.0386915707676796</v>
      </c>
      <c r="W4224" s="5">
        <f t="shared" si="924"/>
        <v>35.455000000000041</v>
      </c>
      <c r="X4224" s="5">
        <f t="shared" si="925"/>
        <v>434.67</v>
      </c>
      <c r="Y4224" s="5">
        <f t="shared" si="926"/>
        <v>12.734115500369109</v>
      </c>
      <c r="Z4224" s="10">
        <f t="shared" si="927"/>
        <v>0.61764714845937718</v>
      </c>
      <c r="AA4224">
        <f t="shared" si="928"/>
        <v>46.75</v>
      </c>
    </row>
    <row r="4225" spans="1:27">
      <c r="A4225" s="1">
        <f t="shared" si="911"/>
        <v>101433</v>
      </c>
      <c r="B4225" s="1">
        <v>-1</v>
      </c>
      <c r="C4225" s="1">
        <v>7</v>
      </c>
      <c r="D4225" s="2">
        <v>33</v>
      </c>
      <c r="E4225" s="5">
        <v>1281.78</v>
      </c>
      <c r="F4225" s="5">
        <v>1488.94</v>
      </c>
      <c r="G4225" s="5">
        <v>78.05</v>
      </c>
      <c r="H4225" s="5">
        <v>1302.83</v>
      </c>
      <c r="I4225" s="5">
        <v>1520.02</v>
      </c>
      <c r="J4225" s="5">
        <v>88.75</v>
      </c>
      <c r="K4225" s="6">
        <f t="shared" si="912"/>
        <v>1292.3049999999998</v>
      </c>
      <c r="L4225" s="6">
        <f t="shared" si="913"/>
        <v>-21.049999999999955</v>
      </c>
      <c r="M4225" s="6">
        <f t="shared" si="914"/>
        <v>1504.48</v>
      </c>
      <c r="N4225" s="5">
        <f t="shared" si="915"/>
        <v>59.09391889187922</v>
      </c>
      <c r="O4225" s="6">
        <f t="shared" si="916"/>
        <v>-31.079999999999927</v>
      </c>
      <c r="P4225" s="6">
        <f t="shared" si="917"/>
        <v>118.18783778375844</v>
      </c>
      <c r="Q4225" s="6">
        <f t="shared" si="918"/>
        <v>-0.12777157527026251</v>
      </c>
      <c r="R4225" s="5">
        <f t="shared" si="919"/>
        <v>8.4864908167211692E-2</v>
      </c>
      <c r="S4225" s="5">
        <f t="shared" si="920"/>
        <v>10.029999999999973</v>
      </c>
      <c r="T4225" s="5">
        <f t="shared" si="921"/>
        <v>31.079999999999927</v>
      </c>
      <c r="U4225" s="5">
        <f t="shared" si="922"/>
        <v>0.26297122092093128</v>
      </c>
      <c r="V4225" s="5">
        <f t="shared" si="923"/>
        <v>3.590470965180101</v>
      </c>
      <c r="W4225" s="5">
        <f t="shared" si="924"/>
        <v>212.17500000000018</v>
      </c>
      <c r="X4225" s="5">
        <f t="shared" si="925"/>
        <v>1504.48</v>
      </c>
      <c r="Y4225" s="5">
        <f t="shared" si="926"/>
        <v>25.45913400586381</v>
      </c>
      <c r="Z4225" s="10">
        <f t="shared" si="927"/>
        <v>0.61773376142153669</v>
      </c>
      <c r="AA4225">
        <f t="shared" si="928"/>
        <v>21.049999999999955</v>
      </c>
    </row>
    <row r="4226" spans="1:27">
      <c r="A4226" s="1">
        <f t="shared" si="911"/>
        <v>902002</v>
      </c>
      <c r="B4226" s="1">
        <v>-9</v>
      </c>
      <c r="C4226" s="1">
        <v>10</v>
      </c>
      <c r="D4226" s="2">
        <v>2</v>
      </c>
      <c r="E4226" s="5">
        <v>265.52999999999997</v>
      </c>
      <c r="F4226" s="5">
        <v>249.08</v>
      </c>
      <c r="G4226" s="5">
        <v>62.55</v>
      </c>
      <c r="H4226" s="5">
        <v>288.33999999999997</v>
      </c>
      <c r="I4226" s="5">
        <v>328.73</v>
      </c>
      <c r="J4226" s="5">
        <v>64.8</v>
      </c>
      <c r="K4226" s="6">
        <f t="shared" si="912"/>
        <v>276.93499999999995</v>
      </c>
      <c r="L4226" s="6">
        <f t="shared" si="913"/>
        <v>-22.810000000000002</v>
      </c>
      <c r="M4226" s="6">
        <f t="shared" si="914"/>
        <v>288.90500000000003</v>
      </c>
      <c r="N4226" s="5">
        <f t="shared" si="915"/>
        <v>45.032051085865497</v>
      </c>
      <c r="O4226" s="6">
        <f t="shared" si="916"/>
        <v>-79.650000000000006</v>
      </c>
      <c r="P4226" s="6">
        <f t="shared" si="917"/>
        <v>90.064102171730994</v>
      </c>
      <c r="Q4226" s="6">
        <f t="shared" si="918"/>
        <v>-3.5324662356142546E-2</v>
      </c>
      <c r="R4226" s="5">
        <f t="shared" si="919"/>
        <v>0.63110605257152885</v>
      </c>
      <c r="S4226" s="5">
        <f t="shared" si="920"/>
        <v>56.84</v>
      </c>
      <c r="T4226" s="5">
        <f t="shared" si="921"/>
        <v>79.650000000000006</v>
      </c>
      <c r="U4226" s="5">
        <f t="shared" si="922"/>
        <v>0.88437011061439608</v>
      </c>
      <c r="V4226" s="5">
        <f t="shared" si="923"/>
        <v>0.26581067731461128</v>
      </c>
      <c r="W4226" s="5">
        <f t="shared" si="924"/>
        <v>11.970000000000084</v>
      </c>
      <c r="X4226" s="5">
        <f t="shared" si="925"/>
        <v>288.90500000000003</v>
      </c>
      <c r="Y4226" s="5">
        <f t="shared" si="926"/>
        <v>6.4155416649605046</v>
      </c>
      <c r="Z4226" s="10">
        <f t="shared" si="927"/>
        <v>0.61789076704543822</v>
      </c>
      <c r="AA4226">
        <f t="shared" si="928"/>
        <v>22.810000000000002</v>
      </c>
    </row>
    <row r="4227" spans="1:27">
      <c r="A4227" s="1">
        <f t="shared" si="911"/>
        <v>401034</v>
      </c>
      <c r="B4227" s="1">
        <v>-4</v>
      </c>
      <c r="C4227" s="1">
        <v>5</v>
      </c>
      <c r="D4227" s="2">
        <v>34</v>
      </c>
      <c r="E4227" s="5">
        <v>1809.46</v>
      </c>
      <c r="F4227" s="5">
        <v>1907.4</v>
      </c>
      <c r="G4227" s="5">
        <v>90.8</v>
      </c>
      <c r="H4227" s="5">
        <v>1636.26</v>
      </c>
      <c r="I4227" s="5">
        <v>1723.07</v>
      </c>
      <c r="J4227" s="5">
        <v>86.34</v>
      </c>
      <c r="K4227" s="6">
        <f t="shared" si="912"/>
        <v>1722.8600000000001</v>
      </c>
      <c r="L4227" s="6">
        <f t="shared" si="913"/>
        <v>173.20000000000005</v>
      </c>
      <c r="M4227" s="6">
        <f t="shared" si="914"/>
        <v>1815.2350000000001</v>
      </c>
      <c r="N4227" s="5">
        <f t="shared" si="915"/>
        <v>62.648295268107653</v>
      </c>
      <c r="O4227" s="6">
        <f t="shared" si="916"/>
        <v>184.33000000000015</v>
      </c>
      <c r="P4227" s="6">
        <f t="shared" si="917"/>
        <v>125.29659053621531</v>
      </c>
      <c r="Q4227" s="6">
        <f t="shared" si="918"/>
        <v>5.0323749520645375E-2</v>
      </c>
      <c r="R4227" s="5">
        <f t="shared" si="919"/>
        <v>8.8829232721884255E-2</v>
      </c>
      <c r="S4227" s="5">
        <f t="shared" si="920"/>
        <v>11.130000000000109</v>
      </c>
      <c r="T4227" s="5">
        <f t="shared" si="921"/>
        <v>184.33000000000015</v>
      </c>
      <c r="U4227" s="5">
        <f t="shared" si="922"/>
        <v>1.4711493681603574</v>
      </c>
      <c r="V4227" s="5">
        <f t="shared" si="923"/>
        <v>1.474501414678163</v>
      </c>
      <c r="W4227" s="5">
        <f t="shared" si="924"/>
        <v>92.375</v>
      </c>
      <c r="X4227" s="5">
        <f t="shared" si="925"/>
        <v>1815.2350000000001</v>
      </c>
      <c r="Y4227" s="5">
        <f t="shared" si="926"/>
        <v>28.975010289291642</v>
      </c>
      <c r="Z4227" s="10">
        <f t="shared" si="927"/>
        <v>0.61800161812085896</v>
      </c>
      <c r="AA4227">
        <f t="shared" si="928"/>
        <v>173.20000000000005</v>
      </c>
    </row>
    <row r="4228" spans="1:27">
      <c r="A4228" s="1">
        <f t="shared" si="911"/>
        <v>600434</v>
      </c>
      <c r="B4228" s="1">
        <v>-6</v>
      </c>
      <c r="C4228" s="1">
        <v>2</v>
      </c>
      <c r="D4228" s="2">
        <v>34</v>
      </c>
      <c r="E4228" s="5">
        <v>22.28</v>
      </c>
      <c r="F4228" s="5">
        <v>1.27</v>
      </c>
      <c r="G4228" s="5">
        <v>37.22</v>
      </c>
      <c r="H4228" s="5">
        <v>36.81</v>
      </c>
      <c r="I4228" s="5">
        <v>41.25</v>
      </c>
      <c r="J4228" s="5">
        <v>36.630000000000003</v>
      </c>
      <c r="K4228" s="6">
        <f t="shared" si="912"/>
        <v>29.545000000000002</v>
      </c>
      <c r="L4228" s="6">
        <f t="shared" si="913"/>
        <v>-14.530000000000001</v>
      </c>
      <c r="M4228" s="6">
        <f t="shared" si="914"/>
        <v>21.26</v>
      </c>
      <c r="N4228" s="5">
        <f t="shared" si="915"/>
        <v>26.110751138180607</v>
      </c>
      <c r="O4228" s="6">
        <f t="shared" si="916"/>
        <v>-39.979999999999997</v>
      </c>
      <c r="P4228" s="6">
        <f t="shared" si="917"/>
        <v>52.221502276361214</v>
      </c>
      <c r="Q4228" s="6">
        <f t="shared" si="918"/>
        <v>1.5977314680989185E-2</v>
      </c>
      <c r="R4228" s="5">
        <f t="shared" si="919"/>
        <v>0.48734714419581704</v>
      </c>
      <c r="S4228" s="5">
        <f t="shared" si="920"/>
        <v>25.449999999999996</v>
      </c>
      <c r="T4228" s="5">
        <f t="shared" si="921"/>
        <v>39.979999999999997</v>
      </c>
      <c r="U4228" s="5">
        <f t="shared" si="922"/>
        <v>0.76558502259130712</v>
      </c>
      <c r="V4228" s="5">
        <f t="shared" si="923"/>
        <v>0.3173022467318149</v>
      </c>
      <c r="W4228" s="5">
        <f t="shared" si="924"/>
        <v>8.2850000000000001</v>
      </c>
      <c r="X4228" s="5">
        <f t="shared" si="925"/>
        <v>21.26</v>
      </c>
      <c r="Y4228" s="5">
        <f t="shared" si="926"/>
        <v>0.8142239910100646</v>
      </c>
      <c r="Z4228" s="10">
        <f t="shared" si="927"/>
        <v>0.61813590738606994</v>
      </c>
      <c r="AA4228">
        <f t="shared" si="928"/>
        <v>14.530000000000001</v>
      </c>
    </row>
    <row r="4229" spans="1:27">
      <c r="A4229" s="1">
        <f t="shared" si="911"/>
        <v>301432</v>
      </c>
      <c r="B4229" s="1">
        <v>-3</v>
      </c>
      <c r="C4229" s="1">
        <v>7</v>
      </c>
      <c r="D4229" s="2">
        <v>32</v>
      </c>
      <c r="E4229" s="5">
        <v>561.11</v>
      </c>
      <c r="F4229" s="5">
        <v>703.55</v>
      </c>
      <c r="G4229" s="5">
        <v>59.38</v>
      </c>
      <c r="H4229" s="5">
        <v>659.71</v>
      </c>
      <c r="I4229" s="5">
        <v>807.67</v>
      </c>
      <c r="J4229" s="5">
        <v>85.72</v>
      </c>
      <c r="K4229" s="6">
        <f t="shared" si="912"/>
        <v>610.41000000000008</v>
      </c>
      <c r="L4229" s="6">
        <f t="shared" si="913"/>
        <v>-98.600000000000023</v>
      </c>
      <c r="M4229" s="6">
        <f t="shared" si="914"/>
        <v>755.6099999999999</v>
      </c>
      <c r="N4229" s="5">
        <f t="shared" si="915"/>
        <v>52.139003634515305</v>
      </c>
      <c r="O4229" s="6">
        <f t="shared" si="916"/>
        <v>-104.12</v>
      </c>
      <c r="P4229" s="6">
        <f t="shared" si="917"/>
        <v>104.27800726903061</v>
      </c>
      <c r="Q4229" s="6">
        <f t="shared" si="918"/>
        <v>-0.3514776681652883</v>
      </c>
      <c r="R4229" s="5">
        <f t="shared" si="919"/>
        <v>5.2935418930271018E-2</v>
      </c>
      <c r="S4229" s="5">
        <f t="shared" si="920"/>
        <v>5.5199999999999818</v>
      </c>
      <c r="T4229" s="5">
        <f t="shared" si="921"/>
        <v>104.12</v>
      </c>
      <c r="U4229" s="5">
        <f t="shared" si="922"/>
        <v>0.99848474982243418</v>
      </c>
      <c r="V4229" s="5">
        <f t="shared" si="923"/>
        <v>2.7848633437229591</v>
      </c>
      <c r="W4229" s="5">
        <f t="shared" si="924"/>
        <v>145.19999999999982</v>
      </c>
      <c r="X4229" s="5">
        <f t="shared" si="925"/>
        <v>755.6099999999999</v>
      </c>
      <c r="Y4229" s="5">
        <f t="shared" si="926"/>
        <v>14.492221702138481</v>
      </c>
      <c r="Z4229" s="10">
        <f t="shared" si="927"/>
        <v>0.61828391536574845</v>
      </c>
      <c r="AA4229">
        <f t="shared" si="928"/>
        <v>98.600000000000023</v>
      </c>
    </row>
    <row r="4230" spans="1:27">
      <c r="A4230" s="1">
        <f t="shared" si="911"/>
        <v>601230</v>
      </c>
      <c r="B4230" s="1">
        <v>-6</v>
      </c>
      <c r="C4230" s="1">
        <v>6</v>
      </c>
      <c r="D4230" s="2">
        <v>30</v>
      </c>
      <c r="E4230" s="5">
        <v>387.63</v>
      </c>
      <c r="F4230" s="5">
        <v>411.28</v>
      </c>
      <c r="G4230" s="5">
        <v>52.06</v>
      </c>
      <c r="H4230" s="5">
        <v>307.55</v>
      </c>
      <c r="I4230" s="5">
        <v>302.42</v>
      </c>
      <c r="J4230" s="5">
        <v>44.31</v>
      </c>
      <c r="K4230" s="6">
        <f t="shared" si="912"/>
        <v>347.59000000000003</v>
      </c>
      <c r="L4230" s="6">
        <f t="shared" si="913"/>
        <v>80.079999999999984</v>
      </c>
      <c r="M4230" s="6">
        <f t="shared" si="914"/>
        <v>356.85</v>
      </c>
      <c r="N4230" s="5">
        <f t="shared" si="915"/>
        <v>34.181938578728975</v>
      </c>
      <c r="O4230" s="6">
        <f t="shared" si="916"/>
        <v>108.85999999999996</v>
      </c>
      <c r="P4230" s="6">
        <f t="shared" si="917"/>
        <v>68.363877157457949</v>
      </c>
      <c r="Q4230" s="6">
        <f t="shared" si="918"/>
        <v>0.15980493663187872</v>
      </c>
      <c r="R4230" s="5">
        <f t="shared" si="919"/>
        <v>0.42098255974734905</v>
      </c>
      <c r="S4230" s="5">
        <f t="shared" si="920"/>
        <v>28.779999999999973</v>
      </c>
      <c r="T4230" s="5">
        <f t="shared" si="921"/>
        <v>108.85999999999996</v>
      </c>
      <c r="U4230" s="5">
        <f t="shared" si="922"/>
        <v>1.5923614125815304</v>
      </c>
      <c r="V4230" s="5">
        <f t="shared" si="923"/>
        <v>0.27090330112998279</v>
      </c>
      <c r="W4230" s="5">
        <f t="shared" si="924"/>
        <v>9.2599999999999909</v>
      </c>
      <c r="X4230" s="5">
        <f t="shared" si="925"/>
        <v>356.85</v>
      </c>
      <c r="Y4230" s="5">
        <f t="shared" si="926"/>
        <v>10.439723866979962</v>
      </c>
      <c r="Z4230" s="10">
        <f t="shared" si="927"/>
        <v>0.61829119353262663</v>
      </c>
      <c r="AA4230">
        <f t="shared" si="928"/>
        <v>80.079999999999984</v>
      </c>
    </row>
    <row r="4231" spans="1:27">
      <c r="A4231" s="1">
        <f t="shared" si="911"/>
        <v>1000624</v>
      </c>
      <c r="B4231" s="1">
        <v>-10</v>
      </c>
      <c r="C4231" s="1">
        <v>3</v>
      </c>
      <c r="D4231" s="2">
        <v>24</v>
      </c>
      <c r="E4231" s="5">
        <v>366.09</v>
      </c>
      <c r="F4231" s="5">
        <v>451.57</v>
      </c>
      <c r="G4231" s="5">
        <v>68.16</v>
      </c>
      <c r="H4231" s="5">
        <v>320.60000000000002</v>
      </c>
      <c r="I4231" s="5">
        <v>331.94</v>
      </c>
      <c r="J4231" s="5">
        <v>40.75</v>
      </c>
      <c r="K4231" s="6">
        <f t="shared" si="912"/>
        <v>343.34500000000003</v>
      </c>
      <c r="L4231" s="6">
        <f t="shared" si="913"/>
        <v>45.489999999999952</v>
      </c>
      <c r="M4231" s="6">
        <f t="shared" si="914"/>
        <v>391.755</v>
      </c>
      <c r="N4231" s="5">
        <f t="shared" si="915"/>
        <v>39.70625926727422</v>
      </c>
      <c r="O4231" s="6">
        <f t="shared" si="916"/>
        <v>119.63</v>
      </c>
      <c r="P4231" s="6">
        <f t="shared" si="917"/>
        <v>79.41251853454844</v>
      </c>
      <c r="Q4231" s="6">
        <f t="shared" si="918"/>
        <v>0.47336795442674656</v>
      </c>
      <c r="R4231" s="5">
        <f t="shared" si="919"/>
        <v>0.93360595241347766</v>
      </c>
      <c r="S4231" s="5">
        <f t="shared" si="920"/>
        <v>74.140000000000043</v>
      </c>
      <c r="T4231" s="5">
        <f t="shared" si="921"/>
        <v>119.63</v>
      </c>
      <c r="U4231" s="5">
        <f t="shared" si="922"/>
        <v>1.5064375517564643</v>
      </c>
      <c r="V4231" s="5">
        <f t="shared" si="923"/>
        <v>1.2192032413362934</v>
      </c>
      <c r="W4231" s="5">
        <f t="shared" si="924"/>
        <v>48.409999999999968</v>
      </c>
      <c r="X4231" s="5">
        <f t="shared" si="925"/>
        <v>391.755</v>
      </c>
      <c r="Y4231" s="5">
        <f t="shared" si="926"/>
        <v>9.8663285645465795</v>
      </c>
      <c r="Z4231" s="10">
        <f t="shared" si="927"/>
        <v>0.6184189518441362</v>
      </c>
      <c r="AA4231">
        <f t="shared" si="928"/>
        <v>45.489999999999952</v>
      </c>
    </row>
    <row r="4232" spans="1:27">
      <c r="A4232" s="1">
        <f t="shared" si="911"/>
        <v>601626</v>
      </c>
      <c r="B4232" s="1">
        <v>-6</v>
      </c>
      <c r="C4232" s="1">
        <v>8</v>
      </c>
      <c r="D4232" s="2">
        <v>26</v>
      </c>
      <c r="E4232" s="5">
        <v>676.12</v>
      </c>
      <c r="F4232" s="5">
        <v>719.09</v>
      </c>
      <c r="G4232" s="5">
        <v>57.21</v>
      </c>
      <c r="H4232" s="5">
        <v>660.95</v>
      </c>
      <c r="I4232" s="5">
        <v>782.11</v>
      </c>
      <c r="J4232" s="5">
        <v>83.59</v>
      </c>
      <c r="K4232" s="6">
        <f t="shared" si="912"/>
        <v>668.53500000000008</v>
      </c>
      <c r="L4232" s="6">
        <f t="shared" si="913"/>
        <v>15.169999999999959</v>
      </c>
      <c r="M4232" s="6">
        <f t="shared" si="914"/>
        <v>750.6</v>
      </c>
      <c r="N4232" s="5">
        <f t="shared" si="915"/>
        <v>50.646500866298751</v>
      </c>
      <c r="O4232" s="6">
        <f t="shared" si="916"/>
        <v>-63.019999999999982</v>
      </c>
      <c r="P4232" s="6">
        <f t="shared" si="917"/>
        <v>101.2930017325975</v>
      </c>
      <c r="Q4232" s="6">
        <f t="shared" si="918"/>
        <v>-0.36200832956458995</v>
      </c>
      <c r="R4232" s="5">
        <f t="shared" si="919"/>
        <v>0.77191907301170748</v>
      </c>
      <c r="S4232" s="5">
        <f t="shared" si="920"/>
        <v>78.189999999999941</v>
      </c>
      <c r="T4232" s="5">
        <f t="shared" si="921"/>
        <v>63.019999999999982</v>
      </c>
      <c r="U4232" s="5">
        <f t="shared" si="922"/>
        <v>0.62215551836804994</v>
      </c>
      <c r="V4232" s="5">
        <f t="shared" si="923"/>
        <v>1.62034886115119</v>
      </c>
      <c r="W4232" s="5">
        <f t="shared" si="924"/>
        <v>82.064999999999941</v>
      </c>
      <c r="X4232" s="5">
        <f t="shared" si="925"/>
        <v>750.6</v>
      </c>
      <c r="Y4232" s="5">
        <f t="shared" si="926"/>
        <v>14.820372329008519</v>
      </c>
      <c r="Z4232" s="10">
        <f t="shared" si="927"/>
        <v>0.61842703692513312</v>
      </c>
      <c r="AA4232">
        <f t="shared" si="928"/>
        <v>15.169999999999959</v>
      </c>
    </row>
    <row r="4233" spans="1:27">
      <c r="A4233" s="1">
        <f t="shared" si="911"/>
        <v>1001416</v>
      </c>
      <c r="B4233" s="1">
        <v>-10</v>
      </c>
      <c r="C4233" s="1">
        <v>7</v>
      </c>
      <c r="D4233" s="2">
        <v>16</v>
      </c>
      <c r="E4233" s="5">
        <v>416.22</v>
      </c>
      <c r="F4233" s="5">
        <v>517.21</v>
      </c>
      <c r="G4233" s="5">
        <v>69.77</v>
      </c>
      <c r="H4233" s="5">
        <v>318.89</v>
      </c>
      <c r="I4233" s="5">
        <v>415.24</v>
      </c>
      <c r="J4233" s="5">
        <v>43.7</v>
      </c>
      <c r="K4233" s="6">
        <f t="shared" si="912"/>
        <v>367.55500000000001</v>
      </c>
      <c r="L4233" s="6">
        <f t="shared" si="913"/>
        <v>97.330000000000041</v>
      </c>
      <c r="M4233" s="6">
        <f t="shared" si="914"/>
        <v>466.22500000000002</v>
      </c>
      <c r="N4233" s="5">
        <f t="shared" si="915"/>
        <v>41.162916867005428</v>
      </c>
      <c r="O4233" s="6">
        <f t="shared" si="916"/>
        <v>101.97000000000003</v>
      </c>
      <c r="P4233" s="6">
        <f t="shared" si="917"/>
        <v>82.325833734010857</v>
      </c>
      <c r="Q4233" s="6">
        <f t="shared" si="918"/>
        <v>0.43646538924895617</v>
      </c>
      <c r="R4233" s="5">
        <f t="shared" si="919"/>
        <v>5.6361409165821622E-2</v>
      </c>
      <c r="S4233" s="5">
        <f t="shared" si="920"/>
        <v>4.6399999999999864</v>
      </c>
      <c r="T4233" s="5">
        <f t="shared" si="921"/>
        <v>101.97000000000003</v>
      </c>
      <c r="U4233" s="5">
        <f t="shared" si="922"/>
        <v>1.2386148475514762</v>
      </c>
      <c r="V4233" s="5">
        <f t="shared" si="923"/>
        <v>2.39706044930674</v>
      </c>
      <c r="W4233" s="5">
        <f t="shared" si="924"/>
        <v>98.670000000000016</v>
      </c>
      <c r="X4233" s="5">
        <f t="shared" si="925"/>
        <v>466.22500000000002</v>
      </c>
      <c r="Y4233" s="5">
        <f t="shared" si="926"/>
        <v>11.326335339799682</v>
      </c>
      <c r="Z4233" s="10">
        <f t="shared" si="927"/>
        <v>0.6186129646232772</v>
      </c>
      <c r="AA4233">
        <f t="shared" si="928"/>
        <v>97.330000000000041</v>
      </c>
    </row>
    <row r="4234" spans="1:27">
      <c r="A4234" s="1">
        <f t="shared" si="911"/>
        <v>402602</v>
      </c>
      <c r="B4234" s="1">
        <v>-4</v>
      </c>
      <c r="C4234" s="1">
        <v>13</v>
      </c>
      <c r="D4234" s="2">
        <v>2</v>
      </c>
      <c r="E4234" s="5">
        <v>155.66</v>
      </c>
      <c r="F4234" s="5">
        <v>189.9</v>
      </c>
      <c r="G4234" s="5">
        <v>58.87</v>
      </c>
      <c r="H4234" s="5">
        <v>164.3</v>
      </c>
      <c r="I4234" s="5">
        <v>165.17</v>
      </c>
      <c r="J4234" s="5">
        <v>55.19</v>
      </c>
      <c r="K4234" s="6">
        <f t="shared" si="912"/>
        <v>159.98000000000002</v>
      </c>
      <c r="L4234" s="6">
        <f t="shared" si="913"/>
        <v>-8.6400000000000148</v>
      </c>
      <c r="M4234" s="6">
        <f t="shared" si="914"/>
        <v>177.535</v>
      </c>
      <c r="N4234" s="5">
        <f t="shared" si="915"/>
        <v>40.347283055987795</v>
      </c>
      <c r="O4234" s="6">
        <f t="shared" si="916"/>
        <v>24.730000000000018</v>
      </c>
      <c r="P4234" s="6">
        <f t="shared" si="917"/>
        <v>80.69456611197559</v>
      </c>
      <c r="Q4234" s="6">
        <f t="shared" si="918"/>
        <v>6.4460341853853978E-2</v>
      </c>
      <c r="R4234" s="5">
        <f t="shared" si="919"/>
        <v>0.41353466048375853</v>
      </c>
      <c r="S4234" s="5">
        <f t="shared" si="920"/>
        <v>33.370000000000033</v>
      </c>
      <c r="T4234" s="5">
        <f t="shared" si="921"/>
        <v>24.730000000000018</v>
      </c>
      <c r="U4234" s="5">
        <f t="shared" si="922"/>
        <v>0.30646425393357346</v>
      </c>
      <c r="V4234" s="5">
        <f t="shared" si="923"/>
        <v>0.43509745069178096</v>
      </c>
      <c r="W4234" s="5">
        <f t="shared" si="924"/>
        <v>17.554999999999978</v>
      </c>
      <c r="X4234" s="5">
        <f t="shared" si="925"/>
        <v>177.535</v>
      </c>
      <c r="Y4234" s="5">
        <f t="shared" si="926"/>
        <v>4.4001723673349717</v>
      </c>
      <c r="Z4234" s="10">
        <f t="shared" si="927"/>
        <v>0.61870025052524424</v>
      </c>
      <c r="AA4234">
        <f t="shared" si="928"/>
        <v>8.6400000000000148</v>
      </c>
    </row>
    <row r="4235" spans="1:27">
      <c r="A4235" s="1">
        <f t="shared" si="911"/>
        <v>1100620</v>
      </c>
      <c r="B4235" s="1">
        <v>-11</v>
      </c>
      <c r="C4235" s="1">
        <v>3</v>
      </c>
      <c r="D4235" s="2">
        <v>20</v>
      </c>
      <c r="E4235" s="5">
        <v>5.74</v>
      </c>
      <c r="F4235" s="5">
        <v>67.19</v>
      </c>
      <c r="G4235" s="5">
        <v>50.22</v>
      </c>
      <c r="H4235" s="5">
        <v>9.59</v>
      </c>
      <c r="I4235" s="5">
        <v>12.46</v>
      </c>
      <c r="J4235" s="5">
        <v>44.86</v>
      </c>
      <c r="K4235" s="6">
        <f t="shared" si="912"/>
        <v>7.665</v>
      </c>
      <c r="L4235" s="6">
        <f t="shared" si="913"/>
        <v>-3.8499999999999996</v>
      </c>
      <c r="M4235" s="6">
        <f t="shared" si="914"/>
        <v>39.825000000000003</v>
      </c>
      <c r="N4235" s="5">
        <f t="shared" si="915"/>
        <v>33.669229275408128</v>
      </c>
      <c r="O4235" s="6">
        <f t="shared" si="916"/>
        <v>54.73</v>
      </c>
      <c r="P4235" s="6">
        <f t="shared" si="917"/>
        <v>67.338458550816256</v>
      </c>
      <c r="Q4235" s="6">
        <f t="shared" si="918"/>
        <v>0.1123899870944066</v>
      </c>
      <c r="R4235" s="5">
        <f t="shared" si="919"/>
        <v>0.86993378317077485</v>
      </c>
      <c r="S4235" s="5">
        <f t="shared" si="920"/>
        <v>58.58</v>
      </c>
      <c r="T4235" s="5">
        <f t="shared" si="921"/>
        <v>54.73</v>
      </c>
      <c r="U4235" s="5">
        <f t="shared" si="922"/>
        <v>0.81275991725736607</v>
      </c>
      <c r="V4235" s="5">
        <f t="shared" si="923"/>
        <v>0.95517481962349349</v>
      </c>
      <c r="W4235" s="5">
        <f t="shared" si="924"/>
        <v>32.160000000000004</v>
      </c>
      <c r="X4235" s="5">
        <f t="shared" si="925"/>
        <v>39.825000000000003</v>
      </c>
      <c r="Y4235" s="5">
        <f t="shared" si="926"/>
        <v>1.182830758442339</v>
      </c>
      <c r="Z4235" s="10">
        <f t="shared" si="927"/>
        <v>0.61874954545437855</v>
      </c>
      <c r="AA4235">
        <f t="shared" si="928"/>
        <v>3.8499999999999996</v>
      </c>
    </row>
    <row r="4236" spans="1:27">
      <c r="A4236" s="1">
        <f t="shared" si="911"/>
        <v>1001219</v>
      </c>
      <c r="B4236" s="1">
        <v>-10</v>
      </c>
      <c r="C4236" s="1">
        <v>6</v>
      </c>
      <c r="D4236" s="2">
        <v>19</v>
      </c>
      <c r="E4236" s="5">
        <v>410.2</v>
      </c>
      <c r="F4236" s="5">
        <v>558.84</v>
      </c>
      <c r="G4236" s="5">
        <v>76.75</v>
      </c>
      <c r="H4236" s="5">
        <v>433.39</v>
      </c>
      <c r="I4236" s="5">
        <v>597.41999999999996</v>
      </c>
      <c r="J4236" s="5">
        <v>93.56</v>
      </c>
      <c r="K4236" s="6">
        <f t="shared" si="912"/>
        <v>421.79499999999996</v>
      </c>
      <c r="L4236" s="6">
        <f t="shared" si="913"/>
        <v>-23.189999999999998</v>
      </c>
      <c r="M4236" s="6">
        <f t="shared" si="914"/>
        <v>578.13</v>
      </c>
      <c r="N4236" s="5">
        <f t="shared" si="915"/>
        <v>60.506272608713886</v>
      </c>
      <c r="O4236" s="6">
        <f t="shared" si="916"/>
        <v>-38.579999999999927</v>
      </c>
      <c r="P4236" s="6">
        <f t="shared" si="917"/>
        <v>121.01254521742777</v>
      </c>
      <c r="Q4236" s="6">
        <f t="shared" si="918"/>
        <v>-0.19550013947316075</v>
      </c>
      <c r="R4236" s="5">
        <f t="shared" si="919"/>
        <v>0.12717689700971202</v>
      </c>
      <c r="S4236" s="5">
        <f t="shared" si="920"/>
        <v>15.38999999999993</v>
      </c>
      <c r="T4236" s="5">
        <f t="shared" si="921"/>
        <v>38.579999999999927</v>
      </c>
      <c r="U4236" s="5">
        <f t="shared" si="922"/>
        <v>0.3188099211588501</v>
      </c>
      <c r="V4236" s="5">
        <f t="shared" si="923"/>
        <v>2.5837817016261759</v>
      </c>
      <c r="W4236" s="5">
        <f t="shared" si="924"/>
        <v>156.33500000000004</v>
      </c>
      <c r="X4236" s="5">
        <f t="shared" si="925"/>
        <v>578.13</v>
      </c>
      <c r="Y4236" s="5">
        <f t="shared" si="926"/>
        <v>9.5548771238759116</v>
      </c>
      <c r="Z4236" s="10">
        <f t="shared" si="927"/>
        <v>0.61875681814425287</v>
      </c>
      <c r="AA4236">
        <f t="shared" si="928"/>
        <v>23.189999999999998</v>
      </c>
    </row>
    <row r="4237" spans="1:27">
      <c r="A4237" s="1">
        <f t="shared" si="911"/>
        <v>801621</v>
      </c>
      <c r="B4237" s="1">
        <v>-8</v>
      </c>
      <c r="C4237" s="1">
        <v>8</v>
      </c>
      <c r="D4237" s="2">
        <v>21</v>
      </c>
      <c r="E4237" s="5">
        <v>41.9</v>
      </c>
      <c r="F4237" s="5">
        <v>116.51</v>
      </c>
      <c r="G4237" s="5">
        <v>54.35</v>
      </c>
      <c r="H4237" s="5">
        <v>52.1</v>
      </c>
      <c r="I4237" s="5">
        <v>99.6</v>
      </c>
      <c r="J4237" s="5">
        <v>55.64</v>
      </c>
      <c r="K4237" s="6">
        <f t="shared" si="912"/>
        <v>47</v>
      </c>
      <c r="L4237" s="6">
        <f t="shared" si="913"/>
        <v>-10.200000000000003</v>
      </c>
      <c r="M4237" s="6">
        <f t="shared" si="914"/>
        <v>108.05500000000001</v>
      </c>
      <c r="N4237" s="5">
        <f t="shared" si="915"/>
        <v>38.890011892515538</v>
      </c>
      <c r="O4237" s="6">
        <f t="shared" si="916"/>
        <v>16.910000000000011</v>
      </c>
      <c r="P4237" s="6">
        <f t="shared" si="917"/>
        <v>77.780023785031076</v>
      </c>
      <c r="Q4237" s="6">
        <f t="shared" si="918"/>
        <v>-2.3453451765244267E-2</v>
      </c>
      <c r="R4237" s="5">
        <f t="shared" si="919"/>
        <v>0.34854707778088118</v>
      </c>
      <c r="S4237" s="5">
        <f t="shared" si="920"/>
        <v>27.110000000000014</v>
      </c>
      <c r="T4237" s="5">
        <f t="shared" si="921"/>
        <v>16.910000000000011</v>
      </c>
      <c r="U4237" s="5">
        <f t="shared" si="922"/>
        <v>0.21740800757191817</v>
      </c>
      <c r="V4237" s="5">
        <f t="shared" si="923"/>
        <v>1.5699403787467128</v>
      </c>
      <c r="W4237" s="5">
        <f t="shared" si="924"/>
        <v>61.055000000000007</v>
      </c>
      <c r="X4237" s="5">
        <f t="shared" si="925"/>
        <v>108.05500000000001</v>
      </c>
      <c r="Y4237" s="5">
        <f t="shared" si="926"/>
        <v>2.7784769081234302</v>
      </c>
      <c r="Z4237" s="10">
        <f t="shared" si="927"/>
        <v>0.61879883645656608</v>
      </c>
      <c r="AA4237">
        <f t="shared" si="928"/>
        <v>10.200000000000003</v>
      </c>
    </row>
    <row r="4238" spans="1:27">
      <c r="A4238" s="1">
        <f t="shared" si="911"/>
        <v>500834</v>
      </c>
      <c r="B4238" s="1">
        <v>-5</v>
      </c>
      <c r="C4238" s="1">
        <v>4</v>
      </c>
      <c r="D4238" s="2">
        <v>34</v>
      </c>
      <c r="E4238" s="5">
        <v>119.63</v>
      </c>
      <c r="F4238" s="5">
        <v>90.37</v>
      </c>
      <c r="G4238" s="5">
        <v>39.04</v>
      </c>
      <c r="H4238" s="5">
        <v>120.29</v>
      </c>
      <c r="I4238" s="5">
        <v>77.61</v>
      </c>
      <c r="J4238" s="5">
        <v>37.68</v>
      </c>
      <c r="K4238" s="6">
        <f t="shared" si="912"/>
        <v>119.96000000000001</v>
      </c>
      <c r="L4238" s="6">
        <f t="shared" si="913"/>
        <v>-0.6600000000000108</v>
      </c>
      <c r="M4238" s="6">
        <f t="shared" si="914"/>
        <v>83.990000000000009</v>
      </c>
      <c r="N4238" s="5">
        <f t="shared" si="915"/>
        <v>27.128877603026631</v>
      </c>
      <c r="O4238" s="6">
        <f t="shared" si="916"/>
        <v>12.760000000000005</v>
      </c>
      <c r="P4238" s="6">
        <f t="shared" si="917"/>
        <v>54.257755206053261</v>
      </c>
      <c r="Q4238" s="6">
        <f t="shared" si="918"/>
        <v>3.5442460080219972E-2</v>
      </c>
      <c r="R4238" s="5">
        <f t="shared" si="919"/>
        <v>0.24733791416609907</v>
      </c>
      <c r="S4238" s="5">
        <f t="shared" si="920"/>
        <v>13.420000000000016</v>
      </c>
      <c r="T4238" s="5">
        <f t="shared" si="921"/>
        <v>12.760000000000005</v>
      </c>
      <c r="U4238" s="5">
        <f t="shared" si="922"/>
        <v>0.23517375445301203</v>
      </c>
      <c r="V4238" s="5">
        <f t="shared" si="923"/>
        <v>1.3258934087264638</v>
      </c>
      <c r="W4238" s="5">
        <f t="shared" si="924"/>
        <v>35.97</v>
      </c>
      <c r="X4238" s="5">
        <f t="shared" si="925"/>
        <v>83.990000000000009</v>
      </c>
      <c r="Y4238" s="5">
        <f t="shared" si="926"/>
        <v>3.0959629524307957</v>
      </c>
      <c r="Z4238" s="10">
        <f t="shared" si="927"/>
        <v>0.61880934058884407</v>
      </c>
      <c r="AA4238">
        <f t="shared" si="928"/>
        <v>0.6600000000000108</v>
      </c>
    </row>
    <row r="4239" spans="1:27">
      <c r="A4239" s="1">
        <f t="shared" si="911"/>
        <v>602406</v>
      </c>
      <c r="B4239" s="1">
        <v>-6</v>
      </c>
      <c r="C4239" s="1">
        <v>12</v>
      </c>
      <c r="D4239" s="2">
        <v>6</v>
      </c>
      <c r="E4239" s="5">
        <v>122.92</v>
      </c>
      <c r="F4239" s="5">
        <v>194.67</v>
      </c>
      <c r="G4239" s="5">
        <v>56.28</v>
      </c>
      <c r="H4239" s="5">
        <v>147.1</v>
      </c>
      <c r="I4239" s="5">
        <v>132.58000000000001</v>
      </c>
      <c r="J4239" s="5">
        <v>52.99</v>
      </c>
      <c r="K4239" s="6">
        <f t="shared" si="912"/>
        <v>135.01</v>
      </c>
      <c r="L4239" s="6">
        <f t="shared" si="913"/>
        <v>-24.179999999999993</v>
      </c>
      <c r="M4239" s="6">
        <f t="shared" si="914"/>
        <v>163.625</v>
      </c>
      <c r="N4239" s="5">
        <f t="shared" si="915"/>
        <v>38.650286221449903</v>
      </c>
      <c r="O4239" s="6">
        <f t="shared" si="916"/>
        <v>62.089999999999975</v>
      </c>
      <c r="P4239" s="6">
        <f t="shared" si="917"/>
        <v>77.300572442899806</v>
      </c>
      <c r="Q4239" s="6">
        <f t="shared" si="918"/>
        <v>6.0163268318483877E-2</v>
      </c>
      <c r="R4239" s="5">
        <f t="shared" si="919"/>
        <v>1.1160331324030708</v>
      </c>
      <c r="S4239" s="5">
        <f t="shared" si="920"/>
        <v>86.269999999999968</v>
      </c>
      <c r="T4239" s="5">
        <f t="shared" si="921"/>
        <v>62.089999999999975</v>
      </c>
      <c r="U4239" s="5">
        <f t="shared" si="922"/>
        <v>0.80322820436891929</v>
      </c>
      <c r="V4239" s="5">
        <f t="shared" si="923"/>
        <v>0.74035674240672067</v>
      </c>
      <c r="W4239" s="5">
        <f t="shared" si="924"/>
        <v>28.615000000000009</v>
      </c>
      <c r="X4239" s="5">
        <f t="shared" si="925"/>
        <v>163.625</v>
      </c>
      <c r="Y4239" s="5">
        <f t="shared" si="926"/>
        <v>4.2334744706028173</v>
      </c>
      <c r="Z4239" s="10">
        <f t="shared" si="927"/>
        <v>0.61881499658621719</v>
      </c>
      <c r="AA4239">
        <f t="shared" si="928"/>
        <v>24.179999999999993</v>
      </c>
    </row>
    <row r="4240" spans="1:27">
      <c r="A4240" s="1">
        <f t="shared" si="911"/>
        <v>302608</v>
      </c>
      <c r="B4240" s="1">
        <v>-3</v>
      </c>
      <c r="C4240" s="1">
        <v>13</v>
      </c>
      <c r="D4240" s="2">
        <v>8</v>
      </c>
      <c r="E4240" s="5">
        <v>308.10000000000002</v>
      </c>
      <c r="F4240" s="5">
        <v>269.35000000000002</v>
      </c>
      <c r="G4240" s="5">
        <v>60.67</v>
      </c>
      <c r="H4240" s="5">
        <v>269.85000000000002</v>
      </c>
      <c r="I4240" s="5">
        <v>292.45999999999998</v>
      </c>
      <c r="J4240" s="5">
        <v>62.61</v>
      </c>
      <c r="K4240" s="6">
        <f t="shared" si="912"/>
        <v>288.97500000000002</v>
      </c>
      <c r="L4240" s="6">
        <f t="shared" si="913"/>
        <v>38.25</v>
      </c>
      <c r="M4240" s="6">
        <f t="shared" si="914"/>
        <v>280.90499999999997</v>
      </c>
      <c r="N4240" s="5">
        <f t="shared" si="915"/>
        <v>43.591458452316097</v>
      </c>
      <c r="O4240" s="6">
        <f t="shared" si="916"/>
        <v>-23.109999999999957</v>
      </c>
      <c r="P4240" s="6">
        <f t="shared" si="917"/>
        <v>87.182916904632194</v>
      </c>
      <c r="Q4240" s="6">
        <f t="shared" si="918"/>
        <v>-3.1465277420544786E-2</v>
      </c>
      <c r="R4240" s="5">
        <f t="shared" si="919"/>
        <v>0.70380760564733735</v>
      </c>
      <c r="S4240" s="5">
        <f t="shared" si="920"/>
        <v>61.359999999999957</v>
      </c>
      <c r="T4240" s="5">
        <f t="shared" si="921"/>
        <v>23.109999999999957</v>
      </c>
      <c r="U4240" s="5">
        <f t="shared" si="922"/>
        <v>0.26507486581665496</v>
      </c>
      <c r="V4240" s="5">
        <f t="shared" si="923"/>
        <v>0.18512801100306556</v>
      </c>
      <c r="W4240" s="5">
        <f t="shared" si="924"/>
        <v>8.07000000000005</v>
      </c>
      <c r="X4240" s="5">
        <f t="shared" si="925"/>
        <v>280.90499999999997</v>
      </c>
      <c r="Y4240" s="5">
        <f t="shared" si="926"/>
        <v>6.4440376618111284</v>
      </c>
      <c r="Z4240" s="10">
        <f t="shared" si="927"/>
        <v>0.61886589823644345</v>
      </c>
      <c r="AA4240">
        <f t="shared" si="928"/>
        <v>38.25</v>
      </c>
    </row>
    <row r="4241" spans="1:27">
      <c r="A4241" s="1">
        <f t="shared" si="911"/>
        <v>902003</v>
      </c>
      <c r="B4241" s="1">
        <v>-9</v>
      </c>
      <c r="C4241" s="1">
        <v>10</v>
      </c>
      <c r="D4241" s="2">
        <v>3</v>
      </c>
      <c r="E4241" s="5">
        <v>614.08000000000004</v>
      </c>
      <c r="F4241" s="5">
        <v>689.49</v>
      </c>
      <c r="G4241" s="5">
        <v>76.040000000000006</v>
      </c>
      <c r="H4241" s="5">
        <v>613.73</v>
      </c>
      <c r="I4241" s="5">
        <v>645.59</v>
      </c>
      <c r="J4241" s="5">
        <v>72.680000000000007</v>
      </c>
      <c r="K4241" s="6">
        <f t="shared" si="912"/>
        <v>613.90499999999997</v>
      </c>
      <c r="L4241" s="6">
        <f t="shared" si="913"/>
        <v>0.35000000000002274</v>
      </c>
      <c r="M4241" s="6">
        <f t="shared" si="914"/>
        <v>667.54</v>
      </c>
      <c r="N4241" s="5">
        <f t="shared" si="915"/>
        <v>52.593877970729643</v>
      </c>
      <c r="O4241" s="6">
        <f t="shared" si="916"/>
        <v>43.899999999999977</v>
      </c>
      <c r="P4241" s="6">
        <f t="shared" si="917"/>
        <v>105.18775594145929</v>
      </c>
      <c r="Q4241" s="6">
        <f t="shared" si="918"/>
        <v>4.5162531144753139E-2</v>
      </c>
      <c r="R4241" s="5">
        <f t="shared" si="919"/>
        <v>0.41402157133418716</v>
      </c>
      <c r="S4241" s="5">
        <f t="shared" si="920"/>
        <v>43.549999999999955</v>
      </c>
      <c r="T4241" s="5">
        <f t="shared" si="921"/>
        <v>43.899999999999977</v>
      </c>
      <c r="U4241" s="5">
        <f t="shared" si="922"/>
        <v>0.41734895480070783</v>
      </c>
      <c r="V4241" s="5">
        <f t="shared" si="923"/>
        <v>1.0197954984389965</v>
      </c>
      <c r="W4241" s="5">
        <f t="shared" si="924"/>
        <v>53.634999999999991</v>
      </c>
      <c r="X4241" s="5">
        <f t="shared" si="925"/>
        <v>667.54</v>
      </c>
      <c r="Y4241" s="5">
        <f t="shared" si="926"/>
        <v>12.692351767091782</v>
      </c>
      <c r="Z4241" s="10">
        <f t="shared" si="927"/>
        <v>0.61892568212993071</v>
      </c>
      <c r="AA4241">
        <f t="shared" si="928"/>
        <v>0.35000000000002274</v>
      </c>
    </row>
    <row r="4242" spans="1:27">
      <c r="A4242" s="1">
        <f t="shared" si="911"/>
        <v>1001801</v>
      </c>
      <c r="B4242" s="1">
        <v>-10</v>
      </c>
      <c r="C4242" s="1">
        <v>9</v>
      </c>
      <c r="D4242" s="2">
        <v>1</v>
      </c>
      <c r="E4242" s="5">
        <v>113</v>
      </c>
      <c r="F4242" s="5">
        <v>20.85</v>
      </c>
      <c r="G4242" s="5">
        <v>48.28</v>
      </c>
      <c r="H4242" s="5">
        <v>144.62</v>
      </c>
      <c r="I4242" s="5">
        <v>121.54</v>
      </c>
      <c r="J4242" s="5">
        <v>50.15</v>
      </c>
      <c r="K4242" s="6">
        <f t="shared" si="912"/>
        <v>128.81</v>
      </c>
      <c r="L4242" s="6">
        <f t="shared" si="913"/>
        <v>-31.620000000000005</v>
      </c>
      <c r="M4242" s="6">
        <f t="shared" si="914"/>
        <v>71.195000000000007</v>
      </c>
      <c r="N4242" s="5">
        <f t="shared" si="915"/>
        <v>34.806539974550759</v>
      </c>
      <c r="O4242" s="6">
        <f t="shared" si="916"/>
        <v>-100.69</v>
      </c>
      <c r="P4242" s="6">
        <f t="shared" si="917"/>
        <v>69.613079949101518</v>
      </c>
      <c r="Q4242" s="6">
        <f t="shared" si="918"/>
        <v>-3.7982836457320757E-2</v>
      </c>
      <c r="R4242" s="5">
        <f t="shared" si="919"/>
        <v>0.99219859328880999</v>
      </c>
      <c r="S4242" s="5">
        <f t="shared" si="920"/>
        <v>69.069999999999993</v>
      </c>
      <c r="T4242" s="5">
        <f t="shared" si="921"/>
        <v>100.69</v>
      </c>
      <c r="U4242" s="5">
        <f t="shared" si="922"/>
        <v>1.4464235754777803</v>
      </c>
      <c r="V4242" s="5">
        <f t="shared" si="923"/>
        <v>1.6552923686791601</v>
      </c>
      <c r="W4242" s="5">
        <f t="shared" si="924"/>
        <v>57.614999999999995</v>
      </c>
      <c r="X4242" s="5">
        <f t="shared" si="925"/>
        <v>71.195000000000007</v>
      </c>
      <c r="Y4242" s="5">
        <f t="shared" si="926"/>
        <v>2.0454489314954927</v>
      </c>
      <c r="Z4242" s="10">
        <f t="shared" si="927"/>
        <v>0.61897495910577838</v>
      </c>
      <c r="AA4242">
        <f t="shared" si="928"/>
        <v>31.620000000000005</v>
      </c>
    </row>
    <row r="4243" spans="1:27">
      <c r="A4243" s="1">
        <f t="shared" si="911"/>
        <v>1300406</v>
      </c>
      <c r="B4243" s="1">
        <v>-13</v>
      </c>
      <c r="C4243" s="1">
        <v>2</v>
      </c>
      <c r="D4243" s="2">
        <v>6</v>
      </c>
      <c r="E4243" s="5">
        <v>172.77</v>
      </c>
      <c r="F4243" s="5">
        <v>237.53</v>
      </c>
      <c r="G4243" s="5">
        <v>30.98</v>
      </c>
      <c r="H4243" s="5">
        <v>121.58</v>
      </c>
      <c r="I4243" s="5">
        <v>190.15</v>
      </c>
      <c r="J4243" s="5">
        <v>40.409999999999997</v>
      </c>
      <c r="K4243" s="6">
        <f t="shared" si="912"/>
        <v>147.17500000000001</v>
      </c>
      <c r="L4243" s="6">
        <f t="shared" si="913"/>
        <v>51.190000000000012</v>
      </c>
      <c r="M4243" s="6">
        <f t="shared" si="914"/>
        <v>213.84</v>
      </c>
      <c r="N4243" s="5">
        <f t="shared" si="915"/>
        <v>25.45942114424442</v>
      </c>
      <c r="O4243" s="6">
        <f t="shared" si="916"/>
        <v>47.379999999999995</v>
      </c>
      <c r="P4243" s="6">
        <f t="shared" si="917"/>
        <v>50.91884228848884</v>
      </c>
      <c r="Q4243" s="6">
        <f t="shared" si="918"/>
        <v>-0.25965221580277298</v>
      </c>
      <c r="R4243" s="5">
        <f t="shared" si="919"/>
        <v>7.4824953372149602E-2</v>
      </c>
      <c r="S4243" s="5">
        <f t="shared" si="920"/>
        <v>3.8100000000000165</v>
      </c>
      <c r="T4243" s="5">
        <f t="shared" si="921"/>
        <v>47.379999999999995</v>
      </c>
      <c r="U4243" s="5">
        <f t="shared" si="922"/>
        <v>0.93050033878541527</v>
      </c>
      <c r="V4243" s="5">
        <f t="shared" si="923"/>
        <v>2.6184805861177587</v>
      </c>
      <c r="W4243" s="5">
        <f t="shared" si="924"/>
        <v>66.664999999999992</v>
      </c>
      <c r="X4243" s="5">
        <f t="shared" si="925"/>
        <v>213.84</v>
      </c>
      <c r="Y4243" s="5">
        <f t="shared" si="926"/>
        <v>8.3992483092390557</v>
      </c>
      <c r="Z4243" s="10">
        <f t="shared" si="927"/>
        <v>0.61912599686978087</v>
      </c>
      <c r="AA4243">
        <f t="shared" si="928"/>
        <v>51.190000000000012</v>
      </c>
    </row>
    <row r="4244" spans="1:27">
      <c r="A4244" s="1">
        <f t="shared" si="911"/>
        <v>1101409</v>
      </c>
      <c r="B4244" s="1">
        <v>-11</v>
      </c>
      <c r="C4244" s="1">
        <v>7</v>
      </c>
      <c r="D4244" s="2">
        <v>9</v>
      </c>
      <c r="E4244" s="5">
        <v>313.19</v>
      </c>
      <c r="F4244" s="5">
        <v>295.17</v>
      </c>
      <c r="G4244" s="5">
        <v>61.58</v>
      </c>
      <c r="H4244" s="5">
        <v>253.37</v>
      </c>
      <c r="I4244" s="5">
        <v>232.78</v>
      </c>
      <c r="J4244" s="5">
        <v>38.49</v>
      </c>
      <c r="K4244" s="6">
        <f t="shared" si="912"/>
        <v>283.27999999999997</v>
      </c>
      <c r="L4244" s="6">
        <f t="shared" si="913"/>
        <v>59.819999999999993</v>
      </c>
      <c r="M4244" s="6">
        <f t="shared" si="914"/>
        <v>263.97500000000002</v>
      </c>
      <c r="N4244" s="5">
        <f t="shared" si="915"/>
        <v>36.309697396150248</v>
      </c>
      <c r="O4244" s="6">
        <f t="shared" si="916"/>
        <v>62.390000000000015</v>
      </c>
      <c r="P4244" s="6">
        <f t="shared" si="917"/>
        <v>72.619394792300497</v>
      </c>
      <c r="Q4244" s="6">
        <f t="shared" si="918"/>
        <v>0.43814976420651142</v>
      </c>
      <c r="R4244" s="5">
        <f t="shared" si="919"/>
        <v>3.538999474383539E-2</v>
      </c>
      <c r="S4244" s="5">
        <f t="shared" si="920"/>
        <v>2.5700000000000216</v>
      </c>
      <c r="T4244" s="5">
        <f t="shared" si="921"/>
        <v>62.390000000000015</v>
      </c>
      <c r="U4244" s="5">
        <f t="shared" si="922"/>
        <v>0.85913687629100077</v>
      </c>
      <c r="V4244" s="5">
        <f t="shared" si="923"/>
        <v>0.53167614671574681</v>
      </c>
      <c r="W4244" s="5">
        <f t="shared" si="924"/>
        <v>19.30499999999995</v>
      </c>
      <c r="X4244" s="5">
        <f t="shared" si="925"/>
        <v>263.97500000000002</v>
      </c>
      <c r="Y4244" s="5">
        <f t="shared" si="926"/>
        <v>7.2700963910535945</v>
      </c>
      <c r="Z4244" s="10">
        <f t="shared" si="927"/>
        <v>0.61915022409751252</v>
      </c>
      <c r="AA4244">
        <f t="shared" si="928"/>
        <v>59.819999999999993</v>
      </c>
    </row>
    <row r="4245" spans="1:27">
      <c r="A4245" s="1">
        <f t="shared" si="911"/>
        <v>502022</v>
      </c>
      <c r="B4245" s="1">
        <v>-5</v>
      </c>
      <c r="C4245" s="1">
        <v>10</v>
      </c>
      <c r="D4245" s="2">
        <v>22</v>
      </c>
      <c r="E4245" s="5">
        <v>647.16999999999996</v>
      </c>
      <c r="F4245" s="5">
        <v>664.4</v>
      </c>
      <c r="G4245" s="5">
        <v>53.05</v>
      </c>
      <c r="H4245" s="5">
        <v>557.54999999999995</v>
      </c>
      <c r="I4245" s="5">
        <v>553.61</v>
      </c>
      <c r="J4245" s="5">
        <v>75.069999999999993</v>
      </c>
      <c r="K4245" s="6">
        <f t="shared" si="912"/>
        <v>602.3599999999999</v>
      </c>
      <c r="L4245" s="6">
        <f t="shared" si="913"/>
        <v>89.62</v>
      </c>
      <c r="M4245" s="6">
        <f t="shared" si="914"/>
        <v>609.005</v>
      </c>
      <c r="N4245" s="5">
        <f t="shared" si="915"/>
        <v>45.961416971194431</v>
      </c>
      <c r="O4245" s="6">
        <f t="shared" si="916"/>
        <v>110.78999999999996</v>
      </c>
      <c r="P4245" s="6">
        <f t="shared" si="917"/>
        <v>91.922833942388863</v>
      </c>
      <c r="Q4245" s="6">
        <f t="shared" si="918"/>
        <v>-0.33387771655008375</v>
      </c>
      <c r="R4245" s="5">
        <f t="shared" si="919"/>
        <v>0.23030186398809149</v>
      </c>
      <c r="S4245" s="5">
        <f t="shared" si="920"/>
        <v>21.169999999999959</v>
      </c>
      <c r="T4245" s="5">
        <f t="shared" si="921"/>
        <v>110.78999999999996</v>
      </c>
      <c r="U4245" s="5">
        <f t="shared" si="922"/>
        <v>1.2052500477676285</v>
      </c>
      <c r="V4245" s="5">
        <f t="shared" si="923"/>
        <v>0.14457778802086849</v>
      </c>
      <c r="W4245" s="5">
        <f t="shared" si="924"/>
        <v>6.6450000000000955</v>
      </c>
      <c r="X4245" s="5">
        <f t="shared" si="925"/>
        <v>609.005</v>
      </c>
      <c r="Y4245" s="5">
        <f t="shared" si="926"/>
        <v>13.250353016350299</v>
      </c>
      <c r="Z4245" s="10">
        <f t="shared" si="927"/>
        <v>0.61921644035022194</v>
      </c>
      <c r="AA4245">
        <f t="shared" si="928"/>
        <v>89.62</v>
      </c>
    </row>
    <row r="4246" spans="1:27">
      <c r="A4246" s="1">
        <f t="shared" si="911"/>
        <v>101829</v>
      </c>
      <c r="B4246" s="1">
        <v>-1</v>
      </c>
      <c r="C4246" s="1">
        <v>9</v>
      </c>
      <c r="D4246" s="2">
        <v>29</v>
      </c>
      <c r="E4246" s="5">
        <v>227.08</v>
      </c>
      <c r="F4246" s="5">
        <v>312.18</v>
      </c>
      <c r="G4246" s="5">
        <v>47.6</v>
      </c>
      <c r="H4246" s="5">
        <v>208.61</v>
      </c>
      <c r="I4246" s="5">
        <v>220.88</v>
      </c>
      <c r="J4246" s="5">
        <v>65</v>
      </c>
      <c r="K4246" s="6">
        <f t="shared" si="912"/>
        <v>217.84500000000003</v>
      </c>
      <c r="L4246" s="6">
        <f t="shared" si="913"/>
        <v>18.47</v>
      </c>
      <c r="M4246" s="6">
        <f t="shared" si="914"/>
        <v>266.52999999999997</v>
      </c>
      <c r="N4246" s="5">
        <f t="shared" si="915"/>
        <v>40.282626528070388</v>
      </c>
      <c r="O4246" s="6">
        <f t="shared" si="916"/>
        <v>91.300000000000011</v>
      </c>
      <c r="P4246" s="6">
        <f t="shared" si="917"/>
        <v>80.565253056140776</v>
      </c>
      <c r="Q4246" s="6">
        <f t="shared" si="918"/>
        <v>-0.3018506307427789</v>
      </c>
      <c r="R4246" s="5">
        <f t="shared" si="919"/>
        <v>0.90398772718121345</v>
      </c>
      <c r="S4246" s="5">
        <f t="shared" si="920"/>
        <v>72.830000000000013</v>
      </c>
      <c r="T4246" s="5">
        <f t="shared" si="921"/>
        <v>91.300000000000011</v>
      </c>
      <c r="U4246" s="5">
        <f t="shared" si="922"/>
        <v>1.1332428874316187</v>
      </c>
      <c r="V4246" s="5">
        <f t="shared" si="923"/>
        <v>1.2085855416124487</v>
      </c>
      <c r="W4246" s="5">
        <f t="shared" si="924"/>
        <v>48.684999999999945</v>
      </c>
      <c r="X4246" s="5">
        <f t="shared" si="925"/>
        <v>266.52999999999997</v>
      </c>
      <c r="Y4246" s="5">
        <f t="shared" si="926"/>
        <v>6.616500039148943</v>
      </c>
      <c r="Z4246" s="10">
        <f t="shared" si="927"/>
        <v>0.61954418728610472</v>
      </c>
      <c r="AA4246">
        <f t="shared" si="928"/>
        <v>18.47</v>
      </c>
    </row>
    <row r="4247" spans="1:27">
      <c r="A4247" s="1">
        <f t="shared" si="911"/>
        <v>1201009</v>
      </c>
      <c r="B4247" s="1">
        <v>-12</v>
      </c>
      <c r="C4247" s="1">
        <v>5</v>
      </c>
      <c r="D4247" s="2">
        <v>9</v>
      </c>
      <c r="E4247" s="5">
        <v>1064.1300000000001</v>
      </c>
      <c r="F4247" s="5">
        <v>1195.54</v>
      </c>
      <c r="G4247" s="5">
        <v>75.42</v>
      </c>
      <c r="H4247" s="5">
        <v>970.59</v>
      </c>
      <c r="I4247" s="5">
        <v>1091.6099999999999</v>
      </c>
      <c r="J4247" s="5">
        <v>81.52</v>
      </c>
      <c r="K4247" s="6">
        <f t="shared" si="912"/>
        <v>1017.3600000000001</v>
      </c>
      <c r="L4247" s="6">
        <f t="shared" si="913"/>
        <v>93.540000000000077</v>
      </c>
      <c r="M4247" s="6">
        <f t="shared" si="914"/>
        <v>1143.5749999999998</v>
      </c>
      <c r="N4247" s="5">
        <f t="shared" si="915"/>
        <v>55.528566522106438</v>
      </c>
      <c r="O4247" s="6">
        <f t="shared" si="916"/>
        <v>103.93000000000006</v>
      </c>
      <c r="P4247" s="6">
        <f t="shared" si="917"/>
        <v>111.05713304421288</v>
      </c>
      <c r="Q4247" s="6">
        <f t="shared" si="918"/>
        <v>-7.7619451144162258E-2</v>
      </c>
      <c r="R4247" s="5">
        <f t="shared" si="919"/>
        <v>9.3555449480796804E-2</v>
      </c>
      <c r="S4247" s="5">
        <f t="shared" si="920"/>
        <v>10.389999999999986</v>
      </c>
      <c r="T4247" s="5">
        <f t="shared" si="921"/>
        <v>103.93000000000006</v>
      </c>
      <c r="U4247" s="5">
        <f t="shared" si="922"/>
        <v>0.93582462603842442</v>
      </c>
      <c r="V4247" s="5">
        <f t="shared" si="923"/>
        <v>2.2729742167889806</v>
      </c>
      <c r="W4247" s="5">
        <f t="shared" si="924"/>
        <v>126.21499999999969</v>
      </c>
      <c r="X4247" s="5">
        <f t="shared" si="925"/>
        <v>1143.5749999999998</v>
      </c>
      <c r="Y4247" s="5">
        <f t="shared" si="926"/>
        <v>20.594354791145779</v>
      </c>
      <c r="Z4247" s="10">
        <f t="shared" si="927"/>
        <v>0.61955306471681659</v>
      </c>
      <c r="AA4247">
        <f t="shared" si="928"/>
        <v>93.540000000000077</v>
      </c>
    </row>
    <row r="4248" spans="1:27">
      <c r="A4248" s="1">
        <f t="shared" si="911"/>
        <v>1001802</v>
      </c>
      <c r="B4248" s="1">
        <v>-10</v>
      </c>
      <c r="C4248" s="1">
        <v>9</v>
      </c>
      <c r="D4248" s="2">
        <v>2</v>
      </c>
      <c r="E4248" s="5">
        <v>8.75</v>
      </c>
      <c r="F4248" s="5">
        <v>15.43</v>
      </c>
      <c r="G4248" s="5">
        <v>51.19</v>
      </c>
      <c r="H4248" s="5">
        <v>20.68</v>
      </c>
      <c r="I4248" s="5">
        <v>51.38</v>
      </c>
      <c r="J4248" s="5">
        <v>52.41</v>
      </c>
      <c r="K4248" s="6">
        <f t="shared" si="912"/>
        <v>14.715</v>
      </c>
      <c r="L4248" s="6">
        <f t="shared" si="913"/>
        <v>-11.93</v>
      </c>
      <c r="M4248" s="6">
        <f t="shared" si="914"/>
        <v>33.405000000000001</v>
      </c>
      <c r="N4248" s="5">
        <f t="shared" si="915"/>
        <v>36.630670892027076</v>
      </c>
      <c r="O4248" s="6">
        <f t="shared" si="916"/>
        <v>-35.950000000000003</v>
      </c>
      <c r="P4248" s="6">
        <f t="shared" si="917"/>
        <v>73.261341784054153</v>
      </c>
      <c r="Q4248" s="6">
        <f t="shared" si="918"/>
        <v>-2.3548857899396085E-2</v>
      </c>
      <c r="R4248" s="5">
        <f t="shared" si="919"/>
        <v>0.32786732286178416</v>
      </c>
      <c r="S4248" s="5">
        <f t="shared" si="920"/>
        <v>24.020000000000003</v>
      </c>
      <c r="T4248" s="5">
        <f t="shared" si="921"/>
        <v>35.950000000000003</v>
      </c>
      <c r="U4248" s="5">
        <f t="shared" si="922"/>
        <v>0.49070900320071359</v>
      </c>
      <c r="V4248" s="5">
        <f t="shared" si="923"/>
        <v>0.51022816521954584</v>
      </c>
      <c r="W4248" s="5">
        <f t="shared" si="924"/>
        <v>18.690000000000001</v>
      </c>
      <c r="X4248" s="5">
        <f t="shared" si="925"/>
        <v>33.405000000000001</v>
      </c>
      <c r="Y4248" s="5">
        <f t="shared" si="926"/>
        <v>0.91194070942530392</v>
      </c>
      <c r="Z4248" s="10">
        <f t="shared" si="927"/>
        <v>0.6195950290310599</v>
      </c>
      <c r="AA4248">
        <f t="shared" si="928"/>
        <v>11.93</v>
      </c>
    </row>
    <row r="4249" spans="1:27">
      <c r="A4249" s="1">
        <f t="shared" si="911"/>
        <v>402603</v>
      </c>
      <c r="B4249" s="1">
        <v>-4</v>
      </c>
      <c r="C4249" s="1">
        <v>13</v>
      </c>
      <c r="D4249" s="2">
        <v>3</v>
      </c>
      <c r="E4249" s="5">
        <v>744.73</v>
      </c>
      <c r="F4249" s="5">
        <v>780.11</v>
      </c>
      <c r="G4249" s="5">
        <v>80.42</v>
      </c>
      <c r="H4249" s="5">
        <v>746.5</v>
      </c>
      <c r="I4249" s="5">
        <v>654.24</v>
      </c>
      <c r="J4249" s="5">
        <v>78.36</v>
      </c>
      <c r="K4249" s="6">
        <f t="shared" si="912"/>
        <v>745.61500000000001</v>
      </c>
      <c r="L4249" s="6">
        <f t="shared" si="913"/>
        <v>-1.7699999999999818</v>
      </c>
      <c r="M4249" s="6">
        <f t="shared" si="914"/>
        <v>717.17499999999995</v>
      </c>
      <c r="N4249" s="5">
        <f t="shared" si="915"/>
        <v>56.141931744463513</v>
      </c>
      <c r="O4249" s="6">
        <f t="shared" si="916"/>
        <v>125.87</v>
      </c>
      <c r="P4249" s="6">
        <f t="shared" si="917"/>
        <v>112.28386348892703</v>
      </c>
      <c r="Q4249" s="6">
        <f t="shared" si="918"/>
        <v>2.5943485495253445E-2</v>
      </c>
      <c r="R4249" s="5">
        <f t="shared" si="919"/>
        <v>1.1367617397008014</v>
      </c>
      <c r="S4249" s="5">
        <f t="shared" si="920"/>
        <v>127.63999999999999</v>
      </c>
      <c r="T4249" s="5">
        <f t="shared" si="921"/>
        <v>125.87</v>
      </c>
      <c r="U4249" s="5">
        <f t="shared" si="922"/>
        <v>1.1209981210916633</v>
      </c>
      <c r="V4249" s="5">
        <f t="shared" si="923"/>
        <v>0.50657323530383669</v>
      </c>
      <c r="W4249" s="5">
        <f t="shared" si="924"/>
        <v>28.440000000000055</v>
      </c>
      <c r="X4249" s="5">
        <f t="shared" si="925"/>
        <v>717.17499999999995</v>
      </c>
      <c r="Y4249" s="5">
        <f t="shared" si="926"/>
        <v>12.774319972891293</v>
      </c>
      <c r="Z4249" s="10">
        <f t="shared" si="927"/>
        <v>0.61973381382654913</v>
      </c>
      <c r="AA4249">
        <f t="shared" si="928"/>
        <v>1.7699999999999818</v>
      </c>
    </row>
    <row r="4250" spans="1:27">
      <c r="A4250" s="1">
        <f t="shared" si="911"/>
        <v>602215</v>
      </c>
      <c r="B4250" s="1">
        <v>-6</v>
      </c>
      <c r="C4250" s="1">
        <v>11</v>
      </c>
      <c r="D4250" s="2">
        <v>15</v>
      </c>
      <c r="E4250" s="5">
        <v>1427.93</v>
      </c>
      <c r="F4250" s="5">
        <v>1410.66</v>
      </c>
      <c r="G4250" s="5">
        <v>107.41</v>
      </c>
      <c r="H4250" s="5">
        <v>1390.77</v>
      </c>
      <c r="I4250" s="5">
        <v>1579.52</v>
      </c>
      <c r="J4250" s="5">
        <v>108.7</v>
      </c>
      <c r="K4250" s="6">
        <f t="shared" si="912"/>
        <v>1409.35</v>
      </c>
      <c r="L4250" s="6">
        <f t="shared" si="913"/>
        <v>37.160000000000082</v>
      </c>
      <c r="M4250" s="6">
        <f t="shared" si="914"/>
        <v>1495.0900000000001</v>
      </c>
      <c r="N4250" s="5">
        <f t="shared" si="915"/>
        <v>76.407784452894589</v>
      </c>
      <c r="O4250" s="6">
        <f t="shared" si="916"/>
        <v>-168.8599999999999</v>
      </c>
      <c r="P4250" s="6">
        <f t="shared" si="917"/>
        <v>152.81556890578918</v>
      </c>
      <c r="Q4250" s="6">
        <f t="shared" si="918"/>
        <v>-1.193793935930417E-2</v>
      </c>
      <c r="R4250" s="5">
        <f t="shared" si="919"/>
        <v>1.3481610641845749</v>
      </c>
      <c r="S4250" s="5">
        <f t="shared" si="920"/>
        <v>206.01999999999998</v>
      </c>
      <c r="T4250" s="5">
        <f t="shared" si="921"/>
        <v>168.8599999999999</v>
      </c>
      <c r="U4250" s="5">
        <f t="shared" si="922"/>
        <v>1.104992123571533</v>
      </c>
      <c r="V4250" s="5">
        <f t="shared" si="923"/>
        <v>1.1221369735286457</v>
      </c>
      <c r="W4250" s="5">
        <f t="shared" si="924"/>
        <v>85.740000000000236</v>
      </c>
      <c r="X4250" s="5">
        <f t="shared" si="925"/>
        <v>1495.0900000000001</v>
      </c>
      <c r="Y4250" s="5">
        <f t="shared" si="926"/>
        <v>19.567247116316054</v>
      </c>
      <c r="Z4250" s="10">
        <f t="shared" si="927"/>
        <v>0.61973704101013682</v>
      </c>
      <c r="AA4250">
        <f t="shared" si="928"/>
        <v>37.160000000000082</v>
      </c>
    </row>
    <row r="4251" spans="1:27">
      <c r="A4251" s="1">
        <f t="shared" si="911"/>
        <v>300836</v>
      </c>
      <c r="B4251" s="1">
        <v>-3</v>
      </c>
      <c r="C4251" s="1">
        <v>4</v>
      </c>
      <c r="D4251" s="2">
        <v>36</v>
      </c>
      <c r="E4251" s="5">
        <v>283.3</v>
      </c>
      <c r="F4251" s="5">
        <v>308.5</v>
      </c>
      <c r="G4251" s="5">
        <v>47.73</v>
      </c>
      <c r="H4251" s="5">
        <v>227.08</v>
      </c>
      <c r="I4251" s="5">
        <v>280.36</v>
      </c>
      <c r="J4251" s="5">
        <v>46.69</v>
      </c>
      <c r="K4251" s="6">
        <f t="shared" si="912"/>
        <v>255.19</v>
      </c>
      <c r="L4251" s="6">
        <f t="shared" si="913"/>
        <v>56.22</v>
      </c>
      <c r="M4251" s="6">
        <f t="shared" si="914"/>
        <v>294.43</v>
      </c>
      <c r="N4251" s="5">
        <f t="shared" si="915"/>
        <v>33.384536090831034</v>
      </c>
      <c r="O4251" s="6">
        <f t="shared" si="916"/>
        <v>28.139999999999986</v>
      </c>
      <c r="P4251" s="6">
        <f t="shared" si="917"/>
        <v>66.769072181662068</v>
      </c>
      <c r="Q4251" s="6">
        <f t="shared" si="918"/>
        <v>2.2026558794322821E-2</v>
      </c>
      <c r="R4251" s="5">
        <f t="shared" si="919"/>
        <v>0.42055399427449441</v>
      </c>
      <c r="S4251" s="5">
        <f t="shared" si="920"/>
        <v>28.080000000000013</v>
      </c>
      <c r="T4251" s="5">
        <f t="shared" si="921"/>
        <v>28.139999999999986</v>
      </c>
      <c r="U4251" s="5">
        <f t="shared" si="922"/>
        <v>0.42145261392037969</v>
      </c>
      <c r="V4251" s="5">
        <f t="shared" si="923"/>
        <v>1.1753944968184584</v>
      </c>
      <c r="W4251" s="5">
        <f t="shared" si="924"/>
        <v>39.240000000000009</v>
      </c>
      <c r="X4251" s="5">
        <f t="shared" si="925"/>
        <v>294.43</v>
      </c>
      <c r="Y4251" s="5">
        <f t="shared" si="926"/>
        <v>8.8193527446039415</v>
      </c>
      <c r="Z4251" s="10">
        <f t="shared" si="927"/>
        <v>0.61977818612790814</v>
      </c>
      <c r="AA4251">
        <f t="shared" si="928"/>
        <v>56.22</v>
      </c>
    </row>
    <row r="4252" spans="1:27">
      <c r="A4252" s="1">
        <f t="shared" si="911"/>
        <v>501033</v>
      </c>
      <c r="B4252" s="1">
        <v>-5</v>
      </c>
      <c r="C4252" s="1">
        <v>5</v>
      </c>
      <c r="D4252" s="2">
        <v>33</v>
      </c>
      <c r="E4252" s="5">
        <v>95.72</v>
      </c>
      <c r="F4252" s="5">
        <v>73.040000000000006</v>
      </c>
      <c r="G4252" s="5">
        <v>39.630000000000003</v>
      </c>
      <c r="H4252" s="5">
        <v>123.89</v>
      </c>
      <c r="I4252" s="5">
        <v>123.15</v>
      </c>
      <c r="J4252" s="5">
        <v>40.36</v>
      </c>
      <c r="K4252" s="6">
        <f t="shared" si="912"/>
        <v>109.80500000000001</v>
      </c>
      <c r="L4252" s="6">
        <f t="shared" si="913"/>
        <v>-28.17</v>
      </c>
      <c r="M4252" s="6">
        <f t="shared" si="914"/>
        <v>98.094999999999999</v>
      </c>
      <c r="N4252" s="5">
        <f t="shared" si="915"/>
        <v>28.281913390009525</v>
      </c>
      <c r="O4252" s="6">
        <f t="shared" si="916"/>
        <v>-50.11</v>
      </c>
      <c r="P4252" s="6">
        <f t="shared" si="917"/>
        <v>56.563826780019049</v>
      </c>
      <c r="Q4252" s="6">
        <f t="shared" si="918"/>
        <v>-1.8250761494142738E-2</v>
      </c>
      <c r="R4252" s="5">
        <f t="shared" si="919"/>
        <v>0.38788040429665938</v>
      </c>
      <c r="S4252" s="5">
        <f t="shared" si="920"/>
        <v>21.939999999999998</v>
      </c>
      <c r="T4252" s="5">
        <f t="shared" si="921"/>
        <v>50.11</v>
      </c>
      <c r="U4252" s="5">
        <f t="shared" si="922"/>
        <v>0.8859018714359892</v>
      </c>
      <c r="V4252" s="5">
        <f t="shared" si="923"/>
        <v>0.41404553640053643</v>
      </c>
      <c r="W4252" s="5">
        <f t="shared" si="924"/>
        <v>11.710000000000008</v>
      </c>
      <c r="X4252" s="5">
        <f t="shared" si="925"/>
        <v>98.094999999999999</v>
      </c>
      <c r="Y4252" s="5">
        <f t="shared" si="926"/>
        <v>3.4684711266618784</v>
      </c>
      <c r="Z4252" s="10">
        <f t="shared" si="927"/>
        <v>0.61988627989333656</v>
      </c>
      <c r="AA4252">
        <f t="shared" si="928"/>
        <v>28.17</v>
      </c>
    </row>
    <row r="4253" spans="1:27">
      <c r="A4253" s="1">
        <f t="shared" si="911"/>
        <v>900428</v>
      </c>
      <c r="B4253" s="1">
        <v>-9</v>
      </c>
      <c r="C4253" s="1">
        <v>2</v>
      </c>
      <c r="D4253" s="2">
        <v>28</v>
      </c>
      <c r="E4253" s="5">
        <v>114.14</v>
      </c>
      <c r="F4253" s="5">
        <v>102.89</v>
      </c>
      <c r="G4253" s="5">
        <v>56.35</v>
      </c>
      <c r="H4253" s="5">
        <v>95.42</v>
      </c>
      <c r="I4253" s="5">
        <v>181.89</v>
      </c>
      <c r="J4253" s="5">
        <v>54.03</v>
      </c>
      <c r="K4253" s="6">
        <f t="shared" si="912"/>
        <v>104.78</v>
      </c>
      <c r="L4253" s="6">
        <f t="shared" si="913"/>
        <v>18.72</v>
      </c>
      <c r="M4253" s="6">
        <f t="shared" si="914"/>
        <v>142.38999999999999</v>
      </c>
      <c r="N4253" s="5">
        <f t="shared" si="915"/>
        <v>39.033842367873554</v>
      </c>
      <c r="O4253" s="6">
        <f t="shared" si="916"/>
        <v>-78.999999999999986</v>
      </c>
      <c r="P4253" s="6">
        <f t="shared" si="917"/>
        <v>78.067684735747108</v>
      </c>
      <c r="Q4253" s="6">
        <f t="shared" si="918"/>
        <v>4.2018038568603609E-2</v>
      </c>
      <c r="R4253" s="5">
        <f t="shared" si="919"/>
        <v>1.2517343165840564</v>
      </c>
      <c r="S4253" s="5">
        <f t="shared" si="920"/>
        <v>97.719999999999985</v>
      </c>
      <c r="T4253" s="5">
        <f t="shared" si="921"/>
        <v>78.999999999999986</v>
      </c>
      <c r="U4253" s="5">
        <f t="shared" si="922"/>
        <v>1.0119423967472416</v>
      </c>
      <c r="V4253" s="5">
        <f t="shared" si="923"/>
        <v>0.96352287447250007</v>
      </c>
      <c r="W4253" s="5">
        <f t="shared" si="924"/>
        <v>37.609999999999985</v>
      </c>
      <c r="X4253" s="5">
        <f t="shared" si="925"/>
        <v>142.38999999999999</v>
      </c>
      <c r="Y4253" s="5">
        <f t="shared" si="926"/>
        <v>3.6478601993123991</v>
      </c>
      <c r="Z4253" s="10">
        <f t="shared" si="927"/>
        <v>0.6199072511271343</v>
      </c>
      <c r="AA4253">
        <f t="shared" si="928"/>
        <v>18.72</v>
      </c>
    </row>
    <row r="4254" spans="1:27">
      <c r="A4254" s="1">
        <f t="shared" si="911"/>
        <v>301035</v>
      </c>
      <c r="B4254" s="1">
        <v>-3</v>
      </c>
      <c r="C4254" s="1">
        <v>5</v>
      </c>
      <c r="D4254" s="2">
        <v>35</v>
      </c>
      <c r="E4254" s="5">
        <v>203.71</v>
      </c>
      <c r="F4254" s="5">
        <v>201.96</v>
      </c>
      <c r="G4254" s="5">
        <v>44.83</v>
      </c>
      <c r="H4254" s="5">
        <v>297.37</v>
      </c>
      <c r="I4254" s="5">
        <v>319.12</v>
      </c>
      <c r="J4254" s="5">
        <v>67.900000000000006</v>
      </c>
      <c r="K4254" s="6">
        <f t="shared" si="912"/>
        <v>250.54000000000002</v>
      </c>
      <c r="L4254" s="6">
        <f t="shared" si="913"/>
        <v>-93.66</v>
      </c>
      <c r="M4254" s="6">
        <f t="shared" si="914"/>
        <v>260.54000000000002</v>
      </c>
      <c r="N4254" s="5">
        <f t="shared" si="915"/>
        <v>40.682118000418811</v>
      </c>
      <c r="O4254" s="6">
        <f t="shared" si="916"/>
        <v>-117.16</v>
      </c>
      <c r="P4254" s="6">
        <f t="shared" si="917"/>
        <v>81.364236000837622</v>
      </c>
      <c r="Q4254" s="6">
        <f t="shared" si="918"/>
        <v>-0.39284388730876935</v>
      </c>
      <c r="R4254" s="5">
        <f t="shared" si="919"/>
        <v>0.28882468704994751</v>
      </c>
      <c r="S4254" s="5">
        <f t="shared" si="920"/>
        <v>23.5</v>
      </c>
      <c r="T4254" s="5">
        <f t="shared" si="921"/>
        <v>117.16</v>
      </c>
      <c r="U4254" s="5">
        <f t="shared" si="922"/>
        <v>1.4399446950966746</v>
      </c>
      <c r="V4254" s="5">
        <f t="shared" si="923"/>
        <v>0.24580824429782769</v>
      </c>
      <c r="W4254" s="5">
        <f t="shared" si="924"/>
        <v>10</v>
      </c>
      <c r="X4254" s="5">
        <f t="shared" si="925"/>
        <v>260.54000000000002</v>
      </c>
      <c r="Y4254" s="5">
        <f t="shared" si="926"/>
        <v>6.4042879969356026</v>
      </c>
      <c r="Z4254" s="10">
        <f t="shared" si="927"/>
        <v>0.62002822516398393</v>
      </c>
      <c r="AA4254">
        <f t="shared" si="928"/>
        <v>93.66</v>
      </c>
    </row>
    <row r="4255" spans="1:27">
      <c r="A4255" s="1">
        <f t="shared" si="911"/>
        <v>1300601</v>
      </c>
      <c r="B4255" s="1">
        <v>-13</v>
      </c>
      <c r="C4255" s="1">
        <v>3</v>
      </c>
      <c r="D4255" s="2">
        <v>1</v>
      </c>
      <c r="E4255" s="5">
        <v>307.12</v>
      </c>
      <c r="F4255" s="5">
        <v>276</v>
      </c>
      <c r="G4255" s="5">
        <v>42.08</v>
      </c>
      <c r="H4255" s="5">
        <v>286.52</v>
      </c>
      <c r="I4255" s="5">
        <v>304.58999999999997</v>
      </c>
      <c r="J4255" s="5">
        <v>43.96</v>
      </c>
      <c r="K4255" s="6">
        <f t="shared" si="912"/>
        <v>296.82</v>
      </c>
      <c r="L4255" s="6">
        <f t="shared" si="913"/>
        <v>20.600000000000023</v>
      </c>
      <c r="M4255" s="6">
        <f t="shared" si="914"/>
        <v>290.29499999999996</v>
      </c>
      <c r="N4255" s="5">
        <f t="shared" si="915"/>
        <v>30.426994593617028</v>
      </c>
      <c r="O4255" s="6">
        <f t="shared" si="916"/>
        <v>-28.589999999999975</v>
      </c>
      <c r="P4255" s="6">
        <f t="shared" si="917"/>
        <v>60.853989187234056</v>
      </c>
      <c r="Q4255" s="6">
        <f t="shared" si="918"/>
        <v>-4.3679750097753163E-2</v>
      </c>
      <c r="R4255" s="5">
        <f t="shared" si="919"/>
        <v>0.80832827324850332</v>
      </c>
      <c r="S4255" s="5">
        <f t="shared" si="920"/>
        <v>49.19</v>
      </c>
      <c r="T4255" s="5">
        <f t="shared" si="921"/>
        <v>28.589999999999975</v>
      </c>
      <c r="U4255" s="5">
        <f t="shared" si="922"/>
        <v>0.46981307851544402</v>
      </c>
      <c r="V4255" s="5">
        <f t="shared" si="923"/>
        <v>0.21444773258574962</v>
      </c>
      <c r="W4255" s="5">
        <f t="shared" si="924"/>
        <v>6.5250000000000341</v>
      </c>
      <c r="X4255" s="5">
        <f t="shared" si="925"/>
        <v>290.29499999999996</v>
      </c>
      <c r="Y4255" s="5">
        <f t="shared" si="926"/>
        <v>9.5407056752459543</v>
      </c>
      <c r="Z4255" s="10">
        <f t="shared" si="927"/>
        <v>0.6201830374978019</v>
      </c>
      <c r="AA4255">
        <f t="shared" si="928"/>
        <v>20.600000000000023</v>
      </c>
    </row>
    <row r="4256" spans="1:27">
      <c r="A4256" s="1">
        <f t="shared" si="911"/>
        <v>1000425</v>
      </c>
      <c r="B4256" s="1">
        <v>-10</v>
      </c>
      <c r="C4256" s="1">
        <v>2</v>
      </c>
      <c r="D4256" s="2">
        <v>25</v>
      </c>
      <c r="E4256" s="5">
        <v>614.09</v>
      </c>
      <c r="F4256" s="5">
        <v>691.42</v>
      </c>
      <c r="G4256" s="5">
        <v>78.489999999999995</v>
      </c>
      <c r="H4256" s="5">
        <v>594.96</v>
      </c>
      <c r="I4256" s="5">
        <v>661.41</v>
      </c>
      <c r="J4256" s="5">
        <v>75.52</v>
      </c>
      <c r="K4256" s="6">
        <f t="shared" si="912"/>
        <v>604.52500000000009</v>
      </c>
      <c r="L4256" s="6">
        <f t="shared" si="913"/>
        <v>19.129999999999995</v>
      </c>
      <c r="M4256" s="6">
        <f t="shared" si="914"/>
        <v>676.41499999999996</v>
      </c>
      <c r="N4256" s="5">
        <f t="shared" si="915"/>
        <v>54.460881603220486</v>
      </c>
      <c r="O4256" s="6">
        <f t="shared" si="916"/>
        <v>30.009999999999991</v>
      </c>
      <c r="P4256" s="6">
        <f t="shared" si="917"/>
        <v>108.92176320644097</v>
      </c>
      <c r="Q4256" s="6">
        <f t="shared" si="918"/>
        <v>3.855458601247537E-2</v>
      </c>
      <c r="R4256" s="5">
        <f t="shared" si="919"/>
        <v>9.9888210397209382E-2</v>
      </c>
      <c r="S4256" s="5">
        <f t="shared" si="920"/>
        <v>10.879999999999995</v>
      </c>
      <c r="T4256" s="5">
        <f t="shared" si="921"/>
        <v>30.009999999999991</v>
      </c>
      <c r="U4256" s="5">
        <f t="shared" si="922"/>
        <v>0.27551885974450863</v>
      </c>
      <c r="V4256" s="5">
        <f t="shared" si="923"/>
        <v>1.320030045120473</v>
      </c>
      <c r="W4256" s="5">
        <f t="shared" si="924"/>
        <v>71.889999999999873</v>
      </c>
      <c r="X4256" s="5">
        <f t="shared" si="925"/>
        <v>676.41499999999996</v>
      </c>
      <c r="Y4256" s="5">
        <f t="shared" si="926"/>
        <v>12.420199234527281</v>
      </c>
      <c r="Z4256" s="10">
        <f t="shared" si="927"/>
        <v>0.62025478635799336</v>
      </c>
      <c r="AA4256">
        <f t="shared" si="928"/>
        <v>19.129999999999995</v>
      </c>
    </row>
    <row r="4257" spans="1:27">
      <c r="A4257" s="1">
        <f t="shared" si="911"/>
        <v>901223</v>
      </c>
      <c r="B4257" s="1">
        <v>-9</v>
      </c>
      <c r="C4257" s="1">
        <v>6</v>
      </c>
      <c r="D4257" s="2">
        <v>23</v>
      </c>
      <c r="E4257" s="5">
        <v>52.98</v>
      </c>
      <c r="F4257" s="5">
        <v>67.13</v>
      </c>
      <c r="G4257" s="5">
        <v>55.9</v>
      </c>
      <c r="H4257" s="5">
        <v>33.979999999999997</v>
      </c>
      <c r="I4257" s="5">
        <v>54.09</v>
      </c>
      <c r="J4257" s="5">
        <v>34.590000000000003</v>
      </c>
      <c r="K4257" s="6">
        <f t="shared" si="912"/>
        <v>43.48</v>
      </c>
      <c r="L4257" s="6">
        <f t="shared" si="913"/>
        <v>19</v>
      </c>
      <c r="M4257" s="6">
        <f t="shared" si="914"/>
        <v>60.61</v>
      </c>
      <c r="N4257" s="5">
        <f t="shared" si="915"/>
        <v>32.868214508853384</v>
      </c>
      <c r="O4257" s="6">
        <f t="shared" si="916"/>
        <v>13.039999999999992</v>
      </c>
      <c r="P4257" s="6">
        <f t="shared" si="917"/>
        <v>65.736429017706769</v>
      </c>
      <c r="Q4257" s="6">
        <f t="shared" si="918"/>
        <v>0.44624341580792948</v>
      </c>
      <c r="R4257" s="5">
        <f t="shared" si="919"/>
        <v>9.0665101360991512E-2</v>
      </c>
      <c r="S4257" s="5">
        <f t="shared" si="920"/>
        <v>5.960000000000008</v>
      </c>
      <c r="T4257" s="5">
        <f t="shared" si="921"/>
        <v>13.039999999999992</v>
      </c>
      <c r="U4257" s="5">
        <f t="shared" si="922"/>
        <v>0.19836793989049112</v>
      </c>
      <c r="V4257" s="5">
        <f t="shared" si="923"/>
        <v>0.52117221017241033</v>
      </c>
      <c r="W4257" s="5">
        <f t="shared" si="924"/>
        <v>17.130000000000003</v>
      </c>
      <c r="X4257" s="5">
        <f t="shared" si="925"/>
        <v>60.61</v>
      </c>
      <c r="Y4257" s="5">
        <f t="shared" si="926"/>
        <v>1.8440308031844592</v>
      </c>
      <c r="Z4257" s="10">
        <f t="shared" si="927"/>
        <v>0.62026849025240671</v>
      </c>
      <c r="AA4257">
        <f t="shared" si="928"/>
        <v>19</v>
      </c>
    </row>
    <row r="4258" spans="1:27">
      <c r="A4258" s="1">
        <f t="shared" si="911"/>
        <v>1000823</v>
      </c>
      <c r="B4258" s="1">
        <v>-10</v>
      </c>
      <c r="C4258" s="1">
        <v>4</v>
      </c>
      <c r="D4258" s="2">
        <v>23</v>
      </c>
      <c r="E4258" s="5">
        <v>42.75</v>
      </c>
      <c r="F4258" s="5">
        <v>20.14</v>
      </c>
      <c r="G4258" s="5">
        <v>50.86</v>
      </c>
      <c r="H4258" s="5">
        <v>62.89</v>
      </c>
      <c r="I4258" s="5">
        <v>106.05</v>
      </c>
      <c r="J4258" s="5">
        <v>49.18</v>
      </c>
      <c r="K4258" s="6">
        <f t="shared" si="912"/>
        <v>52.82</v>
      </c>
      <c r="L4258" s="6">
        <f t="shared" si="913"/>
        <v>-20.14</v>
      </c>
      <c r="M4258" s="6">
        <f t="shared" si="914"/>
        <v>63.094999999999999</v>
      </c>
      <c r="N4258" s="5">
        <f t="shared" si="915"/>
        <v>35.374468193882436</v>
      </c>
      <c r="O4258" s="6">
        <f t="shared" si="916"/>
        <v>-85.91</v>
      </c>
      <c r="P4258" s="6">
        <f t="shared" si="917"/>
        <v>70.748936387764871</v>
      </c>
      <c r="Q4258" s="6">
        <f t="shared" si="918"/>
        <v>3.3577096151126008E-2</v>
      </c>
      <c r="R4258" s="5">
        <f t="shared" si="919"/>
        <v>0.92962528283851464</v>
      </c>
      <c r="S4258" s="5">
        <f t="shared" si="920"/>
        <v>65.77</v>
      </c>
      <c r="T4258" s="5">
        <f t="shared" si="921"/>
        <v>85.91</v>
      </c>
      <c r="U4258" s="5">
        <f t="shared" si="922"/>
        <v>1.2142938733260877</v>
      </c>
      <c r="V4258" s="5">
        <f t="shared" si="923"/>
        <v>0.29046373061169944</v>
      </c>
      <c r="W4258" s="5">
        <f t="shared" si="924"/>
        <v>10.274999999999999</v>
      </c>
      <c r="X4258" s="5">
        <f t="shared" si="925"/>
        <v>63.094999999999999</v>
      </c>
      <c r="Y4258" s="5">
        <f t="shared" si="926"/>
        <v>1.7836310543012341</v>
      </c>
      <c r="Z4258" s="10">
        <f t="shared" si="927"/>
        <v>0.62031282430722001</v>
      </c>
      <c r="AA4258">
        <f t="shared" si="928"/>
        <v>20.14</v>
      </c>
    </row>
    <row r="4259" spans="1:27">
      <c r="A4259" s="1">
        <f t="shared" si="911"/>
        <v>1001612</v>
      </c>
      <c r="B4259" s="1">
        <v>-10</v>
      </c>
      <c r="C4259" s="1">
        <v>8</v>
      </c>
      <c r="D4259" s="2">
        <v>12</v>
      </c>
      <c r="E4259" s="5">
        <v>83.78</v>
      </c>
      <c r="F4259" s="5">
        <v>91.91</v>
      </c>
      <c r="G4259" s="5">
        <v>55.19</v>
      </c>
      <c r="H4259" s="5">
        <v>82.51</v>
      </c>
      <c r="I4259" s="5">
        <v>56.65</v>
      </c>
      <c r="J4259" s="5">
        <v>36.21</v>
      </c>
      <c r="K4259" s="6">
        <f t="shared" si="912"/>
        <v>83.14500000000001</v>
      </c>
      <c r="L4259" s="6">
        <f t="shared" si="913"/>
        <v>1.269999999999996</v>
      </c>
      <c r="M4259" s="6">
        <f t="shared" si="914"/>
        <v>74.28</v>
      </c>
      <c r="N4259" s="5">
        <f t="shared" si="915"/>
        <v>33.004167161132848</v>
      </c>
      <c r="O4259" s="6">
        <f t="shared" si="916"/>
        <v>35.26</v>
      </c>
      <c r="P4259" s="6">
        <f t="shared" si="917"/>
        <v>66.008334322265696</v>
      </c>
      <c r="Q4259" s="6">
        <f t="shared" si="918"/>
        <v>0.39814829137966579</v>
      </c>
      <c r="R4259" s="5">
        <f t="shared" si="919"/>
        <v>0.51493497524197662</v>
      </c>
      <c r="S4259" s="5">
        <f t="shared" si="920"/>
        <v>33.99</v>
      </c>
      <c r="T4259" s="5">
        <f t="shared" si="921"/>
        <v>35.26</v>
      </c>
      <c r="U4259" s="5">
        <f t="shared" si="922"/>
        <v>0.53417496990385682</v>
      </c>
      <c r="V4259" s="5">
        <f t="shared" si="923"/>
        <v>0.26860244516152559</v>
      </c>
      <c r="W4259" s="5">
        <f t="shared" si="924"/>
        <v>8.8650000000000091</v>
      </c>
      <c r="X4259" s="5">
        <f t="shared" si="925"/>
        <v>74.28</v>
      </c>
      <c r="Y4259" s="5">
        <f t="shared" si="926"/>
        <v>2.250624887377112</v>
      </c>
      <c r="Z4259" s="10">
        <f t="shared" si="927"/>
        <v>0.62033861720837591</v>
      </c>
      <c r="AA4259">
        <f t="shared" si="928"/>
        <v>1.269999999999996</v>
      </c>
    </row>
    <row r="4260" spans="1:27">
      <c r="A4260" s="1">
        <f t="shared" si="911"/>
        <v>902004</v>
      </c>
      <c r="B4260" s="1">
        <v>-9</v>
      </c>
      <c r="C4260" s="1">
        <v>10</v>
      </c>
      <c r="D4260" s="2">
        <v>4</v>
      </c>
      <c r="E4260" s="5">
        <v>87.79</v>
      </c>
      <c r="F4260" s="5">
        <v>87.85</v>
      </c>
      <c r="G4260" s="5">
        <v>54.54</v>
      </c>
      <c r="H4260" s="5">
        <v>97.55</v>
      </c>
      <c r="I4260" s="5">
        <v>68.739999999999995</v>
      </c>
      <c r="J4260" s="5">
        <v>54.54</v>
      </c>
      <c r="K4260" s="6">
        <f t="shared" si="912"/>
        <v>92.67</v>
      </c>
      <c r="L4260" s="6">
        <f t="shared" si="913"/>
        <v>-9.7599999999999909</v>
      </c>
      <c r="M4260" s="6">
        <f t="shared" si="914"/>
        <v>78.294999999999987</v>
      </c>
      <c r="N4260" s="5">
        <f t="shared" si="915"/>
        <v>38.565603845914303</v>
      </c>
      <c r="O4260" s="6">
        <f t="shared" si="916"/>
        <v>19.11</v>
      </c>
      <c r="P4260" s="6">
        <f t="shared" si="917"/>
        <v>77.131207691828607</v>
      </c>
      <c r="Q4260" s="6">
        <f t="shared" si="918"/>
        <v>0</v>
      </c>
      <c r="R4260" s="5">
        <f t="shared" si="919"/>
        <v>0.37429726389540924</v>
      </c>
      <c r="S4260" s="5">
        <f t="shared" si="920"/>
        <v>28.86999999999999</v>
      </c>
      <c r="T4260" s="5">
        <f t="shared" si="921"/>
        <v>19.11</v>
      </c>
      <c r="U4260" s="5">
        <f t="shared" si="922"/>
        <v>0.24775963675238213</v>
      </c>
      <c r="V4260" s="5">
        <f t="shared" si="923"/>
        <v>0.37274147339774955</v>
      </c>
      <c r="W4260" s="5">
        <f t="shared" si="924"/>
        <v>14.375000000000014</v>
      </c>
      <c r="X4260" s="5">
        <f t="shared" si="925"/>
        <v>78.294999999999987</v>
      </c>
      <c r="Y4260" s="5">
        <f t="shared" si="926"/>
        <v>2.030176950238384</v>
      </c>
      <c r="Z4260" s="10">
        <f t="shared" si="927"/>
        <v>0.62037166279577927</v>
      </c>
      <c r="AA4260">
        <f t="shared" si="928"/>
        <v>9.7599999999999909</v>
      </c>
    </row>
    <row r="4261" spans="1:27">
      <c r="A4261" s="1">
        <f t="shared" si="911"/>
        <v>302025</v>
      </c>
      <c r="B4261" s="1">
        <v>-3</v>
      </c>
      <c r="C4261" s="1">
        <v>10</v>
      </c>
      <c r="D4261" s="2">
        <v>25</v>
      </c>
      <c r="E4261" s="5">
        <v>673.27</v>
      </c>
      <c r="F4261" s="5">
        <v>780.85</v>
      </c>
      <c r="G4261" s="5">
        <v>57.01</v>
      </c>
      <c r="H4261" s="5">
        <v>590.39</v>
      </c>
      <c r="I4261" s="5">
        <v>467.77</v>
      </c>
      <c r="J4261" s="5">
        <v>77.2</v>
      </c>
      <c r="K4261" s="6">
        <f t="shared" si="912"/>
        <v>631.82999999999993</v>
      </c>
      <c r="L4261" s="6">
        <f t="shared" si="913"/>
        <v>82.88</v>
      </c>
      <c r="M4261" s="6">
        <f t="shared" si="914"/>
        <v>624.30999999999995</v>
      </c>
      <c r="N4261" s="5">
        <f t="shared" si="915"/>
        <v>47.984320616217964</v>
      </c>
      <c r="O4261" s="6">
        <f t="shared" si="916"/>
        <v>313.08000000000004</v>
      </c>
      <c r="P4261" s="6">
        <f t="shared" si="917"/>
        <v>95.968641232435928</v>
      </c>
      <c r="Q4261" s="6">
        <f t="shared" si="918"/>
        <v>-0.29421343700840358</v>
      </c>
      <c r="R4261" s="5">
        <f t="shared" si="919"/>
        <v>2.398700211274805</v>
      </c>
      <c r="S4261" s="5">
        <f t="shared" si="920"/>
        <v>230.20000000000005</v>
      </c>
      <c r="T4261" s="5">
        <f t="shared" si="921"/>
        <v>313.08000000000004</v>
      </c>
      <c r="U4261" s="5">
        <f t="shared" si="922"/>
        <v>3.2623156478971156</v>
      </c>
      <c r="V4261" s="5">
        <f t="shared" si="923"/>
        <v>0.15671785915539954</v>
      </c>
      <c r="W4261" s="5">
        <f t="shared" si="924"/>
        <v>7.5199999999999818</v>
      </c>
      <c r="X4261" s="5">
        <f t="shared" si="925"/>
        <v>624.30999999999995</v>
      </c>
      <c r="Y4261" s="5">
        <f t="shared" si="926"/>
        <v>13.010708331024963</v>
      </c>
      <c r="Z4261" s="10">
        <f t="shared" si="927"/>
        <v>0.6203910057375106</v>
      </c>
      <c r="AA4261">
        <f t="shared" si="928"/>
        <v>82.88</v>
      </c>
    </row>
    <row r="4262" spans="1:27">
      <c r="A4262" s="1">
        <f t="shared" si="911"/>
        <v>400636</v>
      </c>
      <c r="B4262" s="1">
        <v>-4</v>
      </c>
      <c r="C4262" s="1">
        <v>3</v>
      </c>
      <c r="D4262" s="2">
        <v>36</v>
      </c>
      <c r="E4262" s="5">
        <v>27.49</v>
      </c>
      <c r="F4262" s="5">
        <v>61.36</v>
      </c>
      <c r="G4262" s="5">
        <v>40.65</v>
      </c>
      <c r="H4262" s="5">
        <v>19.14</v>
      </c>
      <c r="I4262" s="5">
        <v>-3.37</v>
      </c>
      <c r="J4262" s="5">
        <v>36.28</v>
      </c>
      <c r="K4262" s="6">
        <f t="shared" si="912"/>
        <v>23.314999999999998</v>
      </c>
      <c r="L4262" s="6">
        <f t="shared" si="913"/>
        <v>8.3499999999999979</v>
      </c>
      <c r="M4262" s="6">
        <f t="shared" si="914"/>
        <v>28.995000000000001</v>
      </c>
      <c r="N4262" s="5">
        <f t="shared" si="915"/>
        <v>27.242709575223973</v>
      </c>
      <c r="O4262" s="6">
        <f t="shared" si="916"/>
        <v>64.73</v>
      </c>
      <c r="P4262" s="6">
        <f t="shared" si="917"/>
        <v>54.485419150447946</v>
      </c>
      <c r="Q4262" s="6">
        <f t="shared" si="918"/>
        <v>0.1132443587612178</v>
      </c>
      <c r="R4262" s="5">
        <f t="shared" si="919"/>
        <v>1.0347722542855118</v>
      </c>
      <c r="S4262" s="5">
        <f t="shared" si="920"/>
        <v>56.38000000000001</v>
      </c>
      <c r="T4262" s="5">
        <f t="shared" si="921"/>
        <v>64.73</v>
      </c>
      <c r="U4262" s="5">
        <f t="shared" si="922"/>
        <v>1.1880242642763599</v>
      </c>
      <c r="V4262" s="5">
        <f t="shared" si="923"/>
        <v>0.20849614772407624</v>
      </c>
      <c r="W4262" s="5">
        <f t="shared" si="924"/>
        <v>5.6800000000000033</v>
      </c>
      <c r="X4262" s="5">
        <f t="shared" si="925"/>
        <v>28.995000000000001</v>
      </c>
      <c r="Y4262" s="5">
        <f t="shared" si="926"/>
        <v>1.0643214442358429</v>
      </c>
      <c r="Z4262" s="10">
        <f t="shared" si="927"/>
        <v>0.62040470662302361</v>
      </c>
      <c r="AA4262">
        <f t="shared" si="928"/>
        <v>8.3499999999999979</v>
      </c>
    </row>
    <row r="4263" spans="1:27">
      <c r="A4263" s="1">
        <f t="shared" si="911"/>
        <v>700831</v>
      </c>
      <c r="B4263" s="1">
        <v>-7</v>
      </c>
      <c r="C4263" s="1">
        <v>4</v>
      </c>
      <c r="D4263" s="2">
        <v>31</v>
      </c>
      <c r="E4263" s="5">
        <v>55.68</v>
      </c>
      <c r="F4263" s="5">
        <v>66.510000000000005</v>
      </c>
      <c r="G4263" s="5">
        <v>37.71</v>
      </c>
      <c r="H4263" s="5">
        <v>41.8</v>
      </c>
      <c r="I4263" s="5">
        <v>49.8</v>
      </c>
      <c r="J4263" s="5">
        <v>36.01</v>
      </c>
      <c r="K4263" s="6">
        <f t="shared" si="912"/>
        <v>48.739999999999995</v>
      </c>
      <c r="L4263" s="6">
        <f t="shared" si="913"/>
        <v>13.880000000000003</v>
      </c>
      <c r="M4263" s="6">
        <f t="shared" si="914"/>
        <v>58.155000000000001</v>
      </c>
      <c r="N4263" s="5">
        <f t="shared" si="915"/>
        <v>26.070885101967672</v>
      </c>
      <c r="O4263" s="6">
        <f t="shared" si="916"/>
        <v>16.710000000000008</v>
      </c>
      <c r="P4263" s="6">
        <f t="shared" si="917"/>
        <v>52.141770203935344</v>
      </c>
      <c r="Q4263" s="6">
        <f t="shared" si="918"/>
        <v>4.6095943149464864E-2</v>
      </c>
      <c r="R4263" s="5">
        <f t="shared" si="919"/>
        <v>5.4275103989208526E-2</v>
      </c>
      <c r="S4263" s="5">
        <f t="shared" si="920"/>
        <v>2.8300000000000054</v>
      </c>
      <c r="T4263" s="5">
        <f t="shared" si="921"/>
        <v>16.710000000000008</v>
      </c>
      <c r="U4263" s="5">
        <f t="shared" si="922"/>
        <v>0.32047243380200463</v>
      </c>
      <c r="V4263" s="5">
        <f t="shared" si="923"/>
        <v>0.36113081558897359</v>
      </c>
      <c r="W4263" s="5">
        <f t="shared" si="924"/>
        <v>9.4150000000000063</v>
      </c>
      <c r="X4263" s="5">
        <f t="shared" si="925"/>
        <v>58.155000000000001</v>
      </c>
      <c r="Y4263" s="5">
        <f t="shared" si="926"/>
        <v>2.2306492385105412</v>
      </c>
      <c r="Z4263" s="10">
        <f t="shared" si="927"/>
        <v>0.62045547785477728</v>
      </c>
      <c r="AA4263">
        <f t="shared" si="928"/>
        <v>13.880000000000003</v>
      </c>
    </row>
    <row r="4264" spans="1:27">
      <c r="A4264" s="1">
        <f t="shared" si="911"/>
        <v>701624</v>
      </c>
      <c r="B4264" s="1">
        <v>-7</v>
      </c>
      <c r="C4264" s="1">
        <v>8</v>
      </c>
      <c r="D4264" s="2">
        <v>24</v>
      </c>
      <c r="E4264" s="5">
        <v>5.4</v>
      </c>
      <c r="F4264" s="5">
        <v>-8.59</v>
      </c>
      <c r="G4264" s="5">
        <v>35.229999999999997</v>
      </c>
      <c r="H4264" s="5">
        <v>17.079999999999998</v>
      </c>
      <c r="I4264" s="5">
        <v>11.39</v>
      </c>
      <c r="J4264" s="5">
        <v>30.6</v>
      </c>
      <c r="K4264" s="6">
        <f t="shared" si="912"/>
        <v>11.239999999999998</v>
      </c>
      <c r="L4264" s="6">
        <f t="shared" si="913"/>
        <v>-11.679999999999998</v>
      </c>
      <c r="M4264" s="6">
        <f t="shared" si="914"/>
        <v>1.4000000000000004</v>
      </c>
      <c r="N4264" s="5">
        <f t="shared" si="915"/>
        <v>23.331914302088457</v>
      </c>
      <c r="O4264" s="6">
        <f t="shared" si="916"/>
        <v>-19.98</v>
      </c>
      <c r="P4264" s="6">
        <f t="shared" si="917"/>
        <v>46.663828604176913</v>
      </c>
      <c r="Q4264" s="6">
        <f t="shared" si="918"/>
        <v>0.13997294803626639</v>
      </c>
      <c r="R4264" s="5">
        <f t="shared" si="919"/>
        <v>0.17786796000825925</v>
      </c>
      <c r="S4264" s="5">
        <f t="shared" si="920"/>
        <v>8.3000000000000025</v>
      </c>
      <c r="T4264" s="5">
        <f t="shared" si="921"/>
        <v>19.98</v>
      </c>
      <c r="U4264" s="5">
        <f t="shared" si="922"/>
        <v>0.42816889650180945</v>
      </c>
      <c r="V4264" s="5">
        <f t="shared" si="923"/>
        <v>0.42173993409187227</v>
      </c>
      <c r="W4264" s="5">
        <f t="shared" si="924"/>
        <v>9.8399999999999981</v>
      </c>
      <c r="X4264" s="5">
        <f t="shared" si="925"/>
        <v>1.4000000000000004</v>
      </c>
      <c r="Y4264" s="5">
        <f t="shared" si="926"/>
        <v>6.0003649159412753E-2</v>
      </c>
      <c r="Z4264" s="10">
        <f t="shared" si="927"/>
        <v>0.62048126482594135</v>
      </c>
      <c r="AA4264">
        <f t="shared" si="928"/>
        <v>11.679999999999998</v>
      </c>
    </row>
    <row r="4265" spans="1:27">
      <c r="A4265" s="1">
        <f t="shared" si="911"/>
        <v>901813</v>
      </c>
      <c r="B4265" s="1">
        <v>-9</v>
      </c>
      <c r="C4265" s="1">
        <v>9</v>
      </c>
      <c r="D4265" s="2">
        <v>13</v>
      </c>
      <c r="E4265" s="5">
        <v>163.41</v>
      </c>
      <c r="F4265" s="5">
        <v>229.66</v>
      </c>
      <c r="G4265" s="5">
        <v>61.32</v>
      </c>
      <c r="H4265" s="5">
        <v>156.19999999999999</v>
      </c>
      <c r="I4265" s="5">
        <v>211.23</v>
      </c>
      <c r="J4265" s="5">
        <v>41.35</v>
      </c>
      <c r="K4265" s="6">
        <f t="shared" si="912"/>
        <v>159.80500000000001</v>
      </c>
      <c r="L4265" s="6">
        <f t="shared" si="913"/>
        <v>7.210000000000008</v>
      </c>
      <c r="M4265" s="6">
        <f t="shared" si="914"/>
        <v>220.44499999999999</v>
      </c>
      <c r="N4265" s="5">
        <f t="shared" si="915"/>
        <v>36.979605527912277</v>
      </c>
      <c r="O4265" s="6">
        <f t="shared" si="916"/>
        <v>18.430000000000007</v>
      </c>
      <c r="P4265" s="6">
        <f t="shared" si="917"/>
        <v>73.959211055824554</v>
      </c>
      <c r="Q4265" s="6">
        <f t="shared" si="918"/>
        <v>0.37483236866839853</v>
      </c>
      <c r="R4265" s="5">
        <f t="shared" si="919"/>
        <v>0.15170524184649728</v>
      </c>
      <c r="S4265" s="5">
        <f t="shared" si="920"/>
        <v>11.219999999999999</v>
      </c>
      <c r="T4265" s="5">
        <f t="shared" si="921"/>
        <v>18.430000000000007</v>
      </c>
      <c r="U4265" s="5">
        <f t="shared" si="922"/>
        <v>0.24919140884411284</v>
      </c>
      <c r="V4265" s="5">
        <f t="shared" si="923"/>
        <v>1.6398227924370041</v>
      </c>
      <c r="W4265" s="5">
        <f t="shared" si="924"/>
        <v>60.639999999999986</v>
      </c>
      <c r="X4265" s="5">
        <f t="shared" si="925"/>
        <v>220.44499999999999</v>
      </c>
      <c r="Y4265" s="5">
        <f t="shared" si="926"/>
        <v>5.9612588304547405</v>
      </c>
      <c r="Z4265" s="10">
        <f t="shared" si="927"/>
        <v>0.6204860997637256</v>
      </c>
      <c r="AA4265">
        <f t="shared" si="928"/>
        <v>7.210000000000008</v>
      </c>
    </row>
    <row r="4266" spans="1:27">
      <c r="A4266" s="1">
        <f t="shared" si="911"/>
        <v>501430</v>
      </c>
      <c r="B4266" s="1">
        <v>-5</v>
      </c>
      <c r="C4266" s="1">
        <v>7</v>
      </c>
      <c r="D4266" s="2">
        <v>30</v>
      </c>
      <c r="E4266" s="5">
        <v>28.36</v>
      </c>
      <c r="F4266" s="5">
        <v>8.77</v>
      </c>
      <c r="G4266" s="5">
        <v>36.36</v>
      </c>
      <c r="H4266" s="5">
        <v>47.04</v>
      </c>
      <c r="I4266" s="5">
        <v>69.97</v>
      </c>
      <c r="J4266" s="5">
        <v>51.7</v>
      </c>
      <c r="K4266" s="6">
        <f t="shared" si="912"/>
        <v>37.700000000000003</v>
      </c>
      <c r="L4266" s="6">
        <f t="shared" si="913"/>
        <v>-18.68</v>
      </c>
      <c r="M4266" s="6">
        <f t="shared" si="914"/>
        <v>39.369999999999997</v>
      </c>
      <c r="N4266" s="5">
        <f t="shared" si="915"/>
        <v>31.602767283894622</v>
      </c>
      <c r="O4266" s="6">
        <f t="shared" si="916"/>
        <v>-61.2</v>
      </c>
      <c r="P4266" s="6">
        <f t="shared" si="917"/>
        <v>63.205534567789243</v>
      </c>
      <c r="Q4266" s="6">
        <f t="shared" si="918"/>
        <v>-0.33813787822974845</v>
      </c>
      <c r="R4266" s="5">
        <f t="shared" si="919"/>
        <v>0.67272589798914562</v>
      </c>
      <c r="S4266" s="5">
        <f t="shared" si="920"/>
        <v>42.52</v>
      </c>
      <c r="T4266" s="5">
        <f t="shared" si="921"/>
        <v>61.2</v>
      </c>
      <c r="U4266" s="5">
        <f t="shared" si="922"/>
        <v>0.96826963680469691</v>
      </c>
      <c r="V4266" s="5">
        <f t="shared" si="923"/>
        <v>5.28434736426091E-2</v>
      </c>
      <c r="W4266" s="5">
        <f t="shared" si="924"/>
        <v>1.6699999999999946</v>
      </c>
      <c r="X4266" s="5">
        <f t="shared" si="925"/>
        <v>39.369999999999997</v>
      </c>
      <c r="Y4266" s="5">
        <f t="shared" si="926"/>
        <v>1.2457769804248664</v>
      </c>
      <c r="Z4266" s="10">
        <f t="shared" si="927"/>
        <v>0.6206214627290938</v>
      </c>
      <c r="AA4266">
        <f t="shared" si="928"/>
        <v>18.68</v>
      </c>
    </row>
    <row r="4267" spans="1:27">
      <c r="A4267" s="1">
        <f t="shared" si="911"/>
        <v>1001803</v>
      </c>
      <c r="B4267" s="1">
        <v>-10</v>
      </c>
      <c r="C4267" s="1">
        <v>9</v>
      </c>
      <c r="D4267" s="2">
        <v>3</v>
      </c>
      <c r="E4267" s="5">
        <v>64.41</v>
      </c>
      <c r="F4267" s="5">
        <v>102.95</v>
      </c>
      <c r="G4267" s="5">
        <v>51.7</v>
      </c>
      <c r="H4267" s="5">
        <v>84.87</v>
      </c>
      <c r="I4267" s="5">
        <v>140.58000000000001</v>
      </c>
      <c r="J4267" s="5">
        <v>50.15</v>
      </c>
      <c r="K4267" s="6">
        <f t="shared" si="912"/>
        <v>74.64</v>
      </c>
      <c r="L4267" s="6">
        <f t="shared" si="913"/>
        <v>-20.460000000000008</v>
      </c>
      <c r="M4267" s="6">
        <f t="shared" si="914"/>
        <v>121.76500000000001</v>
      </c>
      <c r="N4267" s="5">
        <f t="shared" si="915"/>
        <v>36.013582507159711</v>
      </c>
      <c r="O4267" s="6">
        <f t="shared" si="916"/>
        <v>-37.63000000000001</v>
      </c>
      <c r="P4267" s="6">
        <f t="shared" si="917"/>
        <v>72.027165014319422</v>
      </c>
      <c r="Q4267" s="6">
        <f t="shared" si="918"/>
        <v>3.0429869432069313E-2</v>
      </c>
      <c r="R4267" s="5">
        <f t="shared" si="919"/>
        <v>0.23838228252613447</v>
      </c>
      <c r="S4267" s="5">
        <f t="shared" si="920"/>
        <v>17.170000000000002</v>
      </c>
      <c r="T4267" s="5">
        <f t="shared" si="921"/>
        <v>37.63000000000001</v>
      </c>
      <c r="U4267" s="5">
        <f t="shared" si="922"/>
        <v>0.52244177585663609</v>
      </c>
      <c r="V4267" s="5">
        <f t="shared" si="923"/>
        <v>1.308534078514163</v>
      </c>
      <c r="W4267" s="5">
        <f t="shared" si="924"/>
        <v>47.125000000000014</v>
      </c>
      <c r="X4267" s="5">
        <f t="shared" si="925"/>
        <v>121.76500000000001</v>
      </c>
      <c r="Y4267" s="5">
        <f t="shared" si="926"/>
        <v>3.3810854550721916</v>
      </c>
      <c r="Z4267" s="10">
        <f t="shared" si="927"/>
        <v>0.62062710221194817</v>
      </c>
      <c r="AA4267">
        <f t="shared" si="928"/>
        <v>20.460000000000008</v>
      </c>
    </row>
    <row r="4268" spans="1:27">
      <c r="A4268" s="1">
        <f t="shared" si="911"/>
        <v>101036</v>
      </c>
      <c r="B4268" s="1">
        <v>-1</v>
      </c>
      <c r="C4268" s="1">
        <v>5</v>
      </c>
      <c r="D4268" s="2">
        <v>36</v>
      </c>
      <c r="E4268" s="5">
        <v>277.41000000000003</v>
      </c>
      <c r="F4268" s="5">
        <v>268.02999999999997</v>
      </c>
      <c r="G4268" s="5">
        <v>46.24</v>
      </c>
      <c r="H4268" s="5">
        <v>280.67</v>
      </c>
      <c r="I4268" s="5">
        <v>310.70999999999998</v>
      </c>
      <c r="J4268" s="5">
        <v>45.01</v>
      </c>
      <c r="K4268" s="6">
        <f t="shared" si="912"/>
        <v>279.04000000000002</v>
      </c>
      <c r="L4268" s="6">
        <f t="shared" si="913"/>
        <v>-3.2599999999999909</v>
      </c>
      <c r="M4268" s="6">
        <f t="shared" si="914"/>
        <v>289.37</v>
      </c>
      <c r="N4268" s="5">
        <f t="shared" si="915"/>
        <v>32.264677667691025</v>
      </c>
      <c r="O4268" s="6">
        <f t="shared" si="916"/>
        <v>-42.680000000000007</v>
      </c>
      <c r="P4268" s="6">
        <f t="shared" si="917"/>
        <v>64.52935533538205</v>
      </c>
      <c r="Q4268" s="6">
        <f t="shared" si="918"/>
        <v>2.6954006684425595E-2</v>
      </c>
      <c r="R4268" s="5">
        <f t="shared" si="919"/>
        <v>0.61088476392054791</v>
      </c>
      <c r="S4268" s="5">
        <f t="shared" si="920"/>
        <v>39.420000000000016</v>
      </c>
      <c r="T4268" s="5">
        <f t="shared" si="921"/>
        <v>42.680000000000007</v>
      </c>
      <c r="U4268" s="5">
        <f t="shared" si="922"/>
        <v>0.66140440700479408</v>
      </c>
      <c r="V4268" s="5">
        <f t="shared" si="923"/>
        <v>0.32016436384065189</v>
      </c>
      <c r="W4268" s="5">
        <f t="shared" si="924"/>
        <v>10.329999999999984</v>
      </c>
      <c r="X4268" s="5">
        <f t="shared" si="925"/>
        <v>289.37</v>
      </c>
      <c r="Y4268" s="5">
        <f t="shared" si="926"/>
        <v>8.9686313615265796</v>
      </c>
      <c r="Z4268" s="10">
        <f t="shared" si="927"/>
        <v>0.62071813248849106</v>
      </c>
      <c r="AA4268">
        <f t="shared" si="928"/>
        <v>3.2599999999999909</v>
      </c>
    </row>
    <row r="4269" spans="1:27">
      <c r="A4269" s="1">
        <f t="shared" si="911"/>
        <v>701821</v>
      </c>
      <c r="B4269" s="1">
        <v>-7</v>
      </c>
      <c r="C4269" s="1">
        <v>9</v>
      </c>
      <c r="D4269" s="2">
        <v>21</v>
      </c>
      <c r="E4269" s="5">
        <v>1368.13</v>
      </c>
      <c r="F4269" s="5">
        <v>1541.76</v>
      </c>
      <c r="G4269" s="5">
        <v>112.44</v>
      </c>
      <c r="H4269" s="5">
        <v>1401.04</v>
      </c>
      <c r="I4269" s="5">
        <v>1279.8900000000001</v>
      </c>
      <c r="J4269" s="5">
        <v>105.73</v>
      </c>
      <c r="K4269" s="6">
        <f t="shared" si="912"/>
        <v>1384.585</v>
      </c>
      <c r="L4269" s="6">
        <f t="shared" si="913"/>
        <v>-32.909999999999854</v>
      </c>
      <c r="M4269" s="6">
        <f t="shared" si="914"/>
        <v>1410.825</v>
      </c>
      <c r="N4269" s="5">
        <f t="shared" si="915"/>
        <v>77.171216298565625</v>
      </c>
      <c r="O4269" s="6">
        <f t="shared" si="916"/>
        <v>261.86999999999989</v>
      </c>
      <c r="P4269" s="6">
        <f t="shared" si="917"/>
        <v>154.34243259713125</v>
      </c>
      <c r="Q4269" s="6">
        <f t="shared" si="918"/>
        <v>6.1453535011196617E-2</v>
      </c>
      <c r="R4269" s="5">
        <f t="shared" si="919"/>
        <v>1.9099089928784678</v>
      </c>
      <c r="S4269" s="5">
        <f t="shared" si="920"/>
        <v>294.77999999999975</v>
      </c>
      <c r="T4269" s="5">
        <f t="shared" si="921"/>
        <v>261.86999999999989</v>
      </c>
      <c r="U4269" s="5">
        <f t="shared" si="922"/>
        <v>1.6966818236145078</v>
      </c>
      <c r="V4269" s="5">
        <f t="shared" si="923"/>
        <v>0.34002314928510113</v>
      </c>
      <c r="W4269" s="5">
        <f t="shared" si="924"/>
        <v>26.240000000000009</v>
      </c>
      <c r="X4269" s="5">
        <f t="shared" si="925"/>
        <v>1410.825</v>
      </c>
      <c r="Y4269" s="5">
        <f t="shared" si="926"/>
        <v>18.281751508771062</v>
      </c>
      <c r="Z4269" s="10">
        <f t="shared" si="927"/>
        <v>0.6207696835381058</v>
      </c>
      <c r="AA4269">
        <f t="shared" si="928"/>
        <v>32.909999999999854</v>
      </c>
    </row>
    <row r="4270" spans="1:27">
      <c r="A4270" s="1">
        <f t="shared" ref="A4270:A4333" si="929">100000*ABS(B4270)+200*C4270+D4270</f>
        <v>1300602</v>
      </c>
      <c r="B4270" s="1">
        <v>-13</v>
      </c>
      <c r="C4270" s="1">
        <v>3</v>
      </c>
      <c r="D4270" s="2">
        <v>2</v>
      </c>
      <c r="E4270" s="5">
        <v>33.57</v>
      </c>
      <c r="F4270" s="5">
        <v>28.14</v>
      </c>
      <c r="G4270" s="5">
        <v>33.82</v>
      </c>
      <c r="H4270" s="5">
        <v>6.02</v>
      </c>
      <c r="I4270" s="5">
        <v>8.07</v>
      </c>
      <c r="J4270" s="5">
        <v>33.950000000000003</v>
      </c>
      <c r="K4270" s="6">
        <f t="shared" ref="K4270:K4333" si="930" xml:space="preserve"> 0.5*(E4270+H4270)</f>
        <v>19.795000000000002</v>
      </c>
      <c r="L4270" s="6">
        <f t="shared" ref="L4270:L4333" si="931">E4270-H4270</f>
        <v>27.55</v>
      </c>
      <c r="M4270" s="6">
        <f t="shared" ref="M4270:M4333" si="932">0.5*(F4270+I4270)</f>
        <v>18.105</v>
      </c>
      <c r="N4270" s="5">
        <f t="shared" ref="N4270:N4333" si="933">0.5*P4270</f>
        <v>23.960357363779032</v>
      </c>
      <c r="O4270" s="6">
        <f t="shared" ref="O4270:O4333" si="934">F4270-I4270</f>
        <v>20.07</v>
      </c>
      <c r="P4270" s="6">
        <f t="shared" ref="P4270:P4333" si="935">SQRT(G4270*G4270+J4270*J4270)</f>
        <v>47.920714727558064</v>
      </c>
      <c r="Q4270" s="6">
        <f t="shared" ref="Q4270:Q4333" si="936">(G4270*G4270-J4270*J4270)/(G4270*G4270+J4270*J4270)</f>
        <v>-3.8364917114213008E-3</v>
      </c>
      <c r="R4270" s="5">
        <f t="shared" ref="R4270:R4333" si="937">ABS(O4270-L4270)/P4270</f>
        <v>0.15609116104644472</v>
      </c>
      <c r="S4270" s="5">
        <f t="shared" ref="S4270:S4333" si="938">ABS(O4270-L4270)</f>
        <v>7.48</v>
      </c>
      <c r="T4270" s="5">
        <f t="shared" ref="T4270:T4333" si="939">ABS(O4270)</f>
        <v>20.07</v>
      </c>
      <c r="U4270" s="5">
        <f t="shared" ref="U4270:U4333" si="940">ABS(O4270)/P4270</f>
        <v>0.4188167917382547</v>
      </c>
      <c r="V4270" s="5">
        <f t="shared" ref="V4270:V4333" si="941">ABS(M4270-K4270)/N4270</f>
        <v>7.0533171702805278E-2</v>
      </c>
      <c r="W4270" s="5">
        <f t="shared" ref="W4270:W4333" si="942">ABS(M4270-K4270)</f>
        <v>1.6900000000000013</v>
      </c>
      <c r="X4270" s="5">
        <f t="shared" ref="X4270:X4333" si="943">ABS(M4270)</f>
        <v>18.105</v>
      </c>
      <c r="Y4270" s="5">
        <f t="shared" ref="Y4270:Y4333" si="944">ABS(M4270)/N4270</f>
        <v>0.75562312052028913</v>
      </c>
      <c r="Z4270" s="10">
        <f t="shared" ref="Z4270:Z4333" si="945">SQRT(0.002165*B4270*B4270+0.002054*C4270*C4270+0.000256*D4270*D4270)</f>
        <v>0.62080190077028596</v>
      </c>
      <c r="AA4270">
        <f t="shared" si="928"/>
        <v>27.55</v>
      </c>
    </row>
    <row r="4271" spans="1:27">
      <c r="A4271" s="1">
        <f t="shared" si="929"/>
        <v>702017</v>
      </c>
      <c r="B4271" s="1">
        <v>-7</v>
      </c>
      <c r="C4271" s="1">
        <v>10</v>
      </c>
      <c r="D4271" s="2">
        <v>17</v>
      </c>
      <c r="E4271" s="5">
        <v>1348</v>
      </c>
      <c r="F4271" s="5">
        <v>1531.95</v>
      </c>
      <c r="G4271" s="5">
        <v>111.79</v>
      </c>
      <c r="H4271" s="5">
        <v>1420.98</v>
      </c>
      <c r="I4271" s="5">
        <v>1440.48</v>
      </c>
      <c r="J4271" s="5">
        <v>107.08</v>
      </c>
      <c r="K4271" s="6">
        <f t="shared" si="930"/>
        <v>1384.49</v>
      </c>
      <c r="L4271" s="6">
        <f t="shared" si="931"/>
        <v>-72.980000000000018</v>
      </c>
      <c r="M4271" s="6">
        <f t="shared" si="932"/>
        <v>1486.2150000000001</v>
      </c>
      <c r="N4271" s="5">
        <f t="shared" si="933"/>
        <v>77.400146156192747</v>
      </c>
      <c r="O4271" s="6">
        <f t="shared" si="934"/>
        <v>91.470000000000027</v>
      </c>
      <c r="P4271" s="6">
        <f t="shared" si="935"/>
        <v>154.80029231238549</v>
      </c>
      <c r="Q4271" s="6">
        <f t="shared" si="936"/>
        <v>4.3019325041859735E-2</v>
      </c>
      <c r="R4271" s="5">
        <f t="shared" si="937"/>
        <v>1.0623364952576546</v>
      </c>
      <c r="S4271" s="5">
        <f t="shared" si="938"/>
        <v>164.45000000000005</v>
      </c>
      <c r="T4271" s="5">
        <f t="shared" si="939"/>
        <v>91.470000000000027</v>
      </c>
      <c r="U4271" s="5">
        <f t="shared" si="940"/>
        <v>0.59089035707642235</v>
      </c>
      <c r="V4271" s="5">
        <f t="shared" si="941"/>
        <v>1.3142740040144119</v>
      </c>
      <c r="W4271" s="5">
        <f t="shared" si="942"/>
        <v>101.72500000000014</v>
      </c>
      <c r="X4271" s="5">
        <f t="shared" si="943"/>
        <v>1486.2150000000001</v>
      </c>
      <c r="Y4271" s="5">
        <f t="shared" si="944"/>
        <v>19.201707927021644</v>
      </c>
      <c r="Z4271" s="10">
        <f t="shared" si="945"/>
        <v>0.62086149824256298</v>
      </c>
      <c r="AA4271">
        <f t="shared" ref="AA4271:AA4334" si="946">ABS(L4271)</f>
        <v>72.980000000000018</v>
      </c>
    </row>
    <row r="4272" spans="1:27">
      <c r="A4272" s="1">
        <f t="shared" si="929"/>
        <v>100837</v>
      </c>
      <c r="B4272" s="1">
        <v>-1</v>
      </c>
      <c r="C4272" s="1">
        <v>4</v>
      </c>
      <c r="D4272" s="2">
        <v>37</v>
      </c>
      <c r="E4272" s="5">
        <v>476.03</v>
      </c>
      <c r="F4272" s="5">
        <v>478.33</v>
      </c>
      <c r="G4272" s="5">
        <v>51.79</v>
      </c>
      <c r="H4272" s="5">
        <v>469.33</v>
      </c>
      <c r="I4272" s="5">
        <v>451.46</v>
      </c>
      <c r="J4272" s="5">
        <v>50.8</v>
      </c>
      <c r="K4272" s="6">
        <f t="shared" si="930"/>
        <v>472.67999999999995</v>
      </c>
      <c r="L4272" s="6">
        <f t="shared" si="931"/>
        <v>6.6999999999999886</v>
      </c>
      <c r="M4272" s="6">
        <f t="shared" si="932"/>
        <v>464.89499999999998</v>
      </c>
      <c r="N4272" s="5">
        <f t="shared" si="933"/>
        <v>36.272731148894756</v>
      </c>
      <c r="O4272" s="6">
        <f t="shared" si="934"/>
        <v>26.870000000000005</v>
      </c>
      <c r="P4272" s="6">
        <f t="shared" si="935"/>
        <v>72.545462297789513</v>
      </c>
      <c r="Q4272" s="6">
        <f t="shared" si="936"/>
        <v>1.9298329585708238E-2</v>
      </c>
      <c r="R4272" s="5">
        <f t="shared" si="937"/>
        <v>0.27803255174258645</v>
      </c>
      <c r="S4272" s="5">
        <f t="shared" si="938"/>
        <v>20.170000000000016</v>
      </c>
      <c r="T4272" s="5">
        <f t="shared" si="939"/>
        <v>26.870000000000005</v>
      </c>
      <c r="U4272" s="5">
        <f t="shared" si="940"/>
        <v>0.37038843159758517</v>
      </c>
      <c r="V4272" s="5">
        <f t="shared" si="941"/>
        <v>0.21462403721527265</v>
      </c>
      <c r="W4272" s="5">
        <f t="shared" si="942"/>
        <v>7.7849999999999682</v>
      </c>
      <c r="X4272" s="5">
        <f t="shared" si="943"/>
        <v>464.89499999999998</v>
      </c>
      <c r="Y4272" s="5">
        <f t="shared" si="944"/>
        <v>12.816652765728271</v>
      </c>
      <c r="Z4272" s="10">
        <f t="shared" si="945"/>
        <v>0.62088082592394489</v>
      </c>
      <c r="AA4272">
        <f t="shared" si="946"/>
        <v>6.6999999999999886</v>
      </c>
    </row>
    <row r="4273" spans="1:27">
      <c r="A4273" s="1">
        <f t="shared" si="929"/>
        <v>1200416</v>
      </c>
      <c r="B4273" s="1">
        <v>-12</v>
      </c>
      <c r="C4273" s="1">
        <v>2</v>
      </c>
      <c r="D4273" s="2">
        <v>16</v>
      </c>
      <c r="E4273" s="5">
        <v>365.34</v>
      </c>
      <c r="F4273" s="5">
        <v>402.14</v>
      </c>
      <c r="G4273" s="5">
        <v>30.57</v>
      </c>
      <c r="H4273" s="5">
        <v>340.79</v>
      </c>
      <c r="I4273" s="5">
        <v>308.39999999999998</v>
      </c>
      <c r="J4273" s="5">
        <v>51.77</v>
      </c>
      <c r="K4273" s="6">
        <f t="shared" si="930"/>
        <v>353.065</v>
      </c>
      <c r="L4273" s="6">
        <f t="shared" si="931"/>
        <v>24.549999999999955</v>
      </c>
      <c r="M4273" s="6">
        <f t="shared" si="932"/>
        <v>355.27</v>
      </c>
      <c r="N4273" s="5">
        <f t="shared" si="933"/>
        <v>30.061012125342689</v>
      </c>
      <c r="O4273" s="6">
        <f t="shared" si="934"/>
        <v>93.740000000000009</v>
      </c>
      <c r="P4273" s="6">
        <f t="shared" si="935"/>
        <v>60.122024250685378</v>
      </c>
      <c r="Q4273" s="6">
        <f t="shared" si="936"/>
        <v>-0.48292482901147665</v>
      </c>
      <c r="R4273" s="5">
        <f t="shared" si="937"/>
        <v>1.1508261882784379</v>
      </c>
      <c r="S4273" s="5">
        <f t="shared" si="938"/>
        <v>69.190000000000055</v>
      </c>
      <c r="T4273" s="5">
        <f t="shared" si="939"/>
        <v>93.740000000000009</v>
      </c>
      <c r="U4273" s="5">
        <f t="shared" si="940"/>
        <v>1.5591624062613194</v>
      </c>
      <c r="V4273" s="5">
        <f t="shared" si="941"/>
        <v>7.335082367839095E-2</v>
      </c>
      <c r="W4273" s="5">
        <f t="shared" si="942"/>
        <v>2.2049999999999841</v>
      </c>
      <c r="X4273" s="5">
        <f t="shared" si="943"/>
        <v>355.27</v>
      </c>
      <c r="Y4273" s="5">
        <f t="shared" si="944"/>
        <v>11.818298017334305</v>
      </c>
      <c r="Z4273" s="10">
        <f t="shared" si="945"/>
        <v>0.62089612657835125</v>
      </c>
      <c r="AA4273">
        <f t="shared" si="946"/>
        <v>24.549999999999955</v>
      </c>
    </row>
    <row r="4274" spans="1:27">
      <c r="A4274" s="1">
        <f t="shared" si="929"/>
        <v>801226</v>
      </c>
      <c r="B4274" s="1">
        <v>-8</v>
      </c>
      <c r="C4274" s="1">
        <v>6</v>
      </c>
      <c r="D4274" s="2">
        <v>26</v>
      </c>
      <c r="E4274" s="5">
        <v>1046.6600000000001</v>
      </c>
      <c r="F4274" s="5">
        <v>1222.26</v>
      </c>
      <c r="G4274" s="5">
        <v>67.569999999999993</v>
      </c>
      <c r="H4274" s="5">
        <v>990.96</v>
      </c>
      <c r="I4274" s="5">
        <v>1063.19</v>
      </c>
      <c r="J4274" s="5">
        <v>63.16</v>
      </c>
      <c r="K4274" s="6">
        <f t="shared" si="930"/>
        <v>1018.8100000000001</v>
      </c>
      <c r="L4274" s="6">
        <f t="shared" si="931"/>
        <v>55.700000000000045</v>
      </c>
      <c r="M4274" s="6">
        <f t="shared" si="932"/>
        <v>1142.7249999999999</v>
      </c>
      <c r="N4274" s="5">
        <f t="shared" si="933"/>
        <v>46.246325529711001</v>
      </c>
      <c r="O4274" s="6">
        <f t="shared" si="934"/>
        <v>159.06999999999994</v>
      </c>
      <c r="P4274" s="6">
        <f t="shared" si="935"/>
        <v>92.492651059422002</v>
      </c>
      <c r="Q4274" s="6">
        <f t="shared" si="936"/>
        <v>6.7390611253294139E-2</v>
      </c>
      <c r="R4274" s="5">
        <f t="shared" si="937"/>
        <v>1.1176023047884067</v>
      </c>
      <c r="S4274" s="5">
        <f t="shared" si="938"/>
        <v>103.36999999999989</v>
      </c>
      <c r="T4274" s="5">
        <f t="shared" si="939"/>
        <v>159.06999999999994</v>
      </c>
      <c r="U4274" s="5">
        <f t="shared" si="940"/>
        <v>1.7198123113349324</v>
      </c>
      <c r="V4274" s="5">
        <f t="shared" si="941"/>
        <v>2.6794561206898595</v>
      </c>
      <c r="W4274" s="5">
        <f t="shared" si="942"/>
        <v>123.91499999999985</v>
      </c>
      <c r="X4274" s="5">
        <f t="shared" si="943"/>
        <v>1142.7249999999999</v>
      </c>
      <c r="Y4274" s="5">
        <f t="shared" si="944"/>
        <v>24.709530690516267</v>
      </c>
      <c r="Z4274" s="10">
        <f t="shared" si="945"/>
        <v>0.62093477918377227</v>
      </c>
      <c r="AA4274">
        <f t="shared" si="946"/>
        <v>55.700000000000045</v>
      </c>
    </row>
    <row r="4275" spans="1:27">
      <c r="A4275" s="1">
        <f t="shared" si="929"/>
        <v>402220</v>
      </c>
      <c r="B4275" s="1">
        <v>-4</v>
      </c>
      <c r="C4275" s="1">
        <v>11</v>
      </c>
      <c r="D4275" s="2">
        <v>20</v>
      </c>
      <c r="E4275" s="5">
        <v>20.8</v>
      </c>
      <c r="F4275" s="5">
        <v>6.06</v>
      </c>
      <c r="G4275" s="5">
        <v>40.630000000000003</v>
      </c>
      <c r="H4275" s="5">
        <v>19.670000000000002</v>
      </c>
      <c r="I4275" s="5">
        <v>0.97</v>
      </c>
      <c r="J4275" s="5">
        <v>49.7</v>
      </c>
      <c r="K4275" s="6">
        <f t="shared" si="930"/>
        <v>20.234999999999999</v>
      </c>
      <c r="L4275" s="6">
        <f t="shared" si="931"/>
        <v>1.129999999999999</v>
      </c>
      <c r="M4275" s="6">
        <f t="shared" si="932"/>
        <v>3.5149999999999997</v>
      </c>
      <c r="N4275" s="5">
        <f t="shared" si="933"/>
        <v>32.097067233627435</v>
      </c>
      <c r="O4275" s="6">
        <f t="shared" si="934"/>
        <v>5.09</v>
      </c>
      <c r="P4275" s="6">
        <f t="shared" si="935"/>
        <v>64.194134467254869</v>
      </c>
      <c r="Q4275" s="6">
        <f t="shared" si="936"/>
        <v>-0.19881475029076867</v>
      </c>
      <c r="R4275" s="5">
        <f t="shared" si="937"/>
        <v>6.1687879007387793E-2</v>
      </c>
      <c r="S4275" s="5">
        <f t="shared" si="938"/>
        <v>3.9600000000000009</v>
      </c>
      <c r="T4275" s="5">
        <f t="shared" si="939"/>
        <v>5.09</v>
      </c>
      <c r="U4275" s="5">
        <f t="shared" si="940"/>
        <v>7.9290733370607019E-2</v>
      </c>
      <c r="V4275" s="5">
        <f t="shared" si="941"/>
        <v>0.52091986717349681</v>
      </c>
      <c r="W4275" s="5">
        <f t="shared" si="942"/>
        <v>16.72</v>
      </c>
      <c r="X4275" s="5">
        <f t="shared" si="943"/>
        <v>3.5149999999999997</v>
      </c>
      <c r="Y4275" s="5">
        <f t="shared" si="944"/>
        <v>0.10951156298533739</v>
      </c>
      <c r="Z4275" s="10">
        <f t="shared" si="945"/>
        <v>0.62094605240713141</v>
      </c>
      <c r="AA4275">
        <f t="shared" si="946"/>
        <v>1.129999999999999</v>
      </c>
    </row>
    <row r="4276" spans="1:27">
      <c r="A4276" s="1">
        <f t="shared" si="929"/>
        <v>702211</v>
      </c>
      <c r="B4276" s="1">
        <v>-7</v>
      </c>
      <c r="C4276" s="1">
        <v>11</v>
      </c>
      <c r="D4276" s="2">
        <v>11</v>
      </c>
      <c r="E4276" s="5">
        <v>306.74</v>
      </c>
      <c r="F4276" s="5">
        <v>349.13</v>
      </c>
      <c r="G4276" s="5">
        <v>64.680000000000007</v>
      </c>
      <c r="H4276" s="5">
        <v>314.52</v>
      </c>
      <c r="I4276" s="5">
        <v>332.41</v>
      </c>
      <c r="J4276" s="5">
        <v>60.35</v>
      </c>
      <c r="K4276" s="6">
        <f t="shared" si="930"/>
        <v>310.63</v>
      </c>
      <c r="L4276" s="6">
        <f t="shared" si="931"/>
        <v>-7.7799999999999727</v>
      </c>
      <c r="M4276" s="6">
        <f t="shared" si="932"/>
        <v>340.77</v>
      </c>
      <c r="N4276" s="5">
        <f t="shared" si="933"/>
        <v>44.23128106894486</v>
      </c>
      <c r="O4276" s="6">
        <f t="shared" si="934"/>
        <v>16.71999999999997</v>
      </c>
      <c r="P4276" s="6">
        <f t="shared" si="935"/>
        <v>88.462562137889719</v>
      </c>
      <c r="Q4276" s="6">
        <f t="shared" si="936"/>
        <v>6.9180405005100767E-2</v>
      </c>
      <c r="R4276" s="5">
        <f t="shared" si="937"/>
        <v>0.27695331683713759</v>
      </c>
      <c r="S4276" s="5">
        <f t="shared" si="938"/>
        <v>24.499999999999943</v>
      </c>
      <c r="T4276" s="5">
        <f t="shared" si="939"/>
        <v>16.71999999999997</v>
      </c>
      <c r="U4276" s="5">
        <f t="shared" si="940"/>
        <v>0.1890065084700793</v>
      </c>
      <c r="V4276" s="5">
        <f t="shared" si="941"/>
        <v>0.6814182015894974</v>
      </c>
      <c r="W4276" s="5">
        <f t="shared" si="942"/>
        <v>30.139999999999986</v>
      </c>
      <c r="X4276" s="5">
        <f t="shared" si="943"/>
        <v>340.77</v>
      </c>
      <c r="Y4276" s="5">
        <f t="shared" si="944"/>
        <v>7.7042760635584973</v>
      </c>
      <c r="Z4276" s="10">
        <f t="shared" si="945"/>
        <v>0.6209629618584348</v>
      </c>
      <c r="AA4276">
        <f t="shared" si="946"/>
        <v>7.7799999999999727</v>
      </c>
    </row>
    <row r="4277" spans="1:27">
      <c r="A4277" s="1">
        <f t="shared" si="929"/>
        <v>502218</v>
      </c>
      <c r="B4277" s="1">
        <v>-5</v>
      </c>
      <c r="C4277" s="1">
        <v>11</v>
      </c>
      <c r="D4277" s="2">
        <v>18</v>
      </c>
      <c r="E4277" s="5">
        <v>1471.16</v>
      </c>
      <c r="F4277" s="5">
        <v>1778.96</v>
      </c>
      <c r="G4277" s="5">
        <v>118.31</v>
      </c>
      <c r="H4277" s="5">
        <v>1438.68</v>
      </c>
      <c r="I4277" s="5">
        <v>1640.32</v>
      </c>
      <c r="J4277" s="5">
        <v>118.89</v>
      </c>
      <c r="K4277" s="6">
        <f t="shared" si="930"/>
        <v>1454.92</v>
      </c>
      <c r="L4277" s="6">
        <f t="shared" si="931"/>
        <v>32.480000000000018</v>
      </c>
      <c r="M4277" s="6">
        <f t="shared" si="932"/>
        <v>1709.6399999999999</v>
      </c>
      <c r="N4277" s="5">
        <f t="shared" si="933"/>
        <v>83.863114955265047</v>
      </c>
      <c r="O4277" s="6">
        <f t="shared" si="934"/>
        <v>138.6400000000001</v>
      </c>
      <c r="P4277" s="6">
        <f t="shared" si="935"/>
        <v>167.72622991053009</v>
      </c>
      <c r="Q4277" s="6">
        <f t="shared" si="936"/>
        <v>-4.890358619023494E-3</v>
      </c>
      <c r="R4277" s="5">
        <f t="shared" si="937"/>
        <v>0.63293618449916167</v>
      </c>
      <c r="S4277" s="5">
        <f t="shared" si="938"/>
        <v>106.16000000000008</v>
      </c>
      <c r="T4277" s="5">
        <f t="shared" si="939"/>
        <v>138.6400000000001</v>
      </c>
      <c r="U4277" s="5">
        <f t="shared" si="940"/>
        <v>0.82658508495632788</v>
      </c>
      <c r="V4277" s="5">
        <f t="shared" si="941"/>
        <v>3.0373305372197854</v>
      </c>
      <c r="W4277" s="5">
        <f t="shared" si="942"/>
        <v>254.7199999999998</v>
      </c>
      <c r="X4277" s="5">
        <f t="shared" si="943"/>
        <v>1709.6399999999999</v>
      </c>
      <c r="Y4277" s="5">
        <f t="shared" si="944"/>
        <v>20.386077966600336</v>
      </c>
      <c r="Z4277" s="10">
        <f t="shared" si="945"/>
        <v>0.62096940343305163</v>
      </c>
      <c r="AA4277">
        <f t="shared" si="946"/>
        <v>32.480000000000018</v>
      </c>
    </row>
    <row r="4278" spans="1:27">
      <c r="A4278" s="1">
        <f t="shared" si="929"/>
        <v>602020</v>
      </c>
      <c r="B4278" s="1">
        <v>-6</v>
      </c>
      <c r="C4278" s="1">
        <v>10</v>
      </c>
      <c r="D4278" s="2">
        <v>20</v>
      </c>
      <c r="E4278" s="5">
        <v>784.29</v>
      </c>
      <c r="F4278" s="5">
        <v>649.79</v>
      </c>
      <c r="G4278" s="5">
        <v>80.81</v>
      </c>
      <c r="H4278" s="5">
        <v>726.52</v>
      </c>
      <c r="I4278" s="5">
        <v>759.58</v>
      </c>
      <c r="J4278" s="5">
        <v>84.62</v>
      </c>
      <c r="K4278" s="6">
        <f t="shared" si="930"/>
        <v>755.40499999999997</v>
      </c>
      <c r="L4278" s="6">
        <f t="shared" si="931"/>
        <v>57.769999999999982</v>
      </c>
      <c r="M4278" s="6">
        <f t="shared" si="932"/>
        <v>704.68499999999995</v>
      </c>
      <c r="N4278" s="5">
        <f t="shared" si="933"/>
        <v>58.503847095725256</v>
      </c>
      <c r="O4278" s="6">
        <f t="shared" si="934"/>
        <v>-109.79000000000008</v>
      </c>
      <c r="P4278" s="6">
        <f t="shared" si="935"/>
        <v>117.00769419145051</v>
      </c>
      <c r="Q4278" s="6">
        <f t="shared" si="936"/>
        <v>-4.6037359174140334E-2</v>
      </c>
      <c r="R4278" s="5">
        <f t="shared" si="937"/>
        <v>1.4320425776943759</v>
      </c>
      <c r="S4278" s="5">
        <f t="shared" si="938"/>
        <v>167.56000000000006</v>
      </c>
      <c r="T4278" s="5">
        <f t="shared" si="939"/>
        <v>109.79000000000008</v>
      </c>
      <c r="U4278" s="5">
        <f t="shared" si="940"/>
        <v>0.93831436264660772</v>
      </c>
      <c r="V4278" s="5">
        <f t="shared" si="941"/>
        <v>0.86695153426424876</v>
      </c>
      <c r="W4278" s="5">
        <f t="shared" si="942"/>
        <v>50.720000000000027</v>
      </c>
      <c r="X4278" s="5">
        <f t="shared" si="943"/>
        <v>704.68499999999995</v>
      </c>
      <c r="Y4278" s="5">
        <f t="shared" si="944"/>
        <v>12.045105321825746</v>
      </c>
      <c r="Z4278" s="10">
        <f t="shared" si="945"/>
        <v>0.62107970502987775</v>
      </c>
      <c r="AA4278">
        <f t="shared" si="946"/>
        <v>57.769999999999982</v>
      </c>
    </row>
    <row r="4279" spans="1:27">
      <c r="A4279" s="1">
        <f t="shared" si="929"/>
        <v>402604</v>
      </c>
      <c r="B4279" s="1">
        <v>-4</v>
      </c>
      <c r="C4279" s="1">
        <v>13</v>
      </c>
      <c r="D4279" s="2">
        <v>4</v>
      </c>
      <c r="E4279" s="5">
        <v>14.86</v>
      </c>
      <c r="F4279" s="5">
        <v>-33.82</v>
      </c>
      <c r="G4279" s="5">
        <v>47.89</v>
      </c>
      <c r="H4279" s="5">
        <v>16.7</v>
      </c>
      <c r="I4279" s="5">
        <v>-5.81</v>
      </c>
      <c r="J4279" s="5">
        <v>44.99</v>
      </c>
      <c r="K4279" s="6">
        <f t="shared" si="930"/>
        <v>15.78</v>
      </c>
      <c r="L4279" s="6">
        <f t="shared" si="931"/>
        <v>-1.8399999999999999</v>
      </c>
      <c r="M4279" s="6">
        <f t="shared" si="932"/>
        <v>-19.815000000000001</v>
      </c>
      <c r="N4279" s="5">
        <f t="shared" si="933"/>
        <v>32.854041608301408</v>
      </c>
      <c r="O4279" s="6">
        <f t="shared" si="934"/>
        <v>-28.01</v>
      </c>
      <c r="P4279" s="6">
        <f t="shared" si="935"/>
        <v>65.708083216602816</v>
      </c>
      <c r="Q4279" s="6">
        <f t="shared" si="936"/>
        <v>6.2385348809448064E-2</v>
      </c>
      <c r="R4279" s="5">
        <f t="shared" si="937"/>
        <v>0.39827672211548376</v>
      </c>
      <c r="S4279" s="5">
        <f t="shared" si="938"/>
        <v>26.17</v>
      </c>
      <c r="T4279" s="5">
        <f t="shared" si="939"/>
        <v>28.01</v>
      </c>
      <c r="U4279" s="5">
        <f t="shared" si="940"/>
        <v>0.42627936516831105</v>
      </c>
      <c r="V4279" s="5">
        <f t="shared" si="941"/>
        <v>1.0834283472449862</v>
      </c>
      <c r="W4279" s="5">
        <f t="shared" si="942"/>
        <v>35.594999999999999</v>
      </c>
      <c r="X4279" s="5">
        <f t="shared" si="943"/>
        <v>19.815000000000001</v>
      </c>
      <c r="Y4279" s="5">
        <f t="shared" si="944"/>
        <v>0.60312214357801375</v>
      </c>
      <c r="Z4279" s="10">
        <f t="shared" si="945"/>
        <v>0.62117791332274519</v>
      </c>
      <c r="AA4279">
        <f t="shared" si="946"/>
        <v>1.8399999999999999</v>
      </c>
    </row>
    <row r="4280" spans="1:27">
      <c r="A4280" s="1">
        <f t="shared" si="929"/>
        <v>1201201</v>
      </c>
      <c r="B4280" s="1">
        <v>-12</v>
      </c>
      <c r="C4280" s="1">
        <v>6</v>
      </c>
      <c r="D4280" s="2">
        <v>1</v>
      </c>
      <c r="E4280" s="5">
        <v>445.72</v>
      </c>
      <c r="F4280" s="5">
        <v>480.94</v>
      </c>
      <c r="G4280" s="5">
        <v>42.67</v>
      </c>
      <c r="H4280" s="5">
        <v>490.62</v>
      </c>
      <c r="I4280" s="5">
        <v>408.01</v>
      </c>
      <c r="J4280" s="5">
        <v>41.32</v>
      </c>
      <c r="K4280" s="6">
        <f t="shared" si="930"/>
        <v>468.17</v>
      </c>
      <c r="L4280" s="6">
        <f t="shared" si="931"/>
        <v>-44.899999999999977</v>
      </c>
      <c r="M4280" s="6">
        <f t="shared" si="932"/>
        <v>444.47500000000002</v>
      </c>
      <c r="N4280" s="5">
        <f t="shared" si="933"/>
        <v>29.698784907803887</v>
      </c>
      <c r="O4280" s="6">
        <f t="shared" si="934"/>
        <v>72.930000000000007</v>
      </c>
      <c r="P4280" s="6">
        <f t="shared" si="935"/>
        <v>59.397569815607774</v>
      </c>
      <c r="Q4280" s="6">
        <f t="shared" si="936"/>
        <v>3.2138381103579187E-2</v>
      </c>
      <c r="R4280" s="5">
        <f t="shared" si="937"/>
        <v>1.9837511932859928</v>
      </c>
      <c r="S4280" s="5">
        <f t="shared" si="938"/>
        <v>117.82999999999998</v>
      </c>
      <c r="T4280" s="5">
        <f t="shared" si="939"/>
        <v>72.930000000000007</v>
      </c>
      <c r="U4280" s="5">
        <f t="shared" si="940"/>
        <v>1.2278280109169777</v>
      </c>
      <c r="V4280" s="5">
        <f t="shared" si="941"/>
        <v>0.79784408936453521</v>
      </c>
      <c r="W4280" s="5">
        <f t="shared" si="942"/>
        <v>23.694999999999993</v>
      </c>
      <c r="X4280" s="5">
        <f t="shared" si="943"/>
        <v>444.47500000000002</v>
      </c>
      <c r="Y4280" s="5">
        <f t="shared" si="944"/>
        <v>14.966100511513057</v>
      </c>
      <c r="Z4280" s="10">
        <f t="shared" si="945"/>
        <v>0.62125679070735307</v>
      </c>
      <c r="AA4280">
        <f t="shared" si="946"/>
        <v>44.899999999999977</v>
      </c>
    </row>
    <row r="4281" spans="1:27">
      <c r="A4281" s="1">
        <f t="shared" si="929"/>
        <v>1101214</v>
      </c>
      <c r="B4281" s="1">
        <v>-11</v>
      </c>
      <c r="C4281" s="1">
        <v>6</v>
      </c>
      <c r="D4281" s="2">
        <v>14</v>
      </c>
      <c r="E4281" s="5">
        <v>63.14</v>
      </c>
      <c r="F4281" s="5">
        <v>41.57</v>
      </c>
      <c r="G4281" s="5">
        <v>51.19</v>
      </c>
      <c r="H4281" s="5">
        <v>31.46</v>
      </c>
      <c r="I4281" s="5">
        <v>40.43</v>
      </c>
      <c r="J4281" s="5">
        <v>32.82</v>
      </c>
      <c r="K4281" s="6">
        <f t="shared" si="930"/>
        <v>47.3</v>
      </c>
      <c r="L4281" s="6">
        <f t="shared" si="931"/>
        <v>31.68</v>
      </c>
      <c r="M4281" s="6">
        <f t="shared" si="932"/>
        <v>41</v>
      </c>
      <c r="N4281" s="5">
        <f t="shared" si="933"/>
        <v>30.403817605688928</v>
      </c>
      <c r="O4281" s="6">
        <f t="shared" si="934"/>
        <v>1.1400000000000006</v>
      </c>
      <c r="P4281" s="6">
        <f t="shared" si="935"/>
        <v>60.807635211377857</v>
      </c>
      <c r="Q4281" s="6">
        <f t="shared" si="936"/>
        <v>0.4173725787635848</v>
      </c>
      <c r="R4281" s="5">
        <f t="shared" si="937"/>
        <v>0.50223956076959209</v>
      </c>
      <c r="S4281" s="5">
        <f t="shared" si="938"/>
        <v>30.54</v>
      </c>
      <c r="T4281" s="5">
        <f t="shared" si="939"/>
        <v>1.1400000000000006</v>
      </c>
      <c r="U4281" s="5">
        <f t="shared" si="940"/>
        <v>1.874764568688066E-2</v>
      </c>
      <c r="V4281" s="5">
        <f t="shared" si="941"/>
        <v>0.2072108207497334</v>
      </c>
      <c r="W4281" s="5">
        <f t="shared" si="942"/>
        <v>6.2999999999999972</v>
      </c>
      <c r="X4281" s="5">
        <f t="shared" si="943"/>
        <v>41</v>
      </c>
      <c r="Y4281" s="5">
        <f t="shared" si="944"/>
        <v>1.3485148651966783</v>
      </c>
      <c r="Z4281" s="10">
        <f t="shared" si="945"/>
        <v>0.62135738508526639</v>
      </c>
      <c r="AA4281">
        <f t="shared" si="946"/>
        <v>31.68</v>
      </c>
    </row>
    <row r="4282" spans="1:27">
      <c r="A4282" s="1">
        <f t="shared" si="929"/>
        <v>102223</v>
      </c>
      <c r="B4282" s="1">
        <v>-1</v>
      </c>
      <c r="C4282" s="1">
        <v>11</v>
      </c>
      <c r="D4282" s="2">
        <v>23</v>
      </c>
      <c r="E4282" s="5">
        <v>88.1</v>
      </c>
      <c r="F4282" s="5">
        <v>119.49</v>
      </c>
      <c r="G4282" s="5">
        <v>38.090000000000003</v>
      </c>
      <c r="H4282" s="5">
        <v>96.6</v>
      </c>
      <c r="I4282" s="5">
        <v>115.22</v>
      </c>
      <c r="J4282" s="5">
        <v>52.86</v>
      </c>
      <c r="K4282" s="6">
        <f t="shared" si="930"/>
        <v>92.35</v>
      </c>
      <c r="L4282" s="6">
        <f t="shared" si="931"/>
        <v>-8.5</v>
      </c>
      <c r="M4282" s="6">
        <f t="shared" si="932"/>
        <v>117.35499999999999</v>
      </c>
      <c r="N4282" s="5">
        <f t="shared" si="933"/>
        <v>32.576938545541694</v>
      </c>
      <c r="O4282" s="6">
        <f t="shared" si="934"/>
        <v>4.269999999999996</v>
      </c>
      <c r="P4282" s="6">
        <f t="shared" si="935"/>
        <v>65.153877091083388</v>
      </c>
      <c r="Q4282" s="6">
        <f t="shared" si="936"/>
        <v>-0.31644822953687668</v>
      </c>
      <c r="R4282" s="5">
        <f t="shared" si="937"/>
        <v>0.19599754565868543</v>
      </c>
      <c r="S4282" s="5">
        <f t="shared" si="938"/>
        <v>12.769999999999996</v>
      </c>
      <c r="T4282" s="5">
        <f t="shared" si="939"/>
        <v>4.269999999999996</v>
      </c>
      <c r="U4282" s="5">
        <f t="shared" si="940"/>
        <v>6.5537158963397527E-2</v>
      </c>
      <c r="V4282" s="5">
        <f t="shared" si="941"/>
        <v>0.76756752219192326</v>
      </c>
      <c r="W4282" s="5">
        <f t="shared" si="942"/>
        <v>25.004999999999995</v>
      </c>
      <c r="X4282" s="5">
        <f t="shared" si="943"/>
        <v>117.35499999999999</v>
      </c>
      <c r="Y4282" s="5">
        <f t="shared" si="944"/>
        <v>3.6023949836765912</v>
      </c>
      <c r="Z4282" s="10">
        <f t="shared" si="945"/>
        <v>0.62138796254835837</v>
      </c>
      <c r="AA4282">
        <f t="shared" si="946"/>
        <v>8.5</v>
      </c>
    </row>
    <row r="4283" spans="1:27">
      <c r="A4283" s="1">
        <f t="shared" si="929"/>
        <v>201631</v>
      </c>
      <c r="B4283" s="1">
        <v>-2</v>
      </c>
      <c r="C4283" s="1">
        <v>8</v>
      </c>
      <c r="D4283" s="2">
        <v>31</v>
      </c>
      <c r="E4283" s="5">
        <v>29.67</v>
      </c>
      <c r="F4283" s="5">
        <v>8.52</v>
      </c>
      <c r="G4283" s="5">
        <v>36.409999999999997</v>
      </c>
      <c r="H4283" s="5">
        <v>33.369999999999997</v>
      </c>
      <c r="I4283" s="5">
        <v>53.32</v>
      </c>
      <c r="J4283" s="5">
        <v>56.48</v>
      </c>
      <c r="K4283" s="6">
        <f t="shared" si="930"/>
        <v>31.52</v>
      </c>
      <c r="L4283" s="6">
        <f t="shared" si="931"/>
        <v>-3.6999999999999957</v>
      </c>
      <c r="M4283" s="6">
        <f t="shared" si="932"/>
        <v>30.92</v>
      </c>
      <c r="N4283" s="5">
        <f t="shared" si="933"/>
        <v>33.599399176175751</v>
      </c>
      <c r="O4283" s="6">
        <f t="shared" si="934"/>
        <v>-44.8</v>
      </c>
      <c r="P4283" s="6">
        <f t="shared" si="935"/>
        <v>67.198798352351503</v>
      </c>
      <c r="Q4283" s="6">
        <f t="shared" si="936"/>
        <v>-0.41285098130878889</v>
      </c>
      <c r="R4283" s="5">
        <f t="shared" si="937"/>
        <v>0.61161807960457049</v>
      </c>
      <c r="S4283" s="5">
        <f t="shared" si="938"/>
        <v>41.1</v>
      </c>
      <c r="T4283" s="5">
        <f t="shared" si="939"/>
        <v>44.8</v>
      </c>
      <c r="U4283" s="5">
        <f t="shared" si="940"/>
        <v>0.6666785879874636</v>
      </c>
      <c r="V4283" s="5">
        <f t="shared" si="941"/>
        <v>1.785746217823557E-2</v>
      </c>
      <c r="W4283" s="5">
        <f t="shared" si="942"/>
        <v>0.59999999999999787</v>
      </c>
      <c r="X4283" s="5">
        <f t="shared" si="943"/>
        <v>30.92</v>
      </c>
      <c r="Y4283" s="5">
        <f t="shared" si="944"/>
        <v>0.92025455091840969</v>
      </c>
      <c r="Z4283" s="10">
        <f t="shared" si="945"/>
        <v>0.62139520435870765</v>
      </c>
      <c r="AA4283">
        <f t="shared" si="946"/>
        <v>3.6999999999999957</v>
      </c>
    </row>
    <row r="4284" spans="1:27">
      <c r="A4284" s="1">
        <f t="shared" si="929"/>
        <v>102612</v>
      </c>
      <c r="B4284" s="1">
        <v>-1</v>
      </c>
      <c r="C4284" s="1">
        <v>13</v>
      </c>
      <c r="D4284" s="2">
        <v>12</v>
      </c>
      <c r="E4284" s="5">
        <v>230.1</v>
      </c>
      <c r="F4284" s="5">
        <v>247.61</v>
      </c>
      <c r="G4284" s="5">
        <v>40.51</v>
      </c>
      <c r="H4284" s="5">
        <v>212.04</v>
      </c>
      <c r="I4284" s="5">
        <v>187.83</v>
      </c>
      <c r="J4284" s="5">
        <v>55.45</v>
      </c>
      <c r="K4284" s="6">
        <f t="shared" si="930"/>
        <v>221.07</v>
      </c>
      <c r="L4284" s="6">
        <f t="shared" si="931"/>
        <v>18.060000000000002</v>
      </c>
      <c r="M4284" s="6">
        <f t="shared" si="932"/>
        <v>217.72000000000003</v>
      </c>
      <c r="N4284" s="5">
        <f t="shared" si="933"/>
        <v>34.335705176972844</v>
      </c>
      <c r="O4284" s="6">
        <f t="shared" si="934"/>
        <v>59.78</v>
      </c>
      <c r="P4284" s="6">
        <f t="shared" si="935"/>
        <v>68.671410353945689</v>
      </c>
      <c r="Q4284" s="6">
        <f t="shared" si="936"/>
        <v>-0.30401072352539554</v>
      </c>
      <c r="R4284" s="5">
        <f t="shared" si="937"/>
        <v>0.60753084558722581</v>
      </c>
      <c r="S4284" s="5">
        <f t="shared" si="938"/>
        <v>41.72</v>
      </c>
      <c r="T4284" s="5">
        <f t="shared" si="939"/>
        <v>59.78</v>
      </c>
      <c r="U4284" s="5">
        <f t="shared" si="940"/>
        <v>0.87052238612666255</v>
      </c>
      <c r="V4284" s="5">
        <f t="shared" si="941"/>
        <v>9.7566075393920704E-2</v>
      </c>
      <c r="W4284" s="5">
        <f t="shared" si="942"/>
        <v>3.3499999999999659</v>
      </c>
      <c r="X4284" s="5">
        <f t="shared" si="943"/>
        <v>217.72000000000003</v>
      </c>
      <c r="Y4284" s="5">
        <f t="shared" si="944"/>
        <v>6.3409211745566072</v>
      </c>
      <c r="Z4284" s="10">
        <f t="shared" si="945"/>
        <v>0.62141371082395658</v>
      </c>
      <c r="AA4284">
        <f t="shared" si="946"/>
        <v>18.060000000000002</v>
      </c>
    </row>
    <row r="4285" spans="1:27">
      <c r="A4285" s="1">
        <f t="shared" si="929"/>
        <v>500635</v>
      </c>
      <c r="B4285" s="1">
        <v>-5</v>
      </c>
      <c r="C4285" s="1">
        <v>3</v>
      </c>
      <c r="D4285" s="2">
        <v>35</v>
      </c>
      <c r="E4285" s="5">
        <v>226.28</v>
      </c>
      <c r="F4285" s="5">
        <v>245.62</v>
      </c>
      <c r="G4285" s="5">
        <v>60.35</v>
      </c>
      <c r="H4285" s="5">
        <v>217.24</v>
      </c>
      <c r="I4285" s="5">
        <v>265.13</v>
      </c>
      <c r="J4285" s="5">
        <v>43.7</v>
      </c>
      <c r="K4285" s="6">
        <f t="shared" si="930"/>
        <v>221.76</v>
      </c>
      <c r="L4285" s="6">
        <f t="shared" si="931"/>
        <v>9.039999999999992</v>
      </c>
      <c r="M4285" s="6">
        <f t="shared" si="932"/>
        <v>255.375</v>
      </c>
      <c r="N4285" s="5">
        <f t="shared" si="933"/>
        <v>37.255242919621395</v>
      </c>
      <c r="O4285" s="6">
        <f t="shared" si="934"/>
        <v>-19.509999999999991</v>
      </c>
      <c r="P4285" s="6">
        <f t="shared" si="935"/>
        <v>74.51048583924279</v>
      </c>
      <c r="Q4285" s="6">
        <f t="shared" si="936"/>
        <v>0.31204809240225595</v>
      </c>
      <c r="R4285" s="5">
        <f t="shared" si="937"/>
        <v>0.38316754586189289</v>
      </c>
      <c r="S4285" s="5">
        <f t="shared" si="938"/>
        <v>28.549999999999983</v>
      </c>
      <c r="T4285" s="5">
        <f t="shared" si="939"/>
        <v>19.509999999999991</v>
      </c>
      <c r="U4285" s="5">
        <f t="shared" si="940"/>
        <v>0.26184234044712895</v>
      </c>
      <c r="V4285" s="5">
        <f t="shared" si="941"/>
        <v>0.90228911062329531</v>
      </c>
      <c r="W4285" s="5">
        <f t="shared" si="942"/>
        <v>33.615000000000009</v>
      </c>
      <c r="X4285" s="5">
        <f t="shared" si="943"/>
        <v>255.375</v>
      </c>
      <c r="Y4285" s="5">
        <f t="shared" si="944"/>
        <v>6.8547398966361444</v>
      </c>
      <c r="Z4285" s="10">
        <f t="shared" si="945"/>
        <v>0.62145876773926034</v>
      </c>
      <c r="AA4285">
        <f t="shared" si="946"/>
        <v>9.039999999999992</v>
      </c>
    </row>
    <row r="4286" spans="1:27">
      <c r="A4286" s="1">
        <f t="shared" si="929"/>
        <v>602407</v>
      </c>
      <c r="B4286" s="1">
        <v>-6</v>
      </c>
      <c r="C4286" s="1">
        <v>12</v>
      </c>
      <c r="D4286" s="2">
        <v>7</v>
      </c>
      <c r="E4286" s="5">
        <v>670.72</v>
      </c>
      <c r="F4286" s="5">
        <v>654.11</v>
      </c>
      <c r="G4286" s="5">
        <v>76.42</v>
      </c>
      <c r="H4286" s="5">
        <v>586.54999999999995</v>
      </c>
      <c r="I4286" s="5">
        <v>523.6</v>
      </c>
      <c r="J4286" s="5">
        <v>75.2</v>
      </c>
      <c r="K4286" s="6">
        <f t="shared" si="930"/>
        <v>628.63499999999999</v>
      </c>
      <c r="L4286" s="6">
        <f t="shared" si="931"/>
        <v>84.170000000000073</v>
      </c>
      <c r="M4286" s="6">
        <f t="shared" si="932"/>
        <v>588.85500000000002</v>
      </c>
      <c r="N4286" s="5">
        <f t="shared" si="933"/>
        <v>53.607500408058577</v>
      </c>
      <c r="O4286" s="6">
        <f t="shared" si="934"/>
        <v>130.51</v>
      </c>
      <c r="P4286" s="6">
        <f t="shared" si="935"/>
        <v>107.21500081611715</v>
      </c>
      <c r="Q4286" s="6">
        <f t="shared" si="936"/>
        <v>1.6091821872226703E-2</v>
      </c>
      <c r="R4286" s="5">
        <f t="shared" si="937"/>
        <v>0.4322156381780658</v>
      </c>
      <c r="S4286" s="5">
        <f t="shared" si="938"/>
        <v>46.339999999999918</v>
      </c>
      <c r="T4286" s="5">
        <f t="shared" si="939"/>
        <v>130.51</v>
      </c>
      <c r="U4286" s="5">
        <f t="shared" si="940"/>
        <v>1.2172736931078865</v>
      </c>
      <c r="V4286" s="5">
        <f t="shared" si="941"/>
        <v>0.74206034038513058</v>
      </c>
      <c r="W4286" s="5">
        <f t="shared" si="942"/>
        <v>39.779999999999973</v>
      </c>
      <c r="X4286" s="5">
        <f t="shared" si="943"/>
        <v>588.85500000000002</v>
      </c>
      <c r="Y4286" s="5">
        <f t="shared" si="944"/>
        <v>10.984563643476278</v>
      </c>
      <c r="Z4286" s="10">
        <f t="shared" si="945"/>
        <v>0.62149818986059802</v>
      </c>
      <c r="AA4286">
        <f t="shared" si="946"/>
        <v>84.170000000000073</v>
      </c>
    </row>
    <row r="4287" spans="1:27">
      <c r="A4287" s="1">
        <f t="shared" si="929"/>
        <v>501628</v>
      </c>
      <c r="B4287" s="1">
        <v>-5</v>
      </c>
      <c r="C4287" s="1">
        <v>8</v>
      </c>
      <c r="D4287" s="2">
        <v>28</v>
      </c>
      <c r="E4287" s="5">
        <v>468.86</v>
      </c>
      <c r="F4287" s="5">
        <v>512.27</v>
      </c>
      <c r="G4287" s="5">
        <v>51.71</v>
      </c>
      <c r="H4287" s="5">
        <v>463.32</v>
      </c>
      <c r="I4287" s="5">
        <v>489.33</v>
      </c>
      <c r="J4287" s="5">
        <v>75.709999999999994</v>
      </c>
      <c r="K4287" s="6">
        <f t="shared" si="930"/>
        <v>466.09000000000003</v>
      </c>
      <c r="L4287" s="6">
        <f t="shared" si="931"/>
        <v>5.5400000000000205</v>
      </c>
      <c r="M4287" s="6">
        <f t="shared" si="932"/>
        <v>500.79999999999995</v>
      </c>
      <c r="N4287" s="5">
        <f t="shared" si="933"/>
        <v>45.841924588742998</v>
      </c>
      <c r="O4287" s="6">
        <f t="shared" si="934"/>
        <v>22.939999999999998</v>
      </c>
      <c r="P4287" s="6">
        <f t="shared" si="935"/>
        <v>91.683849177485996</v>
      </c>
      <c r="Q4287" s="6">
        <f t="shared" si="936"/>
        <v>-0.3638003950592868</v>
      </c>
      <c r="R4287" s="5">
        <f t="shared" si="937"/>
        <v>0.18978260790857746</v>
      </c>
      <c r="S4287" s="5">
        <f t="shared" si="938"/>
        <v>17.399999999999977</v>
      </c>
      <c r="T4287" s="5">
        <f t="shared" si="939"/>
        <v>22.939999999999998</v>
      </c>
      <c r="U4287" s="5">
        <f t="shared" si="940"/>
        <v>0.25020764513923976</v>
      </c>
      <c r="V4287" s="5">
        <f t="shared" si="941"/>
        <v>0.75716716327663425</v>
      </c>
      <c r="W4287" s="5">
        <f t="shared" si="942"/>
        <v>34.709999999999923</v>
      </c>
      <c r="X4287" s="5">
        <f t="shared" si="943"/>
        <v>500.79999999999995</v>
      </c>
      <c r="Y4287" s="5">
        <f t="shared" si="944"/>
        <v>10.924497705817897</v>
      </c>
      <c r="Z4287" s="10">
        <f t="shared" si="945"/>
        <v>0.6215183022244799</v>
      </c>
      <c r="AA4287">
        <f t="shared" si="946"/>
        <v>5.5400000000000205</v>
      </c>
    </row>
    <row r="4288" spans="1:27">
      <c r="A4288" s="1">
        <f t="shared" si="929"/>
        <v>200438</v>
      </c>
      <c r="B4288" s="1">
        <v>-2</v>
      </c>
      <c r="C4288" s="1">
        <v>2</v>
      </c>
      <c r="D4288" s="2">
        <v>38</v>
      </c>
      <c r="E4288" s="5">
        <v>139.71</v>
      </c>
      <c r="F4288" s="5">
        <v>132.11000000000001</v>
      </c>
      <c r="G4288" s="5">
        <v>32.840000000000003</v>
      </c>
      <c r="H4288" s="5">
        <v>147.47999999999999</v>
      </c>
      <c r="I4288" s="5">
        <v>149.72</v>
      </c>
      <c r="J4288" s="5">
        <v>33.299999999999997</v>
      </c>
      <c r="K4288" s="6">
        <f t="shared" si="930"/>
        <v>143.595</v>
      </c>
      <c r="L4288" s="6">
        <f t="shared" si="931"/>
        <v>-7.7699999999999818</v>
      </c>
      <c r="M4288" s="6">
        <f t="shared" si="932"/>
        <v>140.91500000000002</v>
      </c>
      <c r="N4288" s="5">
        <f t="shared" si="933"/>
        <v>23.384586804132333</v>
      </c>
      <c r="O4288" s="6">
        <f t="shared" si="934"/>
        <v>-17.609999999999985</v>
      </c>
      <c r="P4288" s="6">
        <f t="shared" si="935"/>
        <v>46.769173608264666</v>
      </c>
      <c r="Q4288" s="6">
        <f t="shared" si="936"/>
        <v>-1.3909215310029907E-2</v>
      </c>
      <c r="R4288" s="5">
        <f t="shared" si="937"/>
        <v>0.21039499398512271</v>
      </c>
      <c r="S4288" s="5">
        <f t="shared" si="938"/>
        <v>9.8400000000000034</v>
      </c>
      <c r="T4288" s="5">
        <f t="shared" si="939"/>
        <v>17.609999999999985</v>
      </c>
      <c r="U4288" s="5">
        <f t="shared" si="940"/>
        <v>0.37653006545508194</v>
      </c>
      <c r="V4288" s="5">
        <f t="shared" si="941"/>
        <v>0.11460540322766749</v>
      </c>
      <c r="W4288" s="5">
        <f t="shared" si="942"/>
        <v>2.6799999999999784</v>
      </c>
      <c r="X4288" s="5">
        <f t="shared" si="943"/>
        <v>140.91500000000002</v>
      </c>
      <c r="Y4288" s="5">
        <f t="shared" si="944"/>
        <v>6.025977759636902</v>
      </c>
      <c r="Z4288" s="10">
        <f t="shared" si="945"/>
        <v>0.6217234111725245</v>
      </c>
      <c r="AA4288">
        <f t="shared" si="946"/>
        <v>7.7699999999999818</v>
      </c>
    </row>
    <row r="4289" spans="1:27">
      <c r="A4289" s="1">
        <f t="shared" si="929"/>
        <v>301828</v>
      </c>
      <c r="B4289" s="1">
        <v>-3</v>
      </c>
      <c r="C4289" s="1">
        <v>9</v>
      </c>
      <c r="D4289" s="2">
        <v>28</v>
      </c>
      <c r="E4289" s="5">
        <v>32.07</v>
      </c>
      <c r="F4289" s="5">
        <v>26.37</v>
      </c>
      <c r="G4289" s="5">
        <v>34.69</v>
      </c>
      <c r="H4289" s="5">
        <v>44.32</v>
      </c>
      <c r="I4289" s="5">
        <v>4.91</v>
      </c>
      <c r="J4289" s="5">
        <v>52.86</v>
      </c>
      <c r="K4289" s="6">
        <f t="shared" si="930"/>
        <v>38.195</v>
      </c>
      <c r="L4289" s="6">
        <f t="shared" si="931"/>
        <v>-12.25</v>
      </c>
      <c r="M4289" s="6">
        <f t="shared" si="932"/>
        <v>15.64</v>
      </c>
      <c r="N4289" s="5">
        <f t="shared" si="933"/>
        <v>31.613192262092102</v>
      </c>
      <c r="O4289" s="6">
        <f t="shared" si="934"/>
        <v>21.46</v>
      </c>
      <c r="P4289" s="6">
        <f t="shared" si="935"/>
        <v>63.226384524184205</v>
      </c>
      <c r="Q4289" s="6">
        <f t="shared" si="936"/>
        <v>-0.39793705470042756</v>
      </c>
      <c r="R4289" s="5">
        <f t="shared" si="937"/>
        <v>0.53316349264136498</v>
      </c>
      <c r="S4289" s="5">
        <f t="shared" si="938"/>
        <v>33.71</v>
      </c>
      <c r="T4289" s="5">
        <f t="shared" si="939"/>
        <v>21.46</v>
      </c>
      <c r="U4289" s="5">
        <f t="shared" si="940"/>
        <v>0.33941526407842459</v>
      </c>
      <c r="V4289" s="5">
        <f t="shared" si="941"/>
        <v>0.71346796656932587</v>
      </c>
      <c r="W4289" s="5">
        <f t="shared" si="942"/>
        <v>22.555</v>
      </c>
      <c r="X4289" s="5">
        <f t="shared" si="943"/>
        <v>15.64</v>
      </c>
      <c r="Y4289" s="5">
        <f t="shared" si="944"/>
        <v>0.49473017056724705</v>
      </c>
      <c r="Z4289" s="10">
        <f t="shared" si="945"/>
        <v>0.62174190786853023</v>
      </c>
      <c r="AA4289">
        <f t="shared" si="946"/>
        <v>12.25</v>
      </c>
    </row>
    <row r="4290" spans="1:27">
      <c r="A4290" s="1">
        <f t="shared" si="929"/>
        <v>800231</v>
      </c>
      <c r="B4290" s="1">
        <v>-8</v>
      </c>
      <c r="C4290" s="1">
        <v>1</v>
      </c>
      <c r="D4290" s="2">
        <v>31</v>
      </c>
      <c r="E4290" s="5">
        <v>120.64</v>
      </c>
      <c r="F4290" s="5">
        <v>145.04</v>
      </c>
      <c r="G4290" s="5">
        <v>57.83</v>
      </c>
      <c r="H4290" s="5">
        <v>116.19</v>
      </c>
      <c r="I4290" s="5">
        <v>82.75</v>
      </c>
      <c r="J4290" s="5">
        <v>54.61</v>
      </c>
      <c r="K4290" s="6">
        <f t="shared" si="930"/>
        <v>118.41499999999999</v>
      </c>
      <c r="L4290" s="6">
        <f t="shared" si="931"/>
        <v>4.4500000000000028</v>
      </c>
      <c r="M4290" s="6">
        <f t="shared" si="932"/>
        <v>113.895</v>
      </c>
      <c r="N4290" s="5">
        <f t="shared" si="933"/>
        <v>39.769840960205009</v>
      </c>
      <c r="O4290" s="6">
        <f t="shared" si="934"/>
        <v>62.289999999999992</v>
      </c>
      <c r="P4290" s="6">
        <f t="shared" si="935"/>
        <v>79.539681920410018</v>
      </c>
      <c r="Q4290" s="6">
        <f t="shared" si="936"/>
        <v>5.7228058023940633E-2</v>
      </c>
      <c r="R4290" s="5">
        <f t="shared" si="937"/>
        <v>0.72718420043314436</v>
      </c>
      <c r="S4290" s="5">
        <f t="shared" si="938"/>
        <v>57.839999999999989</v>
      </c>
      <c r="T4290" s="5">
        <f t="shared" si="939"/>
        <v>62.289999999999992</v>
      </c>
      <c r="U4290" s="5">
        <f t="shared" si="940"/>
        <v>0.78313111765180787</v>
      </c>
      <c r="V4290" s="5">
        <f t="shared" si="941"/>
        <v>0.11365396217004876</v>
      </c>
      <c r="W4290" s="5">
        <f t="shared" si="942"/>
        <v>4.519999999999996</v>
      </c>
      <c r="X4290" s="5">
        <f t="shared" si="943"/>
        <v>113.895</v>
      </c>
      <c r="Y4290" s="5">
        <f t="shared" si="944"/>
        <v>2.8638535445481672</v>
      </c>
      <c r="Z4290" s="10">
        <f t="shared" si="945"/>
        <v>0.62179578641222721</v>
      </c>
      <c r="AA4290">
        <f t="shared" si="946"/>
        <v>4.4500000000000028</v>
      </c>
    </row>
    <row r="4291" spans="1:27">
      <c r="A4291" s="1">
        <f t="shared" si="929"/>
        <v>1300407</v>
      </c>
      <c r="B4291" s="1">
        <v>-13</v>
      </c>
      <c r="C4291" s="1">
        <v>2</v>
      </c>
      <c r="D4291" s="2">
        <v>7</v>
      </c>
      <c r="E4291" s="5">
        <v>1071.3</v>
      </c>
      <c r="F4291" s="5">
        <v>1055.72</v>
      </c>
      <c r="G4291" s="5">
        <v>54.74</v>
      </c>
      <c r="H4291" s="5">
        <v>980.3</v>
      </c>
      <c r="I4291" s="5">
        <v>955.55</v>
      </c>
      <c r="J4291" s="5">
        <v>67.97</v>
      </c>
      <c r="K4291" s="6">
        <f t="shared" si="930"/>
        <v>1025.8</v>
      </c>
      <c r="L4291" s="6">
        <f t="shared" si="931"/>
        <v>91</v>
      </c>
      <c r="M4291" s="6">
        <f t="shared" si="932"/>
        <v>1005.635</v>
      </c>
      <c r="N4291" s="5">
        <f t="shared" si="933"/>
        <v>43.635961373619352</v>
      </c>
      <c r="O4291" s="6">
        <f t="shared" si="934"/>
        <v>100.17000000000007</v>
      </c>
      <c r="P4291" s="6">
        <f t="shared" si="935"/>
        <v>87.271922747238705</v>
      </c>
      <c r="Q4291" s="6">
        <f t="shared" si="936"/>
        <v>-0.21315263789393088</v>
      </c>
      <c r="R4291" s="5">
        <f t="shared" si="937"/>
        <v>0.10507388529250906</v>
      </c>
      <c r="S4291" s="5">
        <f t="shared" si="938"/>
        <v>9.1700000000000728</v>
      </c>
      <c r="T4291" s="5">
        <f t="shared" si="939"/>
        <v>100.17000000000007</v>
      </c>
      <c r="U4291" s="5">
        <f t="shared" si="940"/>
        <v>1.1477918309433541</v>
      </c>
      <c r="V4291" s="5">
        <f t="shared" si="941"/>
        <v>0.46211884338569786</v>
      </c>
      <c r="W4291" s="5">
        <f t="shared" si="942"/>
        <v>20.164999999999964</v>
      </c>
      <c r="X4291" s="5">
        <f t="shared" si="943"/>
        <v>1005.635</v>
      </c>
      <c r="Y4291" s="5">
        <f t="shared" si="944"/>
        <v>23.046014533507421</v>
      </c>
      <c r="Z4291" s="10">
        <f t="shared" si="945"/>
        <v>0.62180784813316725</v>
      </c>
      <c r="AA4291">
        <f t="shared" si="946"/>
        <v>91</v>
      </c>
    </row>
    <row r="4292" spans="1:27">
      <c r="A4292" s="1">
        <f t="shared" si="929"/>
        <v>801424</v>
      </c>
      <c r="B4292" s="1">
        <v>-8</v>
      </c>
      <c r="C4292" s="1">
        <v>7</v>
      </c>
      <c r="D4292" s="2">
        <v>24</v>
      </c>
      <c r="E4292" s="5">
        <v>209.82</v>
      </c>
      <c r="F4292" s="5">
        <v>267.02999999999997</v>
      </c>
      <c r="G4292" s="5">
        <v>67.64</v>
      </c>
      <c r="H4292" s="5">
        <v>191.72</v>
      </c>
      <c r="I4292" s="5">
        <v>192.35</v>
      </c>
      <c r="J4292" s="5">
        <v>59.51</v>
      </c>
      <c r="K4292" s="6">
        <f t="shared" si="930"/>
        <v>200.76999999999998</v>
      </c>
      <c r="L4292" s="6">
        <f t="shared" si="931"/>
        <v>18.099999999999994</v>
      </c>
      <c r="M4292" s="6">
        <f t="shared" si="932"/>
        <v>229.69</v>
      </c>
      <c r="N4292" s="5">
        <f t="shared" si="933"/>
        <v>45.046114427328803</v>
      </c>
      <c r="O4292" s="6">
        <f t="shared" si="934"/>
        <v>74.679999999999978</v>
      </c>
      <c r="P4292" s="6">
        <f t="shared" si="935"/>
        <v>90.092228854657606</v>
      </c>
      <c r="Q4292" s="6">
        <f t="shared" si="936"/>
        <v>0.12735976450857311</v>
      </c>
      <c r="R4292" s="5">
        <f t="shared" si="937"/>
        <v>0.6280230905517763</v>
      </c>
      <c r="S4292" s="5">
        <f t="shared" si="938"/>
        <v>56.579999999999984</v>
      </c>
      <c r="T4292" s="5">
        <f t="shared" si="939"/>
        <v>74.679999999999978</v>
      </c>
      <c r="U4292" s="5">
        <f t="shared" si="940"/>
        <v>0.82892832100400582</v>
      </c>
      <c r="V4292" s="5">
        <f t="shared" si="941"/>
        <v>0.64200875852800932</v>
      </c>
      <c r="W4292" s="5">
        <f t="shared" si="942"/>
        <v>28.920000000000016</v>
      </c>
      <c r="X4292" s="5">
        <f t="shared" si="943"/>
        <v>229.69</v>
      </c>
      <c r="Y4292" s="5">
        <f t="shared" si="944"/>
        <v>5.0989969483505666</v>
      </c>
      <c r="Z4292" s="10">
        <f t="shared" si="945"/>
        <v>0.62182151780072703</v>
      </c>
      <c r="AA4292">
        <f t="shared" si="946"/>
        <v>18.099999999999994</v>
      </c>
    </row>
    <row r="4293" spans="1:27">
      <c r="A4293" s="1">
        <f t="shared" si="929"/>
        <v>1300603</v>
      </c>
      <c r="B4293" s="1">
        <v>-13</v>
      </c>
      <c r="C4293" s="1">
        <v>3</v>
      </c>
      <c r="D4293" s="2">
        <v>3</v>
      </c>
      <c r="E4293" s="5">
        <v>179.16</v>
      </c>
      <c r="F4293" s="5">
        <v>204.22</v>
      </c>
      <c r="G4293" s="5">
        <v>38.47</v>
      </c>
      <c r="H4293" s="5">
        <v>134.79</v>
      </c>
      <c r="I4293" s="5">
        <v>120.7</v>
      </c>
      <c r="J4293" s="5">
        <v>39.049999999999997</v>
      </c>
      <c r="K4293" s="6">
        <f t="shared" si="930"/>
        <v>156.97499999999999</v>
      </c>
      <c r="L4293" s="6">
        <f t="shared" si="931"/>
        <v>44.370000000000005</v>
      </c>
      <c r="M4293" s="6">
        <f t="shared" si="932"/>
        <v>162.46</v>
      </c>
      <c r="N4293" s="5">
        <f t="shared" si="933"/>
        <v>27.408225954993874</v>
      </c>
      <c r="O4293" s="6">
        <f t="shared" si="934"/>
        <v>83.52</v>
      </c>
      <c r="P4293" s="6">
        <f t="shared" si="935"/>
        <v>54.816451909987748</v>
      </c>
      <c r="Q4293" s="6">
        <f t="shared" si="936"/>
        <v>-1.4963042666383168E-2</v>
      </c>
      <c r="R4293" s="5">
        <f t="shared" si="937"/>
        <v>0.71420164267995467</v>
      </c>
      <c r="S4293" s="5">
        <f t="shared" si="938"/>
        <v>39.149999999999991</v>
      </c>
      <c r="T4293" s="5">
        <f t="shared" si="939"/>
        <v>83.52</v>
      </c>
      <c r="U4293" s="5">
        <f t="shared" si="940"/>
        <v>1.5236301710505704</v>
      </c>
      <c r="V4293" s="5">
        <f t="shared" si="941"/>
        <v>0.20012240153765323</v>
      </c>
      <c r="W4293" s="5">
        <f t="shared" si="942"/>
        <v>5.4850000000000136</v>
      </c>
      <c r="X4293" s="5">
        <f t="shared" si="943"/>
        <v>162.46</v>
      </c>
      <c r="Y4293" s="5">
        <f t="shared" si="944"/>
        <v>5.9274175667834212</v>
      </c>
      <c r="Z4293" s="10">
        <f t="shared" si="945"/>
        <v>0.62183197087316111</v>
      </c>
      <c r="AA4293">
        <f t="shared" si="946"/>
        <v>44.370000000000005</v>
      </c>
    </row>
    <row r="4294" spans="1:27">
      <c r="A4294" s="1">
        <f t="shared" si="929"/>
        <v>700632</v>
      </c>
      <c r="B4294" s="1">
        <v>-7</v>
      </c>
      <c r="C4294" s="1">
        <v>3</v>
      </c>
      <c r="D4294" s="2">
        <v>32</v>
      </c>
      <c r="E4294" s="5">
        <v>2721.61</v>
      </c>
      <c r="F4294" s="5">
        <v>2824.66</v>
      </c>
      <c r="G4294" s="5">
        <v>112.23</v>
      </c>
      <c r="H4294" s="5">
        <v>2647.78</v>
      </c>
      <c r="I4294" s="5">
        <v>2595.2199999999998</v>
      </c>
      <c r="J4294" s="5">
        <v>105.71</v>
      </c>
      <c r="K4294" s="6">
        <f t="shared" si="930"/>
        <v>2684.6950000000002</v>
      </c>
      <c r="L4294" s="6">
        <f t="shared" si="931"/>
        <v>73.829999999999927</v>
      </c>
      <c r="M4294" s="6">
        <f t="shared" si="932"/>
        <v>2709.9399999999996</v>
      </c>
      <c r="N4294" s="5">
        <f t="shared" si="933"/>
        <v>77.08789950439693</v>
      </c>
      <c r="O4294" s="6">
        <f t="shared" si="934"/>
        <v>229.44000000000005</v>
      </c>
      <c r="P4294" s="6">
        <f t="shared" si="935"/>
        <v>154.17579900879386</v>
      </c>
      <c r="Q4294" s="6">
        <f t="shared" si="936"/>
        <v>5.9779479134715839E-2</v>
      </c>
      <c r="R4294" s="5">
        <f t="shared" si="937"/>
        <v>1.0093023743053504</v>
      </c>
      <c r="S4294" s="5">
        <f t="shared" si="938"/>
        <v>155.61000000000013</v>
      </c>
      <c r="T4294" s="5">
        <f t="shared" si="939"/>
        <v>229.44000000000005</v>
      </c>
      <c r="U4294" s="5">
        <f t="shared" si="940"/>
        <v>1.4881713049329699</v>
      </c>
      <c r="V4294" s="5">
        <f t="shared" si="941"/>
        <v>0.32748330363521599</v>
      </c>
      <c r="W4294" s="5">
        <f t="shared" si="942"/>
        <v>25.244999999999436</v>
      </c>
      <c r="X4294" s="5">
        <f t="shared" si="943"/>
        <v>2709.9399999999996</v>
      </c>
      <c r="Y4294" s="5">
        <f t="shared" si="944"/>
        <v>35.153895973588313</v>
      </c>
      <c r="Z4294" s="10">
        <f t="shared" si="945"/>
        <v>0.62186413307088229</v>
      </c>
      <c r="AA4294">
        <f t="shared" si="946"/>
        <v>73.829999999999927</v>
      </c>
    </row>
    <row r="4295" spans="1:27">
      <c r="A4295" s="1">
        <f t="shared" si="929"/>
        <v>901025</v>
      </c>
      <c r="B4295" s="1">
        <v>-9</v>
      </c>
      <c r="C4295" s="1">
        <v>5</v>
      </c>
      <c r="D4295" s="2">
        <v>25</v>
      </c>
      <c r="E4295" s="5">
        <v>518.08000000000004</v>
      </c>
      <c r="F4295" s="5">
        <v>421.75</v>
      </c>
      <c r="G4295" s="5">
        <v>72.099999999999994</v>
      </c>
      <c r="H4295" s="5">
        <v>542.19000000000005</v>
      </c>
      <c r="I4295" s="5">
        <v>491.86</v>
      </c>
      <c r="J4295" s="5">
        <v>38.1</v>
      </c>
      <c r="K4295" s="6">
        <f t="shared" si="930"/>
        <v>530.13499999999999</v>
      </c>
      <c r="L4295" s="6">
        <f t="shared" si="931"/>
        <v>-24.110000000000014</v>
      </c>
      <c r="M4295" s="6">
        <f t="shared" si="932"/>
        <v>456.80500000000001</v>
      </c>
      <c r="N4295" s="5">
        <f t="shared" si="933"/>
        <v>40.773827389638072</v>
      </c>
      <c r="O4295" s="6">
        <f t="shared" si="934"/>
        <v>-70.110000000000014</v>
      </c>
      <c r="P4295" s="6">
        <f t="shared" si="935"/>
        <v>81.547654779276144</v>
      </c>
      <c r="Q4295" s="6">
        <f t="shared" si="936"/>
        <v>0.56342687691164828</v>
      </c>
      <c r="R4295" s="5">
        <f t="shared" si="937"/>
        <v>0.56408734407516115</v>
      </c>
      <c r="S4295" s="5">
        <f t="shared" si="938"/>
        <v>46</v>
      </c>
      <c r="T4295" s="5">
        <f t="shared" si="939"/>
        <v>70.110000000000014</v>
      </c>
      <c r="U4295" s="5">
        <f t="shared" si="940"/>
        <v>0.85974268898064254</v>
      </c>
      <c r="V4295" s="5">
        <f t="shared" si="941"/>
        <v>1.7984576061318067</v>
      </c>
      <c r="W4295" s="5">
        <f t="shared" si="942"/>
        <v>73.329999999999984</v>
      </c>
      <c r="X4295" s="5">
        <f t="shared" si="943"/>
        <v>456.80500000000001</v>
      </c>
      <c r="Y4295" s="5">
        <f t="shared" si="944"/>
        <v>11.203387791750174</v>
      </c>
      <c r="Z4295" s="10">
        <f t="shared" si="945"/>
        <v>0.62186413307088229</v>
      </c>
      <c r="AA4295">
        <f t="shared" si="946"/>
        <v>24.110000000000014</v>
      </c>
    </row>
    <row r="4296" spans="1:27">
      <c r="A4296" s="1">
        <f t="shared" si="929"/>
        <v>800829</v>
      </c>
      <c r="B4296" s="1">
        <v>-8</v>
      </c>
      <c r="C4296" s="1">
        <v>4</v>
      </c>
      <c r="D4296" s="2">
        <v>29</v>
      </c>
      <c r="E4296" s="5">
        <v>8.7100000000000009</v>
      </c>
      <c r="F4296" s="5">
        <v>-1.23</v>
      </c>
      <c r="G4296" s="5">
        <v>53.32</v>
      </c>
      <c r="H4296" s="5">
        <v>2.58</v>
      </c>
      <c r="I4296" s="5">
        <v>-18.29</v>
      </c>
      <c r="J4296" s="5">
        <v>27.21</v>
      </c>
      <c r="K4296" s="6">
        <f t="shared" si="930"/>
        <v>5.6450000000000005</v>
      </c>
      <c r="L4296" s="6">
        <f t="shared" si="931"/>
        <v>6.1300000000000008</v>
      </c>
      <c r="M4296" s="6">
        <f t="shared" si="932"/>
        <v>-9.76</v>
      </c>
      <c r="N4296" s="5">
        <f t="shared" si="933"/>
        <v>29.930780561154766</v>
      </c>
      <c r="O4296" s="6">
        <f t="shared" si="934"/>
        <v>17.059999999999999</v>
      </c>
      <c r="P4296" s="6">
        <f t="shared" si="935"/>
        <v>59.861561122309531</v>
      </c>
      <c r="Q4296" s="6">
        <f t="shared" si="936"/>
        <v>0.58677080035435547</v>
      </c>
      <c r="R4296" s="5">
        <f t="shared" si="937"/>
        <v>0.18258795452507079</v>
      </c>
      <c r="S4296" s="5">
        <f t="shared" si="938"/>
        <v>10.929999999999998</v>
      </c>
      <c r="T4296" s="5">
        <f t="shared" si="939"/>
        <v>17.059999999999999</v>
      </c>
      <c r="U4296" s="5">
        <f t="shared" si="940"/>
        <v>0.28499089699887536</v>
      </c>
      <c r="V4296" s="5">
        <f t="shared" si="941"/>
        <v>0.5146875461040652</v>
      </c>
      <c r="W4296" s="5">
        <f t="shared" si="942"/>
        <v>15.405000000000001</v>
      </c>
      <c r="X4296" s="5">
        <f t="shared" si="943"/>
        <v>9.76</v>
      </c>
      <c r="Y4296" s="5">
        <f t="shared" si="944"/>
        <v>0.32608571567514932</v>
      </c>
      <c r="Z4296" s="10">
        <f t="shared" si="945"/>
        <v>0.62186815322864053</v>
      </c>
      <c r="AA4296">
        <f t="shared" si="946"/>
        <v>6.1300000000000008</v>
      </c>
    </row>
    <row r="4297" spans="1:27">
      <c r="A4297" s="1">
        <f t="shared" si="929"/>
        <v>1201202</v>
      </c>
      <c r="B4297" s="1">
        <v>-12</v>
      </c>
      <c r="C4297" s="1">
        <v>6</v>
      </c>
      <c r="D4297" s="2">
        <v>2</v>
      </c>
      <c r="E4297" s="5">
        <v>314.47000000000003</v>
      </c>
      <c r="F4297" s="5">
        <v>311.99</v>
      </c>
      <c r="G4297" s="5">
        <v>38.49</v>
      </c>
      <c r="H4297" s="5">
        <v>251.66</v>
      </c>
      <c r="I4297" s="5">
        <v>263.91000000000003</v>
      </c>
      <c r="J4297" s="5">
        <v>38.06</v>
      </c>
      <c r="K4297" s="6">
        <f t="shared" si="930"/>
        <v>283.065</v>
      </c>
      <c r="L4297" s="6">
        <f t="shared" si="931"/>
        <v>62.810000000000031</v>
      </c>
      <c r="M4297" s="6">
        <f t="shared" si="932"/>
        <v>287.95000000000005</v>
      </c>
      <c r="N4297" s="5">
        <f t="shared" si="933"/>
        <v>27.064939035586242</v>
      </c>
      <c r="O4297" s="6">
        <f t="shared" si="934"/>
        <v>48.079999999999984</v>
      </c>
      <c r="P4297" s="6">
        <f t="shared" si="935"/>
        <v>54.129878071172485</v>
      </c>
      <c r="Q4297" s="6">
        <f t="shared" si="936"/>
        <v>1.1234132787848877E-2</v>
      </c>
      <c r="R4297" s="5">
        <f t="shared" si="937"/>
        <v>0.27212328061467933</v>
      </c>
      <c r="S4297" s="5">
        <f t="shared" si="938"/>
        <v>14.730000000000047</v>
      </c>
      <c r="T4297" s="5">
        <f t="shared" si="939"/>
        <v>48.079999999999984</v>
      </c>
      <c r="U4297" s="5">
        <f t="shared" si="940"/>
        <v>0.8882340347558545</v>
      </c>
      <c r="V4297" s="5">
        <f t="shared" si="941"/>
        <v>0.18049181613071519</v>
      </c>
      <c r="W4297" s="5">
        <f t="shared" si="942"/>
        <v>4.8850000000000477</v>
      </c>
      <c r="X4297" s="5">
        <f t="shared" si="943"/>
        <v>287.95000000000005</v>
      </c>
      <c r="Y4297" s="5">
        <f t="shared" si="944"/>
        <v>10.639225886353927</v>
      </c>
      <c r="Z4297" s="10">
        <f t="shared" si="945"/>
        <v>0.62187458542699747</v>
      </c>
      <c r="AA4297">
        <f t="shared" si="946"/>
        <v>62.810000000000031</v>
      </c>
    </row>
    <row r="4298" spans="1:27">
      <c r="A4298" s="1">
        <f t="shared" si="929"/>
        <v>202611</v>
      </c>
      <c r="B4298" s="1">
        <v>-2</v>
      </c>
      <c r="C4298" s="1">
        <v>13</v>
      </c>
      <c r="D4298" s="2">
        <v>11</v>
      </c>
      <c r="E4298" s="5">
        <v>408.88</v>
      </c>
      <c r="F4298" s="5">
        <v>464.33</v>
      </c>
      <c r="G4298" s="5">
        <v>47.17</v>
      </c>
      <c r="H4298" s="5">
        <v>319.87</v>
      </c>
      <c r="I4298" s="5">
        <v>362.3</v>
      </c>
      <c r="J4298" s="5">
        <v>62.8</v>
      </c>
      <c r="K4298" s="6">
        <f t="shared" si="930"/>
        <v>364.375</v>
      </c>
      <c r="L4298" s="6">
        <f t="shared" si="931"/>
        <v>89.009999999999991</v>
      </c>
      <c r="M4298" s="6">
        <f t="shared" si="932"/>
        <v>413.315</v>
      </c>
      <c r="N4298" s="5">
        <f t="shared" si="933"/>
        <v>39.271009981919235</v>
      </c>
      <c r="O4298" s="6">
        <f t="shared" si="934"/>
        <v>102.02999999999997</v>
      </c>
      <c r="P4298" s="6">
        <f t="shared" si="935"/>
        <v>78.54201996383847</v>
      </c>
      <c r="Q4298" s="6">
        <f t="shared" si="936"/>
        <v>-0.27863076691666083</v>
      </c>
      <c r="R4298" s="5">
        <f t="shared" si="937"/>
        <v>0.16577113761518381</v>
      </c>
      <c r="S4298" s="5">
        <f t="shared" si="938"/>
        <v>13.019999999999982</v>
      </c>
      <c r="T4298" s="5">
        <f t="shared" si="939"/>
        <v>102.02999999999997</v>
      </c>
      <c r="U4298" s="5">
        <f t="shared" si="940"/>
        <v>1.2990498595143798</v>
      </c>
      <c r="V4298" s="5">
        <f t="shared" si="941"/>
        <v>1.2462119009043175</v>
      </c>
      <c r="W4298" s="5">
        <f t="shared" si="942"/>
        <v>48.94</v>
      </c>
      <c r="X4298" s="5">
        <f t="shared" si="943"/>
        <v>413.315</v>
      </c>
      <c r="Y4298" s="5">
        <f t="shared" si="944"/>
        <v>10.524684753213487</v>
      </c>
      <c r="Z4298" s="10">
        <f t="shared" si="945"/>
        <v>0.6219019215278242</v>
      </c>
      <c r="AA4298">
        <f t="shared" si="946"/>
        <v>89.009999999999991</v>
      </c>
    </row>
    <row r="4299" spans="1:27">
      <c r="A4299" s="1">
        <f t="shared" si="929"/>
        <v>502412</v>
      </c>
      <c r="B4299" s="1">
        <v>-5</v>
      </c>
      <c r="C4299" s="1">
        <v>12</v>
      </c>
      <c r="D4299" s="2">
        <v>12</v>
      </c>
      <c r="E4299" s="5">
        <v>240.09</v>
      </c>
      <c r="F4299" s="5">
        <v>236.11</v>
      </c>
      <c r="G4299" s="5">
        <v>58.35</v>
      </c>
      <c r="H4299" s="5">
        <v>306.31</v>
      </c>
      <c r="I4299" s="5">
        <v>262.95999999999998</v>
      </c>
      <c r="J4299" s="5">
        <v>59.19</v>
      </c>
      <c r="K4299" s="6">
        <f t="shared" si="930"/>
        <v>273.2</v>
      </c>
      <c r="L4299" s="6">
        <f t="shared" si="931"/>
        <v>-66.22</v>
      </c>
      <c r="M4299" s="6">
        <f t="shared" si="932"/>
        <v>249.535</v>
      </c>
      <c r="N4299" s="5">
        <f t="shared" si="933"/>
        <v>41.557726718385354</v>
      </c>
      <c r="O4299" s="6">
        <f t="shared" si="934"/>
        <v>-26.849999999999966</v>
      </c>
      <c r="P4299" s="6">
        <f t="shared" si="935"/>
        <v>83.115453436770707</v>
      </c>
      <c r="Q4299" s="6">
        <f t="shared" si="936"/>
        <v>-1.4292276693599028E-2</v>
      </c>
      <c r="R4299" s="5">
        <f t="shared" si="937"/>
        <v>0.4736784601668616</v>
      </c>
      <c r="S4299" s="5">
        <f t="shared" si="938"/>
        <v>39.370000000000033</v>
      </c>
      <c r="T4299" s="5">
        <f t="shared" si="939"/>
        <v>26.849999999999966</v>
      </c>
      <c r="U4299" s="5">
        <f t="shared" si="940"/>
        <v>0.32304461913843552</v>
      </c>
      <c r="V4299" s="5">
        <f t="shared" si="941"/>
        <v>0.56944885749803231</v>
      </c>
      <c r="W4299" s="5">
        <f t="shared" si="942"/>
        <v>23.664999999999992</v>
      </c>
      <c r="X4299" s="5">
        <f t="shared" si="943"/>
        <v>249.535</v>
      </c>
      <c r="Y4299" s="5">
        <f t="shared" si="944"/>
        <v>6.0045392206115169</v>
      </c>
      <c r="Z4299" s="10">
        <f t="shared" si="945"/>
        <v>0.62190433347903273</v>
      </c>
      <c r="AA4299">
        <f t="shared" si="946"/>
        <v>66.22</v>
      </c>
    </row>
    <row r="4300" spans="1:27">
      <c r="A4300" s="1">
        <f t="shared" si="929"/>
        <v>700233</v>
      </c>
      <c r="B4300" s="1">
        <v>-7</v>
      </c>
      <c r="C4300" s="1">
        <v>1</v>
      </c>
      <c r="D4300" s="2">
        <v>33</v>
      </c>
      <c r="E4300" s="5">
        <v>171.92</v>
      </c>
      <c r="F4300" s="5">
        <v>165.11</v>
      </c>
      <c r="G4300" s="5">
        <v>58.29</v>
      </c>
      <c r="H4300" s="5">
        <v>158.06</v>
      </c>
      <c r="I4300" s="5">
        <v>218.62</v>
      </c>
      <c r="J4300" s="5">
        <v>59.25</v>
      </c>
      <c r="K4300" s="6">
        <f t="shared" si="930"/>
        <v>164.99</v>
      </c>
      <c r="L4300" s="6">
        <f t="shared" si="931"/>
        <v>13.859999999999985</v>
      </c>
      <c r="M4300" s="6">
        <f t="shared" si="932"/>
        <v>191.86500000000001</v>
      </c>
      <c r="N4300" s="5">
        <f t="shared" si="933"/>
        <v>41.5580515664534</v>
      </c>
      <c r="O4300" s="6">
        <f t="shared" si="934"/>
        <v>-53.509999999999991</v>
      </c>
      <c r="P4300" s="6">
        <f t="shared" si="935"/>
        <v>83.116103132906801</v>
      </c>
      <c r="Q4300" s="6">
        <f t="shared" si="936"/>
        <v>-1.633377515055616E-2</v>
      </c>
      <c r="R4300" s="5">
        <f t="shared" si="937"/>
        <v>0.81055291887628544</v>
      </c>
      <c r="S4300" s="5">
        <f t="shared" si="938"/>
        <v>67.369999999999976</v>
      </c>
      <c r="T4300" s="5">
        <f t="shared" si="939"/>
        <v>53.509999999999991</v>
      </c>
      <c r="U4300" s="5">
        <f t="shared" si="940"/>
        <v>0.6437982290198907</v>
      </c>
      <c r="V4300" s="5">
        <f t="shared" si="941"/>
        <v>0.64668575611697132</v>
      </c>
      <c r="W4300" s="5">
        <f t="shared" si="942"/>
        <v>26.875</v>
      </c>
      <c r="X4300" s="5">
        <f t="shared" si="943"/>
        <v>191.86500000000001</v>
      </c>
      <c r="Y4300" s="5">
        <f t="shared" si="944"/>
        <v>4.6167948873444722</v>
      </c>
      <c r="Z4300" s="10">
        <f t="shared" si="945"/>
        <v>0.62203134969228036</v>
      </c>
      <c r="AA4300">
        <f t="shared" si="946"/>
        <v>13.859999999999985</v>
      </c>
    </row>
    <row r="4301" spans="1:27">
      <c r="A4301" s="1">
        <f t="shared" si="929"/>
        <v>1001804</v>
      </c>
      <c r="B4301" s="1">
        <v>-10</v>
      </c>
      <c r="C4301" s="1">
        <v>9</v>
      </c>
      <c r="D4301" s="2">
        <v>4</v>
      </c>
      <c r="E4301" s="5">
        <v>182.15</v>
      </c>
      <c r="F4301" s="5">
        <v>162.97999999999999</v>
      </c>
      <c r="G4301" s="5">
        <v>58.48</v>
      </c>
      <c r="H4301" s="5">
        <v>182.93</v>
      </c>
      <c r="I4301" s="5">
        <v>204.21</v>
      </c>
      <c r="J4301" s="5">
        <v>38.64</v>
      </c>
      <c r="K4301" s="6">
        <f t="shared" si="930"/>
        <v>182.54000000000002</v>
      </c>
      <c r="L4301" s="6">
        <f t="shared" si="931"/>
        <v>-0.78000000000000114</v>
      </c>
      <c r="M4301" s="6">
        <f t="shared" si="932"/>
        <v>183.595</v>
      </c>
      <c r="N4301" s="5">
        <f t="shared" si="933"/>
        <v>35.046255149444995</v>
      </c>
      <c r="O4301" s="6">
        <f t="shared" si="934"/>
        <v>-41.230000000000018</v>
      </c>
      <c r="P4301" s="6">
        <f t="shared" si="935"/>
        <v>70.092510298889991</v>
      </c>
      <c r="Q4301" s="6">
        <f t="shared" si="936"/>
        <v>0.39219957011658951</v>
      </c>
      <c r="R4301" s="5">
        <f t="shared" si="937"/>
        <v>0.577094468831438</v>
      </c>
      <c r="S4301" s="5">
        <f t="shared" si="938"/>
        <v>40.450000000000017</v>
      </c>
      <c r="T4301" s="5">
        <f t="shared" si="939"/>
        <v>41.230000000000018</v>
      </c>
      <c r="U4301" s="5">
        <f t="shared" si="940"/>
        <v>0.58822261928109243</v>
      </c>
      <c r="V4301" s="5">
        <f t="shared" si="941"/>
        <v>3.0103073652269684E-2</v>
      </c>
      <c r="W4301" s="5">
        <f t="shared" si="942"/>
        <v>1.0549999999999784</v>
      </c>
      <c r="X4301" s="5">
        <f t="shared" si="943"/>
        <v>183.595</v>
      </c>
      <c r="Y4301" s="5">
        <f t="shared" si="944"/>
        <v>5.2386481584725741</v>
      </c>
      <c r="Z4301" s="10">
        <f t="shared" si="945"/>
        <v>0.62206912799141545</v>
      </c>
      <c r="AA4301">
        <f t="shared" si="946"/>
        <v>0.78000000000000114</v>
      </c>
    </row>
    <row r="4302" spans="1:27">
      <c r="A4302" s="1">
        <f t="shared" si="929"/>
        <v>202026</v>
      </c>
      <c r="B4302" s="1">
        <v>-2</v>
      </c>
      <c r="C4302" s="1">
        <v>10</v>
      </c>
      <c r="D4302" s="2">
        <v>26</v>
      </c>
      <c r="E4302" s="5">
        <v>82.39</v>
      </c>
      <c r="F4302" s="5">
        <v>82.06</v>
      </c>
      <c r="G4302" s="5">
        <v>38.25</v>
      </c>
      <c r="H4302" s="5">
        <v>29.28</v>
      </c>
      <c r="I4302" s="5">
        <v>-5.16</v>
      </c>
      <c r="J4302" s="5">
        <v>51.51</v>
      </c>
      <c r="K4302" s="6">
        <f t="shared" si="930"/>
        <v>55.835000000000001</v>
      </c>
      <c r="L4302" s="6">
        <f t="shared" si="931"/>
        <v>53.11</v>
      </c>
      <c r="M4302" s="6">
        <f t="shared" si="932"/>
        <v>38.450000000000003</v>
      </c>
      <c r="N4302" s="5">
        <f t="shared" si="933"/>
        <v>32.079364862789909</v>
      </c>
      <c r="O4302" s="6">
        <f t="shared" si="934"/>
        <v>87.22</v>
      </c>
      <c r="P4302" s="6">
        <f t="shared" si="935"/>
        <v>64.158729725579818</v>
      </c>
      <c r="Q4302" s="6">
        <f t="shared" si="936"/>
        <v>-0.28914444584860355</v>
      </c>
      <c r="R4302" s="5">
        <f t="shared" si="937"/>
        <v>0.53165017677088588</v>
      </c>
      <c r="S4302" s="5">
        <f t="shared" si="938"/>
        <v>34.11</v>
      </c>
      <c r="T4302" s="5">
        <f t="shared" si="939"/>
        <v>87.22</v>
      </c>
      <c r="U4302" s="5">
        <f t="shared" si="940"/>
        <v>1.3594408800339099</v>
      </c>
      <c r="V4302" s="5">
        <f t="shared" si="941"/>
        <v>0.54193716348061272</v>
      </c>
      <c r="W4302" s="5">
        <f t="shared" si="942"/>
        <v>17.384999999999998</v>
      </c>
      <c r="X4302" s="5">
        <f t="shared" si="943"/>
        <v>38.450000000000003</v>
      </c>
      <c r="Y4302" s="5">
        <f t="shared" si="944"/>
        <v>1.1985898151181802</v>
      </c>
      <c r="Z4302" s="10">
        <f t="shared" si="945"/>
        <v>0.62218646722666671</v>
      </c>
      <c r="AA4302">
        <f t="shared" si="946"/>
        <v>53.11</v>
      </c>
    </row>
    <row r="4303" spans="1:27">
      <c r="A4303" s="1">
        <f t="shared" si="929"/>
        <v>400237</v>
      </c>
      <c r="B4303" s="1">
        <v>-4</v>
      </c>
      <c r="C4303" s="1">
        <v>1</v>
      </c>
      <c r="D4303" s="2">
        <v>37</v>
      </c>
      <c r="E4303" s="5">
        <v>482.09</v>
      </c>
      <c r="F4303" s="5">
        <v>547.52</v>
      </c>
      <c r="G4303" s="5">
        <v>43.01</v>
      </c>
      <c r="H4303" s="5">
        <v>482.62</v>
      </c>
      <c r="I4303" s="5">
        <v>654.79</v>
      </c>
      <c r="J4303" s="5">
        <v>46.21</v>
      </c>
      <c r="K4303" s="6">
        <f t="shared" si="930"/>
        <v>482.35500000000002</v>
      </c>
      <c r="L4303" s="6">
        <f t="shared" si="931"/>
        <v>-0.53000000000002956</v>
      </c>
      <c r="M4303" s="6">
        <f t="shared" si="932"/>
        <v>601.15499999999997</v>
      </c>
      <c r="N4303" s="5">
        <f t="shared" si="933"/>
        <v>31.564316086365629</v>
      </c>
      <c r="O4303" s="6">
        <f t="shared" si="934"/>
        <v>-107.26999999999998</v>
      </c>
      <c r="P4303" s="6">
        <f t="shared" si="935"/>
        <v>63.128632172731258</v>
      </c>
      <c r="Q4303" s="6">
        <f t="shared" si="936"/>
        <v>-7.1640636930790577E-2</v>
      </c>
      <c r="R4303" s="5">
        <f t="shared" si="937"/>
        <v>1.6908334035804891</v>
      </c>
      <c r="S4303" s="5">
        <f t="shared" si="938"/>
        <v>106.73999999999995</v>
      </c>
      <c r="T4303" s="5">
        <f t="shared" si="939"/>
        <v>107.26999999999998</v>
      </c>
      <c r="U4303" s="5">
        <f t="shared" si="940"/>
        <v>1.6992289601094164</v>
      </c>
      <c r="V4303" s="5">
        <f t="shared" si="941"/>
        <v>3.7637438325906332</v>
      </c>
      <c r="W4303" s="5">
        <f t="shared" si="942"/>
        <v>118.79999999999995</v>
      </c>
      <c r="X4303" s="5">
        <f t="shared" si="943"/>
        <v>601.15499999999997</v>
      </c>
      <c r="Y4303" s="5">
        <f t="shared" si="944"/>
        <v>19.0453991892342</v>
      </c>
      <c r="Z4303" s="10">
        <f t="shared" si="945"/>
        <v>0.62222021825074114</v>
      </c>
      <c r="AA4303">
        <f t="shared" si="946"/>
        <v>0.53000000000002956</v>
      </c>
    </row>
    <row r="4304" spans="1:27">
      <c r="A4304" s="1">
        <f t="shared" si="929"/>
        <v>902005</v>
      </c>
      <c r="B4304" s="1">
        <v>-9</v>
      </c>
      <c r="C4304" s="1">
        <v>10</v>
      </c>
      <c r="D4304" s="2">
        <v>5</v>
      </c>
      <c r="E4304" s="5">
        <v>342.83</v>
      </c>
      <c r="F4304" s="5">
        <v>356.23</v>
      </c>
      <c r="G4304" s="5">
        <v>67.900000000000006</v>
      </c>
      <c r="H4304" s="5">
        <v>362.03</v>
      </c>
      <c r="I4304" s="5">
        <v>405.48</v>
      </c>
      <c r="J4304" s="5">
        <v>62.55</v>
      </c>
      <c r="K4304" s="6">
        <f t="shared" si="930"/>
        <v>352.42999999999995</v>
      </c>
      <c r="L4304" s="6">
        <f t="shared" si="931"/>
        <v>-19.199999999999989</v>
      </c>
      <c r="M4304" s="6">
        <f t="shared" si="932"/>
        <v>380.85500000000002</v>
      </c>
      <c r="N4304" s="5">
        <f t="shared" si="933"/>
        <v>46.1598107123502</v>
      </c>
      <c r="O4304" s="6">
        <f t="shared" si="934"/>
        <v>-49.25</v>
      </c>
      <c r="P4304" s="6">
        <f t="shared" si="935"/>
        <v>92.319621424700401</v>
      </c>
      <c r="Q4304" s="6">
        <f t="shared" si="936"/>
        <v>8.1886033676868225E-2</v>
      </c>
      <c r="R4304" s="5">
        <f t="shared" si="937"/>
        <v>0.32549960166929409</v>
      </c>
      <c r="S4304" s="5">
        <f t="shared" si="938"/>
        <v>30.050000000000011</v>
      </c>
      <c r="T4304" s="5">
        <f t="shared" si="939"/>
        <v>49.25</v>
      </c>
      <c r="U4304" s="5">
        <f t="shared" si="940"/>
        <v>0.53347272486564823</v>
      </c>
      <c r="V4304" s="5">
        <f t="shared" si="941"/>
        <v>0.61579541946420657</v>
      </c>
      <c r="W4304" s="5">
        <f t="shared" si="942"/>
        <v>28.425000000000068</v>
      </c>
      <c r="X4304" s="5">
        <f t="shared" si="943"/>
        <v>380.85500000000002</v>
      </c>
      <c r="Y4304" s="5">
        <f t="shared" si="944"/>
        <v>8.2507920661403649</v>
      </c>
      <c r="Z4304" s="10">
        <f t="shared" si="945"/>
        <v>0.622225843243432</v>
      </c>
      <c r="AA4304">
        <f t="shared" si="946"/>
        <v>19.199999999999989</v>
      </c>
    </row>
    <row r="4305" spans="1:27">
      <c r="A4305" s="1">
        <f t="shared" si="929"/>
        <v>802013</v>
      </c>
      <c r="B4305" s="1">
        <v>-8</v>
      </c>
      <c r="C4305" s="1">
        <v>10</v>
      </c>
      <c r="D4305" s="2">
        <v>13</v>
      </c>
      <c r="E4305" s="5">
        <v>756.53</v>
      </c>
      <c r="F4305" s="5">
        <v>700.01</v>
      </c>
      <c r="G4305" s="5">
        <v>83.33</v>
      </c>
      <c r="H4305" s="5">
        <v>845.94</v>
      </c>
      <c r="I4305" s="5">
        <v>922.95</v>
      </c>
      <c r="J4305" s="5">
        <v>82.23</v>
      </c>
      <c r="K4305" s="6">
        <f t="shared" si="930"/>
        <v>801.23500000000001</v>
      </c>
      <c r="L4305" s="6">
        <f t="shared" si="931"/>
        <v>-89.410000000000082</v>
      </c>
      <c r="M4305" s="6">
        <f t="shared" si="932"/>
        <v>811.48</v>
      </c>
      <c r="N4305" s="5">
        <f t="shared" si="933"/>
        <v>58.535591309903076</v>
      </c>
      <c r="O4305" s="6">
        <f t="shared" si="934"/>
        <v>-222.94000000000005</v>
      </c>
      <c r="P4305" s="6">
        <f t="shared" si="935"/>
        <v>117.07118261980615</v>
      </c>
      <c r="Q4305" s="6">
        <f t="shared" si="936"/>
        <v>1.3287647299162092E-2</v>
      </c>
      <c r="R4305" s="5">
        <f t="shared" si="937"/>
        <v>1.140588119226954</v>
      </c>
      <c r="S4305" s="5">
        <f t="shared" si="938"/>
        <v>133.52999999999997</v>
      </c>
      <c r="T4305" s="5">
        <f t="shared" si="939"/>
        <v>222.94000000000005</v>
      </c>
      <c r="U4305" s="5">
        <f t="shared" si="940"/>
        <v>1.9043115052831368</v>
      </c>
      <c r="V4305" s="5">
        <f t="shared" si="941"/>
        <v>0.17502172218198386</v>
      </c>
      <c r="W4305" s="5">
        <f t="shared" si="942"/>
        <v>10.245000000000005</v>
      </c>
      <c r="X4305" s="5">
        <f t="shared" si="943"/>
        <v>811.48</v>
      </c>
      <c r="Y4305" s="5">
        <f t="shared" si="944"/>
        <v>13.863018752194845</v>
      </c>
      <c r="Z4305" s="10">
        <f t="shared" si="945"/>
        <v>0.62227325187573346</v>
      </c>
      <c r="AA4305">
        <f t="shared" si="946"/>
        <v>89.410000000000082</v>
      </c>
    </row>
    <row r="4306" spans="1:27">
      <c r="A4306" s="1">
        <f t="shared" si="929"/>
        <v>1100819</v>
      </c>
      <c r="B4306" s="1">
        <v>-11</v>
      </c>
      <c r="C4306" s="1">
        <v>4</v>
      </c>
      <c r="D4306" s="2">
        <v>19</v>
      </c>
      <c r="E4306" s="5">
        <v>185.62</v>
      </c>
      <c r="F4306" s="5">
        <v>142.65</v>
      </c>
      <c r="G4306" s="5">
        <v>55.06</v>
      </c>
      <c r="H4306" s="5">
        <v>127.4</v>
      </c>
      <c r="I4306" s="5">
        <v>66.680000000000007</v>
      </c>
      <c r="J4306" s="5">
        <v>49.31</v>
      </c>
      <c r="K4306" s="6">
        <f t="shared" si="930"/>
        <v>156.51</v>
      </c>
      <c r="L4306" s="6">
        <f t="shared" si="931"/>
        <v>58.22</v>
      </c>
      <c r="M4306" s="6">
        <f t="shared" si="932"/>
        <v>104.66500000000001</v>
      </c>
      <c r="N4306" s="5">
        <f t="shared" si="933"/>
        <v>36.95632456021567</v>
      </c>
      <c r="O4306" s="6">
        <f t="shared" si="934"/>
        <v>75.97</v>
      </c>
      <c r="P4306" s="6">
        <f t="shared" si="935"/>
        <v>73.91264912043134</v>
      </c>
      <c r="Q4306" s="6">
        <f t="shared" si="936"/>
        <v>0.1098515000614031</v>
      </c>
      <c r="R4306" s="5">
        <f t="shared" si="937"/>
        <v>0.24014834011805766</v>
      </c>
      <c r="S4306" s="5">
        <f t="shared" si="938"/>
        <v>17.75</v>
      </c>
      <c r="T4306" s="5">
        <f t="shared" si="939"/>
        <v>75.97</v>
      </c>
      <c r="U4306" s="5">
        <f t="shared" si="940"/>
        <v>1.0278348957052867</v>
      </c>
      <c r="V4306" s="5">
        <f t="shared" si="941"/>
        <v>1.4028721908079658</v>
      </c>
      <c r="W4306" s="5">
        <f t="shared" si="942"/>
        <v>51.844999999999985</v>
      </c>
      <c r="X4306" s="5">
        <f t="shared" si="943"/>
        <v>104.66500000000001</v>
      </c>
      <c r="Y4306" s="5">
        <f t="shared" si="944"/>
        <v>2.8321268753190427</v>
      </c>
      <c r="Z4306" s="10">
        <f t="shared" si="945"/>
        <v>0.62229012526312832</v>
      </c>
      <c r="AA4306">
        <f t="shared" si="946"/>
        <v>58.22</v>
      </c>
    </row>
    <row r="4307" spans="1:27">
      <c r="A4307" s="1">
        <f t="shared" si="929"/>
        <v>1101017</v>
      </c>
      <c r="B4307" s="1">
        <v>-11</v>
      </c>
      <c r="C4307" s="1">
        <v>5</v>
      </c>
      <c r="D4307" s="2">
        <v>17</v>
      </c>
      <c r="E4307" s="5">
        <v>1951.24</v>
      </c>
      <c r="F4307" s="5">
        <v>2171.21</v>
      </c>
      <c r="G4307" s="5">
        <v>131.93</v>
      </c>
      <c r="H4307" s="5">
        <v>2052.84</v>
      </c>
      <c r="I4307" s="5">
        <v>2144.88</v>
      </c>
      <c r="J4307" s="5">
        <v>117.8</v>
      </c>
      <c r="K4307" s="6">
        <f t="shared" si="930"/>
        <v>2002.04</v>
      </c>
      <c r="L4307" s="6">
        <f t="shared" si="931"/>
        <v>-101.60000000000014</v>
      </c>
      <c r="M4307" s="6">
        <f t="shared" si="932"/>
        <v>2158.0450000000001</v>
      </c>
      <c r="N4307" s="5">
        <f t="shared" si="933"/>
        <v>88.434106684016427</v>
      </c>
      <c r="O4307" s="6">
        <f t="shared" si="934"/>
        <v>26.329999999999927</v>
      </c>
      <c r="P4307" s="6">
        <f t="shared" si="935"/>
        <v>176.86821336803285</v>
      </c>
      <c r="Q4307" s="6">
        <f t="shared" si="936"/>
        <v>0.11280109132669826</v>
      </c>
      <c r="R4307" s="5">
        <f t="shared" si="937"/>
        <v>0.72330690497675443</v>
      </c>
      <c r="S4307" s="5">
        <f t="shared" si="938"/>
        <v>127.93000000000006</v>
      </c>
      <c r="T4307" s="5">
        <f t="shared" si="939"/>
        <v>26.329999999999927</v>
      </c>
      <c r="U4307" s="5">
        <f t="shared" si="940"/>
        <v>0.14886790282215182</v>
      </c>
      <c r="V4307" s="5">
        <f t="shared" si="941"/>
        <v>1.7640818214789118</v>
      </c>
      <c r="W4307" s="5">
        <f t="shared" si="942"/>
        <v>156.00500000000011</v>
      </c>
      <c r="X4307" s="5">
        <f t="shared" si="943"/>
        <v>2158.0450000000001</v>
      </c>
      <c r="Y4307" s="5">
        <f t="shared" si="944"/>
        <v>24.402858590644247</v>
      </c>
      <c r="Z4307" s="10">
        <f t="shared" si="945"/>
        <v>0.62233351187285424</v>
      </c>
      <c r="AA4307">
        <f t="shared" si="946"/>
        <v>101.60000000000014</v>
      </c>
    </row>
    <row r="4308" spans="1:27">
      <c r="A4308" s="1">
        <f t="shared" si="929"/>
        <v>302609</v>
      </c>
      <c r="B4308" s="1">
        <v>-3</v>
      </c>
      <c r="C4308" s="1">
        <v>13</v>
      </c>
      <c r="D4308" s="2">
        <v>9</v>
      </c>
      <c r="E4308" s="5">
        <v>74.55</v>
      </c>
      <c r="F4308" s="5">
        <v>66.03</v>
      </c>
      <c r="G4308" s="5">
        <v>49.25</v>
      </c>
      <c r="H4308" s="5">
        <v>78.739999999999995</v>
      </c>
      <c r="I4308" s="5">
        <v>58.48</v>
      </c>
      <c r="J4308" s="5">
        <v>49.18</v>
      </c>
      <c r="K4308" s="6">
        <f t="shared" si="930"/>
        <v>76.644999999999996</v>
      </c>
      <c r="L4308" s="6">
        <f t="shared" si="931"/>
        <v>-4.1899999999999977</v>
      </c>
      <c r="M4308" s="6">
        <f t="shared" si="932"/>
        <v>62.254999999999995</v>
      </c>
      <c r="N4308" s="5">
        <f t="shared" si="933"/>
        <v>34.800269036316372</v>
      </c>
      <c r="O4308" s="6">
        <f t="shared" si="934"/>
        <v>7.5500000000000043</v>
      </c>
      <c r="P4308" s="6">
        <f t="shared" si="935"/>
        <v>69.600538072632745</v>
      </c>
      <c r="Q4308" s="6">
        <f t="shared" si="936"/>
        <v>1.4223298709152348E-3</v>
      </c>
      <c r="R4308" s="5">
        <f t="shared" si="937"/>
        <v>0.16867685689079787</v>
      </c>
      <c r="S4308" s="5">
        <f t="shared" si="938"/>
        <v>11.740000000000002</v>
      </c>
      <c r="T4308" s="5">
        <f t="shared" si="939"/>
        <v>7.5500000000000043</v>
      </c>
      <c r="U4308" s="5">
        <f t="shared" si="940"/>
        <v>0.10847617287270225</v>
      </c>
      <c r="V4308" s="5">
        <f t="shared" si="941"/>
        <v>0.41350255036773098</v>
      </c>
      <c r="W4308" s="5">
        <f t="shared" si="942"/>
        <v>14.39</v>
      </c>
      <c r="X4308" s="5">
        <f t="shared" si="943"/>
        <v>62.254999999999995</v>
      </c>
      <c r="Y4308" s="5">
        <f t="shared" si="944"/>
        <v>1.7889229515735297</v>
      </c>
      <c r="Z4308" s="10">
        <f t="shared" si="945"/>
        <v>0.62237207520903437</v>
      </c>
      <c r="AA4308">
        <f t="shared" si="946"/>
        <v>4.1899999999999977</v>
      </c>
    </row>
    <row r="4309" spans="1:27">
      <c r="A4309" s="1">
        <f t="shared" si="929"/>
        <v>401233</v>
      </c>
      <c r="B4309" s="1">
        <v>-4</v>
      </c>
      <c r="C4309" s="1">
        <v>6</v>
      </c>
      <c r="D4309" s="2">
        <v>33</v>
      </c>
      <c r="E4309" s="5">
        <v>303.22000000000003</v>
      </c>
      <c r="F4309" s="5">
        <v>324.35000000000002</v>
      </c>
      <c r="G4309" s="5">
        <v>47.18</v>
      </c>
      <c r="H4309" s="5">
        <v>310.42</v>
      </c>
      <c r="I4309" s="5">
        <v>382.44</v>
      </c>
      <c r="J4309" s="5">
        <v>69.84</v>
      </c>
      <c r="K4309" s="6">
        <f t="shared" si="930"/>
        <v>306.82000000000005</v>
      </c>
      <c r="L4309" s="6">
        <f t="shared" si="931"/>
        <v>-7.1999999999999886</v>
      </c>
      <c r="M4309" s="6">
        <f t="shared" si="932"/>
        <v>353.39499999999998</v>
      </c>
      <c r="N4309" s="5">
        <f t="shared" si="933"/>
        <v>42.141363290714743</v>
      </c>
      <c r="O4309" s="6">
        <f t="shared" si="934"/>
        <v>-58.089999999999975</v>
      </c>
      <c r="P4309" s="6">
        <f t="shared" si="935"/>
        <v>84.282726581429486</v>
      </c>
      <c r="Q4309" s="6">
        <f t="shared" si="936"/>
        <v>-0.37328698298237872</v>
      </c>
      <c r="R4309" s="5">
        <f t="shared" si="937"/>
        <v>0.60380106415794199</v>
      </c>
      <c r="S4309" s="5">
        <f t="shared" si="938"/>
        <v>50.889999999999986</v>
      </c>
      <c r="T4309" s="5">
        <f t="shared" si="939"/>
        <v>58.089999999999975</v>
      </c>
      <c r="U4309" s="5">
        <f t="shared" si="940"/>
        <v>0.68922782112271264</v>
      </c>
      <c r="V4309" s="5">
        <f t="shared" si="941"/>
        <v>1.1052086682317199</v>
      </c>
      <c r="W4309" s="5">
        <f t="shared" si="942"/>
        <v>46.574999999999932</v>
      </c>
      <c r="X4309" s="5">
        <f t="shared" si="943"/>
        <v>353.39499999999998</v>
      </c>
      <c r="Y4309" s="5">
        <f t="shared" si="944"/>
        <v>8.3859413271014329</v>
      </c>
      <c r="Z4309" s="10">
        <f t="shared" si="945"/>
        <v>0.62238894591726157</v>
      </c>
      <c r="AA4309">
        <f t="shared" si="946"/>
        <v>7.1999999999999886</v>
      </c>
    </row>
    <row r="4310" spans="1:27">
      <c r="A4310" s="1">
        <f t="shared" si="929"/>
        <v>202418</v>
      </c>
      <c r="B4310" s="1">
        <v>-2</v>
      </c>
      <c r="C4310" s="1">
        <v>12</v>
      </c>
      <c r="D4310" s="2">
        <v>18</v>
      </c>
      <c r="E4310" s="5">
        <v>554.41999999999996</v>
      </c>
      <c r="F4310" s="5">
        <v>566.94000000000005</v>
      </c>
      <c r="G4310" s="5">
        <v>50.41</v>
      </c>
      <c r="H4310" s="5">
        <v>558.27</v>
      </c>
      <c r="I4310" s="5">
        <v>530.05999999999995</v>
      </c>
      <c r="J4310" s="5">
        <v>75.52</v>
      </c>
      <c r="K4310" s="6">
        <f t="shared" si="930"/>
        <v>556.34500000000003</v>
      </c>
      <c r="L4310" s="6">
        <f t="shared" si="931"/>
        <v>-3.8500000000000227</v>
      </c>
      <c r="M4310" s="6">
        <f t="shared" si="932"/>
        <v>548.5</v>
      </c>
      <c r="N4310" s="5">
        <f t="shared" si="933"/>
        <v>45.399445205861269</v>
      </c>
      <c r="O4310" s="6">
        <f t="shared" si="934"/>
        <v>36.880000000000109</v>
      </c>
      <c r="P4310" s="6">
        <f t="shared" si="935"/>
        <v>90.798890411722539</v>
      </c>
      <c r="Q4310" s="6">
        <f t="shared" si="936"/>
        <v>-0.38354368220467644</v>
      </c>
      <c r="R4310" s="5">
        <f t="shared" si="937"/>
        <v>0.44857376357037188</v>
      </c>
      <c r="S4310" s="5">
        <f t="shared" si="938"/>
        <v>40.730000000000132</v>
      </c>
      <c r="T4310" s="5">
        <f t="shared" si="939"/>
        <v>36.880000000000109</v>
      </c>
      <c r="U4310" s="5">
        <f t="shared" si="940"/>
        <v>0.40617236436227128</v>
      </c>
      <c r="V4310" s="5">
        <f t="shared" si="941"/>
        <v>0.172799468461064</v>
      </c>
      <c r="W4310" s="5">
        <f t="shared" si="942"/>
        <v>7.8450000000000273</v>
      </c>
      <c r="X4310" s="5">
        <f t="shared" si="943"/>
        <v>548.5</v>
      </c>
      <c r="Y4310" s="5">
        <f t="shared" si="944"/>
        <v>12.081645436697677</v>
      </c>
      <c r="Z4310" s="10">
        <f t="shared" si="945"/>
        <v>0.622398586116646</v>
      </c>
      <c r="AA4310">
        <f t="shared" si="946"/>
        <v>3.8500000000000227</v>
      </c>
    </row>
    <row r="4311" spans="1:27">
      <c r="A4311" s="1">
        <f t="shared" si="929"/>
        <v>800630</v>
      </c>
      <c r="B4311" s="1">
        <v>-8</v>
      </c>
      <c r="C4311" s="1">
        <v>3</v>
      </c>
      <c r="D4311" s="2">
        <v>30</v>
      </c>
      <c r="E4311" s="5">
        <v>402.63</v>
      </c>
      <c r="F4311" s="5">
        <v>409.1</v>
      </c>
      <c r="G4311" s="5">
        <v>72.81</v>
      </c>
      <c r="H4311" s="5">
        <v>500.47</v>
      </c>
      <c r="I4311" s="5">
        <v>514.04999999999995</v>
      </c>
      <c r="J4311" s="5">
        <v>70.16</v>
      </c>
      <c r="K4311" s="6">
        <f t="shared" si="930"/>
        <v>451.55</v>
      </c>
      <c r="L4311" s="6">
        <f t="shared" si="931"/>
        <v>-97.840000000000032</v>
      </c>
      <c r="M4311" s="6">
        <f t="shared" si="932"/>
        <v>461.57499999999999</v>
      </c>
      <c r="N4311" s="5">
        <f t="shared" si="933"/>
        <v>50.55621054826004</v>
      </c>
      <c r="O4311" s="6">
        <f t="shared" si="934"/>
        <v>-104.94999999999993</v>
      </c>
      <c r="P4311" s="6">
        <f t="shared" si="935"/>
        <v>101.11242109652008</v>
      </c>
      <c r="Q4311" s="6">
        <f t="shared" si="936"/>
        <v>3.7057982515310534E-2</v>
      </c>
      <c r="R4311" s="5">
        <f t="shared" si="937"/>
        <v>7.0317770288704923E-2</v>
      </c>
      <c r="S4311" s="5">
        <f t="shared" si="938"/>
        <v>7.1099999999999</v>
      </c>
      <c r="T4311" s="5">
        <f t="shared" si="939"/>
        <v>104.94999999999993</v>
      </c>
      <c r="U4311" s="5">
        <f t="shared" si="940"/>
        <v>1.0379535853445401</v>
      </c>
      <c r="V4311" s="5">
        <f t="shared" si="941"/>
        <v>0.1982941342177989</v>
      </c>
      <c r="W4311" s="5">
        <f t="shared" si="942"/>
        <v>10.024999999999977</v>
      </c>
      <c r="X4311" s="5">
        <f t="shared" si="943"/>
        <v>461.57499999999999</v>
      </c>
      <c r="Y4311" s="5">
        <f t="shared" si="944"/>
        <v>9.1299366585117934</v>
      </c>
      <c r="Z4311" s="10">
        <f t="shared" si="945"/>
        <v>0.62245160454448178</v>
      </c>
      <c r="AA4311">
        <f t="shared" si="946"/>
        <v>97.840000000000032</v>
      </c>
    </row>
    <row r="4312" spans="1:27">
      <c r="A4312" s="1">
        <f t="shared" si="929"/>
        <v>402024</v>
      </c>
      <c r="B4312" s="1">
        <v>-4</v>
      </c>
      <c r="C4312" s="1">
        <v>10</v>
      </c>
      <c r="D4312" s="2">
        <v>24</v>
      </c>
      <c r="E4312" s="5">
        <v>445.52</v>
      </c>
      <c r="F4312" s="5">
        <v>462.81</v>
      </c>
      <c r="G4312" s="5">
        <v>49.26</v>
      </c>
      <c r="H4312" s="5">
        <v>439.29</v>
      </c>
      <c r="I4312" s="5">
        <v>455.44</v>
      </c>
      <c r="J4312" s="5">
        <v>74.94</v>
      </c>
      <c r="K4312" s="6">
        <f t="shared" si="930"/>
        <v>442.40499999999997</v>
      </c>
      <c r="L4312" s="6">
        <f t="shared" si="931"/>
        <v>6.2299999999999613</v>
      </c>
      <c r="M4312" s="6">
        <f t="shared" si="932"/>
        <v>459.125</v>
      </c>
      <c r="N4312" s="5">
        <f t="shared" si="933"/>
        <v>44.840136039044303</v>
      </c>
      <c r="O4312" s="6">
        <f t="shared" si="934"/>
        <v>7.3700000000000045</v>
      </c>
      <c r="P4312" s="6">
        <f t="shared" si="935"/>
        <v>89.680272078088606</v>
      </c>
      <c r="Q4312" s="6">
        <f t="shared" si="936"/>
        <v>-0.39657266962751819</v>
      </c>
      <c r="R4312" s="5">
        <f t="shared" si="937"/>
        <v>1.2711825840664204E-2</v>
      </c>
      <c r="S4312" s="5">
        <f t="shared" si="938"/>
        <v>1.1400000000000432</v>
      </c>
      <c r="T4312" s="5">
        <f t="shared" si="939"/>
        <v>7.3700000000000045</v>
      </c>
      <c r="U4312" s="5">
        <f t="shared" si="940"/>
        <v>8.2180838987448851E-2</v>
      </c>
      <c r="V4312" s="5">
        <f t="shared" si="941"/>
        <v>0.37288022465946979</v>
      </c>
      <c r="W4312" s="5">
        <f t="shared" si="942"/>
        <v>16.720000000000027</v>
      </c>
      <c r="X4312" s="5">
        <f t="shared" si="943"/>
        <v>459.125</v>
      </c>
      <c r="Y4312" s="5">
        <f t="shared" si="944"/>
        <v>10.239152700166196</v>
      </c>
      <c r="Z4312" s="10">
        <f t="shared" si="945"/>
        <v>0.62249176701382969</v>
      </c>
      <c r="AA4312">
        <f t="shared" si="946"/>
        <v>6.2299999999999613</v>
      </c>
    </row>
    <row r="4313" spans="1:27">
      <c r="A4313" s="1">
        <f t="shared" si="929"/>
        <v>401827</v>
      </c>
      <c r="B4313" s="1">
        <v>-4</v>
      </c>
      <c r="C4313" s="1">
        <v>9</v>
      </c>
      <c r="D4313" s="2">
        <v>27</v>
      </c>
      <c r="E4313" s="5">
        <v>236.66</v>
      </c>
      <c r="F4313" s="5">
        <v>352.66</v>
      </c>
      <c r="G4313" s="5">
        <v>67.97</v>
      </c>
      <c r="H4313" s="5">
        <v>189.53</v>
      </c>
      <c r="I4313" s="5">
        <v>240.44</v>
      </c>
      <c r="J4313" s="5">
        <v>65.97</v>
      </c>
      <c r="K4313" s="6">
        <f t="shared" si="930"/>
        <v>213.095</v>
      </c>
      <c r="L4313" s="6">
        <f t="shared" si="931"/>
        <v>47.129999999999995</v>
      </c>
      <c r="M4313" s="6">
        <f t="shared" si="932"/>
        <v>296.55</v>
      </c>
      <c r="N4313" s="5">
        <f t="shared" si="933"/>
        <v>47.360220121954676</v>
      </c>
      <c r="O4313" s="6">
        <f t="shared" si="934"/>
        <v>112.22000000000003</v>
      </c>
      <c r="P4313" s="6">
        <f t="shared" si="935"/>
        <v>94.720440243909351</v>
      </c>
      <c r="Q4313" s="6">
        <f t="shared" si="936"/>
        <v>2.985746105160636E-2</v>
      </c>
      <c r="R4313" s="5">
        <f t="shared" si="937"/>
        <v>0.68718008312028933</v>
      </c>
      <c r="S4313" s="5">
        <f t="shared" si="938"/>
        <v>65.090000000000032</v>
      </c>
      <c r="T4313" s="5">
        <f t="shared" si="939"/>
        <v>112.22000000000003</v>
      </c>
      <c r="U4313" s="5">
        <f t="shared" si="940"/>
        <v>1.1847495610348573</v>
      </c>
      <c r="V4313" s="5">
        <f t="shared" si="941"/>
        <v>1.7621328571763322</v>
      </c>
      <c r="W4313" s="5">
        <f t="shared" si="942"/>
        <v>83.455000000000013</v>
      </c>
      <c r="X4313" s="5">
        <f t="shared" si="943"/>
        <v>296.55</v>
      </c>
      <c r="Y4313" s="5">
        <f t="shared" si="944"/>
        <v>6.2615840728014049</v>
      </c>
      <c r="Z4313" s="10">
        <f t="shared" si="945"/>
        <v>0.62260581429986661</v>
      </c>
      <c r="AA4313">
        <f t="shared" si="946"/>
        <v>47.129999999999995</v>
      </c>
    </row>
    <row r="4314" spans="1:27">
      <c r="A4314" s="1">
        <f t="shared" si="929"/>
        <v>701030</v>
      </c>
      <c r="B4314" s="1">
        <v>-7</v>
      </c>
      <c r="C4314" s="1">
        <v>5</v>
      </c>
      <c r="D4314" s="2">
        <v>30</v>
      </c>
      <c r="E4314" s="5">
        <v>19.02</v>
      </c>
      <c r="F4314" s="5">
        <v>-8.4700000000000006</v>
      </c>
      <c r="G4314" s="5">
        <v>48.09</v>
      </c>
      <c r="H4314" s="5">
        <v>32.86</v>
      </c>
      <c r="I4314" s="5">
        <v>17.09</v>
      </c>
      <c r="J4314" s="5">
        <v>34.729999999999997</v>
      </c>
      <c r="K4314" s="6">
        <f t="shared" si="930"/>
        <v>25.939999999999998</v>
      </c>
      <c r="L4314" s="6">
        <f t="shared" si="931"/>
        <v>-13.84</v>
      </c>
      <c r="M4314" s="6">
        <f t="shared" si="932"/>
        <v>4.3099999999999996</v>
      </c>
      <c r="N4314" s="5">
        <f t="shared" si="933"/>
        <v>29.659825522076154</v>
      </c>
      <c r="O4314" s="6">
        <f t="shared" si="934"/>
        <v>-25.560000000000002</v>
      </c>
      <c r="P4314" s="6">
        <f t="shared" si="935"/>
        <v>59.319651044152309</v>
      </c>
      <c r="Q4314" s="6">
        <f t="shared" si="936"/>
        <v>0.31444486661867727</v>
      </c>
      <c r="R4314" s="5">
        <f t="shared" si="937"/>
        <v>0.19757365044640382</v>
      </c>
      <c r="S4314" s="5">
        <f t="shared" si="938"/>
        <v>11.720000000000002</v>
      </c>
      <c r="T4314" s="5">
        <f t="shared" si="939"/>
        <v>25.560000000000002</v>
      </c>
      <c r="U4314" s="5">
        <f t="shared" si="940"/>
        <v>0.43088587930120148</v>
      </c>
      <c r="V4314" s="5">
        <f t="shared" si="941"/>
        <v>0.72926929337128221</v>
      </c>
      <c r="W4314" s="5">
        <f t="shared" si="942"/>
        <v>21.63</v>
      </c>
      <c r="X4314" s="5">
        <f t="shared" si="943"/>
        <v>4.3099999999999996</v>
      </c>
      <c r="Y4314" s="5">
        <f t="shared" si="944"/>
        <v>0.14531440843412974</v>
      </c>
      <c r="Z4314" s="10">
        <f t="shared" si="945"/>
        <v>0.62276400024407319</v>
      </c>
      <c r="AA4314">
        <f t="shared" si="946"/>
        <v>13.84</v>
      </c>
    </row>
    <row r="4315" spans="1:27">
      <c r="A4315" s="1">
        <f t="shared" si="929"/>
        <v>1200615</v>
      </c>
      <c r="B4315" s="1">
        <v>-12</v>
      </c>
      <c r="C4315" s="1">
        <v>3</v>
      </c>
      <c r="D4315" s="2">
        <v>15</v>
      </c>
      <c r="E4315" s="5">
        <v>96.07</v>
      </c>
      <c r="F4315" s="5">
        <v>117.57</v>
      </c>
      <c r="G4315" s="5">
        <v>27.64</v>
      </c>
      <c r="H4315" s="5">
        <v>153.9</v>
      </c>
      <c r="I4315" s="5">
        <v>140.52000000000001</v>
      </c>
      <c r="J4315" s="5">
        <v>46.28</v>
      </c>
      <c r="K4315" s="6">
        <f t="shared" si="930"/>
        <v>124.985</v>
      </c>
      <c r="L4315" s="6">
        <f t="shared" si="931"/>
        <v>-57.830000000000013</v>
      </c>
      <c r="M4315" s="6">
        <f t="shared" si="932"/>
        <v>129.04500000000002</v>
      </c>
      <c r="N4315" s="5">
        <f t="shared" si="933"/>
        <v>26.952773512200928</v>
      </c>
      <c r="O4315" s="6">
        <f t="shared" si="934"/>
        <v>-22.950000000000017</v>
      </c>
      <c r="P4315" s="6">
        <f t="shared" si="935"/>
        <v>53.905547024401855</v>
      </c>
      <c r="Q4315" s="6">
        <f t="shared" si="936"/>
        <v>-0.47417750931926683</v>
      </c>
      <c r="R4315" s="5">
        <f t="shared" si="937"/>
        <v>0.64705771345220908</v>
      </c>
      <c r="S4315" s="5">
        <f t="shared" si="938"/>
        <v>34.879999999999995</v>
      </c>
      <c r="T4315" s="5">
        <f t="shared" si="939"/>
        <v>22.950000000000017</v>
      </c>
      <c r="U4315" s="5">
        <f t="shared" si="940"/>
        <v>0.42574468244633629</v>
      </c>
      <c r="V4315" s="5">
        <f t="shared" si="941"/>
        <v>0.15063384842981536</v>
      </c>
      <c r="W4315" s="5">
        <f t="shared" si="942"/>
        <v>4.0600000000000165</v>
      </c>
      <c r="X4315" s="5">
        <f t="shared" si="943"/>
        <v>129.04500000000002</v>
      </c>
      <c r="Y4315" s="5">
        <f t="shared" si="944"/>
        <v>4.7878189582821298</v>
      </c>
      <c r="Z4315" s="10">
        <f t="shared" si="945"/>
        <v>0.62277283177736642</v>
      </c>
      <c r="AA4315">
        <f t="shared" si="946"/>
        <v>57.830000000000013</v>
      </c>
    </row>
    <row r="4316" spans="1:27">
      <c r="A4316" s="1">
        <f t="shared" si="929"/>
        <v>801818</v>
      </c>
      <c r="B4316" s="1">
        <v>-8</v>
      </c>
      <c r="C4316" s="1">
        <v>9</v>
      </c>
      <c r="D4316" s="2">
        <v>18</v>
      </c>
      <c r="E4316" s="5">
        <v>616.64</v>
      </c>
      <c r="F4316" s="5">
        <v>737.77</v>
      </c>
      <c r="G4316" s="5">
        <v>82.94</v>
      </c>
      <c r="H4316" s="5">
        <v>808.79</v>
      </c>
      <c r="I4316" s="5">
        <v>908.88</v>
      </c>
      <c r="J4316" s="5">
        <v>79.260000000000005</v>
      </c>
      <c r="K4316" s="6">
        <f t="shared" si="930"/>
        <v>712.71499999999992</v>
      </c>
      <c r="L4316" s="6">
        <f t="shared" si="931"/>
        <v>-192.14999999999998</v>
      </c>
      <c r="M4316" s="6">
        <f t="shared" si="932"/>
        <v>823.32500000000005</v>
      </c>
      <c r="N4316" s="5">
        <f t="shared" si="933"/>
        <v>57.36111749260121</v>
      </c>
      <c r="O4316" s="6">
        <f t="shared" si="934"/>
        <v>-171.11</v>
      </c>
      <c r="P4316" s="6">
        <f t="shared" si="935"/>
        <v>114.72223498520242</v>
      </c>
      <c r="Q4316" s="6">
        <f t="shared" si="936"/>
        <v>4.5352733725196451E-2</v>
      </c>
      <c r="R4316" s="5">
        <f t="shared" si="937"/>
        <v>0.18339949533509203</v>
      </c>
      <c r="S4316" s="5">
        <f t="shared" si="938"/>
        <v>21.039999999999964</v>
      </c>
      <c r="T4316" s="5">
        <f t="shared" si="939"/>
        <v>171.11</v>
      </c>
      <c r="U4316" s="5">
        <f t="shared" si="940"/>
        <v>1.4915155725659532</v>
      </c>
      <c r="V4316" s="5">
        <f t="shared" si="941"/>
        <v>1.9283097128340865</v>
      </c>
      <c r="W4316" s="5">
        <f t="shared" si="942"/>
        <v>110.61000000000013</v>
      </c>
      <c r="X4316" s="5">
        <f t="shared" si="943"/>
        <v>823.32500000000005</v>
      </c>
      <c r="Y4316" s="5">
        <f t="shared" si="944"/>
        <v>14.35336402060503</v>
      </c>
      <c r="Z4316" s="10">
        <f t="shared" si="945"/>
        <v>0.62279852279850501</v>
      </c>
      <c r="AA4316">
        <f t="shared" si="946"/>
        <v>192.14999999999998</v>
      </c>
    </row>
    <row r="4317" spans="1:27">
      <c r="A4317" s="1">
        <f t="shared" si="929"/>
        <v>1200813</v>
      </c>
      <c r="B4317" s="1">
        <v>-12</v>
      </c>
      <c r="C4317" s="1">
        <v>4</v>
      </c>
      <c r="D4317" s="2">
        <v>13</v>
      </c>
      <c r="E4317" s="5">
        <v>303.23</v>
      </c>
      <c r="F4317" s="5">
        <v>286.01</v>
      </c>
      <c r="G4317" s="5">
        <v>58.16</v>
      </c>
      <c r="H4317" s="5">
        <v>254.72</v>
      </c>
      <c r="I4317" s="5">
        <v>245.41</v>
      </c>
      <c r="J4317" s="5">
        <v>51.77</v>
      </c>
      <c r="K4317" s="6">
        <f t="shared" si="930"/>
        <v>278.97500000000002</v>
      </c>
      <c r="L4317" s="6">
        <f t="shared" si="931"/>
        <v>48.510000000000019</v>
      </c>
      <c r="M4317" s="6">
        <f t="shared" si="932"/>
        <v>265.70999999999998</v>
      </c>
      <c r="N4317" s="5">
        <f t="shared" si="933"/>
        <v>38.931730310891652</v>
      </c>
      <c r="O4317" s="6">
        <f t="shared" si="934"/>
        <v>40.599999999999994</v>
      </c>
      <c r="P4317" s="6">
        <f t="shared" si="935"/>
        <v>77.863460621783304</v>
      </c>
      <c r="Q4317" s="6">
        <f t="shared" si="936"/>
        <v>0.11586431070484288</v>
      </c>
      <c r="R4317" s="5">
        <f t="shared" si="937"/>
        <v>0.10158808684887942</v>
      </c>
      <c r="S4317" s="5">
        <f t="shared" si="938"/>
        <v>7.910000000000025</v>
      </c>
      <c r="T4317" s="5">
        <f t="shared" si="939"/>
        <v>40.599999999999994</v>
      </c>
      <c r="U4317" s="5">
        <f t="shared" si="940"/>
        <v>0.5214255785163705</v>
      </c>
      <c r="V4317" s="5">
        <f t="shared" si="941"/>
        <v>0.34072464527190532</v>
      </c>
      <c r="W4317" s="5">
        <f t="shared" si="942"/>
        <v>13.265000000000043</v>
      </c>
      <c r="X4317" s="5">
        <f t="shared" si="943"/>
        <v>265.70999999999998</v>
      </c>
      <c r="Y4317" s="5">
        <f t="shared" si="944"/>
        <v>6.8250241609647695</v>
      </c>
      <c r="Z4317" s="10">
        <f t="shared" si="945"/>
        <v>0.62280655102527616</v>
      </c>
      <c r="AA4317">
        <f t="shared" si="946"/>
        <v>48.510000000000019</v>
      </c>
    </row>
    <row r="4318" spans="1:27">
      <c r="A4318" s="1">
        <f t="shared" si="929"/>
        <v>1100222</v>
      </c>
      <c r="B4318" s="1">
        <v>-11</v>
      </c>
      <c r="C4318" s="1">
        <v>1</v>
      </c>
      <c r="D4318" s="2">
        <v>22</v>
      </c>
      <c r="E4318" s="5">
        <v>212.83</v>
      </c>
      <c r="F4318" s="5">
        <v>235.4</v>
      </c>
      <c r="G4318" s="5">
        <v>58.54</v>
      </c>
      <c r="H4318" s="5">
        <v>243.61</v>
      </c>
      <c r="I4318" s="5">
        <v>225.2</v>
      </c>
      <c r="J4318" s="5">
        <v>55.96</v>
      </c>
      <c r="K4318" s="6">
        <f t="shared" si="930"/>
        <v>228.22000000000003</v>
      </c>
      <c r="L4318" s="6">
        <f t="shared" si="931"/>
        <v>-30.78</v>
      </c>
      <c r="M4318" s="6">
        <f t="shared" si="932"/>
        <v>230.3</v>
      </c>
      <c r="N4318" s="5">
        <f t="shared" si="933"/>
        <v>40.492138743217801</v>
      </c>
      <c r="O4318" s="6">
        <f t="shared" si="934"/>
        <v>10.200000000000017</v>
      </c>
      <c r="P4318" s="6">
        <f t="shared" si="935"/>
        <v>80.984277486435602</v>
      </c>
      <c r="Q4318" s="6">
        <f t="shared" si="936"/>
        <v>4.504263291838384E-2</v>
      </c>
      <c r="R4318" s="5">
        <f t="shared" si="937"/>
        <v>0.50602414779663785</v>
      </c>
      <c r="S4318" s="5">
        <f t="shared" si="938"/>
        <v>40.980000000000018</v>
      </c>
      <c r="T4318" s="5">
        <f t="shared" si="939"/>
        <v>10.200000000000017</v>
      </c>
      <c r="U4318" s="5">
        <f t="shared" si="940"/>
        <v>0.1259503735364986</v>
      </c>
      <c r="V4318" s="5">
        <f t="shared" si="941"/>
        <v>5.1367995481551888E-2</v>
      </c>
      <c r="W4318" s="5">
        <f t="shared" si="942"/>
        <v>2.0799999999999841</v>
      </c>
      <c r="X4318" s="5">
        <f t="shared" si="943"/>
        <v>230.3</v>
      </c>
      <c r="Y4318" s="5">
        <f t="shared" si="944"/>
        <v>5.6875237304814856</v>
      </c>
      <c r="Z4318" s="10">
        <f t="shared" si="945"/>
        <v>0.6228346490040515</v>
      </c>
      <c r="AA4318">
        <f t="shared" si="946"/>
        <v>30.78</v>
      </c>
    </row>
    <row r="4319" spans="1:27">
      <c r="A4319" s="1">
        <f t="shared" si="929"/>
        <v>500236</v>
      </c>
      <c r="B4319" s="1">
        <v>-5</v>
      </c>
      <c r="C4319" s="1">
        <v>1</v>
      </c>
      <c r="D4319" s="2">
        <v>36</v>
      </c>
      <c r="E4319" s="5">
        <v>328.53</v>
      </c>
      <c r="F4319" s="5">
        <v>408.13</v>
      </c>
      <c r="G4319" s="5">
        <v>72.42</v>
      </c>
      <c r="H4319" s="5">
        <v>384.73</v>
      </c>
      <c r="I4319" s="5">
        <v>370.36</v>
      </c>
      <c r="J4319" s="5">
        <v>47.53</v>
      </c>
      <c r="K4319" s="6">
        <f t="shared" si="930"/>
        <v>356.63</v>
      </c>
      <c r="L4319" s="6">
        <f t="shared" si="931"/>
        <v>-56.200000000000045</v>
      </c>
      <c r="M4319" s="6">
        <f t="shared" si="932"/>
        <v>389.245</v>
      </c>
      <c r="N4319" s="5">
        <f t="shared" si="933"/>
        <v>43.312115221956084</v>
      </c>
      <c r="O4319" s="6">
        <f t="shared" si="934"/>
        <v>37.769999999999982</v>
      </c>
      <c r="P4319" s="6">
        <f t="shared" si="935"/>
        <v>86.624230443912168</v>
      </c>
      <c r="Q4319" s="6">
        <f t="shared" si="936"/>
        <v>0.39787474203090234</v>
      </c>
      <c r="R4319" s="5">
        <f t="shared" si="937"/>
        <v>1.0848004019019151</v>
      </c>
      <c r="S4319" s="5">
        <f t="shared" si="938"/>
        <v>93.970000000000027</v>
      </c>
      <c r="T4319" s="5">
        <f t="shared" si="939"/>
        <v>37.769999999999982</v>
      </c>
      <c r="U4319" s="5">
        <f t="shared" si="940"/>
        <v>0.43602118952682029</v>
      </c>
      <c r="V4319" s="5">
        <f t="shared" si="941"/>
        <v>0.75302256269087919</v>
      </c>
      <c r="W4319" s="5">
        <f t="shared" si="942"/>
        <v>32.615000000000009</v>
      </c>
      <c r="X4319" s="5">
        <f t="shared" si="943"/>
        <v>389.245</v>
      </c>
      <c r="Y4319" s="5">
        <f t="shared" si="944"/>
        <v>8.9869773850869592</v>
      </c>
      <c r="Z4319" s="10">
        <f t="shared" si="945"/>
        <v>0.62286033747542469</v>
      </c>
      <c r="AA4319">
        <f t="shared" si="946"/>
        <v>56.200000000000045</v>
      </c>
    </row>
    <row r="4320" spans="1:27">
      <c r="A4320" s="1">
        <f t="shared" si="929"/>
        <v>1201203</v>
      </c>
      <c r="B4320" s="1">
        <v>-12</v>
      </c>
      <c r="C4320" s="1">
        <v>6</v>
      </c>
      <c r="D4320" s="2">
        <v>3</v>
      </c>
      <c r="E4320" s="5">
        <v>363.23</v>
      </c>
      <c r="F4320" s="5">
        <v>355.53</v>
      </c>
      <c r="G4320" s="5">
        <v>39.549999999999997</v>
      </c>
      <c r="H4320" s="5">
        <v>374.92</v>
      </c>
      <c r="I4320" s="5">
        <v>407.51</v>
      </c>
      <c r="J4320" s="5">
        <v>63.29</v>
      </c>
      <c r="K4320" s="6">
        <f t="shared" si="930"/>
        <v>369.07500000000005</v>
      </c>
      <c r="L4320" s="6">
        <f t="shared" si="931"/>
        <v>-11.689999999999998</v>
      </c>
      <c r="M4320" s="6">
        <f t="shared" si="932"/>
        <v>381.52</v>
      </c>
      <c r="N4320" s="5">
        <f t="shared" si="933"/>
        <v>37.315635462899465</v>
      </c>
      <c r="O4320" s="6">
        <f t="shared" si="934"/>
        <v>-51.980000000000018</v>
      </c>
      <c r="P4320" s="6">
        <f t="shared" si="935"/>
        <v>74.63127092579893</v>
      </c>
      <c r="Q4320" s="6">
        <f t="shared" si="936"/>
        <v>-0.43832991138359673</v>
      </c>
      <c r="R4320" s="5">
        <f t="shared" si="937"/>
        <v>0.53985413219155509</v>
      </c>
      <c r="S4320" s="5">
        <f t="shared" si="938"/>
        <v>40.29000000000002</v>
      </c>
      <c r="T4320" s="5">
        <f t="shared" si="939"/>
        <v>51.980000000000018</v>
      </c>
      <c r="U4320" s="5">
        <f t="shared" si="940"/>
        <v>0.69649088586043761</v>
      </c>
      <c r="V4320" s="5">
        <f t="shared" si="941"/>
        <v>0.33350631298703726</v>
      </c>
      <c r="W4320" s="5">
        <f t="shared" si="942"/>
        <v>12.444999999999936</v>
      </c>
      <c r="X4320" s="5">
        <f t="shared" si="943"/>
        <v>381.52</v>
      </c>
      <c r="Y4320" s="5">
        <f t="shared" si="944"/>
        <v>10.224132465312584</v>
      </c>
      <c r="Z4320" s="10">
        <f t="shared" si="945"/>
        <v>0.62290288167578733</v>
      </c>
      <c r="AA4320">
        <f t="shared" si="946"/>
        <v>11.689999999999998</v>
      </c>
    </row>
    <row r="4321" spans="1:27">
      <c r="A4321" s="1">
        <f t="shared" si="929"/>
        <v>402415</v>
      </c>
      <c r="B4321" s="1">
        <v>-4</v>
      </c>
      <c r="C4321" s="1">
        <v>12</v>
      </c>
      <c r="D4321" s="2">
        <v>15</v>
      </c>
      <c r="E4321" s="5">
        <v>81.27</v>
      </c>
      <c r="F4321" s="5">
        <v>150.26</v>
      </c>
      <c r="G4321" s="5">
        <v>56.03</v>
      </c>
      <c r="H4321" s="5">
        <v>51.88</v>
      </c>
      <c r="I4321" s="5">
        <v>44.8</v>
      </c>
      <c r="J4321" s="5">
        <v>46.99</v>
      </c>
      <c r="K4321" s="6">
        <f t="shared" si="930"/>
        <v>66.575000000000003</v>
      </c>
      <c r="L4321" s="6">
        <f t="shared" si="931"/>
        <v>29.389999999999993</v>
      </c>
      <c r="M4321" s="6">
        <f t="shared" si="932"/>
        <v>97.53</v>
      </c>
      <c r="N4321" s="5">
        <f t="shared" si="933"/>
        <v>36.563031192722519</v>
      </c>
      <c r="O4321" s="6">
        <f t="shared" si="934"/>
        <v>105.46</v>
      </c>
      <c r="P4321" s="6">
        <f t="shared" si="935"/>
        <v>73.126062385445039</v>
      </c>
      <c r="Q4321" s="6">
        <f t="shared" si="936"/>
        <v>0.17415887022921889</v>
      </c>
      <c r="R4321" s="5">
        <f t="shared" si="937"/>
        <v>1.0402583910376242</v>
      </c>
      <c r="S4321" s="5">
        <f t="shared" si="938"/>
        <v>76.069999999999993</v>
      </c>
      <c r="T4321" s="5">
        <f t="shared" si="939"/>
        <v>105.46</v>
      </c>
      <c r="U4321" s="5">
        <f t="shared" si="940"/>
        <v>1.4421670818828429</v>
      </c>
      <c r="V4321" s="5">
        <f t="shared" si="941"/>
        <v>0.846620178639928</v>
      </c>
      <c r="W4321" s="5">
        <f t="shared" si="942"/>
        <v>30.954999999999998</v>
      </c>
      <c r="X4321" s="5">
        <f t="shared" si="943"/>
        <v>97.53</v>
      </c>
      <c r="Y4321" s="5">
        <f t="shared" si="944"/>
        <v>2.6674484258682662</v>
      </c>
      <c r="Z4321" s="10">
        <f t="shared" si="945"/>
        <v>0.62290930318947713</v>
      </c>
      <c r="AA4321">
        <f t="shared" si="946"/>
        <v>29.389999999999993</v>
      </c>
    </row>
    <row r="4322" spans="1:27">
      <c r="A4322" s="1">
        <f t="shared" si="929"/>
        <v>201433</v>
      </c>
      <c r="B4322" s="1">
        <v>-2</v>
      </c>
      <c r="C4322" s="1">
        <v>7</v>
      </c>
      <c r="D4322" s="2">
        <v>33</v>
      </c>
      <c r="E4322" s="5">
        <v>99.46</v>
      </c>
      <c r="F4322" s="5">
        <v>101.91</v>
      </c>
      <c r="G4322" s="5">
        <v>40.54</v>
      </c>
      <c r="H4322" s="5">
        <v>122.37</v>
      </c>
      <c r="I4322" s="5">
        <v>124.77</v>
      </c>
      <c r="J4322" s="5">
        <v>61.77</v>
      </c>
      <c r="K4322" s="6">
        <f t="shared" si="930"/>
        <v>110.91499999999999</v>
      </c>
      <c r="L4322" s="6">
        <f t="shared" si="931"/>
        <v>-22.910000000000011</v>
      </c>
      <c r="M4322" s="6">
        <f t="shared" si="932"/>
        <v>113.34</v>
      </c>
      <c r="N4322" s="5">
        <f t="shared" si="933"/>
        <v>36.942605823087248</v>
      </c>
      <c r="O4322" s="6">
        <f t="shared" si="934"/>
        <v>-22.86</v>
      </c>
      <c r="P4322" s="6">
        <f t="shared" si="935"/>
        <v>73.885211646174497</v>
      </c>
      <c r="Q4322" s="6">
        <f t="shared" si="936"/>
        <v>-0.39788084849225364</v>
      </c>
      <c r="R4322" s="5">
        <f t="shared" si="937"/>
        <v>6.7672540804855619E-4</v>
      </c>
      <c r="S4322" s="5">
        <f t="shared" si="938"/>
        <v>5.0000000000011369E-2</v>
      </c>
      <c r="T4322" s="5">
        <f t="shared" si="939"/>
        <v>22.86</v>
      </c>
      <c r="U4322" s="5">
        <f t="shared" si="940"/>
        <v>0.30939885655972948</v>
      </c>
      <c r="V4322" s="5">
        <f t="shared" si="941"/>
        <v>6.5642364580695334E-2</v>
      </c>
      <c r="W4322" s="5">
        <f t="shared" si="942"/>
        <v>2.4250000000000114</v>
      </c>
      <c r="X4322" s="5">
        <f t="shared" si="943"/>
        <v>113.34</v>
      </c>
      <c r="Y4322" s="5">
        <f t="shared" si="944"/>
        <v>3.0680023099282367</v>
      </c>
      <c r="Z4322" s="10">
        <f t="shared" si="945"/>
        <v>0.62296869905317065</v>
      </c>
      <c r="AA4322">
        <f t="shared" si="946"/>
        <v>22.910000000000011</v>
      </c>
    </row>
    <row r="4323" spans="1:27">
      <c r="A4323" s="1">
        <f t="shared" si="929"/>
        <v>802202</v>
      </c>
      <c r="B4323" s="1">
        <v>-8</v>
      </c>
      <c r="C4323" s="1">
        <v>11</v>
      </c>
      <c r="D4323" s="2">
        <v>2</v>
      </c>
      <c r="E4323" s="5">
        <v>11.67</v>
      </c>
      <c r="F4323" s="5">
        <v>16.010000000000002</v>
      </c>
      <c r="G4323" s="5">
        <v>50.99</v>
      </c>
      <c r="H4323" s="5">
        <v>20.87</v>
      </c>
      <c r="I4323" s="5">
        <v>12.39</v>
      </c>
      <c r="J4323" s="5">
        <v>45.25</v>
      </c>
      <c r="K4323" s="6">
        <f t="shared" si="930"/>
        <v>16.27</v>
      </c>
      <c r="L4323" s="6">
        <f t="shared" si="931"/>
        <v>-9.2000000000000011</v>
      </c>
      <c r="M4323" s="6">
        <f t="shared" si="932"/>
        <v>14.200000000000001</v>
      </c>
      <c r="N4323" s="5">
        <f t="shared" si="933"/>
        <v>34.086443786350024</v>
      </c>
      <c r="O4323" s="6">
        <f t="shared" si="934"/>
        <v>3.620000000000001</v>
      </c>
      <c r="P4323" s="6">
        <f t="shared" si="935"/>
        <v>68.172887572700049</v>
      </c>
      <c r="Q4323" s="6">
        <f t="shared" si="936"/>
        <v>0.11886229940097809</v>
      </c>
      <c r="R4323" s="5">
        <f t="shared" si="937"/>
        <v>0.18805129805201024</v>
      </c>
      <c r="S4323" s="5">
        <f t="shared" si="938"/>
        <v>12.820000000000002</v>
      </c>
      <c r="T4323" s="5">
        <f t="shared" si="939"/>
        <v>3.620000000000001</v>
      </c>
      <c r="U4323" s="5">
        <f t="shared" si="940"/>
        <v>5.3100288529506802E-2</v>
      </c>
      <c r="V4323" s="5">
        <f t="shared" si="941"/>
        <v>6.0727954285126499E-2</v>
      </c>
      <c r="W4323" s="5">
        <f t="shared" si="942"/>
        <v>2.0699999999999985</v>
      </c>
      <c r="X4323" s="5">
        <f t="shared" si="943"/>
        <v>14.200000000000001</v>
      </c>
      <c r="Y4323" s="5">
        <f t="shared" si="944"/>
        <v>0.41658789896077147</v>
      </c>
      <c r="Z4323" s="10">
        <f t="shared" si="945"/>
        <v>0.62299117168704732</v>
      </c>
      <c r="AA4323">
        <f t="shared" si="946"/>
        <v>9.2000000000000011</v>
      </c>
    </row>
    <row r="4324" spans="1:27">
      <c r="A4324" s="1">
        <f t="shared" si="929"/>
        <v>402605</v>
      </c>
      <c r="B4324" s="1">
        <v>-4</v>
      </c>
      <c r="C4324" s="1">
        <v>13</v>
      </c>
      <c r="D4324" s="2">
        <v>5</v>
      </c>
      <c r="E4324" s="5">
        <v>138.43</v>
      </c>
      <c r="F4324" s="5">
        <v>155.43</v>
      </c>
      <c r="G4324" s="5">
        <v>57.32</v>
      </c>
      <c r="H4324" s="5">
        <v>193.91</v>
      </c>
      <c r="I4324" s="5">
        <v>205.32</v>
      </c>
      <c r="J4324" s="5">
        <v>59.51</v>
      </c>
      <c r="K4324" s="6">
        <f t="shared" si="930"/>
        <v>166.17000000000002</v>
      </c>
      <c r="L4324" s="6">
        <f t="shared" si="931"/>
        <v>-55.47999999999999</v>
      </c>
      <c r="M4324" s="6">
        <f t="shared" si="932"/>
        <v>180.375</v>
      </c>
      <c r="N4324" s="5">
        <f t="shared" si="933"/>
        <v>41.312899014714517</v>
      </c>
      <c r="O4324" s="6">
        <f t="shared" si="934"/>
        <v>-49.889999999999986</v>
      </c>
      <c r="P4324" s="6">
        <f t="shared" si="935"/>
        <v>82.625798029429035</v>
      </c>
      <c r="Q4324" s="6">
        <f t="shared" si="936"/>
        <v>-3.7477201810891876E-2</v>
      </c>
      <c r="R4324" s="5">
        <f t="shared" si="937"/>
        <v>6.765441464188944E-2</v>
      </c>
      <c r="S4324" s="5">
        <f t="shared" si="938"/>
        <v>5.5900000000000034</v>
      </c>
      <c r="T4324" s="5">
        <f t="shared" si="939"/>
        <v>49.889999999999986</v>
      </c>
      <c r="U4324" s="5">
        <f t="shared" si="940"/>
        <v>0.60380657361070866</v>
      </c>
      <c r="V4324" s="5">
        <f t="shared" si="941"/>
        <v>0.34383934167729441</v>
      </c>
      <c r="W4324" s="5">
        <f t="shared" si="942"/>
        <v>14.204999999999984</v>
      </c>
      <c r="X4324" s="5">
        <f t="shared" si="943"/>
        <v>180.375</v>
      </c>
      <c r="Y4324" s="5">
        <f t="shared" si="944"/>
        <v>4.3660697821219321</v>
      </c>
      <c r="Z4324" s="10">
        <f t="shared" si="945"/>
        <v>0.62302969431641053</v>
      </c>
      <c r="AA4324">
        <f t="shared" si="946"/>
        <v>55.47999999999999</v>
      </c>
    </row>
    <row r="4325" spans="1:27">
      <c r="A4325" s="1">
        <f t="shared" si="929"/>
        <v>1101410</v>
      </c>
      <c r="B4325" s="1">
        <v>-11</v>
      </c>
      <c r="C4325" s="1">
        <v>7</v>
      </c>
      <c r="D4325" s="2">
        <v>10</v>
      </c>
      <c r="E4325" s="5">
        <v>19</v>
      </c>
      <c r="F4325" s="5">
        <v>70.55</v>
      </c>
      <c r="G4325" s="5">
        <v>51.57</v>
      </c>
      <c r="H4325" s="5">
        <v>12</v>
      </c>
      <c r="I4325" s="5">
        <v>28.73</v>
      </c>
      <c r="J4325" s="5">
        <v>33.29</v>
      </c>
      <c r="K4325" s="6">
        <f t="shared" si="930"/>
        <v>15.5</v>
      </c>
      <c r="L4325" s="6">
        <f t="shared" si="931"/>
        <v>7</v>
      </c>
      <c r="M4325" s="6">
        <f t="shared" si="932"/>
        <v>49.64</v>
      </c>
      <c r="N4325" s="5">
        <f t="shared" si="933"/>
        <v>30.690751864364614</v>
      </c>
      <c r="O4325" s="6">
        <f t="shared" si="934"/>
        <v>41.819999999999993</v>
      </c>
      <c r="P4325" s="6">
        <f t="shared" si="935"/>
        <v>61.381503728729228</v>
      </c>
      <c r="Q4325" s="6">
        <f t="shared" si="936"/>
        <v>0.41172209277358085</v>
      </c>
      <c r="R4325" s="5">
        <f t="shared" si="937"/>
        <v>0.56727186342459557</v>
      </c>
      <c r="S4325" s="5">
        <f t="shared" si="938"/>
        <v>34.819999999999993</v>
      </c>
      <c r="T4325" s="5">
        <f t="shared" si="939"/>
        <v>41.819999999999993</v>
      </c>
      <c r="U4325" s="5">
        <f t="shared" si="940"/>
        <v>0.68131273200507148</v>
      </c>
      <c r="V4325" s="5">
        <f t="shared" si="941"/>
        <v>1.1123872152392704</v>
      </c>
      <c r="W4325" s="5">
        <f t="shared" si="942"/>
        <v>34.14</v>
      </c>
      <c r="X4325" s="5">
        <f t="shared" si="943"/>
        <v>49.64</v>
      </c>
      <c r="Y4325" s="5">
        <f t="shared" si="944"/>
        <v>1.6174253475242351</v>
      </c>
      <c r="Z4325" s="10">
        <f t="shared" si="945"/>
        <v>0.62306580711831716</v>
      </c>
      <c r="AA4325">
        <f t="shared" si="946"/>
        <v>7</v>
      </c>
    </row>
    <row r="4326" spans="1:27">
      <c r="A4326" s="1">
        <f t="shared" si="929"/>
        <v>300637</v>
      </c>
      <c r="B4326" s="1">
        <v>-3</v>
      </c>
      <c r="C4326" s="1">
        <v>3</v>
      </c>
      <c r="D4326" s="2">
        <v>37</v>
      </c>
      <c r="E4326" s="5">
        <v>113.7</v>
      </c>
      <c r="F4326" s="5">
        <v>122.67</v>
      </c>
      <c r="G4326" s="5">
        <v>41.93</v>
      </c>
      <c r="H4326" s="5">
        <v>82.95</v>
      </c>
      <c r="I4326" s="5">
        <v>138.61000000000001</v>
      </c>
      <c r="J4326" s="5">
        <v>32.28</v>
      </c>
      <c r="K4326" s="6">
        <f t="shared" si="930"/>
        <v>98.325000000000003</v>
      </c>
      <c r="L4326" s="6">
        <f t="shared" si="931"/>
        <v>30.75</v>
      </c>
      <c r="M4326" s="6">
        <f t="shared" si="932"/>
        <v>130.64000000000001</v>
      </c>
      <c r="N4326" s="5">
        <f t="shared" si="933"/>
        <v>26.458095641976957</v>
      </c>
      <c r="O4326" s="6">
        <f t="shared" si="934"/>
        <v>-15.940000000000012</v>
      </c>
      <c r="P4326" s="6">
        <f t="shared" si="935"/>
        <v>52.916191283953914</v>
      </c>
      <c r="Q4326" s="6">
        <f t="shared" si="936"/>
        <v>0.25574820223095168</v>
      </c>
      <c r="R4326" s="5">
        <f t="shared" si="937"/>
        <v>0.88233863524788669</v>
      </c>
      <c r="S4326" s="5">
        <f t="shared" si="938"/>
        <v>46.690000000000012</v>
      </c>
      <c r="T4326" s="5">
        <f t="shared" si="939"/>
        <v>15.940000000000012</v>
      </c>
      <c r="U4326" s="5">
        <f t="shared" si="940"/>
        <v>0.30123105259908589</v>
      </c>
      <c r="V4326" s="5">
        <f t="shared" si="941"/>
        <v>1.2213653029786018</v>
      </c>
      <c r="W4326" s="5">
        <f t="shared" si="942"/>
        <v>32.315000000000012</v>
      </c>
      <c r="X4326" s="5">
        <f t="shared" si="943"/>
        <v>130.64000000000001</v>
      </c>
      <c r="Y4326" s="5">
        <f t="shared" si="944"/>
        <v>4.9376191607960545</v>
      </c>
      <c r="Z4326" s="10">
        <f t="shared" si="945"/>
        <v>0.6232455374890381</v>
      </c>
      <c r="AA4326">
        <f t="shared" si="946"/>
        <v>30.75</v>
      </c>
    </row>
    <row r="4327" spans="1:27">
      <c r="A4327" s="1">
        <f t="shared" si="929"/>
        <v>1300604</v>
      </c>
      <c r="B4327" s="1">
        <v>-13</v>
      </c>
      <c r="C4327" s="1">
        <v>3</v>
      </c>
      <c r="D4327" s="2">
        <v>4</v>
      </c>
      <c r="E4327" s="5">
        <v>95.62</v>
      </c>
      <c r="F4327" s="5">
        <v>108.18</v>
      </c>
      <c r="G4327" s="5">
        <v>35.24</v>
      </c>
      <c r="H4327" s="5">
        <v>105.92</v>
      </c>
      <c r="I4327" s="5">
        <v>69.650000000000006</v>
      </c>
      <c r="J4327" s="5">
        <v>37.950000000000003</v>
      </c>
      <c r="K4327" s="6">
        <f t="shared" si="930"/>
        <v>100.77000000000001</v>
      </c>
      <c r="L4327" s="6">
        <f t="shared" si="931"/>
        <v>-10.299999999999997</v>
      </c>
      <c r="M4327" s="6">
        <f t="shared" si="932"/>
        <v>88.915000000000006</v>
      </c>
      <c r="N4327" s="5">
        <f t="shared" si="933"/>
        <v>25.894304875783018</v>
      </c>
      <c r="O4327" s="6">
        <f t="shared" si="934"/>
        <v>38.53</v>
      </c>
      <c r="P4327" s="6">
        <f t="shared" si="935"/>
        <v>51.788609751566035</v>
      </c>
      <c r="Q4327" s="6">
        <f t="shared" si="936"/>
        <v>-7.3952444242394208E-2</v>
      </c>
      <c r="R4327" s="5">
        <f t="shared" si="937"/>
        <v>0.94287141968555022</v>
      </c>
      <c r="S4327" s="5">
        <f t="shared" si="938"/>
        <v>48.83</v>
      </c>
      <c r="T4327" s="5">
        <f t="shared" si="939"/>
        <v>38.53</v>
      </c>
      <c r="U4327" s="5">
        <f t="shared" si="940"/>
        <v>0.74398598813197325</v>
      </c>
      <c r="V4327" s="5">
        <f t="shared" si="941"/>
        <v>0.45782267787721492</v>
      </c>
      <c r="W4327" s="5">
        <f t="shared" si="942"/>
        <v>11.855000000000004</v>
      </c>
      <c r="X4327" s="5">
        <f t="shared" si="943"/>
        <v>88.915000000000006</v>
      </c>
      <c r="Y4327" s="5">
        <f t="shared" si="944"/>
        <v>3.433766630405108</v>
      </c>
      <c r="Z4327" s="10">
        <f t="shared" si="945"/>
        <v>0.62327120902541289</v>
      </c>
      <c r="AA4327">
        <f t="shared" si="946"/>
        <v>10.299999999999997</v>
      </c>
    </row>
    <row r="4328" spans="1:27">
      <c r="A4328" s="1">
        <f t="shared" si="929"/>
        <v>1201010</v>
      </c>
      <c r="B4328" s="1">
        <v>-12</v>
      </c>
      <c r="C4328" s="1">
        <v>5</v>
      </c>
      <c r="D4328" s="2">
        <v>10</v>
      </c>
      <c r="E4328" s="5">
        <v>104.33</v>
      </c>
      <c r="F4328" s="5">
        <v>151.1</v>
      </c>
      <c r="G4328" s="5">
        <v>54.28</v>
      </c>
      <c r="H4328" s="5">
        <v>133.63</v>
      </c>
      <c r="I4328" s="5">
        <v>151.49</v>
      </c>
      <c r="J4328" s="5">
        <v>48.8</v>
      </c>
      <c r="K4328" s="6">
        <f t="shared" si="930"/>
        <v>118.97999999999999</v>
      </c>
      <c r="L4328" s="6">
        <f t="shared" si="931"/>
        <v>-29.299999999999997</v>
      </c>
      <c r="M4328" s="6">
        <f t="shared" si="932"/>
        <v>151.29500000000002</v>
      </c>
      <c r="N4328" s="5">
        <f t="shared" si="933"/>
        <v>36.495747697505799</v>
      </c>
      <c r="O4328" s="6">
        <f t="shared" si="934"/>
        <v>-0.39000000000001478</v>
      </c>
      <c r="P4328" s="6">
        <f t="shared" si="935"/>
        <v>72.991495395011597</v>
      </c>
      <c r="Q4328" s="6">
        <f t="shared" si="936"/>
        <v>0.1060255284849254</v>
      </c>
      <c r="R4328" s="5">
        <f t="shared" si="937"/>
        <v>0.39607354039736192</v>
      </c>
      <c r="S4328" s="5">
        <f t="shared" si="938"/>
        <v>28.909999999999982</v>
      </c>
      <c r="T4328" s="5">
        <f t="shared" si="939"/>
        <v>0.39000000000001478</v>
      </c>
      <c r="U4328" s="5">
        <f t="shared" si="940"/>
        <v>5.3430882308881733E-3</v>
      </c>
      <c r="V4328" s="5">
        <f t="shared" si="941"/>
        <v>0.88544562144176886</v>
      </c>
      <c r="W4328" s="5">
        <f t="shared" si="942"/>
        <v>32.315000000000026</v>
      </c>
      <c r="X4328" s="5">
        <f t="shared" si="943"/>
        <v>151.29500000000002</v>
      </c>
      <c r="Y4328" s="5">
        <f t="shared" si="944"/>
        <v>4.1455514558574134</v>
      </c>
      <c r="Z4328" s="10">
        <f t="shared" si="945"/>
        <v>0.62346611776422933</v>
      </c>
      <c r="AA4328">
        <f t="shared" si="946"/>
        <v>29.299999999999997</v>
      </c>
    </row>
    <row r="4329" spans="1:27">
      <c r="A4329" s="1">
        <f t="shared" si="929"/>
        <v>901421</v>
      </c>
      <c r="B4329" s="1">
        <v>-9</v>
      </c>
      <c r="C4329" s="1">
        <v>7</v>
      </c>
      <c r="D4329" s="2">
        <v>21</v>
      </c>
      <c r="E4329" s="5">
        <v>121.01</v>
      </c>
      <c r="F4329" s="5">
        <v>87.07</v>
      </c>
      <c r="G4329" s="5">
        <v>57.45</v>
      </c>
      <c r="H4329" s="5">
        <v>133.56</v>
      </c>
      <c r="I4329" s="5">
        <v>115.49</v>
      </c>
      <c r="J4329" s="5">
        <v>35.229999999999997</v>
      </c>
      <c r="K4329" s="6">
        <f t="shared" si="930"/>
        <v>127.285</v>
      </c>
      <c r="L4329" s="6">
        <f t="shared" si="931"/>
        <v>-12.549999999999997</v>
      </c>
      <c r="M4329" s="6">
        <f t="shared" si="932"/>
        <v>101.28</v>
      </c>
      <c r="N4329" s="5">
        <f t="shared" si="933"/>
        <v>33.695902569897129</v>
      </c>
      <c r="O4329" s="6">
        <f t="shared" si="934"/>
        <v>-28.42</v>
      </c>
      <c r="P4329" s="6">
        <f t="shared" si="935"/>
        <v>67.391805139794258</v>
      </c>
      <c r="Q4329" s="6">
        <f t="shared" si="936"/>
        <v>0.45343589916575355</v>
      </c>
      <c r="R4329" s="5">
        <f t="shared" si="937"/>
        <v>0.2354885726399531</v>
      </c>
      <c r="S4329" s="5">
        <f t="shared" si="938"/>
        <v>15.870000000000005</v>
      </c>
      <c r="T4329" s="5">
        <f t="shared" si="939"/>
        <v>28.42</v>
      </c>
      <c r="U4329" s="5">
        <f t="shared" si="940"/>
        <v>0.42171299523802558</v>
      </c>
      <c r="V4329" s="5">
        <f t="shared" si="941"/>
        <v>0.77175555532476081</v>
      </c>
      <c r="W4329" s="5">
        <f t="shared" si="942"/>
        <v>26.004999999999995</v>
      </c>
      <c r="X4329" s="5">
        <f t="shared" si="943"/>
        <v>101.28</v>
      </c>
      <c r="Y4329" s="5">
        <f t="shared" si="944"/>
        <v>3.0057066965311208</v>
      </c>
      <c r="Z4329" s="10">
        <f t="shared" si="945"/>
        <v>0.62362408548740322</v>
      </c>
      <c r="AA4329">
        <f t="shared" si="946"/>
        <v>12.549999999999997</v>
      </c>
    </row>
    <row r="4330" spans="1:27">
      <c r="A4330" s="1">
        <f t="shared" si="929"/>
        <v>302417</v>
      </c>
      <c r="B4330" s="1">
        <v>-3</v>
      </c>
      <c r="C4330" s="1">
        <v>12</v>
      </c>
      <c r="D4330" s="2">
        <v>17</v>
      </c>
      <c r="E4330" s="5">
        <v>296.89999999999998</v>
      </c>
      <c r="F4330" s="5">
        <v>422.3</v>
      </c>
      <c r="G4330" s="5">
        <v>47.14</v>
      </c>
      <c r="H4330" s="5">
        <v>339.85</v>
      </c>
      <c r="I4330" s="5">
        <v>464.22</v>
      </c>
      <c r="J4330" s="5">
        <v>70.55</v>
      </c>
      <c r="K4330" s="6">
        <f t="shared" si="930"/>
        <v>318.375</v>
      </c>
      <c r="L4330" s="6">
        <f t="shared" si="931"/>
        <v>-42.950000000000045</v>
      </c>
      <c r="M4330" s="6">
        <f t="shared" si="932"/>
        <v>443.26</v>
      </c>
      <c r="N4330" s="5">
        <f t="shared" si="933"/>
        <v>42.424880966244324</v>
      </c>
      <c r="O4330" s="6">
        <f t="shared" si="934"/>
        <v>-41.920000000000016</v>
      </c>
      <c r="P4330" s="6">
        <f t="shared" si="935"/>
        <v>84.849761932488647</v>
      </c>
      <c r="Q4330" s="6">
        <f t="shared" si="936"/>
        <v>-0.38268348496900911</v>
      </c>
      <c r="R4330" s="5">
        <f t="shared" si="937"/>
        <v>1.2139103004432196E-2</v>
      </c>
      <c r="S4330" s="5">
        <f t="shared" si="938"/>
        <v>1.0300000000000296</v>
      </c>
      <c r="T4330" s="5">
        <f t="shared" si="939"/>
        <v>41.920000000000016</v>
      </c>
      <c r="U4330" s="5">
        <f t="shared" si="940"/>
        <v>0.49404970674347892</v>
      </c>
      <c r="V4330" s="5">
        <f t="shared" si="941"/>
        <v>2.9436735508902356</v>
      </c>
      <c r="W4330" s="5">
        <f t="shared" si="942"/>
        <v>124.88499999999999</v>
      </c>
      <c r="X4330" s="5">
        <f t="shared" si="943"/>
        <v>443.26</v>
      </c>
      <c r="Y4330" s="5">
        <f t="shared" si="944"/>
        <v>10.448114170377593</v>
      </c>
      <c r="Z4330" s="10">
        <f t="shared" si="945"/>
        <v>0.62389502322105428</v>
      </c>
      <c r="AA4330">
        <f t="shared" si="946"/>
        <v>42.950000000000045</v>
      </c>
    </row>
    <row r="4331" spans="1:27">
      <c r="A4331" s="1">
        <f t="shared" si="929"/>
        <v>1001805</v>
      </c>
      <c r="B4331" s="1">
        <v>-10</v>
      </c>
      <c r="C4331" s="1">
        <v>9</v>
      </c>
      <c r="D4331" s="2">
        <v>5</v>
      </c>
      <c r="E4331" s="5">
        <v>1028.81</v>
      </c>
      <c r="F4331" s="5">
        <v>1075.4100000000001</v>
      </c>
      <c r="G4331" s="5">
        <v>90.37</v>
      </c>
      <c r="H4331" s="5">
        <v>981.04</v>
      </c>
      <c r="I4331" s="5">
        <v>933.21</v>
      </c>
      <c r="J4331" s="5">
        <v>60.73</v>
      </c>
      <c r="K4331" s="6">
        <f t="shared" si="930"/>
        <v>1004.925</v>
      </c>
      <c r="L4331" s="6">
        <f t="shared" si="931"/>
        <v>47.769999999999982</v>
      </c>
      <c r="M4331" s="6">
        <f t="shared" si="932"/>
        <v>1004.3100000000001</v>
      </c>
      <c r="N4331" s="5">
        <f t="shared" si="933"/>
        <v>54.440035360017909</v>
      </c>
      <c r="O4331" s="6">
        <f t="shared" si="934"/>
        <v>142.20000000000005</v>
      </c>
      <c r="P4331" s="6">
        <f t="shared" si="935"/>
        <v>108.88007072003582</v>
      </c>
      <c r="Q4331" s="6">
        <f t="shared" si="936"/>
        <v>0.37778601330568817</v>
      </c>
      <c r="R4331" s="5">
        <f t="shared" si="937"/>
        <v>0.86728452117567656</v>
      </c>
      <c r="S4331" s="5">
        <f t="shared" si="938"/>
        <v>94.430000000000064</v>
      </c>
      <c r="T4331" s="5">
        <f t="shared" si="939"/>
        <v>142.20000000000005</v>
      </c>
      <c r="U4331" s="5">
        <f t="shared" si="940"/>
        <v>1.3060241333387816</v>
      </c>
      <c r="V4331" s="5">
        <f t="shared" si="941"/>
        <v>1.1296833220860955E-2</v>
      </c>
      <c r="W4331" s="5">
        <f t="shared" si="942"/>
        <v>0.61499999999989541</v>
      </c>
      <c r="X4331" s="5">
        <f t="shared" si="943"/>
        <v>1004.3100000000001</v>
      </c>
      <c r="Y4331" s="5">
        <f t="shared" si="944"/>
        <v>18.448004182186661</v>
      </c>
      <c r="Z4331" s="10">
        <f t="shared" si="945"/>
        <v>0.6239182638775691</v>
      </c>
      <c r="AA4331">
        <f t="shared" si="946"/>
        <v>47.769999999999982</v>
      </c>
    </row>
    <row r="4332" spans="1:27">
      <c r="A4332" s="1">
        <f t="shared" si="929"/>
        <v>301234</v>
      </c>
      <c r="B4332" s="1">
        <v>-3</v>
      </c>
      <c r="C4332" s="1">
        <v>6</v>
      </c>
      <c r="D4332" s="2">
        <v>34</v>
      </c>
      <c r="E4332" s="5">
        <v>240.79</v>
      </c>
      <c r="F4332" s="5">
        <v>310.45999999999998</v>
      </c>
      <c r="G4332" s="5">
        <v>48.58</v>
      </c>
      <c r="H4332" s="5">
        <v>270.92</v>
      </c>
      <c r="I4332" s="5">
        <v>279.87</v>
      </c>
      <c r="J4332" s="5">
        <v>65.510000000000005</v>
      </c>
      <c r="K4332" s="6">
        <f t="shared" si="930"/>
        <v>255.85500000000002</v>
      </c>
      <c r="L4332" s="6">
        <f t="shared" si="931"/>
        <v>-30.130000000000024</v>
      </c>
      <c r="M4332" s="6">
        <f t="shared" si="932"/>
        <v>295.16499999999996</v>
      </c>
      <c r="N4332" s="5">
        <f t="shared" si="933"/>
        <v>40.778598860186456</v>
      </c>
      <c r="O4332" s="6">
        <f t="shared" si="934"/>
        <v>30.589999999999975</v>
      </c>
      <c r="P4332" s="6">
        <f t="shared" si="935"/>
        <v>81.557197720372912</v>
      </c>
      <c r="Q4332" s="6">
        <f t="shared" si="936"/>
        <v>-0.2903888574385336</v>
      </c>
      <c r="R4332" s="5">
        <f t="shared" si="937"/>
        <v>0.74450816969195843</v>
      </c>
      <c r="S4332" s="5">
        <f t="shared" si="938"/>
        <v>60.72</v>
      </c>
      <c r="T4332" s="5">
        <f t="shared" si="939"/>
        <v>30.589999999999975</v>
      </c>
      <c r="U4332" s="5">
        <f t="shared" si="940"/>
        <v>0.37507419154935751</v>
      </c>
      <c r="V4332" s="5">
        <f t="shared" si="941"/>
        <v>0.96398603921577219</v>
      </c>
      <c r="W4332" s="5">
        <f t="shared" si="942"/>
        <v>39.309999999999945</v>
      </c>
      <c r="X4332" s="5">
        <f t="shared" si="943"/>
        <v>295.16499999999996</v>
      </c>
      <c r="Y4332" s="5">
        <f t="shared" si="944"/>
        <v>7.2382330008935076</v>
      </c>
      <c r="Z4332" s="10">
        <f t="shared" si="945"/>
        <v>0.62399118583518465</v>
      </c>
      <c r="AA4332">
        <f t="shared" si="946"/>
        <v>30.130000000000024</v>
      </c>
    </row>
    <row r="4333" spans="1:27">
      <c r="A4333" s="1">
        <f t="shared" si="929"/>
        <v>802203</v>
      </c>
      <c r="B4333" s="1">
        <v>-8</v>
      </c>
      <c r="C4333" s="1">
        <v>11</v>
      </c>
      <c r="D4333" s="2">
        <v>3</v>
      </c>
      <c r="E4333" s="5">
        <v>459.24</v>
      </c>
      <c r="F4333" s="5">
        <v>442.59</v>
      </c>
      <c r="G4333" s="5">
        <v>68.87</v>
      </c>
      <c r="H4333" s="5">
        <v>473.72</v>
      </c>
      <c r="I4333" s="5">
        <v>569.88</v>
      </c>
      <c r="J4333" s="5">
        <v>76.42</v>
      </c>
      <c r="K4333" s="6">
        <f t="shared" si="930"/>
        <v>466.48</v>
      </c>
      <c r="L4333" s="6">
        <f t="shared" si="931"/>
        <v>-14.480000000000018</v>
      </c>
      <c r="M4333" s="6">
        <f t="shared" si="932"/>
        <v>506.23500000000001</v>
      </c>
      <c r="N4333" s="5">
        <f t="shared" si="933"/>
        <v>51.437081225512784</v>
      </c>
      <c r="O4333" s="6">
        <f t="shared" si="934"/>
        <v>-127.29000000000002</v>
      </c>
      <c r="P4333" s="6">
        <f t="shared" si="935"/>
        <v>102.87416245102557</v>
      </c>
      <c r="Q4333" s="6">
        <f t="shared" si="936"/>
        <v>-0.10365017759032696</v>
      </c>
      <c r="R4333" s="5">
        <f t="shared" si="937"/>
        <v>1.0965824392855155</v>
      </c>
      <c r="S4333" s="5">
        <f t="shared" si="938"/>
        <v>112.81</v>
      </c>
      <c r="T4333" s="5">
        <f t="shared" si="939"/>
        <v>127.29000000000002</v>
      </c>
      <c r="U4333" s="5">
        <f t="shared" si="940"/>
        <v>1.2373369266612293</v>
      </c>
      <c r="V4333" s="5">
        <f t="shared" si="941"/>
        <v>0.77288600077644998</v>
      </c>
      <c r="W4333" s="5">
        <f t="shared" si="942"/>
        <v>39.754999999999995</v>
      </c>
      <c r="X4333" s="5">
        <f t="shared" si="943"/>
        <v>506.23500000000001</v>
      </c>
      <c r="Y4333" s="5">
        <f t="shared" si="944"/>
        <v>9.8418298227409444</v>
      </c>
      <c r="Z4333" s="10">
        <f t="shared" si="945"/>
        <v>0.62401762795613391</v>
      </c>
      <c r="AA4333">
        <f t="shared" si="946"/>
        <v>14.480000000000018</v>
      </c>
    </row>
    <row r="4334" spans="1:27">
      <c r="A4334" s="1">
        <f t="shared" ref="A4334:A4397" si="947">100000*ABS(B4334)+200*C4334+D4334</f>
        <v>600833</v>
      </c>
      <c r="B4334" s="1">
        <v>-6</v>
      </c>
      <c r="C4334" s="1">
        <v>4</v>
      </c>
      <c r="D4334" s="2">
        <v>33</v>
      </c>
      <c r="E4334" s="5">
        <v>1448.84</v>
      </c>
      <c r="F4334" s="5">
        <v>1517.12</v>
      </c>
      <c r="G4334" s="5">
        <v>91.43</v>
      </c>
      <c r="H4334" s="5">
        <v>1585.71</v>
      </c>
      <c r="I4334" s="5">
        <v>1670.04</v>
      </c>
      <c r="J4334" s="5">
        <v>80.34</v>
      </c>
      <c r="K4334" s="6">
        <f t="shared" ref="K4334:K4397" si="948" xml:space="preserve"> 0.5*(E4334+H4334)</f>
        <v>1517.2750000000001</v>
      </c>
      <c r="L4334" s="6">
        <f t="shared" ref="L4334:L4397" si="949">E4334-H4334</f>
        <v>-136.87000000000012</v>
      </c>
      <c r="M4334" s="6">
        <f t="shared" ref="M4334:M4397" si="950">0.5*(F4334+I4334)</f>
        <v>1593.58</v>
      </c>
      <c r="N4334" s="5">
        <f t="shared" ref="N4334:N4397" si="951">0.5*P4334</f>
        <v>60.856307191613261</v>
      </c>
      <c r="O4334" s="6">
        <f t="shared" ref="O4334:O4397" si="952">F4334-I4334</f>
        <v>-152.92000000000007</v>
      </c>
      <c r="P4334" s="6">
        <f t="shared" ref="P4334:P4397" si="953">SQRT(G4334*G4334+J4334*J4334)</f>
        <v>121.71261438322652</v>
      </c>
      <c r="Q4334" s="6">
        <f t="shared" ref="Q4334:Q4397" si="954">(G4334*G4334-J4334*J4334)/(G4334*G4334+J4334*J4334)</f>
        <v>0.12859014306133729</v>
      </c>
      <c r="R4334" s="5">
        <f t="shared" ref="R4334:R4397" si="955">ABS(O4334-L4334)/P4334</f>
        <v>0.13186800794094058</v>
      </c>
      <c r="S4334" s="5">
        <f t="shared" ref="S4334:S4397" si="956">ABS(O4334-L4334)</f>
        <v>16.049999999999955</v>
      </c>
      <c r="T4334" s="5">
        <f t="shared" ref="T4334:T4397" si="957">ABS(O4334)</f>
        <v>152.92000000000007</v>
      </c>
      <c r="U4334" s="5">
        <f t="shared" ref="U4334:U4397" si="958">ABS(O4334)/P4334</f>
        <v>1.2564022289301371</v>
      </c>
      <c r="V4334" s="5">
        <f t="shared" ref="V4334:V4397" si="959">ABS(M4334-K4334)/N4334</f>
        <v>1.2538552455991874</v>
      </c>
      <c r="W4334" s="5">
        <f t="shared" ref="W4334:W4397" si="960">ABS(M4334-K4334)</f>
        <v>76.304999999999836</v>
      </c>
      <c r="X4334" s="5">
        <f t="shared" ref="X4334:X4397" si="961">ABS(M4334)</f>
        <v>1593.58</v>
      </c>
      <c r="Y4334" s="5">
        <f t="shared" ref="Y4334:Y4397" si="962">ABS(M4334)/N4334</f>
        <v>26.185946429224259</v>
      </c>
      <c r="Z4334" s="10">
        <f t="shared" ref="Z4334:Z4397" si="963">SQRT(0.002165*B4334*B4334+0.002054*C4334*C4334+0.000256*D4334*D4334)</f>
        <v>0.62416984867902736</v>
      </c>
      <c r="AA4334">
        <f t="shared" si="946"/>
        <v>136.87000000000012</v>
      </c>
    </row>
    <row r="4335" spans="1:27">
      <c r="A4335" s="1">
        <f t="shared" si="947"/>
        <v>101235</v>
      </c>
      <c r="B4335" s="1">
        <v>-1</v>
      </c>
      <c r="C4335" s="1">
        <v>6</v>
      </c>
      <c r="D4335" s="2">
        <v>35</v>
      </c>
      <c r="E4335" s="5">
        <v>353.99</v>
      </c>
      <c r="F4335" s="5">
        <v>240.33</v>
      </c>
      <c r="G4335" s="5">
        <v>44.95</v>
      </c>
      <c r="H4335" s="5">
        <v>301.79000000000002</v>
      </c>
      <c r="I4335" s="5">
        <v>295.49</v>
      </c>
      <c r="J4335" s="5">
        <v>45.88</v>
      </c>
      <c r="K4335" s="6">
        <f t="shared" si="948"/>
        <v>327.89</v>
      </c>
      <c r="L4335" s="6">
        <f t="shared" si="949"/>
        <v>52.199999999999989</v>
      </c>
      <c r="M4335" s="6">
        <f t="shared" si="950"/>
        <v>267.91000000000003</v>
      </c>
      <c r="N4335" s="5">
        <f t="shared" si="951"/>
        <v>32.114937723744696</v>
      </c>
      <c r="O4335" s="6">
        <f t="shared" si="952"/>
        <v>-55.16</v>
      </c>
      <c r="P4335" s="6">
        <f t="shared" si="953"/>
        <v>64.229875447489391</v>
      </c>
      <c r="Q4335" s="6">
        <f t="shared" si="954"/>
        <v>-2.0475669128095172E-2</v>
      </c>
      <c r="R4335" s="5">
        <f t="shared" si="955"/>
        <v>1.6714963130789702</v>
      </c>
      <c r="S4335" s="5">
        <f t="shared" si="956"/>
        <v>107.35999999999999</v>
      </c>
      <c r="T4335" s="5">
        <f t="shared" si="957"/>
        <v>55.16</v>
      </c>
      <c r="U4335" s="5">
        <f t="shared" si="958"/>
        <v>0.85879039334422502</v>
      </c>
      <c r="V4335" s="5">
        <f t="shared" si="959"/>
        <v>1.8676667074977007</v>
      </c>
      <c r="W4335" s="5">
        <f t="shared" si="960"/>
        <v>59.979999999999961</v>
      </c>
      <c r="X4335" s="5">
        <f t="shared" si="961"/>
        <v>267.91000000000003</v>
      </c>
      <c r="Y4335" s="5">
        <f t="shared" si="962"/>
        <v>8.3422238680511729</v>
      </c>
      <c r="Z4335" s="10">
        <f t="shared" si="963"/>
        <v>0.62426676989889507</v>
      </c>
      <c r="AA4335">
        <f t="shared" ref="AA4335:AA4398" si="964">ABS(L4335)</f>
        <v>52.199999999999989</v>
      </c>
    </row>
    <row r="4336" spans="1:27">
      <c r="A4336" s="1">
        <f t="shared" si="947"/>
        <v>901618</v>
      </c>
      <c r="B4336" s="1">
        <v>-9</v>
      </c>
      <c r="C4336" s="1">
        <v>8</v>
      </c>
      <c r="D4336" s="2">
        <v>18</v>
      </c>
      <c r="E4336" s="5">
        <v>34.61</v>
      </c>
      <c r="F4336" s="5">
        <v>34.15</v>
      </c>
      <c r="G4336" s="5">
        <v>53.83</v>
      </c>
      <c r="H4336" s="5">
        <v>41.51</v>
      </c>
      <c r="I4336" s="5">
        <v>0.75</v>
      </c>
      <c r="J4336" s="5">
        <v>31.6</v>
      </c>
      <c r="K4336" s="6">
        <f t="shared" si="948"/>
        <v>38.06</v>
      </c>
      <c r="L4336" s="6">
        <f t="shared" si="949"/>
        <v>-6.8999999999999986</v>
      </c>
      <c r="M4336" s="6">
        <f t="shared" si="950"/>
        <v>17.45</v>
      </c>
      <c r="N4336" s="5">
        <f t="shared" si="951"/>
        <v>31.209889858825196</v>
      </c>
      <c r="O4336" s="6">
        <f t="shared" si="952"/>
        <v>33.4</v>
      </c>
      <c r="P4336" s="6">
        <f t="shared" si="953"/>
        <v>62.419779717650393</v>
      </c>
      <c r="Q4336" s="6">
        <f t="shared" si="954"/>
        <v>0.48742231238005546</v>
      </c>
      <c r="R4336" s="5">
        <f t="shared" si="955"/>
        <v>0.64562868024035014</v>
      </c>
      <c r="S4336" s="5">
        <f t="shared" si="956"/>
        <v>40.299999999999997</v>
      </c>
      <c r="T4336" s="5">
        <f t="shared" si="957"/>
        <v>33.4</v>
      </c>
      <c r="U4336" s="5">
        <f t="shared" si="958"/>
        <v>0.53508679702301976</v>
      </c>
      <c r="V4336" s="5">
        <f t="shared" si="959"/>
        <v>0.66036759800266098</v>
      </c>
      <c r="W4336" s="5">
        <f t="shared" si="960"/>
        <v>20.610000000000003</v>
      </c>
      <c r="X4336" s="5">
        <f t="shared" si="961"/>
        <v>17.45</v>
      </c>
      <c r="Y4336" s="5">
        <f t="shared" si="962"/>
        <v>0.55911764120070029</v>
      </c>
      <c r="Z4336" s="10">
        <f t="shared" si="963"/>
        <v>0.6243116209073799</v>
      </c>
      <c r="AA4336">
        <f t="shared" si="964"/>
        <v>6.8999999999999986</v>
      </c>
    </row>
    <row r="4337" spans="1:27">
      <c r="A4337" s="1">
        <f t="shared" si="947"/>
        <v>1201204</v>
      </c>
      <c r="B4337" s="1">
        <v>-12</v>
      </c>
      <c r="C4337" s="1">
        <v>6</v>
      </c>
      <c r="D4337" s="2">
        <v>4</v>
      </c>
      <c r="E4337" s="5">
        <v>626.41999999999996</v>
      </c>
      <c r="F4337" s="5">
        <v>730.77</v>
      </c>
      <c r="G4337" s="5">
        <v>49.22</v>
      </c>
      <c r="H4337" s="5">
        <v>587.88</v>
      </c>
      <c r="I4337" s="5">
        <v>704.33</v>
      </c>
      <c r="J4337" s="5">
        <v>49.67</v>
      </c>
      <c r="K4337" s="6">
        <f t="shared" si="948"/>
        <v>607.15</v>
      </c>
      <c r="L4337" s="6">
        <f t="shared" si="949"/>
        <v>38.539999999999964</v>
      </c>
      <c r="M4337" s="6">
        <f t="shared" si="950"/>
        <v>717.55</v>
      </c>
      <c r="N4337" s="5">
        <f t="shared" si="951"/>
        <v>34.963256784801956</v>
      </c>
      <c r="O4337" s="6">
        <f t="shared" si="952"/>
        <v>26.439999999999941</v>
      </c>
      <c r="P4337" s="6">
        <f t="shared" si="953"/>
        <v>69.926513569603912</v>
      </c>
      <c r="Q4337" s="6">
        <f t="shared" si="954"/>
        <v>-9.1008328845514439E-3</v>
      </c>
      <c r="R4337" s="5">
        <f t="shared" si="955"/>
        <v>0.17303880005337097</v>
      </c>
      <c r="S4337" s="5">
        <f t="shared" si="956"/>
        <v>12.100000000000023</v>
      </c>
      <c r="T4337" s="5">
        <f t="shared" si="957"/>
        <v>26.439999999999941</v>
      </c>
      <c r="U4337" s="5">
        <f t="shared" si="958"/>
        <v>0.37811122920752971</v>
      </c>
      <c r="V4337" s="5">
        <f t="shared" si="959"/>
        <v>3.1576005827920852</v>
      </c>
      <c r="W4337" s="5">
        <f t="shared" si="960"/>
        <v>110.39999999999998</v>
      </c>
      <c r="X4337" s="5">
        <f t="shared" si="961"/>
        <v>717.55</v>
      </c>
      <c r="Y4337" s="5">
        <f t="shared" si="962"/>
        <v>20.522973715420843</v>
      </c>
      <c r="Z4337" s="10">
        <f t="shared" si="963"/>
        <v>0.62433965115151857</v>
      </c>
      <c r="AA4337">
        <f t="shared" si="964"/>
        <v>38.539999999999964</v>
      </c>
    </row>
    <row r="4338" spans="1:27">
      <c r="A4338" s="1">
        <f t="shared" si="947"/>
        <v>602408</v>
      </c>
      <c r="B4338" s="1">
        <v>-6</v>
      </c>
      <c r="C4338" s="1">
        <v>12</v>
      </c>
      <c r="D4338" s="2">
        <v>8</v>
      </c>
      <c r="E4338" s="5">
        <v>14.94</v>
      </c>
      <c r="F4338" s="5">
        <v>11.75</v>
      </c>
      <c r="G4338" s="5">
        <v>52.99</v>
      </c>
      <c r="H4338" s="5">
        <v>28.94</v>
      </c>
      <c r="I4338" s="5">
        <v>68.87</v>
      </c>
      <c r="J4338" s="5">
        <v>49.51</v>
      </c>
      <c r="K4338" s="6">
        <f t="shared" si="948"/>
        <v>21.94</v>
      </c>
      <c r="L4338" s="6">
        <f t="shared" si="949"/>
        <v>-14.000000000000002</v>
      </c>
      <c r="M4338" s="6">
        <f t="shared" si="950"/>
        <v>40.31</v>
      </c>
      <c r="N4338" s="5">
        <f t="shared" si="951"/>
        <v>36.260102730135777</v>
      </c>
      <c r="O4338" s="6">
        <f t="shared" si="952"/>
        <v>-57.120000000000005</v>
      </c>
      <c r="P4338" s="6">
        <f t="shared" si="953"/>
        <v>72.520205460271555</v>
      </c>
      <c r="Q4338" s="6">
        <f t="shared" si="954"/>
        <v>6.7824258997628603E-2</v>
      </c>
      <c r="R4338" s="5">
        <f t="shared" si="955"/>
        <v>0.59459291002177672</v>
      </c>
      <c r="S4338" s="5">
        <f t="shared" si="956"/>
        <v>43.120000000000005</v>
      </c>
      <c r="T4338" s="5">
        <f t="shared" si="957"/>
        <v>57.120000000000005</v>
      </c>
      <c r="U4338" s="5">
        <f t="shared" si="958"/>
        <v>0.78764255613274314</v>
      </c>
      <c r="V4338" s="5">
        <f t="shared" si="959"/>
        <v>0.50661742843692192</v>
      </c>
      <c r="W4338" s="5">
        <f t="shared" si="960"/>
        <v>18.37</v>
      </c>
      <c r="X4338" s="5">
        <f t="shared" si="961"/>
        <v>40.31</v>
      </c>
      <c r="Y4338" s="5">
        <f t="shared" si="962"/>
        <v>1.1116901763904368</v>
      </c>
      <c r="Z4338" s="10">
        <f t="shared" si="963"/>
        <v>0.62457985878508759</v>
      </c>
      <c r="AA4338">
        <f t="shared" si="964"/>
        <v>14.000000000000002</v>
      </c>
    </row>
    <row r="4339" spans="1:27">
      <c r="A4339" s="1">
        <f t="shared" si="947"/>
        <v>501232</v>
      </c>
      <c r="B4339" s="1">
        <v>-5</v>
      </c>
      <c r="C4339" s="1">
        <v>6</v>
      </c>
      <c r="D4339" s="2">
        <v>32</v>
      </c>
      <c r="E4339" s="5">
        <v>304.14999999999998</v>
      </c>
      <c r="F4339" s="5">
        <v>317.04000000000002</v>
      </c>
      <c r="G4339" s="5">
        <v>46.85</v>
      </c>
      <c r="H4339" s="5">
        <v>322.14</v>
      </c>
      <c r="I4339" s="5">
        <v>341.56</v>
      </c>
      <c r="J4339" s="5">
        <v>45.36</v>
      </c>
      <c r="K4339" s="6">
        <f t="shared" si="948"/>
        <v>313.14499999999998</v>
      </c>
      <c r="L4339" s="6">
        <f t="shared" si="949"/>
        <v>-17.990000000000009</v>
      </c>
      <c r="M4339" s="6">
        <f t="shared" si="950"/>
        <v>329.3</v>
      </c>
      <c r="N4339" s="5">
        <f t="shared" si="951"/>
        <v>32.605414044296388</v>
      </c>
      <c r="O4339" s="6">
        <f t="shared" si="952"/>
        <v>-24.519999999999982</v>
      </c>
      <c r="P4339" s="6">
        <f t="shared" si="953"/>
        <v>65.210828088592777</v>
      </c>
      <c r="Q4339" s="6">
        <f t="shared" si="954"/>
        <v>3.2309099966111379E-2</v>
      </c>
      <c r="R4339" s="5">
        <f t="shared" si="955"/>
        <v>0.10013674402552565</v>
      </c>
      <c r="S4339" s="5">
        <f t="shared" si="956"/>
        <v>6.5299999999999727</v>
      </c>
      <c r="T4339" s="5">
        <f t="shared" si="957"/>
        <v>24.519999999999982</v>
      </c>
      <c r="U4339" s="5">
        <f t="shared" si="958"/>
        <v>0.37601117358436403</v>
      </c>
      <c r="V4339" s="5">
        <f t="shared" si="959"/>
        <v>0.49546986209261151</v>
      </c>
      <c r="W4339" s="5">
        <f t="shared" si="960"/>
        <v>16.15500000000003</v>
      </c>
      <c r="X4339" s="5">
        <f t="shared" si="961"/>
        <v>329.3</v>
      </c>
      <c r="Y4339" s="5">
        <f t="shared" si="962"/>
        <v>10.099549711364697</v>
      </c>
      <c r="Z4339" s="10">
        <f t="shared" si="963"/>
        <v>0.62467031304520948</v>
      </c>
      <c r="AA4339">
        <f t="shared" si="964"/>
        <v>17.990000000000009</v>
      </c>
    </row>
    <row r="4340" spans="1:27">
      <c r="A4340" s="1">
        <f t="shared" si="947"/>
        <v>100638</v>
      </c>
      <c r="B4340" s="1">
        <v>-1</v>
      </c>
      <c r="C4340" s="1">
        <v>3</v>
      </c>
      <c r="D4340" s="2">
        <v>38</v>
      </c>
      <c r="E4340" s="5">
        <v>117.29</v>
      </c>
      <c r="F4340" s="5">
        <v>102.9</v>
      </c>
      <c r="G4340" s="5">
        <v>41.54</v>
      </c>
      <c r="H4340" s="5">
        <v>167.31</v>
      </c>
      <c r="I4340" s="5">
        <v>122.89</v>
      </c>
      <c r="J4340" s="5">
        <v>33.24</v>
      </c>
      <c r="K4340" s="6">
        <f t="shared" si="948"/>
        <v>142.30000000000001</v>
      </c>
      <c r="L4340" s="6">
        <f t="shared" si="949"/>
        <v>-50.019999999999996</v>
      </c>
      <c r="M4340" s="6">
        <f t="shared" si="950"/>
        <v>112.89500000000001</v>
      </c>
      <c r="N4340" s="5">
        <f t="shared" si="951"/>
        <v>26.601077045864141</v>
      </c>
      <c r="O4340" s="6">
        <f t="shared" si="952"/>
        <v>-19.989999999999995</v>
      </c>
      <c r="P4340" s="6">
        <f t="shared" si="953"/>
        <v>53.202154091728282</v>
      </c>
      <c r="Q4340" s="6">
        <f t="shared" si="954"/>
        <v>0.21928307857933929</v>
      </c>
      <c r="R4340" s="5">
        <f t="shared" si="955"/>
        <v>0.5644508293446896</v>
      </c>
      <c r="S4340" s="5">
        <f t="shared" si="956"/>
        <v>30.03</v>
      </c>
      <c r="T4340" s="5">
        <f t="shared" si="957"/>
        <v>19.989999999999995</v>
      </c>
      <c r="U4340" s="5">
        <f t="shared" si="958"/>
        <v>0.37573666595405736</v>
      </c>
      <c r="V4340" s="5">
        <f t="shared" si="959"/>
        <v>1.1054063694226173</v>
      </c>
      <c r="W4340" s="5">
        <f t="shared" si="960"/>
        <v>29.405000000000001</v>
      </c>
      <c r="X4340" s="5">
        <f t="shared" si="961"/>
        <v>112.89500000000001</v>
      </c>
      <c r="Y4340" s="5">
        <f t="shared" si="962"/>
        <v>4.2440010908337484</v>
      </c>
      <c r="Z4340" s="10">
        <f t="shared" si="963"/>
        <v>0.62475195077726642</v>
      </c>
      <c r="AA4340">
        <f t="shared" si="964"/>
        <v>50.019999999999996</v>
      </c>
    </row>
    <row r="4341" spans="1:27">
      <c r="A4341" s="1">
        <f t="shared" si="947"/>
        <v>201829</v>
      </c>
      <c r="B4341" s="1">
        <v>-2</v>
      </c>
      <c r="C4341" s="1">
        <v>9</v>
      </c>
      <c r="D4341" s="2">
        <v>29</v>
      </c>
      <c r="E4341" s="5">
        <v>235.34</v>
      </c>
      <c r="F4341" s="5">
        <v>178.15</v>
      </c>
      <c r="G4341" s="5">
        <v>43.23</v>
      </c>
      <c r="H4341" s="5">
        <v>214.49</v>
      </c>
      <c r="I4341" s="5">
        <v>267.8</v>
      </c>
      <c r="J4341" s="5">
        <v>65.319999999999993</v>
      </c>
      <c r="K4341" s="6">
        <f t="shared" si="948"/>
        <v>224.91500000000002</v>
      </c>
      <c r="L4341" s="6">
        <f t="shared" si="949"/>
        <v>20.849999999999994</v>
      </c>
      <c r="M4341" s="6">
        <f t="shared" si="950"/>
        <v>222.97500000000002</v>
      </c>
      <c r="N4341" s="5">
        <f t="shared" si="951"/>
        <v>39.164828928516968</v>
      </c>
      <c r="O4341" s="6">
        <f t="shared" si="952"/>
        <v>-89.65</v>
      </c>
      <c r="P4341" s="6">
        <f t="shared" si="953"/>
        <v>78.329657857033936</v>
      </c>
      <c r="Q4341" s="6">
        <f t="shared" si="954"/>
        <v>-0.39081667413762583</v>
      </c>
      <c r="R4341" s="5">
        <f t="shared" si="955"/>
        <v>1.4107044895010632</v>
      </c>
      <c r="S4341" s="5">
        <f t="shared" si="956"/>
        <v>110.5</v>
      </c>
      <c r="T4341" s="5">
        <f t="shared" si="957"/>
        <v>89.65</v>
      </c>
      <c r="U4341" s="5">
        <f t="shared" si="958"/>
        <v>1.1445217871834419</v>
      </c>
      <c r="V4341" s="5">
        <f t="shared" si="959"/>
        <v>4.9534239088363068E-2</v>
      </c>
      <c r="W4341" s="5">
        <f t="shared" si="960"/>
        <v>1.9399999999999977</v>
      </c>
      <c r="X4341" s="5">
        <f t="shared" si="961"/>
        <v>222.97500000000002</v>
      </c>
      <c r="Y4341" s="5">
        <f t="shared" si="962"/>
        <v>5.693245856045241</v>
      </c>
      <c r="Z4341" s="10">
        <f t="shared" si="963"/>
        <v>0.62476395542636742</v>
      </c>
      <c r="AA4341">
        <f t="shared" si="964"/>
        <v>20.849999999999994</v>
      </c>
    </row>
    <row r="4342" spans="1:27">
      <c r="A4342" s="1">
        <f t="shared" si="947"/>
        <v>102419</v>
      </c>
      <c r="B4342" s="1">
        <v>-1</v>
      </c>
      <c r="C4342" s="1">
        <v>12</v>
      </c>
      <c r="D4342" s="2">
        <v>19</v>
      </c>
      <c r="E4342" s="5">
        <v>551.82000000000005</v>
      </c>
      <c r="F4342" s="5">
        <v>573.64</v>
      </c>
      <c r="G4342" s="5">
        <v>51.21</v>
      </c>
      <c r="H4342" s="5">
        <v>569.15</v>
      </c>
      <c r="I4342" s="5">
        <v>583.76</v>
      </c>
      <c r="J4342" s="5">
        <v>76.42</v>
      </c>
      <c r="K4342" s="6">
        <f t="shared" si="948"/>
        <v>560.48500000000001</v>
      </c>
      <c r="L4342" s="6">
        <f t="shared" si="949"/>
        <v>-17.329999999999927</v>
      </c>
      <c r="M4342" s="6">
        <f t="shared" si="950"/>
        <v>578.70000000000005</v>
      </c>
      <c r="N4342" s="5">
        <f t="shared" si="951"/>
        <v>45.995870738578269</v>
      </c>
      <c r="O4342" s="6">
        <f t="shared" si="952"/>
        <v>-10.120000000000005</v>
      </c>
      <c r="P4342" s="6">
        <f t="shared" si="953"/>
        <v>91.991741477156538</v>
      </c>
      <c r="Q4342" s="6">
        <f t="shared" si="954"/>
        <v>-0.38021385100976007</v>
      </c>
      <c r="R4342" s="5">
        <f t="shared" si="955"/>
        <v>7.8376600814653738E-2</v>
      </c>
      <c r="S4342" s="5">
        <f t="shared" si="956"/>
        <v>7.2099999999999227</v>
      </c>
      <c r="T4342" s="5">
        <f t="shared" si="957"/>
        <v>10.120000000000005</v>
      </c>
      <c r="U4342" s="5">
        <f t="shared" si="958"/>
        <v>0.11000987520725446</v>
      </c>
      <c r="V4342" s="5">
        <f t="shared" si="959"/>
        <v>0.3960138096640598</v>
      </c>
      <c r="W4342" s="5">
        <f t="shared" si="960"/>
        <v>18.215000000000032</v>
      </c>
      <c r="X4342" s="5">
        <f t="shared" si="961"/>
        <v>578.70000000000005</v>
      </c>
      <c r="Y4342" s="5">
        <f t="shared" si="962"/>
        <v>12.581564186252596</v>
      </c>
      <c r="Z4342" s="10">
        <f t="shared" si="963"/>
        <v>0.62478556321349155</v>
      </c>
      <c r="AA4342">
        <f t="shared" si="964"/>
        <v>17.329999999999927</v>
      </c>
    </row>
    <row r="4343" spans="1:27">
      <c r="A4343" s="1">
        <f t="shared" si="947"/>
        <v>1300408</v>
      </c>
      <c r="B4343" s="1">
        <v>-13</v>
      </c>
      <c r="C4343" s="1">
        <v>2</v>
      </c>
      <c r="D4343" s="2">
        <v>8</v>
      </c>
      <c r="E4343" s="5">
        <v>221.35</v>
      </c>
      <c r="F4343" s="5">
        <v>265.22000000000003</v>
      </c>
      <c r="G4343" s="5">
        <v>28.98</v>
      </c>
      <c r="H4343" s="5">
        <v>254.05</v>
      </c>
      <c r="I4343" s="5">
        <v>325.31</v>
      </c>
      <c r="J4343" s="5">
        <v>45.89</v>
      </c>
      <c r="K4343" s="6">
        <f t="shared" si="948"/>
        <v>237.7</v>
      </c>
      <c r="L4343" s="6">
        <f t="shared" si="949"/>
        <v>-32.700000000000017</v>
      </c>
      <c r="M4343" s="6">
        <f t="shared" si="950"/>
        <v>295.26499999999999</v>
      </c>
      <c r="N4343" s="5">
        <f t="shared" si="951"/>
        <v>27.137301358093808</v>
      </c>
      <c r="O4343" s="6">
        <f t="shared" si="952"/>
        <v>-60.089999999999975</v>
      </c>
      <c r="P4343" s="6">
        <f t="shared" si="953"/>
        <v>54.274602716187616</v>
      </c>
      <c r="Q4343" s="6">
        <f t="shared" si="954"/>
        <v>-0.42979180899827119</v>
      </c>
      <c r="R4343" s="5">
        <f t="shared" si="955"/>
        <v>0.50465592798951586</v>
      </c>
      <c r="S4343" s="5">
        <f t="shared" si="956"/>
        <v>27.389999999999958</v>
      </c>
      <c r="T4343" s="5">
        <f t="shared" si="957"/>
        <v>60.089999999999975</v>
      </c>
      <c r="U4343" s="5">
        <f t="shared" si="958"/>
        <v>1.1071476711533421</v>
      </c>
      <c r="V4343" s="5">
        <f t="shared" si="959"/>
        <v>2.1212499813593664</v>
      </c>
      <c r="W4343" s="5">
        <f t="shared" si="960"/>
        <v>57.564999999999998</v>
      </c>
      <c r="X4343" s="5">
        <f t="shared" si="961"/>
        <v>295.26499999999999</v>
      </c>
      <c r="Y4343" s="5">
        <f t="shared" si="962"/>
        <v>10.880411287172297</v>
      </c>
      <c r="Z4343" s="10">
        <f t="shared" si="963"/>
        <v>0.62488798996300121</v>
      </c>
      <c r="AA4343">
        <f t="shared" si="964"/>
        <v>32.700000000000017</v>
      </c>
    </row>
    <row r="4344" spans="1:27">
      <c r="A4344" s="1">
        <f t="shared" si="947"/>
        <v>801028</v>
      </c>
      <c r="B4344" s="1">
        <v>-8</v>
      </c>
      <c r="C4344" s="1">
        <v>5</v>
      </c>
      <c r="D4344" s="2">
        <v>28</v>
      </c>
      <c r="E4344" s="5">
        <v>379.36</v>
      </c>
      <c r="F4344" s="5">
        <v>416.83</v>
      </c>
      <c r="G4344" s="5">
        <v>49.02</v>
      </c>
      <c r="H4344" s="5">
        <v>381.99</v>
      </c>
      <c r="I4344" s="5">
        <v>432.94</v>
      </c>
      <c r="J4344" s="5">
        <v>73.45</v>
      </c>
      <c r="K4344" s="6">
        <f t="shared" si="948"/>
        <v>380.67500000000001</v>
      </c>
      <c r="L4344" s="6">
        <f t="shared" si="949"/>
        <v>-2.6299999999999955</v>
      </c>
      <c r="M4344" s="6">
        <f t="shared" si="950"/>
        <v>424.88499999999999</v>
      </c>
      <c r="N4344" s="5">
        <f t="shared" si="951"/>
        <v>44.152754444088764</v>
      </c>
      <c r="O4344" s="6">
        <f t="shared" si="952"/>
        <v>-16.110000000000014</v>
      </c>
      <c r="P4344" s="6">
        <f t="shared" si="953"/>
        <v>88.305508888177528</v>
      </c>
      <c r="Q4344" s="6">
        <f t="shared" si="954"/>
        <v>-0.38368744595394205</v>
      </c>
      <c r="R4344" s="5">
        <f t="shared" si="955"/>
        <v>0.15265185796131844</v>
      </c>
      <c r="S4344" s="5">
        <f t="shared" si="956"/>
        <v>13.480000000000018</v>
      </c>
      <c r="T4344" s="5">
        <f t="shared" si="957"/>
        <v>16.110000000000014</v>
      </c>
      <c r="U4344" s="5">
        <f t="shared" si="958"/>
        <v>0.18243482431430555</v>
      </c>
      <c r="V4344" s="5">
        <f t="shared" si="959"/>
        <v>1.0012965341943436</v>
      </c>
      <c r="W4344" s="5">
        <f t="shared" si="960"/>
        <v>44.20999999999998</v>
      </c>
      <c r="X4344" s="5">
        <f t="shared" si="961"/>
        <v>424.88499999999999</v>
      </c>
      <c r="Y4344" s="5">
        <f t="shared" si="962"/>
        <v>9.6230689421208737</v>
      </c>
      <c r="Z4344" s="10">
        <f t="shared" si="963"/>
        <v>0.62499119993804719</v>
      </c>
      <c r="AA4344">
        <f t="shared" si="964"/>
        <v>2.6299999999999955</v>
      </c>
    </row>
    <row r="4345" spans="1:27">
      <c r="A4345" s="1">
        <f t="shared" si="947"/>
        <v>1300605</v>
      </c>
      <c r="B4345" s="1">
        <v>-13</v>
      </c>
      <c r="C4345" s="1">
        <v>3</v>
      </c>
      <c r="D4345" s="2">
        <v>5</v>
      </c>
      <c r="E4345" s="5">
        <v>462.88</v>
      </c>
      <c r="F4345" s="5">
        <v>542.13</v>
      </c>
      <c r="G4345" s="5">
        <v>47.7</v>
      </c>
      <c r="H4345" s="5">
        <v>505.59</v>
      </c>
      <c r="I4345" s="5">
        <v>471.19</v>
      </c>
      <c r="J4345" s="5">
        <v>52.61</v>
      </c>
      <c r="K4345" s="6">
        <f t="shared" si="948"/>
        <v>484.23500000000001</v>
      </c>
      <c r="L4345" s="6">
        <f t="shared" si="949"/>
        <v>-42.70999999999998</v>
      </c>
      <c r="M4345" s="6">
        <f t="shared" si="950"/>
        <v>506.65999999999997</v>
      </c>
      <c r="N4345" s="5">
        <f t="shared" si="951"/>
        <v>35.507400989089582</v>
      </c>
      <c r="O4345" s="6">
        <f t="shared" si="952"/>
        <v>70.94</v>
      </c>
      <c r="P4345" s="6">
        <f t="shared" si="953"/>
        <v>71.014801978179165</v>
      </c>
      <c r="Q4345" s="6">
        <f t="shared" si="954"/>
        <v>-9.7662527990460407E-2</v>
      </c>
      <c r="R4345" s="5">
        <f t="shared" si="955"/>
        <v>1.6003705823881815</v>
      </c>
      <c r="S4345" s="5">
        <f t="shared" si="956"/>
        <v>113.64999999999998</v>
      </c>
      <c r="T4345" s="5">
        <f t="shared" si="957"/>
        <v>70.94</v>
      </c>
      <c r="U4345" s="5">
        <f t="shared" si="958"/>
        <v>0.99894667060816211</v>
      </c>
      <c r="V4345" s="5">
        <f t="shared" si="959"/>
        <v>0.63155847444003355</v>
      </c>
      <c r="W4345" s="5">
        <f t="shared" si="960"/>
        <v>22.424999999999955</v>
      </c>
      <c r="X4345" s="5">
        <f t="shared" si="961"/>
        <v>506.65999999999997</v>
      </c>
      <c r="Y4345" s="5">
        <f t="shared" si="962"/>
        <v>14.269137866657214</v>
      </c>
      <c r="Z4345" s="10">
        <f t="shared" si="963"/>
        <v>0.62511678908824708</v>
      </c>
      <c r="AA4345">
        <f t="shared" si="964"/>
        <v>42.70999999999998</v>
      </c>
    </row>
    <row r="4346" spans="1:27">
      <c r="A4346" s="1">
        <f t="shared" si="947"/>
        <v>402606</v>
      </c>
      <c r="B4346" s="1">
        <v>-4</v>
      </c>
      <c r="C4346" s="1">
        <v>13</v>
      </c>
      <c r="D4346" s="2">
        <v>6</v>
      </c>
      <c r="E4346" s="5">
        <v>394.66</v>
      </c>
      <c r="F4346" s="5">
        <v>365.2</v>
      </c>
      <c r="G4346" s="5">
        <v>65.64</v>
      </c>
      <c r="H4346" s="5">
        <v>364.62</v>
      </c>
      <c r="I4346" s="5">
        <v>324.14999999999998</v>
      </c>
      <c r="J4346" s="5">
        <v>60.87</v>
      </c>
      <c r="K4346" s="6">
        <f t="shared" si="948"/>
        <v>379.64</v>
      </c>
      <c r="L4346" s="6">
        <f t="shared" si="949"/>
        <v>30.04000000000002</v>
      </c>
      <c r="M4346" s="6">
        <f t="shared" si="950"/>
        <v>344.67499999999995</v>
      </c>
      <c r="N4346" s="5">
        <f t="shared" si="951"/>
        <v>44.759821547901637</v>
      </c>
      <c r="O4346" s="6">
        <f t="shared" si="952"/>
        <v>41.050000000000011</v>
      </c>
      <c r="P4346" s="6">
        <f t="shared" si="953"/>
        <v>89.519643095803275</v>
      </c>
      <c r="Q4346" s="6">
        <f t="shared" si="954"/>
        <v>7.5302006865311119E-2</v>
      </c>
      <c r="R4346" s="5">
        <f t="shared" si="955"/>
        <v>0.12298976648306303</v>
      </c>
      <c r="S4346" s="5">
        <f t="shared" si="956"/>
        <v>11.009999999999991</v>
      </c>
      <c r="T4346" s="5">
        <f t="shared" si="957"/>
        <v>41.050000000000011</v>
      </c>
      <c r="U4346" s="5">
        <f t="shared" si="958"/>
        <v>0.45855857530697031</v>
      </c>
      <c r="V4346" s="5">
        <f t="shared" si="959"/>
        <v>0.78116933425618651</v>
      </c>
      <c r="W4346" s="5">
        <f t="shared" si="960"/>
        <v>34.965000000000032</v>
      </c>
      <c r="X4346" s="5">
        <f t="shared" si="961"/>
        <v>344.67499999999995</v>
      </c>
      <c r="Y4346" s="5">
        <f t="shared" si="962"/>
        <v>7.7005445526884255</v>
      </c>
      <c r="Z4346" s="10">
        <f t="shared" si="963"/>
        <v>0.62528553477591331</v>
      </c>
      <c r="AA4346">
        <f t="shared" si="964"/>
        <v>30.04000000000002</v>
      </c>
    </row>
    <row r="4347" spans="1:27">
      <c r="A4347" s="1">
        <f t="shared" si="947"/>
        <v>1001417</v>
      </c>
      <c r="B4347" s="1">
        <v>-10</v>
      </c>
      <c r="C4347" s="1">
        <v>7</v>
      </c>
      <c r="D4347" s="2">
        <v>17</v>
      </c>
      <c r="E4347" s="5">
        <v>957.73</v>
      </c>
      <c r="F4347" s="5">
        <v>993.69</v>
      </c>
      <c r="G4347" s="5">
        <v>89.01</v>
      </c>
      <c r="H4347" s="5">
        <v>810.02</v>
      </c>
      <c r="I4347" s="5">
        <v>795.35</v>
      </c>
      <c r="J4347" s="5">
        <v>56.42</v>
      </c>
      <c r="K4347" s="6">
        <f t="shared" si="948"/>
        <v>883.875</v>
      </c>
      <c r="L4347" s="6">
        <f t="shared" si="949"/>
        <v>147.71000000000004</v>
      </c>
      <c r="M4347" s="6">
        <f t="shared" si="950"/>
        <v>894.52</v>
      </c>
      <c r="N4347" s="5">
        <f t="shared" si="951"/>
        <v>52.692495907861492</v>
      </c>
      <c r="O4347" s="6">
        <f t="shared" si="952"/>
        <v>198.34000000000003</v>
      </c>
      <c r="P4347" s="6">
        <f t="shared" si="953"/>
        <v>105.38499181572298</v>
      </c>
      <c r="Q4347" s="6">
        <f t="shared" si="954"/>
        <v>0.42675717572934585</v>
      </c>
      <c r="R4347" s="5">
        <f t="shared" si="955"/>
        <v>0.48042894085461435</v>
      </c>
      <c r="S4347" s="5">
        <f t="shared" si="956"/>
        <v>50.629999999999995</v>
      </c>
      <c r="T4347" s="5">
        <f t="shared" si="957"/>
        <v>198.34000000000003</v>
      </c>
      <c r="U4347" s="5">
        <f t="shared" si="958"/>
        <v>1.882051671520921</v>
      </c>
      <c r="V4347" s="5">
        <f t="shared" si="959"/>
        <v>0.20202117619582705</v>
      </c>
      <c r="W4347" s="5">
        <f t="shared" si="960"/>
        <v>10.644999999999982</v>
      </c>
      <c r="X4347" s="5">
        <f t="shared" si="961"/>
        <v>894.52</v>
      </c>
      <c r="Y4347" s="5">
        <f t="shared" si="962"/>
        <v>16.976231332145751</v>
      </c>
      <c r="Z4347" s="10">
        <f t="shared" si="963"/>
        <v>0.62540386951153415</v>
      </c>
      <c r="AA4347">
        <f t="shared" si="964"/>
        <v>147.71000000000004</v>
      </c>
    </row>
    <row r="4348" spans="1:27">
      <c r="A4348" s="1">
        <f t="shared" si="947"/>
        <v>802204</v>
      </c>
      <c r="B4348" s="1">
        <v>-8</v>
      </c>
      <c r="C4348" s="1">
        <v>11</v>
      </c>
      <c r="D4348" s="2">
        <v>4</v>
      </c>
      <c r="E4348" s="5">
        <v>907.02</v>
      </c>
      <c r="F4348" s="5">
        <v>1059.92</v>
      </c>
      <c r="G4348" s="5">
        <v>95.21</v>
      </c>
      <c r="H4348" s="5">
        <v>853.75</v>
      </c>
      <c r="I4348" s="5">
        <v>984.53</v>
      </c>
      <c r="J4348" s="5">
        <v>88.36</v>
      </c>
      <c r="K4348" s="6">
        <f t="shared" si="948"/>
        <v>880.38499999999999</v>
      </c>
      <c r="L4348" s="6">
        <f t="shared" si="949"/>
        <v>53.269999999999982</v>
      </c>
      <c r="M4348" s="6">
        <f t="shared" si="950"/>
        <v>1022.225</v>
      </c>
      <c r="N4348" s="5">
        <f t="shared" si="951"/>
        <v>64.946966249394592</v>
      </c>
      <c r="O4348" s="6">
        <f t="shared" si="952"/>
        <v>75.3900000000001</v>
      </c>
      <c r="P4348" s="6">
        <f t="shared" si="953"/>
        <v>129.89393249878918</v>
      </c>
      <c r="Q4348" s="6">
        <f t="shared" si="954"/>
        <v>7.4527156091299326E-2</v>
      </c>
      <c r="R4348" s="5">
        <f t="shared" si="955"/>
        <v>0.17029278869670306</v>
      </c>
      <c r="S4348" s="5">
        <f t="shared" si="956"/>
        <v>22.120000000000118</v>
      </c>
      <c r="T4348" s="5">
        <f t="shared" si="957"/>
        <v>75.3900000000001</v>
      </c>
      <c r="U4348" s="5">
        <f t="shared" si="958"/>
        <v>0.58039662476692555</v>
      </c>
      <c r="V4348" s="5">
        <f t="shared" si="959"/>
        <v>2.1839357277341991</v>
      </c>
      <c r="W4348" s="5">
        <f t="shared" si="960"/>
        <v>141.84000000000003</v>
      </c>
      <c r="X4348" s="5">
        <f t="shared" si="961"/>
        <v>1022.225</v>
      </c>
      <c r="Y4348" s="5">
        <f t="shared" si="962"/>
        <v>15.739380282593704</v>
      </c>
      <c r="Z4348" s="10">
        <f t="shared" si="963"/>
        <v>0.62545183667489535</v>
      </c>
      <c r="AA4348">
        <f t="shared" si="964"/>
        <v>53.269999999999982</v>
      </c>
    </row>
    <row r="4349" spans="1:27">
      <c r="A4349" s="1">
        <f t="shared" si="947"/>
        <v>300238</v>
      </c>
      <c r="B4349" s="1">
        <v>-3</v>
      </c>
      <c r="C4349" s="1">
        <v>1</v>
      </c>
      <c r="D4349" s="2">
        <v>38</v>
      </c>
      <c r="E4349" s="5">
        <v>203.28</v>
      </c>
      <c r="F4349" s="5">
        <v>226.92</v>
      </c>
      <c r="G4349" s="5">
        <v>30.65</v>
      </c>
      <c r="H4349" s="5">
        <v>166.75</v>
      </c>
      <c r="I4349" s="5">
        <v>197.43</v>
      </c>
      <c r="J4349" s="5">
        <v>33.85</v>
      </c>
      <c r="K4349" s="6">
        <f t="shared" si="948"/>
        <v>185.01499999999999</v>
      </c>
      <c r="L4349" s="6">
        <f t="shared" si="949"/>
        <v>36.53</v>
      </c>
      <c r="M4349" s="6">
        <f t="shared" si="950"/>
        <v>212.17500000000001</v>
      </c>
      <c r="N4349" s="5">
        <f t="shared" si="951"/>
        <v>22.832241458078528</v>
      </c>
      <c r="O4349" s="6">
        <f t="shared" si="952"/>
        <v>29.489999999999981</v>
      </c>
      <c r="P4349" s="6">
        <f t="shared" si="953"/>
        <v>45.664482916157056</v>
      </c>
      <c r="Q4349" s="6">
        <f t="shared" si="954"/>
        <v>-9.8981174873935721E-2</v>
      </c>
      <c r="R4349" s="5">
        <f t="shared" si="955"/>
        <v>0.15416795615371176</v>
      </c>
      <c r="S4349" s="5">
        <f t="shared" si="956"/>
        <v>7.0400000000000205</v>
      </c>
      <c r="T4349" s="5">
        <f t="shared" si="957"/>
        <v>29.489999999999981</v>
      </c>
      <c r="U4349" s="5">
        <f t="shared" si="958"/>
        <v>0.64579730496774768</v>
      </c>
      <c r="V4349" s="5">
        <f t="shared" si="959"/>
        <v>1.1895459344132964</v>
      </c>
      <c r="W4349" s="5">
        <f t="shared" si="960"/>
        <v>27.160000000000025</v>
      </c>
      <c r="X4349" s="5">
        <f t="shared" si="961"/>
        <v>212.17500000000001</v>
      </c>
      <c r="Y4349" s="5">
        <f t="shared" si="962"/>
        <v>9.2927801411686648</v>
      </c>
      <c r="Z4349" s="10">
        <f t="shared" si="963"/>
        <v>0.62546222907542537</v>
      </c>
      <c r="AA4349">
        <f t="shared" si="964"/>
        <v>36.53</v>
      </c>
    </row>
    <row r="4350" spans="1:27">
      <c r="A4350" s="1">
        <f t="shared" si="947"/>
        <v>1001613</v>
      </c>
      <c r="B4350" s="1">
        <v>-10</v>
      </c>
      <c r="C4350" s="1">
        <v>8</v>
      </c>
      <c r="D4350" s="2">
        <v>13</v>
      </c>
      <c r="E4350" s="5">
        <v>307.04000000000002</v>
      </c>
      <c r="F4350" s="5">
        <v>361.4</v>
      </c>
      <c r="G4350" s="5">
        <v>68.03</v>
      </c>
      <c r="H4350" s="5">
        <v>267.06</v>
      </c>
      <c r="I4350" s="5">
        <v>314.51</v>
      </c>
      <c r="J4350" s="5">
        <v>49.15</v>
      </c>
      <c r="K4350" s="6">
        <f t="shared" si="948"/>
        <v>287.05</v>
      </c>
      <c r="L4350" s="6">
        <f t="shared" si="949"/>
        <v>39.980000000000018</v>
      </c>
      <c r="M4350" s="6">
        <f t="shared" si="950"/>
        <v>337.95499999999998</v>
      </c>
      <c r="N4350" s="5">
        <f t="shared" si="951"/>
        <v>41.963684895394969</v>
      </c>
      <c r="O4350" s="6">
        <f t="shared" si="952"/>
        <v>46.889999999999986</v>
      </c>
      <c r="P4350" s="6">
        <f t="shared" si="953"/>
        <v>83.927369790789939</v>
      </c>
      <c r="Q4350" s="6">
        <f t="shared" si="954"/>
        <v>0.31408576792475501</v>
      </c>
      <c r="R4350" s="5">
        <f t="shared" si="955"/>
        <v>8.2333093688326933E-2</v>
      </c>
      <c r="S4350" s="5">
        <f t="shared" si="956"/>
        <v>6.9099999999999682</v>
      </c>
      <c r="T4350" s="5">
        <f t="shared" si="957"/>
        <v>46.889999999999986</v>
      </c>
      <c r="U4350" s="5">
        <f t="shared" si="958"/>
        <v>0.55869736078808496</v>
      </c>
      <c r="V4350" s="5">
        <f t="shared" si="959"/>
        <v>1.2130726871792474</v>
      </c>
      <c r="W4350" s="5">
        <f t="shared" si="960"/>
        <v>50.904999999999973</v>
      </c>
      <c r="X4350" s="5">
        <f t="shared" si="961"/>
        <v>337.95499999999998</v>
      </c>
      <c r="Y4350" s="5">
        <f t="shared" si="962"/>
        <v>8.0535110499098863</v>
      </c>
      <c r="Z4350" s="10">
        <f t="shared" si="963"/>
        <v>0.62547581887711701</v>
      </c>
      <c r="AA4350">
        <f t="shared" si="964"/>
        <v>39.980000000000018</v>
      </c>
    </row>
    <row r="4351" spans="1:27">
      <c r="A4351" s="1">
        <f t="shared" si="947"/>
        <v>601032</v>
      </c>
      <c r="B4351" s="1">
        <v>-6</v>
      </c>
      <c r="C4351" s="1">
        <v>5</v>
      </c>
      <c r="D4351" s="2">
        <v>32</v>
      </c>
      <c r="E4351" s="5">
        <v>296.45</v>
      </c>
      <c r="F4351" s="5">
        <v>434.02</v>
      </c>
      <c r="G4351" s="5">
        <v>50.5</v>
      </c>
      <c r="H4351" s="5">
        <v>291.66000000000003</v>
      </c>
      <c r="I4351" s="5">
        <v>296.47000000000003</v>
      </c>
      <c r="J4351" s="5">
        <v>62.58</v>
      </c>
      <c r="K4351" s="6">
        <f t="shared" si="948"/>
        <v>294.05500000000001</v>
      </c>
      <c r="L4351" s="6">
        <f t="shared" si="949"/>
        <v>4.7899999999999636</v>
      </c>
      <c r="M4351" s="6">
        <f t="shared" si="950"/>
        <v>365.245</v>
      </c>
      <c r="N4351" s="5">
        <f t="shared" si="951"/>
        <v>40.207295357932246</v>
      </c>
      <c r="O4351" s="6">
        <f t="shared" si="952"/>
        <v>137.54999999999995</v>
      </c>
      <c r="P4351" s="6">
        <f t="shared" si="953"/>
        <v>80.414590715864492</v>
      </c>
      <c r="Q4351" s="6">
        <f t="shared" si="954"/>
        <v>-0.21124333844315066</v>
      </c>
      <c r="R4351" s="5">
        <f t="shared" si="955"/>
        <v>1.6509441734161385</v>
      </c>
      <c r="S4351" s="5">
        <f t="shared" si="956"/>
        <v>132.76</v>
      </c>
      <c r="T4351" s="5">
        <f t="shared" si="957"/>
        <v>137.54999999999995</v>
      </c>
      <c r="U4351" s="5">
        <f t="shared" si="958"/>
        <v>1.7105104779556326</v>
      </c>
      <c r="V4351" s="5">
        <f t="shared" si="959"/>
        <v>1.7705742046624722</v>
      </c>
      <c r="W4351" s="5">
        <f t="shared" si="960"/>
        <v>71.19</v>
      </c>
      <c r="X4351" s="5">
        <f t="shared" si="961"/>
        <v>365.245</v>
      </c>
      <c r="Y4351" s="5">
        <f t="shared" si="962"/>
        <v>9.0840479755856816</v>
      </c>
      <c r="Z4351" s="10">
        <f t="shared" si="963"/>
        <v>0.62564686525227631</v>
      </c>
      <c r="AA4351">
        <f t="shared" si="964"/>
        <v>4.7899999999999636</v>
      </c>
    </row>
    <row r="4352" spans="1:27">
      <c r="A4352" s="1">
        <f t="shared" si="947"/>
        <v>702212</v>
      </c>
      <c r="B4352" s="1">
        <v>-7</v>
      </c>
      <c r="C4352" s="1">
        <v>11</v>
      </c>
      <c r="D4352" s="2">
        <v>12</v>
      </c>
      <c r="E4352" s="5">
        <v>1167.81</v>
      </c>
      <c r="F4352" s="5">
        <v>1160.48</v>
      </c>
      <c r="G4352" s="5">
        <v>101.08</v>
      </c>
      <c r="H4352" s="5">
        <v>1254.21</v>
      </c>
      <c r="I4352" s="5">
        <v>1427.51</v>
      </c>
      <c r="J4352" s="5">
        <v>107.6</v>
      </c>
      <c r="K4352" s="6">
        <f t="shared" si="948"/>
        <v>1211.01</v>
      </c>
      <c r="L4352" s="6">
        <f t="shared" si="949"/>
        <v>-86.400000000000091</v>
      </c>
      <c r="M4352" s="6">
        <f t="shared" si="950"/>
        <v>1293.9949999999999</v>
      </c>
      <c r="N4352" s="5">
        <f t="shared" si="951"/>
        <v>73.81552411247921</v>
      </c>
      <c r="O4352" s="6">
        <f t="shared" si="952"/>
        <v>-267.02999999999997</v>
      </c>
      <c r="P4352" s="6">
        <f t="shared" si="953"/>
        <v>147.63104822495842</v>
      </c>
      <c r="Q4352" s="6">
        <f t="shared" si="954"/>
        <v>-6.2427079359166755E-2</v>
      </c>
      <c r="R4352" s="5">
        <f t="shared" si="955"/>
        <v>1.2235231150344341</v>
      </c>
      <c r="S4352" s="5">
        <f t="shared" si="956"/>
        <v>180.62999999999988</v>
      </c>
      <c r="T4352" s="5">
        <f t="shared" si="957"/>
        <v>267.02999999999997</v>
      </c>
      <c r="U4352" s="5">
        <f t="shared" si="958"/>
        <v>1.8087658606413393</v>
      </c>
      <c r="V4352" s="5">
        <f t="shared" si="959"/>
        <v>1.1242215102821509</v>
      </c>
      <c r="W4352" s="5">
        <f t="shared" si="960"/>
        <v>82.9849999999999</v>
      </c>
      <c r="X4352" s="5">
        <f t="shared" si="961"/>
        <v>1293.9949999999999</v>
      </c>
      <c r="Y4352" s="5">
        <f t="shared" si="962"/>
        <v>17.530120060222369</v>
      </c>
      <c r="Z4352" s="10">
        <f t="shared" si="963"/>
        <v>0.62568602349740887</v>
      </c>
      <c r="AA4352">
        <f t="shared" si="964"/>
        <v>86.400000000000091</v>
      </c>
    </row>
    <row r="4353" spans="1:27">
      <c r="A4353" s="1">
        <f t="shared" si="947"/>
        <v>1000226</v>
      </c>
      <c r="B4353" s="1">
        <v>-10</v>
      </c>
      <c r="C4353" s="1">
        <v>1</v>
      </c>
      <c r="D4353" s="2">
        <v>26</v>
      </c>
      <c r="E4353" s="5">
        <v>92.94</v>
      </c>
      <c r="F4353" s="5">
        <v>100.24</v>
      </c>
      <c r="G4353" s="5">
        <v>52.41</v>
      </c>
      <c r="H4353" s="5">
        <v>85.27</v>
      </c>
      <c r="I4353" s="5">
        <v>91.33</v>
      </c>
      <c r="J4353" s="5">
        <v>51.44</v>
      </c>
      <c r="K4353" s="6">
        <f t="shared" si="948"/>
        <v>89.10499999999999</v>
      </c>
      <c r="L4353" s="6">
        <f t="shared" si="949"/>
        <v>7.6700000000000017</v>
      </c>
      <c r="M4353" s="6">
        <f t="shared" si="950"/>
        <v>95.784999999999997</v>
      </c>
      <c r="N4353" s="5">
        <f t="shared" si="951"/>
        <v>36.718121207382055</v>
      </c>
      <c r="O4353" s="6">
        <f t="shared" si="952"/>
        <v>8.9099999999999966</v>
      </c>
      <c r="P4353" s="6">
        <f t="shared" si="953"/>
        <v>73.436242414764109</v>
      </c>
      <c r="Q4353" s="6">
        <f t="shared" si="954"/>
        <v>1.8679159974898028E-2</v>
      </c>
      <c r="R4353" s="5">
        <f t="shared" si="955"/>
        <v>1.6885395538030649E-2</v>
      </c>
      <c r="S4353" s="5">
        <f t="shared" si="956"/>
        <v>1.2399999999999949</v>
      </c>
      <c r="T4353" s="5">
        <f t="shared" si="957"/>
        <v>8.9099999999999966</v>
      </c>
      <c r="U4353" s="5">
        <f t="shared" si="958"/>
        <v>0.12132973729343036</v>
      </c>
      <c r="V4353" s="5">
        <f t="shared" si="959"/>
        <v>0.18192651966781501</v>
      </c>
      <c r="W4353" s="5">
        <f t="shared" si="960"/>
        <v>6.6800000000000068</v>
      </c>
      <c r="X4353" s="5">
        <f t="shared" si="961"/>
        <v>95.784999999999997</v>
      </c>
      <c r="Y4353" s="5">
        <f t="shared" si="962"/>
        <v>2.6086574380810843</v>
      </c>
      <c r="Z4353" s="10">
        <f t="shared" si="963"/>
        <v>0.62578750387012361</v>
      </c>
      <c r="AA4353">
        <f t="shared" si="964"/>
        <v>7.6700000000000017</v>
      </c>
    </row>
    <row r="4354" spans="1:27">
      <c r="A4354" s="1">
        <f t="shared" si="947"/>
        <v>1001022</v>
      </c>
      <c r="B4354" s="1">
        <v>-10</v>
      </c>
      <c r="C4354" s="1">
        <v>5</v>
      </c>
      <c r="D4354" s="2">
        <v>22</v>
      </c>
      <c r="E4354" s="5">
        <v>234.79</v>
      </c>
      <c r="F4354" s="5">
        <v>290.14</v>
      </c>
      <c r="G4354" s="5">
        <v>64.42</v>
      </c>
      <c r="H4354" s="5">
        <v>190.17</v>
      </c>
      <c r="I4354" s="5">
        <v>220.44</v>
      </c>
      <c r="J4354" s="5">
        <v>77.33</v>
      </c>
      <c r="K4354" s="6">
        <f t="shared" si="948"/>
        <v>212.48</v>
      </c>
      <c r="L4354" s="6">
        <f t="shared" si="949"/>
        <v>44.620000000000005</v>
      </c>
      <c r="M4354" s="6">
        <f t="shared" si="950"/>
        <v>255.29</v>
      </c>
      <c r="N4354" s="5">
        <f t="shared" si="951"/>
        <v>50.32361597699434</v>
      </c>
      <c r="O4354" s="6">
        <f t="shared" si="952"/>
        <v>69.699999999999989</v>
      </c>
      <c r="P4354" s="6">
        <f t="shared" si="953"/>
        <v>100.64723195398868</v>
      </c>
      <c r="Q4354" s="6">
        <f t="shared" si="954"/>
        <v>-0.18065319190374615</v>
      </c>
      <c r="R4354" s="5">
        <f t="shared" si="955"/>
        <v>0.24918718093971443</v>
      </c>
      <c r="S4354" s="5">
        <f t="shared" si="956"/>
        <v>25.079999999999984</v>
      </c>
      <c r="T4354" s="5">
        <f t="shared" si="957"/>
        <v>69.699999999999989</v>
      </c>
      <c r="U4354" s="5">
        <f t="shared" si="958"/>
        <v>0.69251780348876013</v>
      </c>
      <c r="V4354" s="5">
        <f t="shared" si="959"/>
        <v>0.85069403636596341</v>
      </c>
      <c r="W4354" s="5">
        <f t="shared" si="960"/>
        <v>42.81</v>
      </c>
      <c r="X4354" s="5">
        <f t="shared" si="961"/>
        <v>255.29</v>
      </c>
      <c r="Y4354" s="5">
        <f t="shared" si="962"/>
        <v>5.0729661421132164</v>
      </c>
      <c r="Z4354" s="10">
        <f t="shared" si="963"/>
        <v>0.62590254832521652</v>
      </c>
      <c r="AA4354">
        <f t="shared" si="964"/>
        <v>44.620000000000005</v>
      </c>
    </row>
    <row r="4355" spans="1:27">
      <c r="A4355" s="1">
        <f t="shared" si="947"/>
        <v>601824</v>
      </c>
      <c r="B4355" s="1">
        <v>-6</v>
      </c>
      <c r="C4355" s="1">
        <v>9</v>
      </c>
      <c r="D4355" s="2">
        <v>24</v>
      </c>
      <c r="E4355" s="5">
        <v>890.04</v>
      </c>
      <c r="F4355" s="5">
        <v>915.36</v>
      </c>
      <c r="G4355" s="5">
        <v>98.21</v>
      </c>
      <c r="H4355" s="5">
        <v>908.8</v>
      </c>
      <c r="I4355" s="5">
        <v>894.68</v>
      </c>
      <c r="J4355" s="5">
        <v>89.33</v>
      </c>
      <c r="K4355" s="6">
        <f t="shared" si="948"/>
        <v>899.42</v>
      </c>
      <c r="L4355" s="6">
        <f t="shared" si="949"/>
        <v>-18.759999999999991</v>
      </c>
      <c r="M4355" s="6">
        <f t="shared" si="950"/>
        <v>905.02</v>
      </c>
      <c r="N4355" s="5">
        <f t="shared" si="951"/>
        <v>66.379690041457707</v>
      </c>
      <c r="O4355" s="6">
        <f t="shared" si="952"/>
        <v>20.680000000000064</v>
      </c>
      <c r="P4355" s="6">
        <f t="shared" si="953"/>
        <v>132.75938008291541</v>
      </c>
      <c r="Q4355" s="6">
        <f t="shared" si="954"/>
        <v>9.4487954163882462E-2</v>
      </c>
      <c r="R4355" s="5">
        <f t="shared" si="955"/>
        <v>0.29707882015845238</v>
      </c>
      <c r="S4355" s="5">
        <f t="shared" si="956"/>
        <v>39.440000000000055</v>
      </c>
      <c r="T4355" s="5">
        <f t="shared" si="957"/>
        <v>20.680000000000064</v>
      </c>
      <c r="U4355" s="5">
        <f t="shared" si="958"/>
        <v>0.15577053754758635</v>
      </c>
      <c r="V4355" s="5">
        <f t="shared" si="959"/>
        <v>8.4363153797532342E-2</v>
      </c>
      <c r="W4355" s="5">
        <f t="shared" si="960"/>
        <v>5.6000000000000227</v>
      </c>
      <c r="X4355" s="5">
        <f t="shared" si="961"/>
        <v>905.02</v>
      </c>
      <c r="Y4355" s="5">
        <f t="shared" si="962"/>
        <v>13.633989544614716</v>
      </c>
      <c r="Z4355" s="10">
        <f t="shared" si="963"/>
        <v>0.62591532973717778</v>
      </c>
      <c r="AA4355">
        <f t="shared" si="964"/>
        <v>18.759999999999991</v>
      </c>
    </row>
    <row r="4356" spans="1:27">
      <c r="A4356" s="1">
        <f t="shared" si="947"/>
        <v>201036</v>
      </c>
      <c r="B4356" s="1">
        <v>-2</v>
      </c>
      <c r="C4356" s="1">
        <v>5</v>
      </c>
      <c r="D4356" s="2">
        <v>36</v>
      </c>
      <c r="E4356" s="5">
        <v>185.97</v>
      </c>
      <c r="F4356" s="5">
        <v>170.61</v>
      </c>
      <c r="G4356" s="5">
        <v>43.51</v>
      </c>
      <c r="H4356" s="5">
        <v>189.18</v>
      </c>
      <c r="I4356" s="5">
        <v>163.81</v>
      </c>
      <c r="J4356" s="5">
        <v>41.24</v>
      </c>
      <c r="K4356" s="6">
        <f t="shared" si="948"/>
        <v>187.57499999999999</v>
      </c>
      <c r="L4356" s="6">
        <f t="shared" si="949"/>
        <v>-3.210000000000008</v>
      </c>
      <c r="M4356" s="6">
        <f t="shared" si="950"/>
        <v>167.21</v>
      </c>
      <c r="N4356" s="5">
        <f t="shared" si="951"/>
        <v>29.974396157387392</v>
      </c>
      <c r="O4356" s="6">
        <f t="shared" si="952"/>
        <v>6.8000000000000114</v>
      </c>
      <c r="P4356" s="6">
        <f t="shared" si="953"/>
        <v>59.948792314774785</v>
      </c>
      <c r="Q4356" s="6">
        <f t="shared" si="954"/>
        <v>5.3530917487356194E-2</v>
      </c>
      <c r="R4356" s="5">
        <f t="shared" si="955"/>
        <v>0.16697584077157443</v>
      </c>
      <c r="S4356" s="5">
        <f t="shared" si="956"/>
        <v>10.010000000000019</v>
      </c>
      <c r="T4356" s="5">
        <f t="shared" si="957"/>
        <v>6.8000000000000114</v>
      </c>
      <c r="U4356" s="5">
        <f t="shared" si="958"/>
        <v>0.11343014158308749</v>
      </c>
      <c r="V4356" s="5">
        <f t="shared" si="959"/>
        <v>0.67941318627634439</v>
      </c>
      <c r="W4356" s="5">
        <f t="shared" si="960"/>
        <v>20.364999999999981</v>
      </c>
      <c r="X4356" s="5">
        <f t="shared" si="961"/>
        <v>167.21</v>
      </c>
      <c r="Y4356" s="5">
        <f t="shared" si="962"/>
        <v>5.5784276394435377</v>
      </c>
      <c r="Z4356" s="10">
        <f t="shared" si="963"/>
        <v>0.62592811088814349</v>
      </c>
      <c r="AA4356">
        <f t="shared" si="964"/>
        <v>3.210000000000008</v>
      </c>
    </row>
    <row r="4357" spans="1:27">
      <c r="A4357" s="1">
        <f t="shared" si="947"/>
        <v>901814</v>
      </c>
      <c r="B4357" s="1">
        <v>-9</v>
      </c>
      <c r="C4357" s="1">
        <v>9</v>
      </c>
      <c r="D4357" s="2">
        <v>14</v>
      </c>
      <c r="E4357" s="5">
        <v>682.37</v>
      </c>
      <c r="F4357" s="5">
        <v>500.43</v>
      </c>
      <c r="G4357" s="5">
        <v>74.739999999999995</v>
      </c>
      <c r="H4357" s="5">
        <v>571.62</v>
      </c>
      <c r="I4357" s="5">
        <v>635.14</v>
      </c>
      <c r="J4357" s="5">
        <v>68.61</v>
      </c>
      <c r="K4357" s="6">
        <f t="shared" si="948"/>
        <v>626.995</v>
      </c>
      <c r="L4357" s="6">
        <f t="shared" si="949"/>
        <v>110.75</v>
      </c>
      <c r="M4357" s="6">
        <f t="shared" si="950"/>
        <v>567.78499999999997</v>
      </c>
      <c r="N4357" s="5">
        <f t="shared" si="951"/>
        <v>50.7281965478766</v>
      </c>
      <c r="O4357" s="6">
        <f t="shared" si="952"/>
        <v>-134.70999999999998</v>
      </c>
      <c r="P4357" s="6">
        <f t="shared" si="953"/>
        <v>101.4563930957532</v>
      </c>
      <c r="Q4357" s="6">
        <f t="shared" si="954"/>
        <v>8.5368831057828248E-2</v>
      </c>
      <c r="R4357" s="5">
        <f t="shared" si="955"/>
        <v>2.4193645418513752</v>
      </c>
      <c r="S4357" s="5">
        <f t="shared" si="956"/>
        <v>245.45999999999998</v>
      </c>
      <c r="T4357" s="5">
        <f t="shared" si="957"/>
        <v>134.70999999999998</v>
      </c>
      <c r="U4357" s="5">
        <f t="shared" si="958"/>
        <v>1.3277625577804886</v>
      </c>
      <c r="V4357" s="5">
        <f t="shared" si="959"/>
        <v>1.1672009657216658</v>
      </c>
      <c r="W4357" s="5">
        <f t="shared" si="960"/>
        <v>59.210000000000036</v>
      </c>
      <c r="X4357" s="5">
        <f t="shared" si="961"/>
        <v>567.78499999999997</v>
      </c>
      <c r="Y4357" s="5">
        <f t="shared" si="962"/>
        <v>11.192690429357803</v>
      </c>
      <c r="Z4357" s="10">
        <f t="shared" si="963"/>
        <v>0.62603114938475701</v>
      </c>
      <c r="AA4357">
        <f t="shared" si="964"/>
        <v>110.75</v>
      </c>
    </row>
    <row r="4358" spans="1:27">
      <c r="A4358" s="1">
        <f t="shared" si="947"/>
        <v>302222</v>
      </c>
      <c r="B4358" s="1">
        <v>-3</v>
      </c>
      <c r="C4358" s="1">
        <v>11</v>
      </c>
      <c r="D4358" s="2">
        <v>22</v>
      </c>
      <c r="E4358" s="5">
        <v>70.75</v>
      </c>
      <c r="F4358" s="5">
        <v>89.34</v>
      </c>
      <c r="G4358" s="5">
        <v>38.06</v>
      </c>
      <c r="H4358" s="5">
        <v>86.57</v>
      </c>
      <c r="I4358" s="5">
        <v>153.43</v>
      </c>
      <c r="J4358" s="5">
        <v>53.06</v>
      </c>
      <c r="K4358" s="6">
        <f t="shared" si="948"/>
        <v>78.66</v>
      </c>
      <c r="L4358" s="6">
        <f t="shared" si="949"/>
        <v>-15.819999999999993</v>
      </c>
      <c r="M4358" s="6">
        <f t="shared" si="950"/>
        <v>121.38500000000001</v>
      </c>
      <c r="N4358" s="5">
        <f t="shared" si="951"/>
        <v>32.649376716868581</v>
      </c>
      <c r="O4358" s="6">
        <f t="shared" si="952"/>
        <v>-64.09</v>
      </c>
      <c r="P4358" s="6">
        <f t="shared" si="953"/>
        <v>65.298753433737161</v>
      </c>
      <c r="Q4358" s="6">
        <f t="shared" si="954"/>
        <v>-0.32054956285369973</v>
      </c>
      <c r="R4358" s="5">
        <f t="shared" si="955"/>
        <v>0.73921778689056716</v>
      </c>
      <c r="S4358" s="5">
        <f t="shared" si="956"/>
        <v>48.27000000000001</v>
      </c>
      <c r="T4358" s="5">
        <f t="shared" si="957"/>
        <v>64.09</v>
      </c>
      <c r="U4358" s="5">
        <f t="shared" si="958"/>
        <v>0.98148887428664688</v>
      </c>
      <c r="V4358" s="5">
        <f t="shared" si="959"/>
        <v>1.3086007849554375</v>
      </c>
      <c r="W4358" s="5">
        <f t="shared" si="960"/>
        <v>42.725000000000009</v>
      </c>
      <c r="X4358" s="5">
        <f t="shared" si="961"/>
        <v>121.38500000000001</v>
      </c>
      <c r="Y4358" s="5">
        <f t="shared" si="962"/>
        <v>3.7178351382519779</v>
      </c>
      <c r="Z4358" s="10">
        <f t="shared" si="963"/>
        <v>0.62603753881057322</v>
      </c>
      <c r="AA4358">
        <f t="shared" si="964"/>
        <v>15.819999999999993</v>
      </c>
    </row>
    <row r="4359" spans="1:27">
      <c r="A4359" s="1">
        <f t="shared" si="947"/>
        <v>200837</v>
      </c>
      <c r="B4359" s="1">
        <v>-2</v>
      </c>
      <c r="C4359" s="1">
        <v>4</v>
      </c>
      <c r="D4359" s="2">
        <v>37</v>
      </c>
      <c r="E4359" s="5">
        <v>335.82</v>
      </c>
      <c r="F4359" s="5">
        <v>406.9</v>
      </c>
      <c r="G4359" s="5">
        <v>49.51</v>
      </c>
      <c r="H4359" s="5">
        <v>290.18</v>
      </c>
      <c r="I4359" s="5">
        <v>294.35000000000002</v>
      </c>
      <c r="J4359" s="5">
        <v>45.65</v>
      </c>
      <c r="K4359" s="6">
        <f t="shared" si="948"/>
        <v>313</v>
      </c>
      <c r="L4359" s="6">
        <f t="shared" si="949"/>
        <v>45.639999999999986</v>
      </c>
      <c r="M4359" s="6">
        <f t="shared" si="950"/>
        <v>350.625</v>
      </c>
      <c r="N4359" s="5">
        <f t="shared" si="951"/>
        <v>33.671807940768488</v>
      </c>
      <c r="O4359" s="6">
        <f t="shared" si="952"/>
        <v>112.54999999999995</v>
      </c>
      <c r="P4359" s="6">
        <f t="shared" si="953"/>
        <v>67.343615881536977</v>
      </c>
      <c r="Q4359" s="6">
        <f t="shared" si="954"/>
        <v>8.099325920530398E-2</v>
      </c>
      <c r="R4359" s="5">
        <f t="shared" si="955"/>
        <v>0.99356114346013469</v>
      </c>
      <c r="S4359" s="5">
        <f t="shared" si="956"/>
        <v>66.909999999999968</v>
      </c>
      <c r="T4359" s="5">
        <f t="shared" si="957"/>
        <v>112.54999999999995</v>
      </c>
      <c r="U4359" s="5">
        <f t="shared" si="958"/>
        <v>1.6712794305251557</v>
      </c>
      <c r="V4359" s="5">
        <f t="shared" si="959"/>
        <v>1.1174036174768371</v>
      </c>
      <c r="W4359" s="5">
        <f t="shared" si="960"/>
        <v>37.625</v>
      </c>
      <c r="X4359" s="5">
        <f t="shared" si="961"/>
        <v>350.625</v>
      </c>
      <c r="Y4359" s="5">
        <f t="shared" si="962"/>
        <v>10.413013777483483</v>
      </c>
      <c r="Z4359" s="10">
        <f t="shared" si="963"/>
        <v>0.62608945047812459</v>
      </c>
      <c r="AA4359">
        <f t="shared" si="964"/>
        <v>45.639999999999986</v>
      </c>
    </row>
    <row r="4360" spans="1:27">
      <c r="A4360" s="1">
        <f t="shared" si="947"/>
        <v>602216</v>
      </c>
      <c r="B4360" s="1">
        <v>-6</v>
      </c>
      <c r="C4360" s="1">
        <v>11</v>
      </c>
      <c r="D4360" s="2">
        <v>16</v>
      </c>
      <c r="E4360" s="5">
        <v>50.67</v>
      </c>
      <c r="F4360" s="5">
        <v>63.32</v>
      </c>
      <c r="G4360" s="5">
        <v>52.93</v>
      </c>
      <c r="H4360" s="5">
        <v>51.77</v>
      </c>
      <c r="I4360" s="5">
        <v>92.11</v>
      </c>
      <c r="J4360" s="5">
        <v>58.35</v>
      </c>
      <c r="K4360" s="6">
        <f t="shared" si="948"/>
        <v>51.22</v>
      </c>
      <c r="L4360" s="6">
        <f t="shared" si="949"/>
        <v>-1.1000000000000014</v>
      </c>
      <c r="M4360" s="6">
        <f t="shared" si="950"/>
        <v>77.715000000000003</v>
      </c>
      <c r="N4360" s="5">
        <f t="shared" si="951"/>
        <v>39.390060294444837</v>
      </c>
      <c r="O4360" s="6">
        <f t="shared" si="952"/>
        <v>-28.79</v>
      </c>
      <c r="P4360" s="6">
        <f t="shared" si="953"/>
        <v>78.780120588889673</v>
      </c>
      <c r="Q4360" s="6">
        <f t="shared" si="954"/>
        <v>-9.7181393238755867E-2</v>
      </c>
      <c r="R4360" s="5">
        <f t="shared" si="955"/>
        <v>0.35148461049582486</v>
      </c>
      <c r="S4360" s="5">
        <f t="shared" si="956"/>
        <v>27.689999999999998</v>
      </c>
      <c r="T4360" s="5">
        <f t="shared" si="957"/>
        <v>28.79</v>
      </c>
      <c r="U4360" s="5">
        <f t="shared" si="958"/>
        <v>0.36544752387774637</v>
      </c>
      <c r="V4360" s="5">
        <f t="shared" si="959"/>
        <v>0.67263161828002038</v>
      </c>
      <c r="W4360" s="5">
        <f t="shared" si="960"/>
        <v>26.495000000000005</v>
      </c>
      <c r="X4360" s="5">
        <f t="shared" si="961"/>
        <v>77.715000000000003</v>
      </c>
      <c r="Y4360" s="5">
        <f t="shared" si="962"/>
        <v>1.9729596608655133</v>
      </c>
      <c r="Z4360" s="10">
        <f t="shared" si="963"/>
        <v>0.6261070196060734</v>
      </c>
      <c r="AA4360">
        <f t="shared" si="964"/>
        <v>1.1000000000000014</v>
      </c>
    </row>
    <row r="4361" spans="1:27">
      <c r="A4361" s="1">
        <f t="shared" si="947"/>
        <v>1001806</v>
      </c>
      <c r="B4361" s="1">
        <v>-10</v>
      </c>
      <c r="C4361" s="1">
        <v>9</v>
      </c>
      <c r="D4361" s="2">
        <v>6</v>
      </c>
      <c r="E4361" s="5">
        <v>9.44</v>
      </c>
      <c r="F4361" s="5">
        <v>-6.78</v>
      </c>
      <c r="G4361" s="5">
        <v>50.93</v>
      </c>
      <c r="H4361" s="5">
        <v>20.32</v>
      </c>
      <c r="I4361" s="5">
        <v>11.55</v>
      </c>
      <c r="J4361" s="5">
        <v>31.72</v>
      </c>
      <c r="K4361" s="6">
        <f t="shared" si="948"/>
        <v>14.879999999999999</v>
      </c>
      <c r="L4361" s="6">
        <f t="shared" si="949"/>
        <v>-10.88</v>
      </c>
      <c r="M4361" s="6">
        <f t="shared" si="950"/>
        <v>2.3850000000000002</v>
      </c>
      <c r="N4361" s="5">
        <f t="shared" si="951"/>
        <v>30.000097083176247</v>
      </c>
      <c r="O4361" s="6">
        <f t="shared" si="952"/>
        <v>-18.330000000000002</v>
      </c>
      <c r="P4361" s="6">
        <f t="shared" si="953"/>
        <v>60.000194166352493</v>
      </c>
      <c r="Q4361" s="6">
        <f t="shared" si="954"/>
        <v>0.44102672891033795</v>
      </c>
      <c r="R4361" s="5">
        <f t="shared" si="955"/>
        <v>0.12416626485148753</v>
      </c>
      <c r="S4361" s="5">
        <f t="shared" si="956"/>
        <v>7.4500000000000011</v>
      </c>
      <c r="T4361" s="5">
        <f t="shared" si="957"/>
        <v>18.330000000000002</v>
      </c>
      <c r="U4361" s="5">
        <f t="shared" si="958"/>
        <v>0.30549901137285457</v>
      </c>
      <c r="V4361" s="5">
        <f t="shared" si="959"/>
        <v>0.4164986521662648</v>
      </c>
      <c r="W4361" s="5">
        <f t="shared" si="960"/>
        <v>12.494999999999999</v>
      </c>
      <c r="X4361" s="5">
        <f t="shared" si="961"/>
        <v>2.3850000000000002</v>
      </c>
      <c r="Y4361" s="5">
        <f t="shared" si="962"/>
        <v>7.9499742730415504E-2</v>
      </c>
      <c r="Z4361" s="10">
        <f t="shared" si="963"/>
        <v>0.62617090318857838</v>
      </c>
      <c r="AA4361">
        <f t="shared" si="964"/>
        <v>10.88</v>
      </c>
    </row>
    <row r="4362" spans="1:27">
      <c r="A4362" s="1">
        <f t="shared" si="947"/>
        <v>1201205</v>
      </c>
      <c r="B4362" s="1">
        <v>-12</v>
      </c>
      <c r="C4362" s="1">
        <v>6</v>
      </c>
      <c r="D4362" s="2">
        <v>5</v>
      </c>
      <c r="E4362" s="5">
        <v>458.23</v>
      </c>
      <c r="F4362" s="5">
        <v>476.73</v>
      </c>
      <c r="G4362" s="5">
        <v>43.19</v>
      </c>
      <c r="H4362" s="5">
        <v>525.07000000000005</v>
      </c>
      <c r="I4362" s="5">
        <v>523.49</v>
      </c>
      <c r="J4362" s="5">
        <v>44.27</v>
      </c>
      <c r="K4362" s="6">
        <f t="shared" si="948"/>
        <v>491.65000000000003</v>
      </c>
      <c r="L4362" s="6">
        <f t="shared" si="949"/>
        <v>-66.840000000000032</v>
      </c>
      <c r="M4362" s="6">
        <f t="shared" si="950"/>
        <v>500.11</v>
      </c>
      <c r="N4362" s="5">
        <f t="shared" si="951"/>
        <v>30.924137013019457</v>
      </c>
      <c r="O4362" s="6">
        <f t="shared" si="952"/>
        <v>-46.759999999999991</v>
      </c>
      <c r="P4362" s="6">
        <f t="shared" si="953"/>
        <v>61.848274026038915</v>
      </c>
      <c r="Q4362" s="6">
        <f t="shared" si="954"/>
        <v>-2.4693238983804707E-2</v>
      </c>
      <c r="R4362" s="5">
        <f t="shared" si="955"/>
        <v>0.32466548689048469</v>
      </c>
      <c r="S4362" s="5">
        <f t="shared" si="956"/>
        <v>20.080000000000041</v>
      </c>
      <c r="T4362" s="5">
        <f t="shared" si="957"/>
        <v>46.759999999999991</v>
      </c>
      <c r="U4362" s="5">
        <f t="shared" si="958"/>
        <v>0.75604373341628628</v>
      </c>
      <c r="V4362" s="5">
        <f t="shared" si="959"/>
        <v>0.27357271106508846</v>
      </c>
      <c r="W4362" s="5">
        <f t="shared" si="960"/>
        <v>8.4599999999999795</v>
      </c>
      <c r="X4362" s="5">
        <f t="shared" si="961"/>
        <v>500.11</v>
      </c>
      <c r="Y4362" s="5">
        <f t="shared" si="962"/>
        <v>16.172157036733065</v>
      </c>
      <c r="Z4362" s="10">
        <f t="shared" si="963"/>
        <v>0.62618208214544113</v>
      </c>
      <c r="AA4362">
        <f t="shared" si="964"/>
        <v>66.840000000000032</v>
      </c>
    </row>
    <row r="4363" spans="1:27">
      <c r="A4363" s="1">
        <f t="shared" si="947"/>
        <v>302610</v>
      </c>
      <c r="B4363" s="1">
        <v>-3</v>
      </c>
      <c r="C4363" s="1">
        <v>13</v>
      </c>
      <c r="D4363" s="2">
        <v>10</v>
      </c>
      <c r="E4363" s="5">
        <v>9.2100000000000009</v>
      </c>
      <c r="F4363" s="5">
        <v>6.65</v>
      </c>
      <c r="G4363" s="5">
        <v>48.99</v>
      </c>
      <c r="H4363" s="5">
        <v>6.48</v>
      </c>
      <c r="I4363" s="5">
        <v>3.68</v>
      </c>
      <c r="J4363" s="5">
        <v>51.83</v>
      </c>
      <c r="K4363" s="6">
        <f t="shared" si="948"/>
        <v>7.8450000000000006</v>
      </c>
      <c r="L4363" s="6">
        <f t="shared" si="949"/>
        <v>2.7300000000000004</v>
      </c>
      <c r="M4363" s="6">
        <f t="shared" si="950"/>
        <v>5.165</v>
      </c>
      <c r="N4363" s="5">
        <f t="shared" si="951"/>
        <v>35.659392170927426</v>
      </c>
      <c r="O4363" s="6">
        <f t="shared" si="952"/>
        <v>2.97</v>
      </c>
      <c r="P4363" s="6">
        <f t="shared" si="953"/>
        <v>71.318784341854851</v>
      </c>
      <c r="Q4363" s="6">
        <f t="shared" si="954"/>
        <v>-5.6293359762140685E-2</v>
      </c>
      <c r="R4363" s="5">
        <f t="shared" si="955"/>
        <v>3.3651723345367087E-3</v>
      </c>
      <c r="S4363" s="5">
        <f t="shared" si="956"/>
        <v>0.23999999999999977</v>
      </c>
      <c r="T4363" s="5">
        <f t="shared" si="957"/>
        <v>2.97</v>
      </c>
      <c r="U4363" s="5">
        <f t="shared" si="958"/>
        <v>4.1644007639891817E-2</v>
      </c>
      <c r="V4363" s="5">
        <f t="shared" si="959"/>
        <v>7.515551547131992E-2</v>
      </c>
      <c r="W4363" s="5">
        <f t="shared" si="960"/>
        <v>2.6800000000000006</v>
      </c>
      <c r="X4363" s="5">
        <f t="shared" si="961"/>
        <v>5.165</v>
      </c>
      <c r="Y4363" s="5">
        <f t="shared" si="962"/>
        <v>0.14484262589901764</v>
      </c>
      <c r="Z4363" s="10">
        <f t="shared" si="963"/>
        <v>0.6262675147251372</v>
      </c>
      <c r="AA4363">
        <f t="shared" si="964"/>
        <v>2.7300000000000004</v>
      </c>
    </row>
    <row r="4364" spans="1:27">
      <c r="A4364" s="1">
        <f t="shared" si="947"/>
        <v>600634</v>
      </c>
      <c r="B4364" s="1">
        <v>-6</v>
      </c>
      <c r="C4364" s="1">
        <v>3</v>
      </c>
      <c r="D4364" s="2">
        <v>34</v>
      </c>
      <c r="E4364" s="5">
        <v>974.57</v>
      </c>
      <c r="F4364" s="5">
        <v>1016.09</v>
      </c>
      <c r="G4364" s="5">
        <v>97.01</v>
      </c>
      <c r="H4364" s="5">
        <v>899.38</v>
      </c>
      <c r="I4364" s="5">
        <v>891.21</v>
      </c>
      <c r="J4364" s="5">
        <v>62.82</v>
      </c>
      <c r="K4364" s="6">
        <f t="shared" si="948"/>
        <v>936.97500000000002</v>
      </c>
      <c r="L4364" s="6">
        <f t="shared" si="949"/>
        <v>75.190000000000055</v>
      </c>
      <c r="M4364" s="6">
        <f t="shared" si="950"/>
        <v>953.65000000000009</v>
      </c>
      <c r="N4364" s="5">
        <f t="shared" si="951"/>
        <v>57.78687675415587</v>
      </c>
      <c r="O4364" s="6">
        <f t="shared" si="952"/>
        <v>124.88</v>
      </c>
      <c r="P4364" s="6">
        <f t="shared" si="953"/>
        <v>115.57375350831174</v>
      </c>
      <c r="Q4364" s="6">
        <f t="shared" si="954"/>
        <v>0.40910893431434564</v>
      </c>
      <c r="R4364" s="5">
        <f t="shared" si="955"/>
        <v>0.42994190715131853</v>
      </c>
      <c r="S4364" s="5">
        <f t="shared" si="956"/>
        <v>49.689999999999941</v>
      </c>
      <c r="T4364" s="5">
        <f t="shared" si="957"/>
        <v>124.88</v>
      </c>
      <c r="U4364" s="5">
        <f t="shared" si="958"/>
        <v>1.0805221445976398</v>
      </c>
      <c r="V4364" s="5">
        <f t="shared" si="959"/>
        <v>0.28856032609169951</v>
      </c>
      <c r="W4364" s="5">
        <f t="shared" si="960"/>
        <v>16.675000000000068</v>
      </c>
      <c r="X4364" s="5">
        <f t="shared" si="961"/>
        <v>953.65000000000009</v>
      </c>
      <c r="Y4364" s="5">
        <f t="shared" si="962"/>
        <v>16.502881857712033</v>
      </c>
      <c r="Z4364" s="10">
        <f t="shared" si="963"/>
        <v>0.62638805863458158</v>
      </c>
      <c r="AA4364">
        <f t="shared" si="964"/>
        <v>75.190000000000055</v>
      </c>
    </row>
    <row r="4365" spans="1:27">
      <c r="A4365" s="1">
        <f t="shared" si="947"/>
        <v>102613</v>
      </c>
      <c r="B4365" s="1">
        <v>-1</v>
      </c>
      <c r="C4365" s="1">
        <v>13</v>
      </c>
      <c r="D4365" s="2">
        <v>13</v>
      </c>
      <c r="E4365" s="5">
        <v>271.38</v>
      </c>
      <c r="F4365" s="5">
        <v>296.07</v>
      </c>
      <c r="G4365" s="5">
        <v>43.06</v>
      </c>
      <c r="H4365" s="5">
        <v>282.14999999999998</v>
      </c>
      <c r="I4365" s="5">
        <v>357.59</v>
      </c>
      <c r="J4365" s="5">
        <v>65.319999999999993</v>
      </c>
      <c r="K4365" s="6">
        <f t="shared" si="948"/>
        <v>276.76499999999999</v>
      </c>
      <c r="L4365" s="6">
        <f t="shared" si="949"/>
        <v>-10.769999999999982</v>
      </c>
      <c r="M4365" s="6">
        <f t="shared" si="950"/>
        <v>326.83</v>
      </c>
      <c r="N4365" s="5">
        <f t="shared" si="951"/>
        <v>39.117981798656224</v>
      </c>
      <c r="O4365" s="6">
        <f t="shared" si="952"/>
        <v>-61.519999999999982</v>
      </c>
      <c r="P4365" s="6">
        <f t="shared" si="953"/>
        <v>78.235963597312448</v>
      </c>
      <c r="Q4365" s="6">
        <f t="shared" si="954"/>
        <v>-0.39414991277378064</v>
      </c>
      <c r="R4365" s="5">
        <f t="shared" si="955"/>
        <v>0.64867865961509497</v>
      </c>
      <c r="S4365" s="5">
        <f t="shared" si="956"/>
        <v>50.75</v>
      </c>
      <c r="T4365" s="5">
        <f t="shared" si="957"/>
        <v>61.519999999999982</v>
      </c>
      <c r="U4365" s="5">
        <f t="shared" si="958"/>
        <v>0.78633913575410108</v>
      </c>
      <c r="V4365" s="5">
        <f t="shared" si="959"/>
        <v>1.2798461908819596</v>
      </c>
      <c r="W4365" s="5">
        <f t="shared" si="960"/>
        <v>50.064999999999998</v>
      </c>
      <c r="X4365" s="5">
        <f t="shared" si="961"/>
        <v>326.83</v>
      </c>
      <c r="Y4365" s="5">
        <f t="shared" si="962"/>
        <v>8.3549811358424222</v>
      </c>
      <c r="Z4365" s="10">
        <f t="shared" si="963"/>
        <v>0.62654209754812151</v>
      </c>
      <c r="AA4365">
        <f t="shared" si="964"/>
        <v>10.769999999999982</v>
      </c>
    </row>
    <row r="4366" spans="1:27">
      <c r="A4366" s="1">
        <f t="shared" si="947"/>
        <v>202223</v>
      </c>
      <c r="B4366" s="1">
        <v>-2</v>
      </c>
      <c r="C4366" s="1">
        <v>11</v>
      </c>
      <c r="D4366" s="2">
        <v>23</v>
      </c>
      <c r="E4366" s="5">
        <v>190.5</v>
      </c>
      <c r="F4366" s="5">
        <v>253.75</v>
      </c>
      <c r="G4366" s="5">
        <v>43.55</v>
      </c>
      <c r="H4366" s="5">
        <v>214.93</v>
      </c>
      <c r="I4366" s="5">
        <v>217.26</v>
      </c>
      <c r="J4366" s="5">
        <v>64.61</v>
      </c>
      <c r="K4366" s="6">
        <f t="shared" si="948"/>
        <v>202.715</v>
      </c>
      <c r="L4366" s="6">
        <f t="shared" si="949"/>
        <v>-24.430000000000007</v>
      </c>
      <c r="M4366" s="6">
        <f t="shared" si="950"/>
        <v>235.505</v>
      </c>
      <c r="N4366" s="5">
        <f t="shared" si="951"/>
        <v>38.958486238559111</v>
      </c>
      <c r="O4366" s="6">
        <f t="shared" si="952"/>
        <v>36.490000000000009</v>
      </c>
      <c r="P4366" s="6">
        <f t="shared" si="953"/>
        <v>77.916972477118222</v>
      </c>
      <c r="Q4366" s="6">
        <f t="shared" si="954"/>
        <v>-0.375198338687318</v>
      </c>
      <c r="R4366" s="5">
        <f t="shared" si="955"/>
        <v>0.78185789389969318</v>
      </c>
      <c r="S4366" s="5">
        <f t="shared" si="956"/>
        <v>60.920000000000016</v>
      </c>
      <c r="T4366" s="5">
        <f t="shared" si="957"/>
        <v>36.490000000000009</v>
      </c>
      <c r="U4366" s="5">
        <f t="shared" si="958"/>
        <v>0.46831901753775124</v>
      </c>
      <c r="V4366" s="5">
        <f t="shared" si="959"/>
        <v>0.84166514579681317</v>
      </c>
      <c r="W4366" s="5">
        <f t="shared" si="960"/>
        <v>32.789999999999992</v>
      </c>
      <c r="X4366" s="5">
        <f t="shared" si="961"/>
        <v>235.505</v>
      </c>
      <c r="Y4366" s="5">
        <f t="shared" si="962"/>
        <v>6.0450244025885489</v>
      </c>
      <c r="Z4366" s="10">
        <f t="shared" si="963"/>
        <v>0.62659237148244951</v>
      </c>
      <c r="AA4366">
        <f t="shared" si="964"/>
        <v>24.430000000000007</v>
      </c>
    </row>
    <row r="4367" spans="1:27">
      <c r="A4367" s="1">
        <f t="shared" si="947"/>
        <v>202612</v>
      </c>
      <c r="B4367" s="1">
        <v>-2</v>
      </c>
      <c r="C4367" s="1">
        <v>13</v>
      </c>
      <c r="D4367" s="2">
        <v>12</v>
      </c>
      <c r="E4367" s="5">
        <v>561.38</v>
      </c>
      <c r="F4367" s="5">
        <v>566</v>
      </c>
      <c r="G4367" s="5">
        <v>89.4</v>
      </c>
      <c r="H4367" s="5">
        <v>675.32</v>
      </c>
      <c r="I4367" s="5">
        <v>690.52</v>
      </c>
      <c r="J4367" s="5">
        <v>78.75</v>
      </c>
      <c r="K4367" s="6">
        <f t="shared" si="948"/>
        <v>618.35</v>
      </c>
      <c r="L4367" s="6">
        <f t="shared" si="949"/>
        <v>-113.94000000000005</v>
      </c>
      <c r="M4367" s="6">
        <f t="shared" si="950"/>
        <v>628.26</v>
      </c>
      <c r="N4367" s="5">
        <f t="shared" si="951"/>
        <v>59.569124762749368</v>
      </c>
      <c r="O4367" s="6">
        <f t="shared" si="952"/>
        <v>-124.51999999999998</v>
      </c>
      <c r="P4367" s="6">
        <f t="shared" si="953"/>
        <v>119.13824952549874</v>
      </c>
      <c r="Q4367" s="6">
        <f t="shared" si="954"/>
        <v>0.12616649837280713</v>
      </c>
      <c r="R4367" s="5">
        <f t="shared" si="955"/>
        <v>8.8804393569132709E-2</v>
      </c>
      <c r="S4367" s="5">
        <f t="shared" si="956"/>
        <v>10.579999999999927</v>
      </c>
      <c r="T4367" s="5">
        <f t="shared" si="957"/>
        <v>124.51999999999998</v>
      </c>
      <c r="U4367" s="5">
        <f t="shared" si="958"/>
        <v>1.0451723144828429</v>
      </c>
      <c r="V4367" s="5">
        <f t="shared" si="959"/>
        <v>0.1663613497675063</v>
      </c>
      <c r="W4367" s="5">
        <f t="shared" si="960"/>
        <v>9.9099999999999682</v>
      </c>
      <c r="X4367" s="5">
        <f t="shared" si="961"/>
        <v>628.26</v>
      </c>
      <c r="Y4367" s="5">
        <f t="shared" si="962"/>
        <v>10.546738809781417</v>
      </c>
      <c r="Z4367" s="10">
        <f t="shared" si="963"/>
        <v>0.6266179059043876</v>
      </c>
      <c r="AA4367">
        <f t="shared" si="964"/>
        <v>113.94000000000005</v>
      </c>
    </row>
    <row r="4368" spans="1:27">
      <c r="A4368" s="1">
        <f t="shared" si="947"/>
        <v>900229</v>
      </c>
      <c r="B4368" s="1">
        <v>-9</v>
      </c>
      <c r="C4368" s="1">
        <v>1</v>
      </c>
      <c r="D4368" s="2">
        <v>29</v>
      </c>
      <c r="E4368" s="5">
        <v>124.31</v>
      </c>
      <c r="F4368" s="5">
        <v>137.74</v>
      </c>
      <c r="G4368" s="5">
        <v>60.22</v>
      </c>
      <c r="H4368" s="5">
        <v>131.78</v>
      </c>
      <c r="I4368" s="5">
        <v>139.22999999999999</v>
      </c>
      <c r="J4368" s="5">
        <v>56.22</v>
      </c>
      <c r="K4368" s="6">
        <f t="shared" si="948"/>
        <v>128.04500000000002</v>
      </c>
      <c r="L4368" s="6">
        <f t="shared" si="949"/>
        <v>-7.4699999999999989</v>
      </c>
      <c r="M4368" s="6">
        <f t="shared" si="950"/>
        <v>138.48500000000001</v>
      </c>
      <c r="N4368" s="5">
        <f t="shared" si="951"/>
        <v>41.192040493279769</v>
      </c>
      <c r="O4368" s="6">
        <f t="shared" si="952"/>
        <v>-1.4899999999999807</v>
      </c>
      <c r="P4368" s="6">
        <f t="shared" si="953"/>
        <v>82.384080986559539</v>
      </c>
      <c r="Q4368" s="6">
        <f t="shared" si="954"/>
        <v>6.8623929902223241E-2</v>
      </c>
      <c r="R4368" s="5">
        <f t="shared" si="955"/>
        <v>7.2586838724044506E-2</v>
      </c>
      <c r="S4368" s="5">
        <f t="shared" si="956"/>
        <v>5.9800000000000182</v>
      </c>
      <c r="T4368" s="5">
        <f t="shared" si="957"/>
        <v>1.4899999999999807</v>
      </c>
      <c r="U4368" s="5">
        <f t="shared" si="958"/>
        <v>1.8086018344285047E-2</v>
      </c>
      <c r="V4368" s="5">
        <f t="shared" si="959"/>
        <v>0.25344702216689702</v>
      </c>
      <c r="W4368" s="5">
        <f t="shared" si="960"/>
        <v>10.439999999999998</v>
      </c>
      <c r="X4368" s="5">
        <f t="shared" si="961"/>
        <v>138.48500000000001</v>
      </c>
      <c r="Y4368" s="5">
        <f t="shared" si="962"/>
        <v>3.3619359065883856</v>
      </c>
      <c r="Z4368" s="10">
        <f t="shared" si="963"/>
        <v>0.6266697694958645</v>
      </c>
      <c r="AA4368">
        <f t="shared" si="964"/>
        <v>7.4699999999999989</v>
      </c>
    </row>
    <row r="4369" spans="1:27">
      <c r="A4369" s="1">
        <f t="shared" si="947"/>
        <v>800431</v>
      </c>
      <c r="B4369" s="1">
        <v>-8</v>
      </c>
      <c r="C4369" s="1">
        <v>2</v>
      </c>
      <c r="D4369" s="2">
        <v>31</v>
      </c>
      <c r="E4369" s="5">
        <v>675.44</v>
      </c>
      <c r="F4369" s="5">
        <v>626.80999999999995</v>
      </c>
      <c r="G4369" s="5">
        <v>81.97</v>
      </c>
      <c r="H4369" s="5">
        <v>663.67</v>
      </c>
      <c r="I4369" s="5">
        <v>757.13</v>
      </c>
      <c r="J4369" s="5">
        <v>82.36</v>
      </c>
      <c r="K4369" s="6">
        <f t="shared" si="948"/>
        <v>669.55500000000006</v>
      </c>
      <c r="L4369" s="6">
        <f t="shared" si="949"/>
        <v>11.770000000000095</v>
      </c>
      <c r="M4369" s="6">
        <f t="shared" si="950"/>
        <v>691.97</v>
      </c>
      <c r="N4369" s="5">
        <f t="shared" si="951"/>
        <v>58.099592296331991</v>
      </c>
      <c r="O4369" s="6">
        <f t="shared" si="952"/>
        <v>-130.32000000000005</v>
      </c>
      <c r="P4369" s="6">
        <f t="shared" si="953"/>
        <v>116.19918459266398</v>
      </c>
      <c r="Q4369" s="6">
        <f t="shared" si="954"/>
        <v>-4.7465198486726524E-3</v>
      </c>
      <c r="R4369" s="5">
        <f t="shared" si="955"/>
        <v>1.2228140885678016</v>
      </c>
      <c r="S4369" s="5">
        <f t="shared" si="956"/>
        <v>142.09000000000015</v>
      </c>
      <c r="T4369" s="5">
        <f t="shared" si="957"/>
        <v>130.32000000000005</v>
      </c>
      <c r="U4369" s="5">
        <f t="shared" si="958"/>
        <v>1.1215224999799831</v>
      </c>
      <c r="V4369" s="5">
        <f t="shared" si="959"/>
        <v>0.3858030515201239</v>
      </c>
      <c r="W4369" s="5">
        <f t="shared" si="960"/>
        <v>22.414999999999964</v>
      </c>
      <c r="X4369" s="5">
        <f t="shared" si="961"/>
        <v>691.97</v>
      </c>
      <c r="Y4369" s="5">
        <f t="shared" si="962"/>
        <v>11.910066364505044</v>
      </c>
      <c r="Z4369" s="10">
        <f t="shared" si="963"/>
        <v>0.62673120235073665</v>
      </c>
      <c r="AA4369">
        <f t="shared" si="964"/>
        <v>11.770000000000095</v>
      </c>
    </row>
    <row r="4370" spans="1:27">
      <c r="A4370" s="1">
        <f t="shared" si="947"/>
        <v>1001220</v>
      </c>
      <c r="B4370" s="1">
        <v>-10</v>
      </c>
      <c r="C4370" s="1">
        <v>6</v>
      </c>
      <c r="D4370" s="2">
        <v>20</v>
      </c>
      <c r="E4370" s="5">
        <v>872.48</v>
      </c>
      <c r="F4370" s="5">
        <v>985.3</v>
      </c>
      <c r="G4370" s="5">
        <v>90.62</v>
      </c>
      <c r="H4370" s="5">
        <v>868.96</v>
      </c>
      <c r="I4370" s="5">
        <v>876.87</v>
      </c>
      <c r="J4370" s="5">
        <v>57.75</v>
      </c>
      <c r="K4370" s="6">
        <f t="shared" si="948"/>
        <v>870.72</v>
      </c>
      <c r="L4370" s="6">
        <f t="shared" si="949"/>
        <v>3.5199999999999818</v>
      </c>
      <c r="M4370" s="6">
        <f t="shared" si="950"/>
        <v>931.08500000000004</v>
      </c>
      <c r="N4370" s="5">
        <f t="shared" si="951"/>
        <v>53.728593179051323</v>
      </c>
      <c r="O4370" s="6">
        <f t="shared" si="952"/>
        <v>108.42999999999995</v>
      </c>
      <c r="P4370" s="6">
        <f t="shared" si="953"/>
        <v>107.45718635810265</v>
      </c>
      <c r="Q4370" s="6">
        <f t="shared" si="954"/>
        <v>0.4223523072379658</v>
      </c>
      <c r="R4370" s="5">
        <f t="shared" si="955"/>
        <v>0.97629580259421511</v>
      </c>
      <c r="S4370" s="5">
        <f t="shared" si="956"/>
        <v>104.90999999999997</v>
      </c>
      <c r="T4370" s="5">
        <f t="shared" si="957"/>
        <v>108.42999999999995</v>
      </c>
      <c r="U4370" s="5">
        <f t="shared" si="958"/>
        <v>1.0090530347468376</v>
      </c>
      <c r="V4370" s="5">
        <f t="shared" si="959"/>
        <v>1.1235172266437865</v>
      </c>
      <c r="W4370" s="5">
        <f t="shared" si="960"/>
        <v>60.365000000000009</v>
      </c>
      <c r="X4370" s="5">
        <f t="shared" si="961"/>
        <v>931.08500000000004</v>
      </c>
      <c r="Y4370" s="5">
        <f t="shared" si="962"/>
        <v>17.329413351604902</v>
      </c>
      <c r="Z4370" s="10">
        <f t="shared" si="963"/>
        <v>0.62677268606728542</v>
      </c>
      <c r="AA4370">
        <f t="shared" si="964"/>
        <v>3.5199999999999818</v>
      </c>
    </row>
    <row r="4371" spans="1:27">
      <c r="A4371" s="1">
        <f t="shared" si="947"/>
        <v>700433</v>
      </c>
      <c r="B4371" s="1">
        <v>-7</v>
      </c>
      <c r="C4371" s="1">
        <v>2</v>
      </c>
      <c r="D4371" s="2">
        <v>33</v>
      </c>
      <c r="E4371" s="5">
        <v>50.63</v>
      </c>
      <c r="F4371" s="5">
        <v>7.81</v>
      </c>
      <c r="G4371" s="5">
        <v>55.57</v>
      </c>
      <c r="H4371" s="5">
        <v>73.92</v>
      </c>
      <c r="I4371" s="5">
        <v>94.69</v>
      </c>
      <c r="J4371" s="5">
        <v>57.96</v>
      </c>
      <c r="K4371" s="6">
        <f t="shared" si="948"/>
        <v>62.275000000000006</v>
      </c>
      <c r="L4371" s="6">
        <f t="shared" si="949"/>
        <v>-23.29</v>
      </c>
      <c r="M4371" s="6">
        <f t="shared" si="950"/>
        <v>51.25</v>
      </c>
      <c r="N4371" s="5">
        <f t="shared" si="951"/>
        <v>40.147809716097839</v>
      </c>
      <c r="O4371" s="6">
        <f t="shared" si="952"/>
        <v>-86.88</v>
      </c>
      <c r="P4371" s="6">
        <f t="shared" si="953"/>
        <v>80.295619432195679</v>
      </c>
      <c r="Q4371" s="6">
        <f t="shared" si="954"/>
        <v>-4.2084757909270722E-2</v>
      </c>
      <c r="R4371" s="5">
        <f t="shared" si="955"/>
        <v>0.79194855771300865</v>
      </c>
      <c r="S4371" s="5">
        <f t="shared" si="956"/>
        <v>63.589999999999996</v>
      </c>
      <c r="T4371" s="5">
        <f t="shared" si="957"/>
        <v>86.88</v>
      </c>
      <c r="U4371" s="5">
        <f t="shared" si="958"/>
        <v>1.0820017407470701</v>
      </c>
      <c r="V4371" s="5">
        <f t="shared" si="959"/>
        <v>0.27461024842855558</v>
      </c>
      <c r="W4371" s="5">
        <f t="shared" si="960"/>
        <v>11.025000000000006</v>
      </c>
      <c r="X4371" s="5">
        <f t="shared" si="961"/>
        <v>51.25</v>
      </c>
      <c r="Y4371" s="5">
        <f t="shared" si="962"/>
        <v>1.2765329008583643</v>
      </c>
      <c r="Z4371" s="10">
        <f t="shared" si="963"/>
        <v>0.62696491129887</v>
      </c>
      <c r="AA4371">
        <f t="shared" si="964"/>
        <v>23.29</v>
      </c>
    </row>
    <row r="4372" spans="1:27">
      <c r="A4372" s="1">
        <f t="shared" si="947"/>
        <v>502413</v>
      </c>
      <c r="B4372" s="1">
        <v>-5</v>
      </c>
      <c r="C4372" s="1">
        <v>12</v>
      </c>
      <c r="D4372" s="2">
        <v>13</v>
      </c>
      <c r="E4372" s="5">
        <v>168.46</v>
      </c>
      <c r="F4372" s="5">
        <v>124.06</v>
      </c>
      <c r="G4372" s="5">
        <v>55.57</v>
      </c>
      <c r="H4372" s="5">
        <v>170.35</v>
      </c>
      <c r="I4372" s="5">
        <v>198.54</v>
      </c>
      <c r="J4372" s="5">
        <v>61.71</v>
      </c>
      <c r="K4372" s="6">
        <f t="shared" si="948"/>
        <v>169.405</v>
      </c>
      <c r="L4372" s="6">
        <f t="shared" si="949"/>
        <v>-1.8899999999999864</v>
      </c>
      <c r="M4372" s="6">
        <f t="shared" si="950"/>
        <v>161.30000000000001</v>
      </c>
      <c r="N4372" s="5">
        <f t="shared" si="951"/>
        <v>41.521527548971505</v>
      </c>
      <c r="O4372" s="6">
        <f t="shared" si="952"/>
        <v>-74.47999999999999</v>
      </c>
      <c r="P4372" s="6">
        <f t="shared" si="953"/>
        <v>83.043055097943011</v>
      </c>
      <c r="Q4372" s="6">
        <f t="shared" si="954"/>
        <v>-0.10442048163402505</v>
      </c>
      <c r="R4372" s="5">
        <f t="shared" si="955"/>
        <v>0.87412487310811937</v>
      </c>
      <c r="S4372" s="5">
        <f t="shared" si="956"/>
        <v>72.59</v>
      </c>
      <c r="T4372" s="5">
        <f t="shared" si="957"/>
        <v>74.47999999999999</v>
      </c>
      <c r="U4372" s="5">
        <f t="shared" si="958"/>
        <v>0.8968841513857656</v>
      </c>
      <c r="V4372" s="5">
        <f t="shared" si="959"/>
        <v>0.19519994755589748</v>
      </c>
      <c r="W4372" s="5">
        <f t="shared" si="960"/>
        <v>8.1049999999999898</v>
      </c>
      <c r="X4372" s="5">
        <f t="shared" si="961"/>
        <v>161.30000000000001</v>
      </c>
      <c r="Y4372" s="5">
        <f t="shared" si="962"/>
        <v>3.8847318372321165</v>
      </c>
      <c r="Z4372" s="10">
        <f t="shared" si="963"/>
        <v>0.62702870747677886</v>
      </c>
      <c r="AA4372">
        <f t="shared" si="964"/>
        <v>1.8899999999999864</v>
      </c>
    </row>
    <row r="4373" spans="1:27">
      <c r="A4373" s="1">
        <f t="shared" si="947"/>
        <v>902007</v>
      </c>
      <c r="B4373" s="1">
        <v>-9</v>
      </c>
      <c r="C4373" s="1">
        <v>10</v>
      </c>
      <c r="D4373" s="2">
        <v>7</v>
      </c>
      <c r="E4373" s="5">
        <v>696.32</v>
      </c>
      <c r="F4373" s="5">
        <v>755.71</v>
      </c>
      <c r="G4373" s="5">
        <v>82.81</v>
      </c>
      <c r="H4373" s="5">
        <v>700.68</v>
      </c>
      <c r="I4373" s="5">
        <v>642.83000000000004</v>
      </c>
      <c r="J4373" s="5">
        <v>54.16</v>
      </c>
      <c r="K4373" s="6">
        <f t="shared" si="948"/>
        <v>698.5</v>
      </c>
      <c r="L4373" s="6">
        <f t="shared" si="949"/>
        <v>-4.3599999999999</v>
      </c>
      <c r="M4373" s="6">
        <f t="shared" si="950"/>
        <v>699.27</v>
      </c>
      <c r="N4373" s="5">
        <f t="shared" si="951"/>
        <v>49.474240014375155</v>
      </c>
      <c r="O4373" s="6">
        <f t="shared" si="952"/>
        <v>112.88</v>
      </c>
      <c r="P4373" s="6">
        <f t="shared" si="953"/>
        <v>98.948480028750311</v>
      </c>
      <c r="Q4373" s="6">
        <f t="shared" si="954"/>
        <v>0.40080379730293186</v>
      </c>
      <c r="R4373" s="5">
        <f t="shared" si="955"/>
        <v>1.1848590293245014</v>
      </c>
      <c r="S4373" s="5">
        <f t="shared" si="956"/>
        <v>117.2399999999999</v>
      </c>
      <c r="T4373" s="5">
        <f t="shared" si="957"/>
        <v>112.88</v>
      </c>
      <c r="U4373" s="5">
        <f t="shared" si="958"/>
        <v>1.1407956945594491</v>
      </c>
      <c r="V4373" s="5">
        <f t="shared" si="959"/>
        <v>1.5563654939949595E-2</v>
      </c>
      <c r="W4373" s="5">
        <f t="shared" si="960"/>
        <v>0.76999999999998181</v>
      </c>
      <c r="X4373" s="5">
        <f t="shared" si="961"/>
        <v>699.27</v>
      </c>
      <c r="Y4373" s="5">
        <f t="shared" si="962"/>
        <v>14.134022064751701</v>
      </c>
      <c r="Z4373" s="10">
        <f t="shared" si="963"/>
        <v>0.62714352424305553</v>
      </c>
      <c r="AA4373">
        <f t="shared" si="964"/>
        <v>4.3599999999999</v>
      </c>
    </row>
    <row r="4374" spans="1:27">
      <c r="A4374" s="1">
        <f t="shared" si="947"/>
        <v>400437</v>
      </c>
      <c r="B4374" s="1">
        <v>-4</v>
      </c>
      <c r="C4374" s="1">
        <v>2</v>
      </c>
      <c r="D4374" s="2">
        <v>37</v>
      </c>
      <c r="E4374" s="5">
        <v>893.45</v>
      </c>
      <c r="F4374" s="5">
        <v>980.21</v>
      </c>
      <c r="G4374" s="5">
        <v>67.290000000000006</v>
      </c>
      <c r="H4374" s="5">
        <v>798.92</v>
      </c>
      <c r="I4374" s="5">
        <v>833.36</v>
      </c>
      <c r="J4374" s="5">
        <v>87.52</v>
      </c>
      <c r="K4374" s="6">
        <f t="shared" si="948"/>
        <v>846.18499999999995</v>
      </c>
      <c r="L4374" s="6">
        <f t="shared" si="949"/>
        <v>94.530000000000086</v>
      </c>
      <c r="M4374" s="6">
        <f t="shared" si="950"/>
        <v>906.78500000000008</v>
      </c>
      <c r="N4374" s="5">
        <f t="shared" si="951"/>
        <v>55.198945868558035</v>
      </c>
      <c r="O4374" s="6">
        <f t="shared" si="952"/>
        <v>146.85000000000002</v>
      </c>
      <c r="P4374" s="6">
        <f t="shared" si="953"/>
        <v>110.39789173711607</v>
      </c>
      <c r="Q4374" s="6">
        <f t="shared" si="954"/>
        <v>-0.25696462115948165</v>
      </c>
      <c r="R4374" s="5">
        <f t="shared" si="955"/>
        <v>0.47392209377137778</v>
      </c>
      <c r="S4374" s="5">
        <f t="shared" si="956"/>
        <v>52.319999999999936</v>
      </c>
      <c r="T4374" s="5">
        <f t="shared" si="957"/>
        <v>146.85000000000002</v>
      </c>
      <c r="U4374" s="5">
        <f t="shared" si="958"/>
        <v>1.3301884455337716</v>
      </c>
      <c r="V4374" s="5">
        <f t="shared" si="959"/>
        <v>1.0978470520850763</v>
      </c>
      <c r="W4374" s="5">
        <f t="shared" si="960"/>
        <v>60.600000000000136</v>
      </c>
      <c r="X4374" s="5">
        <f t="shared" si="961"/>
        <v>906.78500000000008</v>
      </c>
      <c r="Y4374" s="5">
        <f t="shared" si="962"/>
        <v>16.42757820338224</v>
      </c>
      <c r="Z4374" s="10">
        <f t="shared" si="963"/>
        <v>0.62715229410407169</v>
      </c>
      <c r="AA4374">
        <f t="shared" si="964"/>
        <v>94.530000000000086</v>
      </c>
    </row>
    <row r="4375" spans="1:27">
      <c r="A4375" s="1">
        <f t="shared" si="947"/>
        <v>1100621</v>
      </c>
      <c r="B4375" s="1">
        <v>-11</v>
      </c>
      <c r="C4375" s="1">
        <v>3</v>
      </c>
      <c r="D4375" s="2">
        <v>21</v>
      </c>
      <c r="E4375" s="5">
        <v>406.25</v>
      </c>
      <c r="F4375" s="5">
        <v>465.9</v>
      </c>
      <c r="G4375" s="5">
        <v>70.290000000000006</v>
      </c>
      <c r="H4375" s="5">
        <v>353.53</v>
      </c>
      <c r="I4375" s="5">
        <v>381.28</v>
      </c>
      <c r="J4375" s="5">
        <v>60.74</v>
      </c>
      <c r="K4375" s="6">
        <f t="shared" si="948"/>
        <v>379.89</v>
      </c>
      <c r="L4375" s="6">
        <f t="shared" si="949"/>
        <v>52.720000000000027</v>
      </c>
      <c r="M4375" s="6">
        <f t="shared" si="950"/>
        <v>423.59</v>
      </c>
      <c r="N4375" s="5">
        <f t="shared" si="951"/>
        <v>46.448981958703897</v>
      </c>
      <c r="O4375" s="6">
        <f t="shared" si="952"/>
        <v>84.62</v>
      </c>
      <c r="P4375" s="6">
        <f t="shared" si="953"/>
        <v>92.897963917407793</v>
      </c>
      <c r="Q4375" s="6">
        <f t="shared" si="954"/>
        <v>0.14499790307838625</v>
      </c>
      <c r="R4375" s="5">
        <f t="shared" si="955"/>
        <v>0.34338750447061583</v>
      </c>
      <c r="S4375" s="5">
        <f t="shared" si="956"/>
        <v>31.899999999999977</v>
      </c>
      <c r="T4375" s="5">
        <f t="shared" si="957"/>
        <v>84.62</v>
      </c>
      <c r="U4375" s="5">
        <f t="shared" si="958"/>
        <v>0.91089186922581611</v>
      </c>
      <c r="V4375" s="5">
        <f t="shared" si="959"/>
        <v>0.94081717525805131</v>
      </c>
      <c r="W4375" s="5">
        <f t="shared" si="960"/>
        <v>43.699999999999989</v>
      </c>
      <c r="X4375" s="5">
        <f t="shared" si="961"/>
        <v>423.59</v>
      </c>
      <c r="Y4375" s="5">
        <f t="shared" si="962"/>
        <v>9.1194679008594512</v>
      </c>
      <c r="Z4375" s="10">
        <f t="shared" si="963"/>
        <v>0.62717381960665419</v>
      </c>
      <c r="AA4375">
        <f t="shared" si="964"/>
        <v>52.720000000000027</v>
      </c>
    </row>
    <row r="4376" spans="1:27">
      <c r="A4376" s="1">
        <f t="shared" si="947"/>
        <v>701427</v>
      </c>
      <c r="B4376" s="1">
        <v>-7</v>
      </c>
      <c r="C4376" s="1">
        <v>7</v>
      </c>
      <c r="D4376" s="2">
        <v>27</v>
      </c>
      <c r="E4376" s="5">
        <v>199.49</v>
      </c>
      <c r="F4376" s="5">
        <v>165.07</v>
      </c>
      <c r="G4376" s="5">
        <v>49.18</v>
      </c>
      <c r="H4376" s="5">
        <v>207.43</v>
      </c>
      <c r="I4376" s="5">
        <v>212.86</v>
      </c>
      <c r="J4376" s="5">
        <v>56.99</v>
      </c>
      <c r="K4376" s="6">
        <f t="shared" si="948"/>
        <v>203.46</v>
      </c>
      <c r="L4376" s="6">
        <f t="shared" si="949"/>
        <v>-7.9399999999999977</v>
      </c>
      <c r="M4376" s="6">
        <f t="shared" si="950"/>
        <v>188.965</v>
      </c>
      <c r="N4376" s="5">
        <f t="shared" si="951"/>
        <v>37.638187057827324</v>
      </c>
      <c r="O4376" s="6">
        <f t="shared" si="952"/>
        <v>-47.79000000000002</v>
      </c>
      <c r="P4376" s="6">
        <f t="shared" si="953"/>
        <v>75.276374115654647</v>
      </c>
      <c r="Q4376" s="6">
        <f t="shared" si="954"/>
        <v>-0.146330705771122</v>
      </c>
      <c r="R4376" s="5">
        <f t="shared" si="955"/>
        <v>0.52938256482405044</v>
      </c>
      <c r="S4376" s="5">
        <f t="shared" si="956"/>
        <v>39.850000000000023</v>
      </c>
      <c r="T4376" s="5">
        <f t="shared" si="957"/>
        <v>47.79000000000002</v>
      </c>
      <c r="U4376" s="5">
        <f t="shared" si="958"/>
        <v>0.63486054637243083</v>
      </c>
      <c r="V4376" s="5">
        <f t="shared" si="959"/>
        <v>0.38511419207651743</v>
      </c>
      <c r="W4376" s="5">
        <f t="shared" si="960"/>
        <v>14.495000000000005</v>
      </c>
      <c r="X4376" s="5">
        <f t="shared" si="961"/>
        <v>188.965</v>
      </c>
      <c r="Y4376" s="5">
        <f t="shared" si="962"/>
        <v>5.0205659403752394</v>
      </c>
      <c r="Z4376" s="10">
        <f t="shared" si="963"/>
        <v>0.62718019739146735</v>
      </c>
      <c r="AA4376">
        <f t="shared" si="964"/>
        <v>7.9399999999999977</v>
      </c>
    </row>
    <row r="4377" spans="1:27">
      <c r="A4377" s="1">
        <f t="shared" si="947"/>
        <v>802205</v>
      </c>
      <c r="B4377" s="1">
        <v>-8</v>
      </c>
      <c r="C4377" s="1">
        <v>11</v>
      </c>
      <c r="D4377" s="2">
        <v>5</v>
      </c>
      <c r="E4377" s="5">
        <v>1570.18</v>
      </c>
      <c r="F4377" s="5">
        <v>1643.22</v>
      </c>
      <c r="G4377" s="5">
        <v>113.86</v>
      </c>
      <c r="H4377" s="5">
        <v>1489.81</v>
      </c>
      <c r="I4377" s="5">
        <v>1508.06</v>
      </c>
      <c r="J4377" s="5">
        <v>113.6</v>
      </c>
      <c r="K4377" s="6">
        <f t="shared" si="948"/>
        <v>1529.9949999999999</v>
      </c>
      <c r="L4377" s="6">
        <f t="shared" si="949"/>
        <v>80.370000000000118</v>
      </c>
      <c r="M4377" s="6">
        <f t="shared" si="950"/>
        <v>1575.6399999999999</v>
      </c>
      <c r="N4377" s="5">
        <f t="shared" si="951"/>
        <v>80.419306761498504</v>
      </c>
      <c r="O4377" s="6">
        <f t="shared" si="952"/>
        <v>135.16000000000008</v>
      </c>
      <c r="P4377" s="6">
        <f t="shared" si="953"/>
        <v>160.83861352299701</v>
      </c>
      <c r="Q4377" s="6">
        <f t="shared" si="954"/>
        <v>2.2861132532239568E-3</v>
      </c>
      <c r="R4377" s="5">
        <f t="shared" si="955"/>
        <v>0.34065202876276962</v>
      </c>
      <c r="S4377" s="5">
        <f t="shared" si="956"/>
        <v>54.789999999999964</v>
      </c>
      <c r="T4377" s="5">
        <f t="shared" si="957"/>
        <v>135.16000000000008</v>
      </c>
      <c r="U4377" s="5">
        <f t="shared" si="958"/>
        <v>0.84034546828939594</v>
      </c>
      <c r="V4377" s="5">
        <f t="shared" si="959"/>
        <v>0.56758758360564421</v>
      </c>
      <c r="W4377" s="5">
        <f t="shared" si="960"/>
        <v>45.644999999999982</v>
      </c>
      <c r="X4377" s="5">
        <f t="shared" si="961"/>
        <v>1575.6399999999999</v>
      </c>
      <c r="Y4377" s="5">
        <f t="shared" si="962"/>
        <v>19.592807541513803</v>
      </c>
      <c r="Z4377" s="10">
        <f t="shared" si="963"/>
        <v>0.62729100105134616</v>
      </c>
      <c r="AA4377">
        <f t="shared" si="964"/>
        <v>80.370000000000118</v>
      </c>
    </row>
    <row r="4378" spans="1:27">
      <c r="A4378" s="1">
        <f t="shared" si="947"/>
        <v>1101215</v>
      </c>
      <c r="B4378" s="1">
        <v>-11</v>
      </c>
      <c r="C4378" s="1">
        <v>6</v>
      </c>
      <c r="D4378" s="2">
        <v>15</v>
      </c>
      <c r="E4378" s="5">
        <v>580.63</v>
      </c>
      <c r="F4378" s="5">
        <v>567.82000000000005</v>
      </c>
      <c r="G4378" s="5">
        <v>74.680000000000007</v>
      </c>
      <c r="H4378" s="5">
        <v>595.07000000000005</v>
      </c>
      <c r="I4378" s="5">
        <v>603.91</v>
      </c>
      <c r="J4378" s="5">
        <v>61.06</v>
      </c>
      <c r="K4378" s="6">
        <f t="shared" si="948"/>
        <v>587.85</v>
      </c>
      <c r="L4378" s="6">
        <f t="shared" si="949"/>
        <v>-14.440000000000055</v>
      </c>
      <c r="M4378" s="6">
        <f t="shared" si="950"/>
        <v>585.86500000000001</v>
      </c>
      <c r="N4378" s="5">
        <f t="shared" si="951"/>
        <v>48.232318003595893</v>
      </c>
      <c r="O4378" s="6">
        <f t="shared" si="952"/>
        <v>-36.089999999999918</v>
      </c>
      <c r="P4378" s="6">
        <f t="shared" si="953"/>
        <v>96.464636007191785</v>
      </c>
      <c r="Q4378" s="6">
        <f t="shared" si="954"/>
        <v>0.1986775027817104</v>
      </c>
      <c r="R4378" s="5">
        <f t="shared" si="955"/>
        <v>0.22443457930412736</v>
      </c>
      <c r="S4378" s="5">
        <f t="shared" si="956"/>
        <v>21.649999999999864</v>
      </c>
      <c r="T4378" s="5">
        <f t="shared" si="957"/>
        <v>36.089999999999918</v>
      </c>
      <c r="U4378" s="5">
        <f t="shared" si="958"/>
        <v>0.37412674212868308</v>
      </c>
      <c r="V4378" s="5">
        <f t="shared" si="959"/>
        <v>4.1154978283482559E-2</v>
      </c>
      <c r="W4378" s="5">
        <f t="shared" si="960"/>
        <v>1.9850000000000136</v>
      </c>
      <c r="X4378" s="5">
        <f t="shared" si="961"/>
        <v>585.86500000000001</v>
      </c>
      <c r="Y4378" s="5">
        <f t="shared" si="962"/>
        <v>12.146731159724101</v>
      </c>
      <c r="Z4378" s="10">
        <f t="shared" si="963"/>
        <v>0.6273029571108365</v>
      </c>
      <c r="AA4378">
        <f t="shared" si="964"/>
        <v>14.440000000000055</v>
      </c>
    </row>
    <row r="4379" spans="1:27">
      <c r="A4379" s="1">
        <f t="shared" si="947"/>
        <v>501826</v>
      </c>
      <c r="B4379" s="1">
        <v>-5</v>
      </c>
      <c r="C4379" s="1">
        <v>9</v>
      </c>
      <c r="D4379" s="2">
        <v>26</v>
      </c>
      <c r="E4379" s="5">
        <v>87.76</v>
      </c>
      <c r="F4379" s="5">
        <v>109.41</v>
      </c>
      <c r="G4379" s="5">
        <v>39.69</v>
      </c>
      <c r="H4379" s="5">
        <v>88.71</v>
      </c>
      <c r="I4379" s="5">
        <v>123.86</v>
      </c>
      <c r="J4379" s="5">
        <v>60.93</v>
      </c>
      <c r="K4379" s="6">
        <f t="shared" si="948"/>
        <v>88.234999999999999</v>
      </c>
      <c r="L4379" s="6">
        <f t="shared" si="949"/>
        <v>-0.94999999999998863</v>
      </c>
      <c r="M4379" s="6">
        <f t="shared" si="950"/>
        <v>116.63499999999999</v>
      </c>
      <c r="N4379" s="5">
        <f t="shared" si="951"/>
        <v>36.358496256033469</v>
      </c>
      <c r="O4379" s="6">
        <f t="shared" si="952"/>
        <v>-14.450000000000003</v>
      </c>
      <c r="P4379" s="6">
        <f t="shared" si="953"/>
        <v>72.716992512066938</v>
      </c>
      <c r="Q4379" s="6">
        <f t="shared" si="954"/>
        <v>-0.40417273019714783</v>
      </c>
      <c r="R4379" s="5">
        <f t="shared" si="955"/>
        <v>0.18565124235246352</v>
      </c>
      <c r="S4379" s="5">
        <f t="shared" si="956"/>
        <v>13.500000000000014</v>
      </c>
      <c r="T4379" s="5">
        <f t="shared" si="957"/>
        <v>14.450000000000003</v>
      </c>
      <c r="U4379" s="5">
        <f t="shared" si="958"/>
        <v>0.19871558903652559</v>
      </c>
      <c r="V4379" s="5">
        <f t="shared" si="959"/>
        <v>0.78111041226814171</v>
      </c>
      <c r="W4379" s="5">
        <f t="shared" si="960"/>
        <v>28.399999999999991</v>
      </c>
      <c r="X4379" s="5">
        <f t="shared" si="961"/>
        <v>116.63499999999999</v>
      </c>
      <c r="Y4379" s="5">
        <f t="shared" si="962"/>
        <v>3.2079159484117863</v>
      </c>
      <c r="Z4379" s="10">
        <f t="shared" si="963"/>
        <v>0.62733962093908913</v>
      </c>
      <c r="AA4379">
        <f t="shared" si="964"/>
        <v>0.94999999999998863</v>
      </c>
    </row>
    <row r="4380" spans="1:27">
      <c r="A4380" s="1">
        <f t="shared" si="947"/>
        <v>1101411</v>
      </c>
      <c r="B4380" s="1">
        <v>-11</v>
      </c>
      <c r="C4380" s="1">
        <v>7</v>
      </c>
      <c r="D4380" s="2">
        <v>11</v>
      </c>
      <c r="E4380" s="5">
        <v>188.66</v>
      </c>
      <c r="F4380" s="5">
        <v>206.48</v>
      </c>
      <c r="G4380" s="5">
        <v>59.32</v>
      </c>
      <c r="H4380" s="5">
        <v>195.47</v>
      </c>
      <c r="I4380" s="5">
        <v>267.67</v>
      </c>
      <c r="J4380" s="5">
        <v>38.880000000000003</v>
      </c>
      <c r="K4380" s="6">
        <f t="shared" si="948"/>
        <v>192.065</v>
      </c>
      <c r="L4380" s="6">
        <f t="shared" si="949"/>
        <v>-6.8100000000000023</v>
      </c>
      <c r="M4380" s="6">
        <f t="shared" si="950"/>
        <v>237.07499999999999</v>
      </c>
      <c r="N4380" s="5">
        <f t="shared" si="951"/>
        <v>35.463068113179382</v>
      </c>
      <c r="O4380" s="6">
        <f t="shared" si="952"/>
        <v>-61.190000000000026</v>
      </c>
      <c r="P4380" s="6">
        <f t="shared" si="953"/>
        <v>70.926136226358764</v>
      </c>
      <c r="Q4380" s="6">
        <f t="shared" si="954"/>
        <v>0.39900632078199194</v>
      </c>
      <c r="R4380" s="5">
        <f t="shared" si="955"/>
        <v>0.76671313134057928</v>
      </c>
      <c r="S4380" s="5">
        <f t="shared" si="956"/>
        <v>54.380000000000024</v>
      </c>
      <c r="T4380" s="5">
        <f t="shared" si="957"/>
        <v>61.190000000000026</v>
      </c>
      <c r="U4380" s="5">
        <f t="shared" si="958"/>
        <v>0.86272851244446569</v>
      </c>
      <c r="V4380" s="5">
        <f t="shared" si="959"/>
        <v>1.269207724959156</v>
      </c>
      <c r="W4380" s="5">
        <f t="shared" si="960"/>
        <v>45.009999999999991</v>
      </c>
      <c r="X4380" s="5">
        <f t="shared" si="961"/>
        <v>237.07499999999999</v>
      </c>
      <c r="Y4380" s="5">
        <f t="shared" si="962"/>
        <v>6.6851237812639841</v>
      </c>
      <c r="Z4380" s="10">
        <f t="shared" si="963"/>
        <v>0.62736512494718732</v>
      </c>
      <c r="AA4380">
        <f t="shared" si="964"/>
        <v>6.8100000000000023</v>
      </c>
    </row>
    <row r="4381" spans="1:27">
      <c r="A4381" s="1">
        <f t="shared" si="947"/>
        <v>1300606</v>
      </c>
      <c r="B4381" s="1">
        <v>-13</v>
      </c>
      <c r="C4381" s="1">
        <v>3</v>
      </c>
      <c r="D4381" s="2">
        <v>6</v>
      </c>
      <c r="E4381" s="5">
        <v>102.35</v>
      </c>
      <c r="F4381" s="5">
        <v>116.38</v>
      </c>
      <c r="G4381" s="5">
        <v>35.18</v>
      </c>
      <c r="H4381" s="5">
        <v>112.94</v>
      </c>
      <c r="I4381" s="5">
        <v>144.13</v>
      </c>
      <c r="J4381" s="5">
        <v>42.67</v>
      </c>
      <c r="K4381" s="6">
        <f t="shared" si="948"/>
        <v>107.645</v>
      </c>
      <c r="L4381" s="6">
        <f t="shared" si="949"/>
        <v>-10.590000000000003</v>
      </c>
      <c r="M4381" s="6">
        <f t="shared" si="950"/>
        <v>130.255</v>
      </c>
      <c r="N4381" s="5">
        <f t="shared" si="951"/>
        <v>27.651226464661562</v>
      </c>
      <c r="O4381" s="6">
        <f t="shared" si="952"/>
        <v>-27.75</v>
      </c>
      <c r="P4381" s="6">
        <f t="shared" si="953"/>
        <v>55.302452929323124</v>
      </c>
      <c r="Q4381" s="6">
        <f t="shared" si="954"/>
        <v>-0.1906565126886742</v>
      </c>
      <c r="R4381" s="5">
        <f t="shared" si="955"/>
        <v>0.31029365048112029</v>
      </c>
      <c r="S4381" s="5">
        <f t="shared" si="956"/>
        <v>17.159999999999997</v>
      </c>
      <c r="T4381" s="5">
        <f t="shared" si="957"/>
        <v>27.75</v>
      </c>
      <c r="U4381" s="5">
        <f t="shared" si="958"/>
        <v>0.5017860606556579</v>
      </c>
      <c r="V4381" s="5">
        <f t="shared" si="959"/>
        <v>0.81768524911167029</v>
      </c>
      <c r="W4381" s="5">
        <f t="shared" si="960"/>
        <v>22.61</v>
      </c>
      <c r="X4381" s="5">
        <f t="shared" si="961"/>
        <v>130.255</v>
      </c>
      <c r="Y4381" s="5">
        <f t="shared" si="962"/>
        <v>4.7106409607713671</v>
      </c>
      <c r="Z4381" s="10">
        <f t="shared" si="963"/>
        <v>0.62736512494718732</v>
      </c>
      <c r="AA4381">
        <f t="shared" si="964"/>
        <v>10.590000000000003</v>
      </c>
    </row>
    <row r="4382" spans="1:27">
      <c r="A4382" s="1">
        <f t="shared" si="947"/>
        <v>600235</v>
      </c>
      <c r="B4382" s="1">
        <v>-6</v>
      </c>
      <c r="C4382" s="1">
        <v>1</v>
      </c>
      <c r="D4382" s="2">
        <v>35</v>
      </c>
      <c r="E4382" s="5">
        <v>218.37</v>
      </c>
      <c r="F4382" s="5">
        <v>200.48</v>
      </c>
      <c r="G4382" s="5">
        <v>66.55</v>
      </c>
      <c r="H4382" s="5">
        <v>181.85</v>
      </c>
      <c r="I4382" s="5">
        <v>233.59</v>
      </c>
      <c r="J4382" s="5">
        <v>64.16</v>
      </c>
      <c r="K4382" s="6">
        <f t="shared" si="948"/>
        <v>200.11</v>
      </c>
      <c r="L4382" s="6">
        <f t="shared" si="949"/>
        <v>36.52000000000001</v>
      </c>
      <c r="M4382" s="6">
        <f t="shared" si="950"/>
        <v>217.035</v>
      </c>
      <c r="N4382" s="5">
        <f t="shared" si="951"/>
        <v>46.220688279167803</v>
      </c>
      <c r="O4382" s="6">
        <f t="shared" si="952"/>
        <v>-33.110000000000014</v>
      </c>
      <c r="P4382" s="6">
        <f t="shared" si="953"/>
        <v>92.441376558335605</v>
      </c>
      <c r="Q4382" s="6">
        <f t="shared" si="954"/>
        <v>3.6557282735273908E-2</v>
      </c>
      <c r="R4382" s="5">
        <f t="shared" si="955"/>
        <v>0.75323413164514763</v>
      </c>
      <c r="S4382" s="5">
        <f t="shared" si="956"/>
        <v>69.630000000000024</v>
      </c>
      <c r="T4382" s="5">
        <f t="shared" si="957"/>
        <v>33.110000000000014</v>
      </c>
      <c r="U4382" s="5">
        <f t="shared" si="958"/>
        <v>0.35817294411562312</v>
      </c>
      <c r="V4382" s="5">
        <f t="shared" si="959"/>
        <v>0.36617801746643991</v>
      </c>
      <c r="W4382" s="5">
        <f t="shared" si="960"/>
        <v>16.924999999999983</v>
      </c>
      <c r="X4382" s="5">
        <f t="shared" si="961"/>
        <v>217.035</v>
      </c>
      <c r="Y4382" s="5">
        <f t="shared" si="962"/>
        <v>4.6956245802557675</v>
      </c>
      <c r="Z4382" s="10">
        <f t="shared" si="963"/>
        <v>0.62737070381075333</v>
      </c>
      <c r="AA4382">
        <f t="shared" si="964"/>
        <v>36.52000000000001</v>
      </c>
    </row>
    <row r="4383" spans="1:27">
      <c r="A4383" s="1">
        <f t="shared" si="947"/>
        <v>100239</v>
      </c>
      <c r="B4383" s="1">
        <v>-1</v>
      </c>
      <c r="C4383" s="1">
        <v>1</v>
      </c>
      <c r="D4383" s="2">
        <v>39</v>
      </c>
      <c r="E4383" s="5">
        <v>242.21</v>
      </c>
      <c r="F4383" s="5">
        <v>214.76</v>
      </c>
      <c r="G4383" s="5">
        <v>30.56</v>
      </c>
      <c r="H4383" s="5">
        <v>249.41</v>
      </c>
      <c r="I4383" s="5">
        <v>243.34</v>
      </c>
      <c r="J4383" s="5">
        <v>31.09</v>
      </c>
      <c r="K4383" s="6">
        <f t="shared" si="948"/>
        <v>245.81</v>
      </c>
      <c r="L4383" s="6">
        <f t="shared" si="949"/>
        <v>-7.1999999999999886</v>
      </c>
      <c r="M4383" s="6">
        <f t="shared" si="950"/>
        <v>229.05</v>
      </c>
      <c r="N4383" s="5">
        <f t="shared" si="951"/>
        <v>21.797371974621161</v>
      </c>
      <c r="O4383" s="6">
        <f t="shared" si="952"/>
        <v>-28.580000000000013</v>
      </c>
      <c r="P4383" s="6">
        <f t="shared" si="953"/>
        <v>43.594743949242321</v>
      </c>
      <c r="Q4383" s="6">
        <f t="shared" si="954"/>
        <v>-1.7192565520988468E-2</v>
      </c>
      <c r="R4383" s="5">
        <f t="shared" si="955"/>
        <v>0.4904260941386171</v>
      </c>
      <c r="S4383" s="5">
        <f t="shared" si="956"/>
        <v>21.380000000000024</v>
      </c>
      <c r="T4383" s="5">
        <f t="shared" si="957"/>
        <v>28.580000000000013</v>
      </c>
      <c r="U4383" s="5">
        <f t="shared" si="958"/>
        <v>0.65558361882514815</v>
      </c>
      <c r="V4383" s="5">
        <f t="shared" si="959"/>
        <v>0.76890003159618425</v>
      </c>
      <c r="W4383" s="5">
        <f t="shared" si="960"/>
        <v>16.759999999999991</v>
      </c>
      <c r="X4383" s="5">
        <f t="shared" si="961"/>
        <v>229.05</v>
      </c>
      <c r="Y4383" s="5">
        <f t="shared" si="962"/>
        <v>10.508147508180555</v>
      </c>
      <c r="Z4383" s="10">
        <f t="shared" si="963"/>
        <v>0.62737150078721293</v>
      </c>
      <c r="AA4383">
        <f t="shared" si="964"/>
        <v>7.1999999999999886</v>
      </c>
    </row>
    <row r="4384" spans="1:27">
      <c r="A4384" s="1">
        <f t="shared" si="947"/>
        <v>1101601</v>
      </c>
      <c r="B4384" s="1">
        <v>-11</v>
      </c>
      <c r="C4384" s="1">
        <v>8</v>
      </c>
      <c r="D4384" s="2">
        <v>1</v>
      </c>
      <c r="E4384" s="5">
        <v>239.17</v>
      </c>
      <c r="F4384" s="5">
        <v>255.22</v>
      </c>
      <c r="G4384" s="5">
        <v>61.51</v>
      </c>
      <c r="H4384" s="5">
        <v>237.64</v>
      </c>
      <c r="I4384" s="5">
        <v>280.20999999999998</v>
      </c>
      <c r="J4384" s="5">
        <v>41.53</v>
      </c>
      <c r="K4384" s="6">
        <f t="shared" si="948"/>
        <v>238.40499999999997</v>
      </c>
      <c r="L4384" s="6">
        <f t="shared" si="949"/>
        <v>1.5300000000000011</v>
      </c>
      <c r="M4384" s="6">
        <f t="shared" si="950"/>
        <v>267.71499999999997</v>
      </c>
      <c r="N4384" s="5">
        <f t="shared" si="951"/>
        <v>37.108695072718469</v>
      </c>
      <c r="O4384" s="6">
        <f t="shared" si="952"/>
        <v>-24.989999999999981</v>
      </c>
      <c r="P4384" s="6">
        <f t="shared" si="953"/>
        <v>74.217390145436937</v>
      </c>
      <c r="Q4384" s="6">
        <f t="shared" si="954"/>
        <v>0.37375755257459714</v>
      </c>
      <c r="R4384" s="5">
        <f t="shared" si="955"/>
        <v>0.357328652328399</v>
      </c>
      <c r="S4384" s="5">
        <f t="shared" si="956"/>
        <v>26.519999999999982</v>
      </c>
      <c r="T4384" s="5">
        <f t="shared" si="957"/>
        <v>24.989999999999981</v>
      </c>
      <c r="U4384" s="5">
        <f t="shared" si="958"/>
        <v>0.33671353777099133</v>
      </c>
      <c r="V4384" s="5">
        <f t="shared" si="959"/>
        <v>0.78984184010146175</v>
      </c>
      <c r="W4384" s="5">
        <f t="shared" si="960"/>
        <v>29.310000000000002</v>
      </c>
      <c r="X4384" s="5">
        <f t="shared" si="961"/>
        <v>267.71499999999997</v>
      </c>
      <c r="Y4384" s="5">
        <f t="shared" si="962"/>
        <v>7.2143469199168475</v>
      </c>
      <c r="Z4384" s="10">
        <f t="shared" si="963"/>
        <v>0.62743684941195477</v>
      </c>
      <c r="AA4384">
        <f t="shared" si="964"/>
        <v>1.5300000000000011</v>
      </c>
    </row>
    <row r="4385" spans="1:27">
      <c r="A4385" s="1">
        <f t="shared" si="947"/>
        <v>601429</v>
      </c>
      <c r="B4385" s="1">
        <v>-6</v>
      </c>
      <c r="C4385" s="1">
        <v>7</v>
      </c>
      <c r="D4385" s="2">
        <v>29</v>
      </c>
      <c r="E4385" s="5">
        <v>253.69</v>
      </c>
      <c r="F4385" s="5">
        <v>265.2</v>
      </c>
      <c r="G4385" s="5">
        <v>85.07</v>
      </c>
      <c r="H4385" s="5">
        <v>224.32</v>
      </c>
      <c r="I4385" s="5">
        <v>214.34</v>
      </c>
      <c r="J4385" s="5">
        <v>42.97</v>
      </c>
      <c r="K4385" s="6">
        <f t="shared" si="948"/>
        <v>239.005</v>
      </c>
      <c r="L4385" s="6">
        <f t="shared" si="949"/>
        <v>29.370000000000005</v>
      </c>
      <c r="M4385" s="6">
        <f t="shared" si="950"/>
        <v>239.76999999999998</v>
      </c>
      <c r="N4385" s="5">
        <f t="shared" si="951"/>
        <v>47.6532417575132</v>
      </c>
      <c r="O4385" s="6">
        <f t="shared" si="952"/>
        <v>50.859999999999985</v>
      </c>
      <c r="P4385" s="6">
        <f t="shared" si="953"/>
        <v>95.3064835150264</v>
      </c>
      <c r="Q4385" s="6">
        <f t="shared" si="954"/>
        <v>0.59344827199746586</v>
      </c>
      <c r="R4385" s="5">
        <f t="shared" si="955"/>
        <v>0.22548308580299031</v>
      </c>
      <c r="S4385" s="5">
        <f t="shared" si="956"/>
        <v>21.489999999999981</v>
      </c>
      <c r="T4385" s="5">
        <f t="shared" si="957"/>
        <v>50.859999999999985</v>
      </c>
      <c r="U4385" s="5">
        <f t="shared" si="958"/>
        <v>0.53364680055561164</v>
      </c>
      <c r="V4385" s="5">
        <f t="shared" si="959"/>
        <v>1.6053472372199597E-2</v>
      </c>
      <c r="W4385" s="5">
        <f t="shared" si="960"/>
        <v>0.76499999999998636</v>
      </c>
      <c r="X4385" s="5">
        <f t="shared" si="961"/>
        <v>239.76999999999998</v>
      </c>
      <c r="Y4385" s="5">
        <f t="shared" si="962"/>
        <v>5.0315569551403474</v>
      </c>
      <c r="Z4385" s="10">
        <f t="shared" si="963"/>
        <v>0.62760019120455979</v>
      </c>
      <c r="AA4385">
        <f t="shared" si="964"/>
        <v>29.370000000000005</v>
      </c>
    </row>
    <row r="4386" spans="1:27">
      <c r="A4386" s="1">
        <f t="shared" si="947"/>
        <v>801622</v>
      </c>
      <c r="B4386" s="1">
        <v>-8</v>
      </c>
      <c r="C4386" s="1">
        <v>8</v>
      </c>
      <c r="D4386" s="2">
        <v>22</v>
      </c>
      <c r="E4386" s="5">
        <v>116.67</v>
      </c>
      <c r="F4386" s="5">
        <v>187.96</v>
      </c>
      <c r="G4386" s="5">
        <v>60.22</v>
      </c>
      <c r="H4386" s="5">
        <v>123.87</v>
      </c>
      <c r="I4386" s="5">
        <v>142.52000000000001</v>
      </c>
      <c r="J4386" s="5">
        <v>51.57</v>
      </c>
      <c r="K4386" s="6">
        <f t="shared" si="948"/>
        <v>120.27000000000001</v>
      </c>
      <c r="L4386" s="6">
        <f t="shared" si="949"/>
        <v>-7.2000000000000028</v>
      </c>
      <c r="M4386" s="6">
        <f t="shared" si="950"/>
        <v>165.24</v>
      </c>
      <c r="N4386" s="5">
        <f t="shared" si="951"/>
        <v>39.64187590162706</v>
      </c>
      <c r="O4386" s="6">
        <f t="shared" si="952"/>
        <v>45.44</v>
      </c>
      <c r="P4386" s="6">
        <f t="shared" si="953"/>
        <v>79.28375180325412</v>
      </c>
      <c r="Q4386" s="6">
        <f t="shared" si="954"/>
        <v>0.15383341351526433</v>
      </c>
      <c r="R4386" s="5">
        <f t="shared" si="955"/>
        <v>0.66394436189937522</v>
      </c>
      <c r="S4386" s="5">
        <f t="shared" si="956"/>
        <v>52.64</v>
      </c>
      <c r="T4386" s="5">
        <f t="shared" si="957"/>
        <v>45.44</v>
      </c>
      <c r="U4386" s="5">
        <f t="shared" si="958"/>
        <v>0.57313130328091966</v>
      </c>
      <c r="V4386" s="5">
        <f t="shared" si="959"/>
        <v>1.1344064572422077</v>
      </c>
      <c r="W4386" s="5">
        <f t="shared" si="960"/>
        <v>44.97</v>
      </c>
      <c r="X4386" s="5">
        <f t="shared" si="961"/>
        <v>165.24</v>
      </c>
      <c r="Y4386" s="5">
        <f t="shared" si="962"/>
        <v>4.1683193905871114</v>
      </c>
      <c r="Z4386" s="10">
        <f t="shared" si="963"/>
        <v>0.62763046452510574</v>
      </c>
      <c r="AA4386">
        <f t="shared" si="964"/>
        <v>7.2000000000000028</v>
      </c>
    </row>
    <row r="4387" spans="1:27">
      <c r="A4387" s="1">
        <f t="shared" si="947"/>
        <v>1201011</v>
      </c>
      <c r="B4387" s="1">
        <v>-12</v>
      </c>
      <c r="C4387" s="1">
        <v>5</v>
      </c>
      <c r="D4387" s="2">
        <v>11</v>
      </c>
      <c r="E4387" s="5">
        <v>419.39</v>
      </c>
      <c r="F4387" s="5">
        <v>494.04</v>
      </c>
      <c r="G4387" s="5">
        <v>67.319999999999993</v>
      </c>
      <c r="H4387" s="5">
        <v>444.41</v>
      </c>
      <c r="I4387" s="5">
        <v>463.31</v>
      </c>
      <c r="J4387" s="5">
        <v>58.93</v>
      </c>
      <c r="K4387" s="6">
        <f t="shared" si="948"/>
        <v>431.9</v>
      </c>
      <c r="L4387" s="6">
        <f t="shared" si="949"/>
        <v>-25.020000000000039</v>
      </c>
      <c r="M4387" s="6">
        <f t="shared" si="950"/>
        <v>478.67500000000001</v>
      </c>
      <c r="N4387" s="5">
        <f t="shared" si="951"/>
        <v>44.734570803797816</v>
      </c>
      <c r="O4387" s="6">
        <f t="shared" si="952"/>
        <v>30.730000000000018</v>
      </c>
      <c r="P4387" s="6">
        <f t="shared" si="953"/>
        <v>89.469141607595631</v>
      </c>
      <c r="Q4387" s="6">
        <f t="shared" si="954"/>
        <v>0.13232649412054287</v>
      </c>
      <c r="R4387" s="5">
        <f t="shared" si="955"/>
        <v>0.62311987125700852</v>
      </c>
      <c r="S4387" s="5">
        <f t="shared" si="956"/>
        <v>55.750000000000057</v>
      </c>
      <c r="T4387" s="5">
        <f t="shared" si="957"/>
        <v>30.730000000000018</v>
      </c>
      <c r="U4387" s="5">
        <f t="shared" si="958"/>
        <v>0.34347037925969265</v>
      </c>
      <c r="V4387" s="5">
        <f t="shared" si="959"/>
        <v>1.0456119095263343</v>
      </c>
      <c r="W4387" s="5">
        <f t="shared" si="960"/>
        <v>46.775000000000034</v>
      </c>
      <c r="X4387" s="5">
        <f t="shared" si="961"/>
        <v>478.67500000000001</v>
      </c>
      <c r="Y4387" s="5">
        <f t="shared" si="962"/>
        <v>10.700337376643883</v>
      </c>
      <c r="Z4387" s="10">
        <f t="shared" si="963"/>
        <v>0.62776269401741291</v>
      </c>
      <c r="AA4387">
        <f t="shared" si="964"/>
        <v>25.020000000000039</v>
      </c>
    </row>
    <row r="4388" spans="1:27">
      <c r="A4388" s="1">
        <f t="shared" si="947"/>
        <v>500436</v>
      </c>
      <c r="B4388" s="1">
        <v>-5</v>
      </c>
      <c r="C4388" s="1">
        <v>2</v>
      </c>
      <c r="D4388" s="2">
        <v>36</v>
      </c>
      <c r="E4388" s="5">
        <v>6.02</v>
      </c>
      <c r="F4388" s="5">
        <v>12.64</v>
      </c>
      <c r="G4388" s="5">
        <v>37.19</v>
      </c>
      <c r="H4388" s="5">
        <v>11.61</v>
      </c>
      <c r="I4388" s="5">
        <v>20.39</v>
      </c>
      <c r="J4388" s="5">
        <v>36.229999999999997</v>
      </c>
      <c r="K4388" s="6">
        <f t="shared" si="948"/>
        <v>8.8149999999999995</v>
      </c>
      <c r="L4388" s="6">
        <f t="shared" si="949"/>
        <v>-5.59</v>
      </c>
      <c r="M4388" s="6">
        <f t="shared" si="950"/>
        <v>16.515000000000001</v>
      </c>
      <c r="N4388" s="5">
        <f t="shared" si="951"/>
        <v>25.960108821035398</v>
      </c>
      <c r="O4388" s="6">
        <f t="shared" si="952"/>
        <v>-7.75</v>
      </c>
      <c r="P4388" s="6">
        <f t="shared" si="953"/>
        <v>51.920217642070796</v>
      </c>
      <c r="Q4388" s="6">
        <f t="shared" si="954"/>
        <v>2.6146442364513345E-2</v>
      </c>
      <c r="R4388" s="5">
        <f t="shared" si="955"/>
        <v>4.1602290939739023E-2</v>
      </c>
      <c r="S4388" s="5">
        <f t="shared" si="956"/>
        <v>2.16</v>
      </c>
      <c r="T4388" s="5">
        <f t="shared" si="957"/>
        <v>7.75</v>
      </c>
      <c r="U4388" s="5">
        <f t="shared" si="958"/>
        <v>0.14926747906619325</v>
      </c>
      <c r="V4388" s="5">
        <f t="shared" si="959"/>
        <v>0.29660892614443568</v>
      </c>
      <c r="W4388" s="5">
        <f t="shared" si="960"/>
        <v>7.7000000000000011</v>
      </c>
      <c r="X4388" s="5">
        <f t="shared" si="961"/>
        <v>16.515000000000001</v>
      </c>
      <c r="Y4388" s="5">
        <f t="shared" si="962"/>
        <v>0.63616836562017587</v>
      </c>
      <c r="Z4388" s="10">
        <f t="shared" si="963"/>
        <v>0.62778738439060722</v>
      </c>
      <c r="AA4388">
        <f t="shared" si="964"/>
        <v>5.59</v>
      </c>
    </row>
    <row r="4389" spans="1:27">
      <c r="A4389" s="1">
        <f t="shared" si="947"/>
        <v>802014</v>
      </c>
      <c r="B4389" s="1">
        <v>-8</v>
      </c>
      <c r="C4389" s="1">
        <v>10</v>
      </c>
      <c r="D4389" s="2">
        <v>14</v>
      </c>
      <c r="E4389" s="5">
        <v>43.36</v>
      </c>
      <c r="F4389" s="5">
        <v>44.41</v>
      </c>
      <c r="G4389" s="5">
        <v>54.41</v>
      </c>
      <c r="H4389" s="5">
        <v>75.59</v>
      </c>
      <c r="I4389" s="5">
        <v>62.16</v>
      </c>
      <c r="J4389" s="5">
        <v>56.67</v>
      </c>
      <c r="K4389" s="6">
        <f t="shared" si="948"/>
        <v>59.475000000000001</v>
      </c>
      <c r="L4389" s="6">
        <f t="shared" si="949"/>
        <v>-32.230000000000004</v>
      </c>
      <c r="M4389" s="6">
        <f t="shared" si="950"/>
        <v>53.284999999999997</v>
      </c>
      <c r="N4389" s="5">
        <f t="shared" si="951"/>
        <v>39.280838203887654</v>
      </c>
      <c r="O4389" s="6">
        <f t="shared" si="952"/>
        <v>-17.75</v>
      </c>
      <c r="P4389" s="6">
        <f t="shared" si="953"/>
        <v>78.561676407775309</v>
      </c>
      <c r="Q4389" s="6">
        <f t="shared" si="954"/>
        <v>-4.0674556464202517E-2</v>
      </c>
      <c r="R4389" s="5">
        <f t="shared" si="955"/>
        <v>0.18431378583167438</v>
      </c>
      <c r="S4389" s="5">
        <f t="shared" si="956"/>
        <v>14.480000000000004</v>
      </c>
      <c r="T4389" s="5">
        <f t="shared" si="957"/>
        <v>17.75</v>
      </c>
      <c r="U4389" s="5">
        <f t="shared" si="958"/>
        <v>0.22593713387515327</v>
      </c>
      <c r="V4389" s="5">
        <f t="shared" si="959"/>
        <v>0.15758319534503659</v>
      </c>
      <c r="W4389" s="5">
        <f t="shared" si="960"/>
        <v>6.1900000000000048</v>
      </c>
      <c r="X4389" s="5">
        <f t="shared" si="961"/>
        <v>53.284999999999997</v>
      </c>
      <c r="Y4389" s="5">
        <f t="shared" si="962"/>
        <v>1.3565138229338074</v>
      </c>
      <c r="Z4389" s="10">
        <f t="shared" si="963"/>
        <v>0.62780251672002718</v>
      </c>
      <c r="AA4389">
        <f t="shared" si="964"/>
        <v>32.230000000000004</v>
      </c>
    </row>
    <row r="4390" spans="1:27">
      <c r="A4390" s="1">
        <f t="shared" si="947"/>
        <v>102027</v>
      </c>
      <c r="B4390" s="1">
        <v>-1</v>
      </c>
      <c r="C4390" s="1">
        <v>10</v>
      </c>
      <c r="D4390" s="2">
        <v>27</v>
      </c>
      <c r="E4390" s="5">
        <v>328.51</v>
      </c>
      <c r="F4390" s="5">
        <v>305.31</v>
      </c>
      <c r="G4390" s="5">
        <v>49.86</v>
      </c>
      <c r="H4390" s="5">
        <v>246.33</v>
      </c>
      <c r="I4390" s="5">
        <v>366.62</v>
      </c>
      <c r="J4390" s="5">
        <v>66.81</v>
      </c>
      <c r="K4390" s="6">
        <f t="shared" si="948"/>
        <v>287.42</v>
      </c>
      <c r="L4390" s="6">
        <f t="shared" si="949"/>
        <v>82.179999999999978</v>
      </c>
      <c r="M4390" s="6">
        <f t="shared" si="950"/>
        <v>335.96500000000003</v>
      </c>
      <c r="N4390" s="5">
        <f t="shared" si="951"/>
        <v>41.682117568568898</v>
      </c>
      <c r="O4390" s="6">
        <f t="shared" si="952"/>
        <v>-61.31</v>
      </c>
      <c r="P4390" s="6">
        <f t="shared" si="953"/>
        <v>83.364235137137797</v>
      </c>
      <c r="Q4390" s="6">
        <f t="shared" si="954"/>
        <v>-0.2845570570385843</v>
      </c>
      <c r="R4390" s="5">
        <f t="shared" si="955"/>
        <v>1.7212417263104818</v>
      </c>
      <c r="S4390" s="5">
        <f t="shared" si="956"/>
        <v>143.48999999999998</v>
      </c>
      <c r="T4390" s="5">
        <f t="shared" si="957"/>
        <v>61.31</v>
      </c>
      <c r="U4390" s="5">
        <f t="shared" si="958"/>
        <v>0.73544728022925399</v>
      </c>
      <c r="V4390" s="5">
        <f t="shared" si="959"/>
        <v>1.1646481232663235</v>
      </c>
      <c r="W4390" s="5">
        <f t="shared" si="960"/>
        <v>48.545000000000016</v>
      </c>
      <c r="X4390" s="5">
        <f t="shared" si="961"/>
        <v>335.96500000000003</v>
      </c>
      <c r="Y4390" s="5">
        <f t="shared" si="962"/>
        <v>8.0601711140832268</v>
      </c>
      <c r="Z4390" s="10">
        <f t="shared" si="963"/>
        <v>0.62784472602706476</v>
      </c>
      <c r="AA4390">
        <f t="shared" si="964"/>
        <v>82.179999999999978</v>
      </c>
    </row>
    <row r="4391" spans="1:27">
      <c r="A4391" s="1">
        <f t="shared" si="947"/>
        <v>402607</v>
      </c>
      <c r="B4391" s="1">
        <v>-4</v>
      </c>
      <c r="C4391" s="1">
        <v>13</v>
      </c>
      <c r="D4391" s="2">
        <v>7</v>
      </c>
      <c r="E4391" s="5">
        <v>55.89</v>
      </c>
      <c r="F4391" s="5">
        <v>42.34</v>
      </c>
      <c r="G4391" s="5">
        <v>51.57</v>
      </c>
      <c r="H4391" s="5">
        <v>79.73</v>
      </c>
      <c r="I4391" s="5">
        <v>84.94</v>
      </c>
      <c r="J4391" s="5">
        <v>56.09</v>
      </c>
      <c r="K4391" s="6">
        <f t="shared" si="948"/>
        <v>67.81</v>
      </c>
      <c r="L4391" s="6">
        <f t="shared" si="949"/>
        <v>-23.840000000000003</v>
      </c>
      <c r="M4391" s="6">
        <f t="shared" si="950"/>
        <v>63.64</v>
      </c>
      <c r="N4391" s="5">
        <f t="shared" si="951"/>
        <v>38.097089783866693</v>
      </c>
      <c r="O4391" s="6">
        <f t="shared" si="952"/>
        <v>-42.599999999999994</v>
      </c>
      <c r="P4391" s="6">
        <f t="shared" si="953"/>
        <v>76.194179567733386</v>
      </c>
      <c r="Q4391" s="6">
        <f t="shared" si="954"/>
        <v>-8.3820301011807222E-2</v>
      </c>
      <c r="R4391" s="5">
        <f t="shared" si="955"/>
        <v>0.24621303236585346</v>
      </c>
      <c r="S4391" s="5">
        <f t="shared" si="956"/>
        <v>18.759999999999991</v>
      </c>
      <c r="T4391" s="5">
        <f t="shared" si="957"/>
        <v>42.599999999999994</v>
      </c>
      <c r="U4391" s="5">
        <f t="shared" si="958"/>
        <v>0.55909782402907038</v>
      </c>
      <c r="V4391" s="5">
        <f t="shared" si="959"/>
        <v>0.10945717963386033</v>
      </c>
      <c r="W4391" s="5">
        <f t="shared" si="960"/>
        <v>4.1700000000000017</v>
      </c>
      <c r="X4391" s="5">
        <f t="shared" si="961"/>
        <v>63.64</v>
      </c>
      <c r="Y4391" s="5">
        <f t="shared" si="962"/>
        <v>1.6704688038126783</v>
      </c>
      <c r="Z4391" s="10">
        <f t="shared" si="963"/>
        <v>0.6279410800385653</v>
      </c>
      <c r="AA4391">
        <f t="shared" si="964"/>
        <v>23.840000000000003</v>
      </c>
    </row>
    <row r="4392" spans="1:27">
      <c r="A4392" s="1">
        <f t="shared" si="947"/>
        <v>702018</v>
      </c>
      <c r="B4392" s="1">
        <v>-7</v>
      </c>
      <c r="C4392" s="1">
        <v>10</v>
      </c>
      <c r="D4392" s="2">
        <v>18</v>
      </c>
      <c r="E4392" s="5">
        <v>308.87</v>
      </c>
      <c r="F4392" s="5">
        <v>320.99</v>
      </c>
      <c r="G4392" s="5">
        <v>68.349999999999994</v>
      </c>
      <c r="H4392" s="5">
        <v>377.43</v>
      </c>
      <c r="I4392" s="5">
        <v>477.19</v>
      </c>
      <c r="J4392" s="5">
        <v>74.03</v>
      </c>
      <c r="K4392" s="6">
        <f t="shared" si="948"/>
        <v>343.15</v>
      </c>
      <c r="L4392" s="6">
        <f t="shared" si="949"/>
        <v>-68.56</v>
      </c>
      <c r="M4392" s="6">
        <f t="shared" si="950"/>
        <v>399.09000000000003</v>
      </c>
      <c r="N4392" s="5">
        <f t="shared" si="951"/>
        <v>50.37897229995864</v>
      </c>
      <c r="O4392" s="6">
        <f t="shared" si="952"/>
        <v>-156.19999999999999</v>
      </c>
      <c r="P4392" s="6">
        <f t="shared" si="953"/>
        <v>100.75794459991728</v>
      </c>
      <c r="Q4392" s="6">
        <f t="shared" si="954"/>
        <v>-7.9659710756822696E-2</v>
      </c>
      <c r="R4392" s="5">
        <f t="shared" si="955"/>
        <v>0.8698073422199597</v>
      </c>
      <c r="S4392" s="5">
        <f t="shared" si="956"/>
        <v>87.639999999999986</v>
      </c>
      <c r="T4392" s="5">
        <f t="shared" si="957"/>
        <v>156.19999999999999</v>
      </c>
      <c r="U4392" s="5">
        <f t="shared" si="958"/>
        <v>1.5502499641117951</v>
      </c>
      <c r="V4392" s="5">
        <f t="shared" si="959"/>
        <v>1.1103839051525468</v>
      </c>
      <c r="W4392" s="5">
        <f t="shared" si="960"/>
        <v>55.940000000000055</v>
      </c>
      <c r="X4392" s="5">
        <f t="shared" si="961"/>
        <v>399.09000000000003</v>
      </c>
      <c r="Y4392" s="5">
        <f t="shared" si="962"/>
        <v>7.9217574670598765</v>
      </c>
      <c r="Z4392" s="10">
        <f t="shared" si="963"/>
        <v>0.62803582700352378</v>
      </c>
      <c r="AA4392">
        <f t="shared" si="964"/>
        <v>68.56</v>
      </c>
    </row>
    <row r="4393" spans="1:27">
      <c r="A4393" s="1">
        <f t="shared" si="947"/>
        <v>1101602</v>
      </c>
      <c r="B4393" s="1">
        <v>-11</v>
      </c>
      <c r="C4393" s="1">
        <v>8</v>
      </c>
      <c r="D4393" s="2">
        <v>2</v>
      </c>
      <c r="E4393" s="5">
        <v>810.55</v>
      </c>
      <c r="F4393" s="5">
        <v>821.74</v>
      </c>
      <c r="G4393" s="5">
        <v>81.97</v>
      </c>
      <c r="H4393" s="5">
        <v>754.7</v>
      </c>
      <c r="I4393" s="5">
        <v>817.41</v>
      </c>
      <c r="J4393" s="5">
        <v>54.76</v>
      </c>
      <c r="K4393" s="6">
        <f t="shared" si="948"/>
        <v>782.625</v>
      </c>
      <c r="L4393" s="6">
        <f t="shared" si="949"/>
        <v>55.849999999999909</v>
      </c>
      <c r="M4393" s="6">
        <f t="shared" si="950"/>
        <v>819.57500000000005</v>
      </c>
      <c r="N4393" s="5">
        <f t="shared" si="951"/>
        <v>49.289295237404232</v>
      </c>
      <c r="O4393" s="6">
        <f t="shared" si="952"/>
        <v>4.3300000000000409</v>
      </c>
      <c r="P4393" s="6">
        <f t="shared" si="953"/>
        <v>98.578590474808465</v>
      </c>
      <c r="Q4393" s="6">
        <f t="shared" si="954"/>
        <v>0.38284867410251883</v>
      </c>
      <c r="R4393" s="5">
        <f t="shared" si="955"/>
        <v>0.52262869403844525</v>
      </c>
      <c r="S4393" s="5">
        <f t="shared" si="956"/>
        <v>51.519999999999868</v>
      </c>
      <c r="T4393" s="5">
        <f t="shared" si="957"/>
        <v>4.3300000000000409</v>
      </c>
      <c r="U4393" s="5">
        <f t="shared" si="958"/>
        <v>4.3924344821166444E-2</v>
      </c>
      <c r="V4393" s="5">
        <f t="shared" si="959"/>
        <v>0.74965567720188764</v>
      </c>
      <c r="W4393" s="5">
        <f t="shared" si="960"/>
        <v>36.950000000000045</v>
      </c>
      <c r="X4393" s="5">
        <f t="shared" si="961"/>
        <v>819.57500000000005</v>
      </c>
      <c r="Y4393" s="5">
        <f t="shared" si="962"/>
        <v>16.627849841481364</v>
      </c>
      <c r="Z4393" s="10">
        <f t="shared" si="963"/>
        <v>0.62804856500114703</v>
      </c>
      <c r="AA4393">
        <f t="shared" si="964"/>
        <v>55.849999999999909</v>
      </c>
    </row>
    <row r="4394" spans="1:27">
      <c r="A4394" s="1">
        <f t="shared" si="947"/>
        <v>602409</v>
      </c>
      <c r="B4394" s="1">
        <v>-6</v>
      </c>
      <c r="C4394" s="1">
        <v>12</v>
      </c>
      <c r="D4394" s="2">
        <v>9</v>
      </c>
      <c r="E4394" s="5">
        <v>232.34</v>
      </c>
      <c r="F4394" s="5">
        <v>273.35000000000002</v>
      </c>
      <c r="G4394" s="5">
        <v>65.900000000000006</v>
      </c>
      <c r="H4394" s="5">
        <v>299.56</v>
      </c>
      <c r="I4394" s="5">
        <v>329.25</v>
      </c>
      <c r="J4394" s="5">
        <v>66.349999999999994</v>
      </c>
      <c r="K4394" s="6">
        <f t="shared" si="948"/>
        <v>265.95</v>
      </c>
      <c r="L4394" s="6">
        <f t="shared" si="949"/>
        <v>-67.22</v>
      </c>
      <c r="M4394" s="6">
        <f t="shared" si="950"/>
        <v>301.3</v>
      </c>
      <c r="N4394" s="5">
        <f t="shared" si="951"/>
        <v>46.75770658404879</v>
      </c>
      <c r="O4394" s="6">
        <f t="shared" si="952"/>
        <v>-55.899999999999977</v>
      </c>
      <c r="P4394" s="6">
        <f t="shared" si="953"/>
        <v>93.515413168097581</v>
      </c>
      <c r="Q4394" s="6">
        <f t="shared" si="954"/>
        <v>-6.8052142148788382E-3</v>
      </c>
      <c r="R4394" s="5">
        <f t="shared" si="955"/>
        <v>0.12104956409326752</v>
      </c>
      <c r="S4394" s="5">
        <f t="shared" si="956"/>
        <v>11.320000000000022</v>
      </c>
      <c r="T4394" s="5">
        <f t="shared" si="957"/>
        <v>55.899999999999977</v>
      </c>
      <c r="U4394" s="5">
        <f t="shared" si="958"/>
        <v>0.597762423393431</v>
      </c>
      <c r="V4394" s="5">
        <f t="shared" si="959"/>
        <v>0.75602510436342785</v>
      </c>
      <c r="W4394" s="5">
        <f t="shared" si="960"/>
        <v>35.350000000000023</v>
      </c>
      <c r="X4394" s="5">
        <f t="shared" si="961"/>
        <v>301.3</v>
      </c>
      <c r="Y4394" s="5">
        <f t="shared" si="962"/>
        <v>6.4438575373324092</v>
      </c>
      <c r="Z4394" s="10">
        <f t="shared" si="963"/>
        <v>0.62805413779386876</v>
      </c>
      <c r="AA4394">
        <f t="shared" si="964"/>
        <v>67.22</v>
      </c>
    </row>
    <row r="4395" spans="1:27">
      <c r="A4395" s="1">
        <f t="shared" si="947"/>
        <v>900628</v>
      </c>
      <c r="B4395" s="1">
        <v>-9</v>
      </c>
      <c r="C4395" s="1">
        <v>3</v>
      </c>
      <c r="D4395" s="2">
        <v>28</v>
      </c>
      <c r="E4395" s="5">
        <v>908.96</v>
      </c>
      <c r="F4395" s="5">
        <v>956.19</v>
      </c>
      <c r="G4395" s="5">
        <v>93.98</v>
      </c>
      <c r="H4395" s="5">
        <v>768.88</v>
      </c>
      <c r="I4395" s="5">
        <v>700.01</v>
      </c>
      <c r="J4395" s="5">
        <v>77.650000000000006</v>
      </c>
      <c r="K4395" s="6">
        <f t="shared" si="948"/>
        <v>838.92000000000007</v>
      </c>
      <c r="L4395" s="6">
        <f t="shared" si="949"/>
        <v>140.08000000000004</v>
      </c>
      <c r="M4395" s="6">
        <f t="shared" si="950"/>
        <v>828.1</v>
      </c>
      <c r="N4395" s="5">
        <f t="shared" si="951"/>
        <v>60.95441513951225</v>
      </c>
      <c r="O4395" s="6">
        <f t="shared" si="952"/>
        <v>256.18000000000006</v>
      </c>
      <c r="P4395" s="6">
        <f t="shared" si="953"/>
        <v>121.9088302790245</v>
      </c>
      <c r="Q4395" s="6">
        <f t="shared" si="954"/>
        <v>0.18858583055446265</v>
      </c>
      <c r="R4395" s="5">
        <f t="shared" si="955"/>
        <v>0.95235102932470728</v>
      </c>
      <c r="S4395" s="5">
        <f t="shared" si="956"/>
        <v>116.10000000000002</v>
      </c>
      <c r="T4395" s="5">
        <f t="shared" si="957"/>
        <v>256.18000000000006</v>
      </c>
      <c r="U4395" s="5">
        <f t="shared" si="958"/>
        <v>2.1014064314591172</v>
      </c>
      <c r="V4395" s="5">
        <f t="shared" si="959"/>
        <v>0.1775097009008334</v>
      </c>
      <c r="W4395" s="5">
        <f t="shared" si="960"/>
        <v>10.82000000000005</v>
      </c>
      <c r="X4395" s="5">
        <f t="shared" si="961"/>
        <v>828.1</v>
      </c>
      <c r="Y4395" s="5">
        <f t="shared" si="962"/>
        <v>13.585562228833592</v>
      </c>
      <c r="Z4395" s="10">
        <f t="shared" si="963"/>
        <v>0.62813613174215666</v>
      </c>
      <c r="AA4395">
        <f t="shared" si="964"/>
        <v>140.08000000000004</v>
      </c>
    </row>
    <row r="4396" spans="1:27">
      <c r="A4396" s="1">
        <f t="shared" si="947"/>
        <v>1200814</v>
      </c>
      <c r="B4396" s="1">
        <v>-12</v>
      </c>
      <c r="C4396" s="1">
        <v>4</v>
      </c>
      <c r="D4396" s="2">
        <v>14</v>
      </c>
      <c r="E4396" s="5">
        <v>65.55</v>
      </c>
      <c r="F4396" s="5">
        <v>111.67</v>
      </c>
      <c r="G4396" s="5">
        <v>51.44</v>
      </c>
      <c r="H4396" s="5">
        <v>41.01</v>
      </c>
      <c r="I4396" s="5">
        <v>113.67</v>
      </c>
      <c r="J4396" s="5">
        <v>48.67</v>
      </c>
      <c r="K4396" s="6">
        <f t="shared" si="948"/>
        <v>53.28</v>
      </c>
      <c r="L4396" s="6">
        <f t="shared" si="949"/>
        <v>24.54</v>
      </c>
      <c r="M4396" s="6">
        <f t="shared" si="950"/>
        <v>112.67</v>
      </c>
      <c r="N4396" s="5">
        <f t="shared" si="951"/>
        <v>35.407776335149883</v>
      </c>
      <c r="O4396" s="6">
        <f t="shared" si="952"/>
        <v>-2</v>
      </c>
      <c r="P4396" s="6">
        <f t="shared" si="953"/>
        <v>70.815552670299766</v>
      </c>
      <c r="Q4396" s="6">
        <f t="shared" si="954"/>
        <v>5.5296791474507861E-2</v>
      </c>
      <c r="R4396" s="5">
        <f t="shared" si="955"/>
        <v>0.37477642974226122</v>
      </c>
      <c r="S4396" s="5">
        <f t="shared" si="956"/>
        <v>26.54</v>
      </c>
      <c r="T4396" s="5">
        <f t="shared" si="957"/>
        <v>2</v>
      </c>
      <c r="U4396" s="5">
        <f t="shared" si="958"/>
        <v>2.8242383552544176E-2</v>
      </c>
      <c r="V4396" s="5">
        <f t="shared" si="959"/>
        <v>1.6773151591855986</v>
      </c>
      <c r="W4396" s="5">
        <f t="shared" si="960"/>
        <v>59.39</v>
      </c>
      <c r="X4396" s="5">
        <f t="shared" si="961"/>
        <v>112.67</v>
      </c>
      <c r="Y4396" s="5">
        <f t="shared" si="962"/>
        <v>3.1820693548651526</v>
      </c>
      <c r="Z4396" s="10">
        <f t="shared" si="963"/>
        <v>0.6283311228962003</v>
      </c>
      <c r="AA4396">
        <f t="shared" si="964"/>
        <v>24.54</v>
      </c>
    </row>
    <row r="4397" spans="1:27">
      <c r="A4397" s="1">
        <f t="shared" si="947"/>
        <v>1300409</v>
      </c>
      <c r="B4397" s="1">
        <v>-13</v>
      </c>
      <c r="C4397" s="1">
        <v>2</v>
      </c>
      <c r="D4397" s="2">
        <v>9</v>
      </c>
      <c r="E4397" s="5">
        <v>374.78</v>
      </c>
      <c r="F4397" s="5">
        <v>399.74</v>
      </c>
      <c r="G4397" s="5">
        <v>33.049999999999997</v>
      </c>
      <c r="H4397" s="5">
        <v>357.58</v>
      </c>
      <c r="I4397" s="5">
        <v>390.25</v>
      </c>
      <c r="J4397" s="5">
        <v>49.51</v>
      </c>
      <c r="K4397" s="6">
        <f t="shared" si="948"/>
        <v>366.17999999999995</v>
      </c>
      <c r="L4397" s="6">
        <f t="shared" si="949"/>
        <v>17.199999999999989</v>
      </c>
      <c r="M4397" s="6">
        <f t="shared" si="950"/>
        <v>394.995</v>
      </c>
      <c r="N4397" s="5">
        <f t="shared" si="951"/>
        <v>29.763831238602332</v>
      </c>
      <c r="O4397" s="6">
        <f t="shared" si="952"/>
        <v>9.4900000000000091</v>
      </c>
      <c r="P4397" s="6">
        <f t="shared" si="953"/>
        <v>59.527662477204665</v>
      </c>
      <c r="Q4397" s="6">
        <f t="shared" si="954"/>
        <v>-0.38349689940231008</v>
      </c>
      <c r="R4397" s="5">
        <f t="shared" si="955"/>
        <v>0.12951961624484118</v>
      </c>
      <c r="S4397" s="5">
        <f t="shared" si="956"/>
        <v>7.7099999999999795</v>
      </c>
      <c r="T4397" s="5">
        <f t="shared" si="957"/>
        <v>9.4900000000000091</v>
      </c>
      <c r="U4397" s="5">
        <f t="shared" si="958"/>
        <v>0.15942168069566112</v>
      </c>
      <c r="V4397" s="5">
        <f t="shared" si="959"/>
        <v>0.96812133387681332</v>
      </c>
      <c r="W4397" s="5">
        <f t="shared" si="960"/>
        <v>28.815000000000055</v>
      </c>
      <c r="X4397" s="5">
        <f t="shared" si="961"/>
        <v>394.995</v>
      </c>
      <c r="Y4397" s="5">
        <f t="shared" si="962"/>
        <v>13.270972975001602</v>
      </c>
      <c r="Z4397" s="10">
        <f t="shared" si="963"/>
        <v>0.62836056528079476</v>
      </c>
      <c r="AA4397">
        <f t="shared" si="964"/>
        <v>17.199999999999989</v>
      </c>
    </row>
    <row r="4398" spans="1:27">
      <c r="A4398" s="1">
        <f t="shared" ref="A4398:A4461" si="965">100000*ABS(B4398)+200*C4398+D4398</f>
        <v>900827</v>
      </c>
      <c r="B4398" s="1">
        <v>-9</v>
      </c>
      <c r="C4398" s="1">
        <v>4</v>
      </c>
      <c r="D4398" s="2">
        <v>27</v>
      </c>
      <c r="E4398" s="5">
        <v>205.91</v>
      </c>
      <c r="F4398" s="5">
        <v>253.54</v>
      </c>
      <c r="G4398" s="5">
        <v>67.64</v>
      </c>
      <c r="H4398" s="5">
        <v>227.38</v>
      </c>
      <c r="I4398" s="5">
        <v>283.72000000000003</v>
      </c>
      <c r="J4398" s="5">
        <v>43.01</v>
      </c>
      <c r="K4398" s="6">
        <f t="shared" ref="K4398:K4461" si="966" xml:space="preserve"> 0.5*(E4398+H4398)</f>
        <v>216.64499999999998</v>
      </c>
      <c r="L4398" s="6">
        <f t="shared" ref="L4398:L4461" si="967">E4398-H4398</f>
        <v>-21.47</v>
      </c>
      <c r="M4398" s="6">
        <f t="shared" ref="M4398:M4461" si="968">0.5*(F4398+I4398)</f>
        <v>268.63</v>
      </c>
      <c r="N4398" s="5">
        <f t="shared" ref="N4398:N4461" si="969">0.5*P4398</f>
        <v>40.078141486351385</v>
      </c>
      <c r="O4398" s="6">
        <f t="shared" ref="O4398:O4461" si="970">F4398-I4398</f>
        <v>-30.180000000000035</v>
      </c>
      <c r="P4398" s="6">
        <f t="shared" ref="P4398:P4461" si="971">SQRT(G4398*G4398+J4398*J4398)</f>
        <v>80.156282972702769</v>
      </c>
      <c r="Q4398" s="6">
        <f t="shared" ref="Q4398:Q4461" si="972">(G4398*G4398-J4398*J4398)/(G4398*G4398+J4398*J4398)</f>
        <v>0.42417072406684753</v>
      </c>
      <c r="R4398" s="5">
        <f t="shared" ref="R4398:R4461" si="973">ABS(O4398-L4398)/P4398</f>
        <v>0.10866272333219627</v>
      </c>
      <c r="S4398" s="5">
        <f t="shared" ref="S4398:S4461" si="974">ABS(O4398-L4398)</f>
        <v>8.7100000000000364</v>
      </c>
      <c r="T4398" s="5">
        <f t="shared" ref="T4398:T4461" si="975">ABS(O4398)</f>
        <v>30.180000000000035</v>
      </c>
      <c r="U4398" s="5">
        <f t="shared" ref="U4398:U4461" si="976">ABS(O4398)/P4398</f>
        <v>0.37651446500179953</v>
      </c>
      <c r="V4398" s="5">
        <f t="shared" ref="V4398:V4461" si="977">ABS(M4398-K4398)/N4398</f>
        <v>1.2970910843683585</v>
      </c>
      <c r="W4398" s="5">
        <f t="shared" ref="W4398:W4461" si="978">ABS(M4398-K4398)</f>
        <v>51.985000000000014</v>
      </c>
      <c r="X4398" s="5">
        <f t="shared" ref="X4398:X4461" si="979">ABS(M4398)</f>
        <v>268.63</v>
      </c>
      <c r="Y4398" s="5">
        <f t="shared" ref="Y4398:Y4461" si="980">ABS(M4398)/N4398</f>
        <v>6.7026561122222192</v>
      </c>
      <c r="Z4398" s="10">
        <f t="shared" ref="Z4398:Z4461" si="981">SQRT(0.002165*B4398*B4398+0.002054*C4398*C4398+0.000256*D4398*D4398)</f>
        <v>0.62837329669552322</v>
      </c>
      <c r="AA4398">
        <f t="shared" si="964"/>
        <v>21.47</v>
      </c>
    </row>
    <row r="4399" spans="1:27">
      <c r="A4399" s="1">
        <f t="shared" si="965"/>
        <v>1201206</v>
      </c>
      <c r="B4399" s="1">
        <v>-12</v>
      </c>
      <c r="C4399" s="1">
        <v>6</v>
      </c>
      <c r="D4399" s="2">
        <v>6</v>
      </c>
      <c r="E4399" s="5">
        <v>116.67</v>
      </c>
      <c r="F4399" s="5">
        <v>117.42</v>
      </c>
      <c r="G4399" s="5">
        <v>33.75</v>
      </c>
      <c r="H4399" s="5">
        <v>163.85</v>
      </c>
      <c r="I4399" s="5">
        <v>196.03</v>
      </c>
      <c r="J4399" s="5">
        <v>73.23</v>
      </c>
      <c r="K4399" s="6">
        <f t="shared" si="966"/>
        <v>140.26</v>
      </c>
      <c r="L4399" s="6">
        <f t="shared" si="967"/>
        <v>-47.179999999999993</v>
      </c>
      <c r="M4399" s="6">
        <f t="shared" si="968"/>
        <v>156.72499999999999</v>
      </c>
      <c r="N4399" s="5">
        <f t="shared" si="969"/>
        <v>40.316545610952339</v>
      </c>
      <c r="O4399" s="6">
        <f t="shared" si="970"/>
        <v>-78.61</v>
      </c>
      <c r="P4399" s="6">
        <f t="shared" si="971"/>
        <v>80.633091221904678</v>
      </c>
      <c r="Q4399" s="6">
        <f t="shared" si="972"/>
        <v>-0.64961062309993789</v>
      </c>
      <c r="R4399" s="5">
        <f t="shared" si="973"/>
        <v>0.38979033947121916</v>
      </c>
      <c r="S4399" s="5">
        <f t="shared" si="974"/>
        <v>31.430000000000007</v>
      </c>
      <c r="T4399" s="5">
        <f t="shared" si="975"/>
        <v>78.61</v>
      </c>
      <c r="U4399" s="5">
        <f t="shared" si="976"/>
        <v>0.97490991364405133</v>
      </c>
      <c r="V4399" s="5">
        <f t="shared" si="977"/>
        <v>0.40839312372851566</v>
      </c>
      <c r="W4399" s="5">
        <f t="shared" si="978"/>
        <v>16.465000000000003</v>
      </c>
      <c r="X4399" s="5">
        <f t="shared" si="979"/>
        <v>156.72499999999999</v>
      </c>
      <c r="Y4399" s="5">
        <f t="shared" si="980"/>
        <v>3.8873618169663895</v>
      </c>
      <c r="Z4399" s="10">
        <f t="shared" si="981"/>
        <v>0.62842660669325578</v>
      </c>
      <c r="AA4399">
        <f t="shared" ref="AA4399:AA4462" si="982">ABS(L4399)</f>
        <v>47.179999999999993</v>
      </c>
    </row>
    <row r="4400" spans="1:27">
      <c r="A4400" s="1">
        <f t="shared" si="965"/>
        <v>502023</v>
      </c>
      <c r="B4400" s="1">
        <v>-5</v>
      </c>
      <c r="C4400" s="1">
        <v>10</v>
      </c>
      <c r="D4400" s="2">
        <v>23</v>
      </c>
      <c r="E4400" s="5">
        <v>931.68</v>
      </c>
      <c r="F4400" s="5">
        <v>928.87</v>
      </c>
      <c r="G4400" s="5">
        <v>62.3</v>
      </c>
      <c r="H4400" s="5">
        <v>967</v>
      </c>
      <c r="I4400" s="5">
        <v>1033.9000000000001</v>
      </c>
      <c r="J4400" s="5">
        <v>96.63</v>
      </c>
      <c r="K4400" s="6">
        <f t="shared" si="966"/>
        <v>949.33999999999992</v>
      </c>
      <c r="L4400" s="6">
        <f t="shared" si="967"/>
        <v>-35.32000000000005</v>
      </c>
      <c r="M4400" s="6">
        <f t="shared" si="968"/>
        <v>981.38499999999999</v>
      </c>
      <c r="N4400" s="5">
        <f t="shared" si="969"/>
        <v>57.486187253983019</v>
      </c>
      <c r="O4400" s="6">
        <f t="shared" si="970"/>
        <v>-105.03000000000009</v>
      </c>
      <c r="P4400" s="6">
        <f t="shared" si="971"/>
        <v>114.97237450796604</v>
      </c>
      <c r="Q4400" s="6">
        <f t="shared" si="972"/>
        <v>-0.41275532520654595</v>
      </c>
      <c r="R4400" s="5">
        <f t="shared" si="973"/>
        <v>0.60631956414164578</v>
      </c>
      <c r="S4400" s="5">
        <f t="shared" si="974"/>
        <v>69.710000000000036</v>
      </c>
      <c r="T4400" s="5">
        <f t="shared" si="975"/>
        <v>105.03000000000009</v>
      </c>
      <c r="U4400" s="5">
        <f t="shared" si="976"/>
        <v>0.91352379603782929</v>
      </c>
      <c r="V4400" s="5">
        <f t="shared" si="977"/>
        <v>0.55743825657492685</v>
      </c>
      <c r="W4400" s="5">
        <f t="shared" si="978"/>
        <v>32.045000000000073</v>
      </c>
      <c r="X4400" s="5">
        <f t="shared" si="979"/>
        <v>981.38499999999999</v>
      </c>
      <c r="Y4400" s="5">
        <f t="shared" si="980"/>
        <v>17.071666201553544</v>
      </c>
      <c r="Z4400" s="10">
        <f t="shared" si="981"/>
        <v>0.6284496797676008</v>
      </c>
      <c r="AA4400">
        <f t="shared" si="982"/>
        <v>35.32000000000005</v>
      </c>
    </row>
    <row r="4401" spans="1:27">
      <c r="A4401" s="1">
        <f t="shared" si="965"/>
        <v>1000625</v>
      </c>
      <c r="B4401" s="1">
        <v>-10</v>
      </c>
      <c r="C4401" s="1">
        <v>3</v>
      </c>
      <c r="D4401" s="2">
        <v>25</v>
      </c>
      <c r="E4401" s="5">
        <v>435.78</v>
      </c>
      <c r="F4401" s="5">
        <v>448.15</v>
      </c>
      <c r="G4401" s="5">
        <v>70.739999999999995</v>
      </c>
      <c r="H4401" s="5">
        <v>527.79999999999995</v>
      </c>
      <c r="I4401" s="5">
        <v>564.57000000000005</v>
      </c>
      <c r="J4401" s="5">
        <v>48.93</v>
      </c>
      <c r="K4401" s="6">
        <f t="shared" si="966"/>
        <v>481.78999999999996</v>
      </c>
      <c r="L4401" s="6">
        <f t="shared" si="967"/>
        <v>-92.019999999999982</v>
      </c>
      <c r="M4401" s="6">
        <f t="shared" si="968"/>
        <v>506.36</v>
      </c>
      <c r="N4401" s="5">
        <f t="shared" si="969"/>
        <v>43.006663727845712</v>
      </c>
      <c r="O4401" s="6">
        <f t="shared" si="970"/>
        <v>-116.42000000000007</v>
      </c>
      <c r="P4401" s="6">
        <f t="shared" si="971"/>
        <v>86.013327455691424</v>
      </c>
      <c r="Q4401" s="6">
        <f t="shared" si="972"/>
        <v>0.35278447020038739</v>
      </c>
      <c r="R4401" s="5">
        <f t="shared" si="973"/>
        <v>0.28367696869498987</v>
      </c>
      <c r="S4401" s="5">
        <f t="shared" si="974"/>
        <v>24.400000000000091</v>
      </c>
      <c r="T4401" s="5">
        <f t="shared" si="975"/>
        <v>116.42000000000007</v>
      </c>
      <c r="U4401" s="5">
        <f t="shared" si="976"/>
        <v>1.3535111760438778</v>
      </c>
      <c r="V4401" s="5">
        <f t="shared" si="977"/>
        <v>0.5713068131832697</v>
      </c>
      <c r="W4401" s="5">
        <f t="shared" si="978"/>
        <v>24.57000000000005</v>
      </c>
      <c r="X4401" s="5">
        <f t="shared" si="979"/>
        <v>506.36</v>
      </c>
      <c r="Y4401" s="5">
        <f t="shared" si="980"/>
        <v>11.773989333474963</v>
      </c>
      <c r="Z4401" s="10">
        <f t="shared" si="981"/>
        <v>0.62847911659815714</v>
      </c>
      <c r="AA4401">
        <f t="shared" si="982"/>
        <v>92.019999999999982</v>
      </c>
    </row>
    <row r="4402" spans="1:27">
      <c r="A4402" s="1">
        <f t="shared" si="965"/>
        <v>502219</v>
      </c>
      <c r="B4402" s="1">
        <v>-5</v>
      </c>
      <c r="C4402" s="1">
        <v>11</v>
      </c>
      <c r="D4402" s="2">
        <v>19</v>
      </c>
      <c r="E4402" s="5">
        <v>433.47</v>
      </c>
      <c r="F4402" s="5">
        <v>455.57</v>
      </c>
      <c r="G4402" s="5">
        <v>70.94</v>
      </c>
      <c r="H4402" s="5">
        <v>388.56</v>
      </c>
      <c r="I4402" s="5">
        <v>419.94</v>
      </c>
      <c r="J4402" s="5">
        <v>72.489999999999995</v>
      </c>
      <c r="K4402" s="6">
        <f t="shared" si="966"/>
        <v>411.01499999999999</v>
      </c>
      <c r="L4402" s="6">
        <f t="shared" si="967"/>
        <v>44.910000000000025</v>
      </c>
      <c r="M4402" s="6">
        <f t="shared" si="968"/>
        <v>437.755</v>
      </c>
      <c r="N4402" s="5">
        <f t="shared" si="969"/>
        <v>50.713123794536656</v>
      </c>
      <c r="O4402" s="6">
        <f t="shared" si="970"/>
        <v>35.629999999999995</v>
      </c>
      <c r="P4402" s="6">
        <f t="shared" si="971"/>
        <v>101.42624758907331</v>
      </c>
      <c r="Q4402" s="6">
        <f t="shared" si="972"/>
        <v>-2.1610806747752072E-2</v>
      </c>
      <c r="R4402" s="5">
        <f t="shared" si="973"/>
        <v>9.1495053998229228E-2</v>
      </c>
      <c r="S4402" s="5">
        <f t="shared" si="974"/>
        <v>9.2800000000000296</v>
      </c>
      <c r="T4402" s="5">
        <f t="shared" si="975"/>
        <v>35.629999999999995</v>
      </c>
      <c r="U4402" s="5">
        <f t="shared" si="976"/>
        <v>0.35128973857294143</v>
      </c>
      <c r="V4402" s="5">
        <f t="shared" si="977"/>
        <v>0.52727968618806953</v>
      </c>
      <c r="W4402" s="5">
        <f t="shared" si="978"/>
        <v>26.740000000000009</v>
      </c>
      <c r="X4402" s="5">
        <f t="shared" si="979"/>
        <v>437.755</v>
      </c>
      <c r="Y4402" s="5">
        <f t="shared" si="980"/>
        <v>8.6319865006454108</v>
      </c>
      <c r="Z4402" s="10">
        <f t="shared" si="981"/>
        <v>0.62854991846312414</v>
      </c>
      <c r="AA4402">
        <f t="shared" si="982"/>
        <v>44.910000000000025</v>
      </c>
    </row>
    <row r="4403" spans="1:27">
      <c r="A4403" s="1">
        <f t="shared" si="965"/>
        <v>701229</v>
      </c>
      <c r="B4403" s="1">
        <v>-7</v>
      </c>
      <c r="C4403" s="1">
        <v>6</v>
      </c>
      <c r="D4403" s="2">
        <v>29</v>
      </c>
      <c r="E4403" s="5">
        <v>1182.26</v>
      </c>
      <c r="F4403" s="5">
        <v>1134.27</v>
      </c>
      <c r="G4403" s="5">
        <v>69.11</v>
      </c>
      <c r="H4403" s="5">
        <v>1130.3900000000001</v>
      </c>
      <c r="I4403" s="5">
        <v>1080.79</v>
      </c>
      <c r="J4403" s="5">
        <v>65.19</v>
      </c>
      <c r="K4403" s="6">
        <f t="shared" si="966"/>
        <v>1156.325</v>
      </c>
      <c r="L4403" s="6">
        <f t="shared" si="967"/>
        <v>51.869999999999891</v>
      </c>
      <c r="M4403" s="6">
        <f t="shared" si="968"/>
        <v>1107.53</v>
      </c>
      <c r="N4403" s="5">
        <f t="shared" si="969"/>
        <v>47.502442568777454</v>
      </c>
      <c r="O4403" s="6">
        <f t="shared" si="970"/>
        <v>53.480000000000018</v>
      </c>
      <c r="P4403" s="6">
        <f t="shared" si="971"/>
        <v>95.004885137554908</v>
      </c>
      <c r="Q4403" s="6">
        <f t="shared" si="972"/>
        <v>5.8327075989813446E-2</v>
      </c>
      <c r="R4403" s="5">
        <f t="shared" si="973"/>
        <v>1.6946496989802721E-2</v>
      </c>
      <c r="S4403" s="5">
        <f t="shared" si="974"/>
        <v>1.6100000000001273</v>
      </c>
      <c r="T4403" s="5">
        <f t="shared" si="975"/>
        <v>53.480000000000018</v>
      </c>
      <c r="U4403" s="5">
        <f t="shared" si="976"/>
        <v>0.56291842174818507</v>
      </c>
      <c r="V4403" s="5">
        <f t="shared" si="977"/>
        <v>1.0272103361706328</v>
      </c>
      <c r="W4403" s="5">
        <f t="shared" si="978"/>
        <v>48.795000000000073</v>
      </c>
      <c r="X4403" s="5">
        <f t="shared" si="979"/>
        <v>1107.53</v>
      </c>
      <c r="Y4403" s="5">
        <f t="shared" si="980"/>
        <v>23.315222125608347</v>
      </c>
      <c r="Z4403" s="10">
        <f t="shared" si="981"/>
        <v>0.62874875745404057</v>
      </c>
      <c r="AA4403">
        <f t="shared" si="982"/>
        <v>51.869999999999891</v>
      </c>
    </row>
    <row r="4404" spans="1:27">
      <c r="A4404" s="1">
        <f t="shared" si="965"/>
        <v>1001807</v>
      </c>
      <c r="B4404" s="1">
        <v>-10</v>
      </c>
      <c r="C4404" s="1">
        <v>9</v>
      </c>
      <c r="D4404" s="2">
        <v>7</v>
      </c>
      <c r="E4404" s="5">
        <v>578.66</v>
      </c>
      <c r="F4404" s="5">
        <v>617.71</v>
      </c>
      <c r="G4404" s="5">
        <v>78.040000000000006</v>
      </c>
      <c r="H4404" s="5">
        <v>480.12</v>
      </c>
      <c r="I4404" s="5">
        <v>495.13</v>
      </c>
      <c r="J4404" s="5">
        <v>48.48</v>
      </c>
      <c r="K4404" s="6">
        <f t="shared" si="966"/>
        <v>529.39</v>
      </c>
      <c r="L4404" s="6">
        <f t="shared" si="967"/>
        <v>98.539999999999964</v>
      </c>
      <c r="M4404" s="6">
        <f t="shared" si="968"/>
        <v>556.42000000000007</v>
      </c>
      <c r="N4404" s="5">
        <f t="shared" si="969"/>
        <v>45.936238418050735</v>
      </c>
      <c r="O4404" s="6">
        <f t="shared" si="970"/>
        <v>122.58000000000004</v>
      </c>
      <c r="P4404" s="6">
        <f t="shared" si="971"/>
        <v>91.87247683610147</v>
      </c>
      <c r="Q4404" s="6">
        <f t="shared" si="972"/>
        <v>0.44309083102621732</v>
      </c>
      <c r="R4404" s="5">
        <f t="shared" si="973"/>
        <v>0.26166705010997932</v>
      </c>
      <c r="S4404" s="5">
        <f t="shared" si="974"/>
        <v>24.040000000000077</v>
      </c>
      <c r="T4404" s="5">
        <f t="shared" si="975"/>
        <v>122.58000000000004</v>
      </c>
      <c r="U4404" s="5">
        <f t="shared" si="976"/>
        <v>1.3342407238968874</v>
      </c>
      <c r="V4404" s="5">
        <f t="shared" si="977"/>
        <v>0.5884243231674493</v>
      </c>
      <c r="W4404" s="5">
        <f t="shared" si="978"/>
        <v>27.030000000000086</v>
      </c>
      <c r="X4404" s="5">
        <f t="shared" si="979"/>
        <v>556.42000000000007</v>
      </c>
      <c r="Y4404" s="5">
        <f t="shared" si="980"/>
        <v>12.112876873726643</v>
      </c>
      <c r="Z4404" s="10">
        <f t="shared" si="981"/>
        <v>0.62882270951357977</v>
      </c>
      <c r="AA4404">
        <f t="shared" si="982"/>
        <v>98.539999999999964</v>
      </c>
    </row>
    <row r="4405" spans="1:27">
      <c r="A4405" s="1">
        <f t="shared" si="965"/>
        <v>1101603</v>
      </c>
      <c r="B4405" s="1">
        <v>-11</v>
      </c>
      <c r="C4405" s="1">
        <v>8</v>
      </c>
      <c r="D4405" s="2">
        <v>3</v>
      </c>
      <c r="E4405" s="5">
        <v>539.04</v>
      </c>
      <c r="F4405" s="5">
        <v>531.48</v>
      </c>
      <c r="G4405" s="5">
        <v>74.489999999999995</v>
      </c>
      <c r="H4405" s="5">
        <v>648.45000000000005</v>
      </c>
      <c r="I4405" s="5">
        <v>675.24</v>
      </c>
      <c r="J4405" s="5">
        <v>50.51</v>
      </c>
      <c r="K4405" s="6">
        <f t="shared" si="966"/>
        <v>593.745</v>
      </c>
      <c r="L4405" s="6">
        <f t="shared" si="967"/>
        <v>-109.41000000000008</v>
      </c>
      <c r="M4405" s="6">
        <f t="shared" si="968"/>
        <v>603.36</v>
      </c>
      <c r="N4405" s="5">
        <f t="shared" si="969"/>
        <v>45.000056111076127</v>
      </c>
      <c r="O4405" s="6">
        <f t="shared" si="970"/>
        <v>-143.76</v>
      </c>
      <c r="P4405" s="6">
        <f t="shared" si="971"/>
        <v>90.000112222152254</v>
      </c>
      <c r="Q4405" s="6">
        <f t="shared" si="972"/>
        <v>0.37006080552737386</v>
      </c>
      <c r="R4405" s="5">
        <f t="shared" si="973"/>
        <v>0.38166619076220598</v>
      </c>
      <c r="S4405" s="5">
        <f t="shared" si="974"/>
        <v>34.349999999999909</v>
      </c>
      <c r="T4405" s="5">
        <f t="shared" si="975"/>
        <v>143.76</v>
      </c>
      <c r="U4405" s="5">
        <f t="shared" si="976"/>
        <v>1.5973313416004331</v>
      </c>
      <c r="V4405" s="5">
        <f t="shared" si="977"/>
        <v>0.21366640024329686</v>
      </c>
      <c r="W4405" s="5">
        <f t="shared" si="978"/>
        <v>9.6150000000000091</v>
      </c>
      <c r="X4405" s="5">
        <f t="shared" si="979"/>
        <v>603.36</v>
      </c>
      <c r="Y4405" s="5">
        <f t="shared" si="980"/>
        <v>13.407983281413987</v>
      </c>
      <c r="Z4405" s="10">
        <f t="shared" si="981"/>
        <v>0.62906676911119697</v>
      </c>
      <c r="AA4405">
        <f t="shared" si="982"/>
        <v>109.41000000000008</v>
      </c>
    </row>
    <row r="4406" spans="1:27">
      <c r="A4406" s="1">
        <f t="shared" si="965"/>
        <v>101632</v>
      </c>
      <c r="B4406" s="1">
        <v>-1</v>
      </c>
      <c r="C4406" s="1">
        <v>8</v>
      </c>
      <c r="D4406" s="2">
        <v>32</v>
      </c>
      <c r="E4406" s="5">
        <v>418.7</v>
      </c>
      <c r="F4406" s="5">
        <v>398.13</v>
      </c>
      <c r="G4406" s="5">
        <v>48.81</v>
      </c>
      <c r="H4406" s="5">
        <v>536.69000000000005</v>
      </c>
      <c r="I4406" s="5">
        <v>510.3</v>
      </c>
      <c r="J4406" s="5">
        <v>77.2</v>
      </c>
      <c r="K4406" s="6">
        <f t="shared" si="966"/>
        <v>477.69500000000005</v>
      </c>
      <c r="L4406" s="6">
        <f t="shared" si="967"/>
        <v>-117.99000000000007</v>
      </c>
      <c r="M4406" s="6">
        <f t="shared" si="968"/>
        <v>454.21500000000003</v>
      </c>
      <c r="N4406" s="5">
        <f t="shared" si="969"/>
        <v>45.667975924054268</v>
      </c>
      <c r="O4406" s="6">
        <f t="shared" si="970"/>
        <v>-112.17000000000002</v>
      </c>
      <c r="P4406" s="6">
        <f t="shared" si="971"/>
        <v>91.335951848108536</v>
      </c>
      <c r="Q4406" s="6">
        <f t="shared" si="972"/>
        <v>-0.42883170417172872</v>
      </c>
      <c r="R4406" s="5">
        <f t="shared" si="973"/>
        <v>6.3720800870162228E-2</v>
      </c>
      <c r="S4406" s="5">
        <f t="shared" si="974"/>
        <v>5.82000000000005</v>
      </c>
      <c r="T4406" s="5">
        <f t="shared" si="975"/>
        <v>112.17000000000002</v>
      </c>
      <c r="U4406" s="5">
        <f t="shared" si="976"/>
        <v>1.2281034765646113</v>
      </c>
      <c r="V4406" s="5">
        <f t="shared" si="977"/>
        <v>0.51414584344721559</v>
      </c>
      <c r="W4406" s="5">
        <f t="shared" si="978"/>
        <v>23.480000000000018</v>
      </c>
      <c r="X4406" s="5">
        <f t="shared" si="979"/>
        <v>454.21500000000003</v>
      </c>
      <c r="Y4406" s="5">
        <f t="shared" si="980"/>
        <v>9.9460287172647739</v>
      </c>
      <c r="Z4406" s="10">
        <f t="shared" si="981"/>
        <v>0.62909856143532861</v>
      </c>
      <c r="AA4406">
        <f t="shared" si="982"/>
        <v>117.99000000000007</v>
      </c>
    </row>
    <row r="4407" spans="1:27">
      <c r="A4407" s="1">
        <f t="shared" si="965"/>
        <v>1200616</v>
      </c>
      <c r="B4407" s="1">
        <v>-12</v>
      </c>
      <c r="C4407" s="1">
        <v>3</v>
      </c>
      <c r="D4407" s="2">
        <v>16</v>
      </c>
      <c r="E4407" s="5">
        <v>154.61000000000001</v>
      </c>
      <c r="F4407" s="5">
        <v>181.17</v>
      </c>
      <c r="G4407" s="5">
        <v>29.3</v>
      </c>
      <c r="H4407" s="5">
        <v>160.02000000000001</v>
      </c>
      <c r="I4407" s="5">
        <v>201.64</v>
      </c>
      <c r="J4407" s="5">
        <v>49.31</v>
      </c>
      <c r="K4407" s="6">
        <f t="shared" si="966"/>
        <v>157.315</v>
      </c>
      <c r="L4407" s="6">
        <f t="shared" si="967"/>
        <v>-5.4099999999999966</v>
      </c>
      <c r="M4407" s="6">
        <f t="shared" si="968"/>
        <v>191.40499999999997</v>
      </c>
      <c r="N4407" s="5">
        <f t="shared" si="969"/>
        <v>28.679113044165089</v>
      </c>
      <c r="O4407" s="6">
        <f t="shared" si="970"/>
        <v>-20.47</v>
      </c>
      <c r="P4407" s="6">
        <f t="shared" si="971"/>
        <v>57.358226088330177</v>
      </c>
      <c r="Q4407" s="6">
        <f t="shared" si="972"/>
        <v>-0.47811620308184938</v>
      </c>
      <c r="R4407" s="5">
        <f t="shared" si="973"/>
        <v>0.26256042118192419</v>
      </c>
      <c r="S4407" s="5">
        <f t="shared" si="974"/>
        <v>15.060000000000002</v>
      </c>
      <c r="T4407" s="5">
        <f t="shared" si="975"/>
        <v>20.47</v>
      </c>
      <c r="U4407" s="5">
        <f t="shared" si="976"/>
        <v>0.35687993503280124</v>
      </c>
      <c r="V4407" s="5">
        <f t="shared" si="977"/>
        <v>1.1886699545938628</v>
      </c>
      <c r="W4407" s="5">
        <f t="shared" si="978"/>
        <v>34.089999999999975</v>
      </c>
      <c r="X4407" s="5">
        <f t="shared" si="979"/>
        <v>191.40499999999997</v>
      </c>
      <c r="Y4407" s="5">
        <f t="shared" si="980"/>
        <v>6.6740209052226005</v>
      </c>
      <c r="Z4407" s="10">
        <f t="shared" si="981"/>
        <v>0.62911207268657621</v>
      </c>
      <c r="AA4407">
        <f t="shared" si="982"/>
        <v>5.4099999999999966</v>
      </c>
    </row>
    <row r="4408" spans="1:27">
      <c r="A4408" s="1">
        <f t="shared" si="965"/>
        <v>402416</v>
      </c>
      <c r="B4408" s="1">
        <v>-4</v>
      </c>
      <c r="C4408" s="1">
        <v>12</v>
      </c>
      <c r="D4408" s="2">
        <v>16</v>
      </c>
      <c r="E4408" s="5">
        <v>229.4</v>
      </c>
      <c r="F4408" s="5">
        <v>182.09</v>
      </c>
      <c r="G4408" s="5">
        <v>58.54</v>
      </c>
      <c r="H4408" s="5">
        <v>246.52</v>
      </c>
      <c r="I4408" s="5">
        <v>291.69</v>
      </c>
      <c r="J4408" s="5">
        <v>66.349999999999994</v>
      </c>
      <c r="K4408" s="6">
        <f t="shared" si="966"/>
        <v>237.96</v>
      </c>
      <c r="L4408" s="6">
        <f t="shared" si="967"/>
        <v>-17.120000000000005</v>
      </c>
      <c r="M4408" s="6">
        <f t="shared" si="968"/>
        <v>236.89</v>
      </c>
      <c r="N4408" s="5">
        <f t="shared" si="969"/>
        <v>44.241536196203676</v>
      </c>
      <c r="O4408" s="6">
        <f t="shared" si="970"/>
        <v>-109.6</v>
      </c>
      <c r="P4408" s="6">
        <f t="shared" si="971"/>
        <v>88.483072392407351</v>
      </c>
      <c r="Q4408" s="6">
        <f t="shared" si="972"/>
        <v>-0.12458286415815774</v>
      </c>
      <c r="R4408" s="5">
        <f t="shared" si="973"/>
        <v>1.0451716639072719</v>
      </c>
      <c r="S4408" s="5">
        <f t="shared" si="974"/>
        <v>92.47999999999999</v>
      </c>
      <c r="T4408" s="5">
        <f t="shared" si="975"/>
        <v>109.6</v>
      </c>
      <c r="U4408" s="5">
        <f t="shared" si="976"/>
        <v>1.2386549996132894</v>
      </c>
      <c r="V4408" s="5">
        <f t="shared" si="977"/>
        <v>2.4185416963252673E-2</v>
      </c>
      <c r="W4408" s="5">
        <f t="shared" si="978"/>
        <v>1.0700000000000216</v>
      </c>
      <c r="X4408" s="5">
        <f t="shared" si="979"/>
        <v>236.89</v>
      </c>
      <c r="Y4408" s="5">
        <f t="shared" si="980"/>
        <v>5.3544704901166451</v>
      </c>
      <c r="Z4408" s="10">
        <f t="shared" si="981"/>
        <v>0.62924716924273871</v>
      </c>
      <c r="AA4408">
        <f t="shared" si="982"/>
        <v>17.120000000000005</v>
      </c>
    </row>
    <row r="4409" spans="1:27">
      <c r="A4409" s="1">
        <f t="shared" si="965"/>
        <v>601627</v>
      </c>
      <c r="B4409" s="1">
        <v>-6</v>
      </c>
      <c r="C4409" s="1">
        <v>8</v>
      </c>
      <c r="D4409" s="2">
        <v>27</v>
      </c>
      <c r="E4409" s="5">
        <v>728.97</v>
      </c>
      <c r="F4409" s="5">
        <v>728.57</v>
      </c>
      <c r="G4409" s="5">
        <v>58.07</v>
      </c>
      <c r="H4409" s="5">
        <v>725.89</v>
      </c>
      <c r="I4409" s="5">
        <v>780.04</v>
      </c>
      <c r="J4409" s="5">
        <v>84.75</v>
      </c>
      <c r="K4409" s="6">
        <f t="shared" si="966"/>
        <v>727.43000000000006</v>
      </c>
      <c r="L4409" s="6">
        <f t="shared" si="967"/>
        <v>3.0800000000000409</v>
      </c>
      <c r="M4409" s="6">
        <f t="shared" si="968"/>
        <v>754.30500000000006</v>
      </c>
      <c r="N4409" s="5">
        <f t="shared" si="969"/>
        <v>51.368004146550213</v>
      </c>
      <c r="O4409" s="6">
        <f t="shared" si="970"/>
        <v>-51.469999999999914</v>
      </c>
      <c r="P4409" s="6">
        <f t="shared" si="971"/>
        <v>102.73600829310043</v>
      </c>
      <c r="Q4409" s="6">
        <f t="shared" si="972"/>
        <v>-0.36101851770617094</v>
      </c>
      <c r="R4409" s="5">
        <f t="shared" si="973"/>
        <v>0.53097254707786268</v>
      </c>
      <c r="S4409" s="5">
        <f t="shared" si="974"/>
        <v>54.549999999999955</v>
      </c>
      <c r="T4409" s="5">
        <f t="shared" si="975"/>
        <v>51.469999999999914</v>
      </c>
      <c r="U4409" s="5">
        <f t="shared" si="976"/>
        <v>0.50099279556549159</v>
      </c>
      <c r="V4409" s="5">
        <f t="shared" si="977"/>
        <v>0.52318559863309155</v>
      </c>
      <c r="W4409" s="5">
        <f t="shared" si="978"/>
        <v>26.875</v>
      </c>
      <c r="X4409" s="5">
        <f t="shared" si="979"/>
        <v>754.30500000000006</v>
      </c>
      <c r="Y4409" s="5">
        <f t="shared" si="980"/>
        <v>14.684335366583595</v>
      </c>
      <c r="Z4409" s="10">
        <f t="shared" si="981"/>
        <v>0.62930119974460552</v>
      </c>
      <c r="AA4409">
        <f t="shared" si="982"/>
        <v>3.0800000000000409</v>
      </c>
    </row>
    <row r="4410" spans="1:27">
      <c r="A4410" s="1">
        <f t="shared" si="965"/>
        <v>402221</v>
      </c>
      <c r="B4410" s="1">
        <v>-4</v>
      </c>
      <c r="C4410" s="1">
        <v>11</v>
      </c>
      <c r="D4410" s="2">
        <v>21</v>
      </c>
      <c r="E4410" s="5">
        <v>496.49</v>
      </c>
      <c r="F4410" s="5">
        <v>527.54</v>
      </c>
      <c r="G4410" s="5">
        <v>59.77</v>
      </c>
      <c r="H4410" s="5">
        <v>565.4</v>
      </c>
      <c r="I4410" s="5">
        <v>565.04</v>
      </c>
      <c r="J4410" s="5">
        <v>77.33</v>
      </c>
      <c r="K4410" s="6">
        <f t="shared" si="966"/>
        <v>530.94499999999994</v>
      </c>
      <c r="L4410" s="6">
        <f t="shared" si="967"/>
        <v>-68.909999999999968</v>
      </c>
      <c r="M4410" s="6">
        <f t="shared" si="968"/>
        <v>546.29</v>
      </c>
      <c r="N4410" s="5">
        <f t="shared" si="969"/>
        <v>48.868143508834052</v>
      </c>
      <c r="O4410" s="6">
        <f t="shared" si="970"/>
        <v>-37.5</v>
      </c>
      <c r="P4410" s="6">
        <f t="shared" si="971"/>
        <v>97.736287017668104</v>
      </c>
      <c r="Q4410" s="6">
        <f t="shared" si="972"/>
        <v>-0.25202887095656079</v>
      </c>
      <c r="R4410" s="5">
        <f t="shared" si="973"/>
        <v>0.32137500777292555</v>
      </c>
      <c r="S4410" s="5">
        <f t="shared" si="974"/>
        <v>31.409999999999968</v>
      </c>
      <c r="T4410" s="5">
        <f t="shared" si="975"/>
        <v>37.5</v>
      </c>
      <c r="U4410" s="5">
        <f t="shared" si="976"/>
        <v>0.38368553936595734</v>
      </c>
      <c r="V4410" s="5">
        <f t="shared" si="977"/>
        <v>0.31400824541710004</v>
      </c>
      <c r="W4410" s="5">
        <f t="shared" si="978"/>
        <v>15.345000000000027</v>
      </c>
      <c r="X4410" s="5">
        <f t="shared" si="979"/>
        <v>546.29</v>
      </c>
      <c r="Y4410" s="5">
        <f t="shared" si="980"/>
        <v>11.17885724267887</v>
      </c>
      <c r="Z4410" s="10">
        <f t="shared" si="981"/>
        <v>0.62934092509545247</v>
      </c>
      <c r="AA4410">
        <f t="shared" si="982"/>
        <v>68.909999999999968</v>
      </c>
    </row>
    <row r="4411" spans="1:27">
      <c r="A4411" s="1">
        <f t="shared" si="965"/>
        <v>201235</v>
      </c>
      <c r="B4411" s="1">
        <v>-2</v>
      </c>
      <c r="C4411" s="1">
        <v>6</v>
      </c>
      <c r="D4411" s="2">
        <v>35</v>
      </c>
      <c r="E4411" s="5">
        <v>529.39</v>
      </c>
      <c r="F4411" s="5">
        <v>700.42</v>
      </c>
      <c r="G4411" s="5">
        <v>59.76</v>
      </c>
      <c r="H4411" s="5">
        <v>606.24</v>
      </c>
      <c r="I4411" s="5">
        <v>708.07</v>
      </c>
      <c r="J4411" s="5">
        <v>85.91</v>
      </c>
      <c r="K4411" s="6">
        <f t="shared" si="966"/>
        <v>567.81500000000005</v>
      </c>
      <c r="L4411" s="6">
        <f t="shared" si="967"/>
        <v>-76.850000000000023</v>
      </c>
      <c r="M4411" s="6">
        <f t="shared" si="968"/>
        <v>704.245</v>
      </c>
      <c r="N4411" s="5">
        <f t="shared" si="969"/>
        <v>52.325389869546122</v>
      </c>
      <c r="O4411" s="6">
        <f t="shared" si="970"/>
        <v>-7.6500000000000909</v>
      </c>
      <c r="P4411" s="6">
        <f t="shared" si="971"/>
        <v>104.65077973909224</v>
      </c>
      <c r="Q4411" s="6">
        <f t="shared" si="972"/>
        <v>-0.34782186251142583</v>
      </c>
      <c r="R4411" s="5">
        <f t="shared" si="973"/>
        <v>0.66124686478709827</v>
      </c>
      <c r="S4411" s="5">
        <f t="shared" si="974"/>
        <v>69.199999999999932</v>
      </c>
      <c r="T4411" s="5">
        <f t="shared" si="975"/>
        <v>7.6500000000000909</v>
      </c>
      <c r="U4411" s="5">
        <f t="shared" si="976"/>
        <v>7.3100267566782756E-2</v>
      </c>
      <c r="V4411" s="5">
        <f t="shared" si="977"/>
        <v>2.6073384324538691</v>
      </c>
      <c r="W4411" s="5">
        <f t="shared" si="978"/>
        <v>136.42999999999995</v>
      </c>
      <c r="X4411" s="5">
        <f t="shared" si="979"/>
        <v>704.245</v>
      </c>
      <c r="Y4411" s="5">
        <f t="shared" si="980"/>
        <v>13.458953707860996</v>
      </c>
      <c r="Z4411" s="10">
        <f t="shared" si="981"/>
        <v>0.62944737667258577</v>
      </c>
      <c r="AA4411">
        <f t="shared" si="982"/>
        <v>76.850000000000023</v>
      </c>
    </row>
    <row r="4412" spans="1:27">
      <c r="A4412" s="1">
        <f t="shared" si="965"/>
        <v>602021</v>
      </c>
      <c r="B4412" s="1">
        <v>-6</v>
      </c>
      <c r="C4412" s="1">
        <v>10</v>
      </c>
      <c r="D4412" s="2">
        <v>21</v>
      </c>
      <c r="E4412" s="5">
        <v>624.28</v>
      </c>
      <c r="F4412" s="5">
        <v>709.43</v>
      </c>
      <c r="G4412" s="5">
        <v>83.01</v>
      </c>
      <c r="H4412" s="5">
        <v>635.73</v>
      </c>
      <c r="I4412" s="5">
        <v>731.83</v>
      </c>
      <c r="J4412" s="5">
        <v>78.290000000000006</v>
      </c>
      <c r="K4412" s="6">
        <f t="shared" si="966"/>
        <v>630.005</v>
      </c>
      <c r="L4412" s="6">
        <f t="shared" si="967"/>
        <v>-11.450000000000045</v>
      </c>
      <c r="M4412" s="6">
        <f t="shared" si="968"/>
        <v>720.63</v>
      </c>
      <c r="N4412" s="5">
        <f t="shared" si="969"/>
        <v>57.052572685199749</v>
      </c>
      <c r="O4412" s="6">
        <f t="shared" si="970"/>
        <v>-22.400000000000091</v>
      </c>
      <c r="P4412" s="6">
        <f t="shared" si="971"/>
        <v>114.1051453703995</v>
      </c>
      <c r="Q4412" s="6">
        <f t="shared" si="972"/>
        <v>5.8474418117957477E-2</v>
      </c>
      <c r="R4412" s="5">
        <f t="shared" si="973"/>
        <v>9.596412120115165E-2</v>
      </c>
      <c r="S4412" s="5">
        <f t="shared" si="974"/>
        <v>10.950000000000045</v>
      </c>
      <c r="T4412" s="5">
        <f t="shared" si="975"/>
        <v>22.400000000000091</v>
      </c>
      <c r="U4412" s="5">
        <f t="shared" si="976"/>
        <v>0.19631016574482163</v>
      </c>
      <c r="V4412" s="5">
        <f t="shared" si="977"/>
        <v>1.5884472116628918</v>
      </c>
      <c r="W4412" s="5">
        <f t="shared" si="978"/>
        <v>90.625</v>
      </c>
      <c r="X4412" s="5">
        <f t="shared" si="979"/>
        <v>720.63</v>
      </c>
      <c r="Y4412" s="5">
        <f t="shared" si="980"/>
        <v>12.630981673275913</v>
      </c>
      <c r="Z4412" s="10">
        <f t="shared" si="981"/>
        <v>0.62947279528189304</v>
      </c>
      <c r="AA4412">
        <f t="shared" si="982"/>
        <v>11.450000000000045</v>
      </c>
    </row>
    <row r="4413" spans="1:27">
      <c r="A4413" s="1">
        <f t="shared" si="965"/>
        <v>1101018</v>
      </c>
      <c r="B4413" s="1">
        <v>-11</v>
      </c>
      <c r="C4413" s="1">
        <v>5</v>
      </c>
      <c r="D4413" s="2">
        <v>18</v>
      </c>
      <c r="E4413" s="5">
        <v>190.36</v>
      </c>
      <c r="F4413" s="5">
        <v>219.91</v>
      </c>
      <c r="G4413" s="5">
        <v>60.29</v>
      </c>
      <c r="H4413" s="5">
        <v>193.24</v>
      </c>
      <c r="I4413" s="5">
        <v>243.73</v>
      </c>
      <c r="J4413" s="5">
        <v>56.87</v>
      </c>
      <c r="K4413" s="6">
        <f t="shared" si="966"/>
        <v>191.8</v>
      </c>
      <c r="L4413" s="6">
        <f t="shared" si="967"/>
        <v>-2.8799999999999955</v>
      </c>
      <c r="M4413" s="6">
        <f t="shared" si="968"/>
        <v>231.82</v>
      </c>
      <c r="N4413" s="5">
        <f t="shared" si="969"/>
        <v>41.439959580096115</v>
      </c>
      <c r="O4413" s="6">
        <f t="shared" si="970"/>
        <v>-23.819999999999993</v>
      </c>
      <c r="P4413" s="6">
        <f t="shared" si="971"/>
        <v>82.87991916019223</v>
      </c>
      <c r="Q4413" s="6">
        <f t="shared" si="972"/>
        <v>5.8331995211586503E-2</v>
      </c>
      <c r="R4413" s="5">
        <f t="shared" si="973"/>
        <v>0.25265468658972362</v>
      </c>
      <c r="S4413" s="5">
        <f t="shared" si="974"/>
        <v>20.939999999999998</v>
      </c>
      <c r="T4413" s="5">
        <f t="shared" si="975"/>
        <v>23.819999999999993</v>
      </c>
      <c r="U4413" s="5">
        <f t="shared" si="976"/>
        <v>0.28740375523243628</v>
      </c>
      <c r="V4413" s="5">
        <f t="shared" si="977"/>
        <v>0.96573453269539022</v>
      </c>
      <c r="W4413" s="5">
        <f t="shared" si="978"/>
        <v>40.019999999999982</v>
      </c>
      <c r="X4413" s="5">
        <f t="shared" si="979"/>
        <v>231.82</v>
      </c>
      <c r="Y4413" s="5">
        <f t="shared" si="980"/>
        <v>5.5941174255233745</v>
      </c>
      <c r="Z4413" s="10">
        <f t="shared" si="981"/>
        <v>0.62949106427335411</v>
      </c>
      <c r="AA4413">
        <f t="shared" si="982"/>
        <v>2.8799999999999955</v>
      </c>
    </row>
    <row r="4414" spans="1:27">
      <c r="A4414" s="1">
        <f t="shared" si="965"/>
        <v>802206</v>
      </c>
      <c r="B4414" s="1">
        <v>-8</v>
      </c>
      <c r="C4414" s="1">
        <v>11</v>
      </c>
      <c r="D4414" s="2">
        <v>6</v>
      </c>
      <c r="E4414" s="5">
        <v>232.77</v>
      </c>
      <c r="F4414" s="5">
        <v>335.32</v>
      </c>
      <c r="G4414" s="5">
        <v>64.16</v>
      </c>
      <c r="H4414" s="5">
        <v>224.39</v>
      </c>
      <c r="I4414" s="5">
        <v>215.84</v>
      </c>
      <c r="J4414" s="5">
        <v>54.86</v>
      </c>
      <c r="K4414" s="6">
        <f t="shared" si="966"/>
        <v>228.57999999999998</v>
      </c>
      <c r="L4414" s="6">
        <f t="shared" si="967"/>
        <v>8.3800000000000239</v>
      </c>
      <c r="M4414" s="6">
        <f t="shared" si="968"/>
        <v>275.58</v>
      </c>
      <c r="N4414" s="5">
        <f t="shared" si="969"/>
        <v>42.208189963560386</v>
      </c>
      <c r="O4414" s="6">
        <f t="shared" si="970"/>
        <v>119.47999999999999</v>
      </c>
      <c r="P4414" s="6">
        <f t="shared" si="971"/>
        <v>84.416379927120772</v>
      </c>
      <c r="Q4414" s="6">
        <f t="shared" si="972"/>
        <v>0.15532789123603941</v>
      </c>
      <c r="R4414" s="5">
        <f t="shared" si="973"/>
        <v>1.3160952897520122</v>
      </c>
      <c r="S4414" s="5">
        <f t="shared" si="974"/>
        <v>111.09999999999997</v>
      </c>
      <c r="T4414" s="5">
        <f t="shared" si="975"/>
        <v>119.47999999999999</v>
      </c>
      <c r="U4414" s="5">
        <f t="shared" si="976"/>
        <v>1.415365123488483</v>
      </c>
      <c r="V4414" s="5">
        <f t="shared" si="977"/>
        <v>1.1135279679269954</v>
      </c>
      <c r="W4414" s="5">
        <f t="shared" si="978"/>
        <v>47</v>
      </c>
      <c r="X4414" s="5">
        <f t="shared" si="979"/>
        <v>275.58</v>
      </c>
      <c r="Y4414" s="5">
        <f t="shared" si="980"/>
        <v>6.5290646255600295</v>
      </c>
      <c r="Z4414" s="10">
        <f t="shared" si="981"/>
        <v>0.62953157188500086</v>
      </c>
      <c r="AA4414">
        <f t="shared" si="982"/>
        <v>8.3800000000000239</v>
      </c>
    </row>
    <row r="4415" spans="1:27">
      <c r="A4415" s="1">
        <f t="shared" si="965"/>
        <v>701822</v>
      </c>
      <c r="B4415" s="1">
        <v>-7</v>
      </c>
      <c r="C4415" s="1">
        <v>9</v>
      </c>
      <c r="D4415" s="2">
        <v>22</v>
      </c>
      <c r="E4415" s="5">
        <v>269.74</v>
      </c>
      <c r="F4415" s="5">
        <v>338.93</v>
      </c>
      <c r="G4415" s="5">
        <v>69.06</v>
      </c>
      <c r="H4415" s="5">
        <v>311.57</v>
      </c>
      <c r="I4415" s="5">
        <v>318.02</v>
      </c>
      <c r="J4415" s="5">
        <v>60.16</v>
      </c>
      <c r="K4415" s="6">
        <f t="shared" si="966"/>
        <v>290.65499999999997</v>
      </c>
      <c r="L4415" s="6">
        <f t="shared" si="967"/>
        <v>-41.829999999999984</v>
      </c>
      <c r="M4415" s="6">
        <f t="shared" si="968"/>
        <v>328.47500000000002</v>
      </c>
      <c r="N4415" s="5">
        <f t="shared" si="969"/>
        <v>45.794402496375035</v>
      </c>
      <c r="O4415" s="6">
        <f t="shared" si="970"/>
        <v>20.910000000000025</v>
      </c>
      <c r="P4415" s="6">
        <f t="shared" si="971"/>
        <v>91.58880499275007</v>
      </c>
      <c r="Q4415" s="6">
        <f t="shared" si="972"/>
        <v>0.1370992118599573</v>
      </c>
      <c r="R4415" s="5">
        <f t="shared" si="973"/>
        <v>0.68501821816505137</v>
      </c>
      <c r="S4415" s="5">
        <f t="shared" si="974"/>
        <v>62.740000000000009</v>
      </c>
      <c r="T4415" s="5">
        <f t="shared" si="975"/>
        <v>20.910000000000025</v>
      </c>
      <c r="U4415" s="5">
        <f t="shared" si="976"/>
        <v>0.22830301150512014</v>
      </c>
      <c r="V4415" s="5">
        <f t="shared" si="977"/>
        <v>0.82586512626720665</v>
      </c>
      <c r="W4415" s="5">
        <f t="shared" si="978"/>
        <v>37.82000000000005</v>
      </c>
      <c r="X4415" s="5">
        <f t="shared" si="979"/>
        <v>328.47500000000002</v>
      </c>
      <c r="Y4415" s="5">
        <f t="shared" si="980"/>
        <v>7.172819866489168</v>
      </c>
      <c r="Z4415" s="10">
        <f t="shared" si="981"/>
        <v>0.62957366526880709</v>
      </c>
      <c r="AA4415">
        <f t="shared" si="982"/>
        <v>41.829999999999984</v>
      </c>
    </row>
    <row r="4416" spans="1:27">
      <c r="A4416" s="1">
        <f t="shared" si="965"/>
        <v>401630</v>
      </c>
      <c r="B4416" s="1">
        <v>-4</v>
      </c>
      <c r="C4416" s="1">
        <v>8</v>
      </c>
      <c r="D4416" s="2">
        <v>30</v>
      </c>
      <c r="E4416" s="5">
        <v>11.21</v>
      </c>
      <c r="F4416" s="5">
        <v>6.91</v>
      </c>
      <c r="G4416" s="5">
        <v>37.53</v>
      </c>
      <c r="H4416" s="5">
        <v>26.77</v>
      </c>
      <c r="I4416" s="5">
        <v>39.950000000000003</v>
      </c>
      <c r="J4416" s="5">
        <v>51.25</v>
      </c>
      <c r="K4416" s="6">
        <f t="shared" si="966"/>
        <v>18.990000000000002</v>
      </c>
      <c r="L4416" s="6">
        <f t="shared" si="967"/>
        <v>-15.559999999999999</v>
      </c>
      <c r="M4416" s="6">
        <f t="shared" si="968"/>
        <v>23.43</v>
      </c>
      <c r="N4416" s="5">
        <f t="shared" si="969"/>
        <v>31.761074446561157</v>
      </c>
      <c r="O4416" s="6">
        <f t="shared" si="970"/>
        <v>-33.040000000000006</v>
      </c>
      <c r="P4416" s="6">
        <f t="shared" si="971"/>
        <v>63.522148893122313</v>
      </c>
      <c r="Q4416" s="6">
        <f t="shared" si="972"/>
        <v>-0.30186925935290138</v>
      </c>
      <c r="R4416" s="5">
        <f t="shared" si="973"/>
        <v>0.27517960750053605</v>
      </c>
      <c r="S4416" s="5">
        <f t="shared" si="974"/>
        <v>17.480000000000008</v>
      </c>
      <c r="T4416" s="5">
        <f t="shared" si="975"/>
        <v>33.040000000000006</v>
      </c>
      <c r="U4416" s="5">
        <f t="shared" si="976"/>
        <v>0.52013353728934253</v>
      </c>
      <c r="V4416" s="5">
        <f t="shared" si="977"/>
        <v>0.13979375941674815</v>
      </c>
      <c r="W4416" s="5">
        <f t="shared" si="978"/>
        <v>4.4399999999999977</v>
      </c>
      <c r="X4416" s="5">
        <f t="shared" si="979"/>
        <v>23.43</v>
      </c>
      <c r="Y4416" s="5">
        <f t="shared" si="980"/>
        <v>0.73769544665189435</v>
      </c>
      <c r="Z4416" s="10">
        <f t="shared" si="981"/>
        <v>0.62967928344515189</v>
      </c>
      <c r="AA4416">
        <f t="shared" si="982"/>
        <v>15.559999999999999</v>
      </c>
    </row>
    <row r="4417" spans="1:27">
      <c r="A4417" s="1">
        <f t="shared" si="965"/>
        <v>901224</v>
      </c>
      <c r="B4417" s="1">
        <v>-9</v>
      </c>
      <c r="C4417" s="1">
        <v>6</v>
      </c>
      <c r="D4417" s="2">
        <v>24</v>
      </c>
      <c r="E4417" s="5">
        <v>448.91</v>
      </c>
      <c r="F4417" s="5">
        <v>447.89</v>
      </c>
      <c r="G4417" s="5">
        <v>74.87</v>
      </c>
      <c r="H4417" s="5">
        <v>452.83</v>
      </c>
      <c r="I4417" s="5">
        <v>551.9</v>
      </c>
      <c r="J4417" s="5">
        <v>73.709999999999994</v>
      </c>
      <c r="K4417" s="6">
        <f t="shared" si="966"/>
        <v>450.87</v>
      </c>
      <c r="L4417" s="6">
        <f t="shared" si="967"/>
        <v>-3.9199999999999591</v>
      </c>
      <c r="M4417" s="6">
        <f t="shared" si="968"/>
        <v>499.89499999999998</v>
      </c>
      <c r="N4417" s="5">
        <f t="shared" si="969"/>
        <v>52.532563710521494</v>
      </c>
      <c r="O4417" s="6">
        <f t="shared" si="970"/>
        <v>-104.00999999999999</v>
      </c>
      <c r="P4417" s="6">
        <f t="shared" si="971"/>
        <v>105.06512742104299</v>
      </c>
      <c r="Q4417" s="6">
        <f t="shared" si="972"/>
        <v>1.5613532087755908E-2</v>
      </c>
      <c r="R4417" s="5">
        <f t="shared" si="973"/>
        <v>0.95264720518440538</v>
      </c>
      <c r="S4417" s="5">
        <f t="shared" si="974"/>
        <v>100.09000000000003</v>
      </c>
      <c r="T4417" s="5">
        <f t="shared" si="975"/>
        <v>104.00999999999999</v>
      </c>
      <c r="U4417" s="5">
        <f t="shared" si="976"/>
        <v>0.98995739645548964</v>
      </c>
      <c r="V4417" s="5">
        <f t="shared" si="977"/>
        <v>0.93323067707394214</v>
      </c>
      <c r="W4417" s="5">
        <f t="shared" si="978"/>
        <v>49.024999999999977</v>
      </c>
      <c r="X4417" s="5">
        <f t="shared" si="979"/>
        <v>499.89499999999998</v>
      </c>
      <c r="Y4417" s="5">
        <f t="shared" si="980"/>
        <v>9.5159071762545331</v>
      </c>
      <c r="Z4417" s="10">
        <f t="shared" si="981"/>
        <v>0.62989284803052015</v>
      </c>
      <c r="AA4417">
        <f t="shared" si="982"/>
        <v>3.9199999999999591</v>
      </c>
    </row>
    <row r="4418" spans="1:27">
      <c r="A4418" s="1">
        <f t="shared" si="965"/>
        <v>200638</v>
      </c>
      <c r="B4418" s="1">
        <v>-2</v>
      </c>
      <c r="C4418" s="1">
        <v>3</v>
      </c>
      <c r="D4418" s="2">
        <v>38</v>
      </c>
      <c r="E4418" s="5">
        <v>375.38</v>
      </c>
      <c r="F4418" s="5">
        <v>390.03</v>
      </c>
      <c r="G4418" s="5">
        <v>125.32</v>
      </c>
      <c r="H4418" s="5">
        <v>317.67</v>
      </c>
      <c r="I4418" s="5">
        <v>291.26</v>
      </c>
      <c r="J4418" s="5">
        <v>45.83</v>
      </c>
      <c r="K4418" s="6">
        <f t="shared" si="966"/>
        <v>346.52499999999998</v>
      </c>
      <c r="L4418" s="6">
        <f t="shared" si="967"/>
        <v>57.70999999999998</v>
      </c>
      <c r="M4418" s="6">
        <f t="shared" si="968"/>
        <v>340.64499999999998</v>
      </c>
      <c r="N4418" s="5">
        <f t="shared" si="969"/>
        <v>66.71860928556589</v>
      </c>
      <c r="O4418" s="6">
        <f t="shared" si="970"/>
        <v>98.769999999999982</v>
      </c>
      <c r="P4418" s="6">
        <f t="shared" si="971"/>
        <v>133.43721857113178</v>
      </c>
      <c r="Q4418" s="6">
        <f t="shared" si="972"/>
        <v>0.76407403035264743</v>
      </c>
      <c r="R4418" s="5">
        <f t="shared" si="973"/>
        <v>0.30771025085562637</v>
      </c>
      <c r="S4418" s="5">
        <f t="shared" si="974"/>
        <v>41.06</v>
      </c>
      <c r="T4418" s="5">
        <f t="shared" si="975"/>
        <v>98.769999999999982</v>
      </c>
      <c r="U4418" s="5">
        <f t="shared" si="976"/>
        <v>0.74019828244057984</v>
      </c>
      <c r="V4418" s="5">
        <f t="shared" si="977"/>
        <v>8.81313334160293E-2</v>
      </c>
      <c r="W4418" s="5">
        <f t="shared" si="978"/>
        <v>5.8799999999999955</v>
      </c>
      <c r="X4418" s="5">
        <f t="shared" si="979"/>
        <v>340.64499999999998</v>
      </c>
      <c r="Y4418" s="5">
        <f t="shared" si="980"/>
        <v>5.1056969509359389</v>
      </c>
      <c r="Z4418" s="10">
        <f t="shared" si="981"/>
        <v>0.62992856737887348</v>
      </c>
      <c r="AA4418">
        <f t="shared" si="982"/>
        <v>57.70999999999998</v>
      </c>
    </row>
    <row r="4419" spans="1:27">
      <c r="A4419" s="1">
        <f t="shared" si="965"/>
        <v>1000824</v>
      </c>
      <c r="B4419" s="1">
        <v>-10</v>
      </c>
      <c r="C4419" s="1">
        <v>4</v>
      </c>
      <c r="D4419" s="2">
        <v>24</v>
      </c>
      <c r="E4419" s="5">
        <v>398.82</v>
      </c>
      <c r="F4419" s="5">
        <v>413.68</v>
      </c>
      <c r="G4419" s="5">
        <v>70.36</v>
      </c>
      <c r="H4419" s="5">
        <v>458.04</v>
      </c>
      <c r="I4419" s="5">
        <v>375.92</v>
      </c>
      <c r="J4419" s="5">
        <v>62.16</v>
      </c>
      <c r="K4419" s="6">
        <f t="shared" si="966"/>
        <v>428.43</v>
      </c>
      <c r="L4419" s="6">
        <f t="shared" si="967"/>
        <v>-59.220000000000027</v>
      </c>
      <c r="M4419" s="6">
        <f t="shared" si="968"/>
        <v>394.8</v>
      </c>
      <c r="N4419" s="5">
        <f t="shared" si="969"/>
        <v>46.942505259093274</v>
      </c>
      <c r="O4419" s="6">
        <f t="shared" si="970"/>
        <v>37.759999999999991</v>
      </c>
      <c r="P4419" s="6">
        <f t="shared" si="971"/>
        <v>93.885010518186547</v>
      </c>
      <c r="Q4419" s="6">
        <f t="shared" si="972"/>
        <v>0.12328287708270674</v>
      </c>
      <c r="R4419" s="5">
        <f t="shared" si="973"/>
        <v>1.0329657467654427</v>
      </c>
      <c r="S4419" s="5">
        <f t="shared" si="974"/>
        <v>96.980000000000018</v>
      </c>
      <c r="T4419" s="5">
        <f t="shared" si="975"/>
        <v>37.759999999999991</v>
      </c>
      <c r="U4419" s="5">
        <f t="shared" si="976"/>
        <v>0.40219412866429266</v>
      </c>
      <c r="V4419" s="5">
        <f t="shared" si="977"/>
        <v>0.71640829168327136</v>
      </c>
      <c r="W4419" s="5">
        <f t="shared" si="978"/>
        <v>33.629999999999995</v>
      </c>
      <c r="X4419" s="5">
        <f t="shared" si="979"/>
        <v>394.8</v>
      </c>
      <c r="Y4419" s="5">
        <f t="shared" si="980"/>
        <v>8.410288241348665</v>
      </c>
      <c r="Z4419" s="10">
        <f t="shared" si="981"/>
        <v>0.62993650473678697</v>
      </c>
      <c r="AA4419">
        <f t="shared" si="982"/>
        <v>59.220000000000027</v>
      </c>
    </row>
    <row r="4420" spans="1:27">
      <c r="A4420" s="1">
        <f t="shared" si="965"/>
        <v>202419</v>
      </c>
      <c r="B4420" s="1">
        <v>-2</v>
      </c>
      <c r="C4420" s="1">
        <v>12</v>
      </c>
      <c r="D4420" s="2">
        <v>19</v>
      </c>
      <c r="E4420" s="5">
        <v>433.02</v>
      </c>
      <c r="F4420" s="5">
        <v>517.54999999999995</v>
      </c>
      <c r="G4420" s="5">
        <v>49.7</v>
      </c>
      <c r="H4420" s="5">
        <v>390.4</v>
      </c>
      <c r="I4420" s="5">
        <v>424.2</v>
      </c>
      <c r="J4420" s="5">
        <v>69.260000000000005</v>
      </c>
      <c r="K4420" s="6">
        <f t="shared" si="966"/>
        <v>411.71</v>
      </c>
      <c r="L4420" s="6">
        <f t="shared" si="967"/>
        <v>42.620000000000005</v>
      </c>
      <c r="M4420" s="6">
        <f t="shared" si="968"/>
        <v>470.875</v>
      </c>
      <c r="N4420" s="5">
        <f t="shared" si="969"/>
        <v>42.62346067601738</v>
      </c>
      <c r="O4420" s="6">
        <f t="shared" si="970"/>
        <v>93.349999999999966</v>
      </c>
      <c r="P4420" s="6">
        <f t="shared" si="971"/>
        <v>85.246921352034761</v>
      </c>
      <c r="Q4420" s="6">
        <f t="shared" si="972"/>
        <v>-0.32019341691585579</v>
      </c>
      <c r="R4420" s="5">
        <f t="shared" si="973"/>
        <v>0.59509480454438823</v>
      </c>
      <c r="S4420" s="5">
        <f t="shared" si="974"/>
        <v>50.729999999999961</v>
      </c>
      <c r="T4420" s="5">
        <f t="shared" si="975"/>
        <v>93.349999999999966</v>
      </c>
      <c r="U4420" s="5">
        <f t="shared" si="976"/>
        <v>1.0950542086382546</v>
      </c>
      <c r="V4420" s="5">
        <f t="shared" si="977"/>
        <v>1.3880853187805546</v>
      </c>
      <c r="W4420" s="5">
        <f t="shared" si="978"/>
        <v>59.16500000000002</v>
      </c>
      <c r="X4420" s="5">
        <f t="shared" si="979"/>
        <v>470.875</v>
      </c>
      <c r="Y4420" s="5">
        <f t="shared" si="980"/>
        <v>11.047319774880309</v>
      </c>
      <c r="Z4420" s="10">
        <f t="shared" si="981"/>
        <v>0.62996190361005155</v>
      </c>
      <c r="AA4420">
        <f t="shared" si="982"/>
        <v>42.620000000000005</v>
      </c>
    </row>
    <row r="4421" spans="1:27">
      <c r="A4421" s="1">
        <f t="shared" si="965"/>
        <v>1300607</v>
      </c>
      <c r="B4421" s="1">
        <v>-13</v>
      </c>
      <c r="C4421" s="1">
        <v>3</v>
      </c>
      <c r="D4421" s="2">
        <v>7</v>
      </c>
      <c r="E4421" s="5">
        <v>261.77</v>
      </c>
      <c r="F4421" s="5">
        <v>356.55</v>
      </c>
      <c r="G4421" s="5">
        <v>41.63</v>
      </c>
      <c r="H4421" s="5">
        <v>248.21</v>
      </c>
      <c r="I4421" s="5">
        <v>303.76</v>
      </c>
      <c r="J4421" s="5">
        <v>49.12</v>
      </c>
      <c r="K4421" s="6">
        <f t="shared" si="966"/>
        <v>254.99</v>
      </c>
      <c r="L4421" s="6">
        <f t="shared" si="967"/>
        <v>13.559999999999974</v>
      </c>
      <c r="M4421" s="6">
        <f t="shared" si="968"/>
        <v>330.15499999999997</v>
      </c>
      <c r="N4421" s="5">
        <f t="shared" si="969"/>
        <v>32.194065058640852</v>
      </c>
      <c r="O4421" s="6">
        <f t="shared" si="970"/>
        <v>52.79000000000002</v>
      </c>
      <c r="P4421" s="6">
        <f t="shared" si="971"/>
        <v>64.388130117281705</v>
      </c>
      <c r="Q4421" s="6">
        <f t="shared" si="972"/>
        <v>-0.16395204020964374</v>
      </c>
      <c r="R4421" s="5">
        <f t="shared" si="973"/>
        <v>0.60927378895059348</v>
      </c>
      <c r="S4421" s="5">
        <f t="shared" si="974"/>
        <v>39.230000000000047</v>
      </c>
      <c r="T4421" s="5">
        <f t="shared" si="975"/>
        <v>52.79000000000002</v>
      </c>
      <c r="U4421" s="5">
        <f t="shared" si="976"/>
        <v>0.81987161148870269</v>
      </c>
      <c r="V4421" s="5">
        <f t="shared" si="977"/>
        <v>2.3347470989789083</v>
      </c>
      <c r="W4421" s="5">
        <f t="shared" si="978"/>
        <v>75.164999999999964</v>
      </c>
      <c r="X4421" s="5">
        <f t="shared" si="979"/>
        <v>330.15499999999997</v>
      </c>
      <c r="Y4421" s="5">
        <f t="shared" si="980"/>
        <v>10.255151047207899</v>
      </c>
      <c r="Z4421" s="10">
        <f t="shared" si="981"/>
        <v>0.63001190464942802</v>
      </c>
      <c r="AA4421">
        <f t="shared" si="982"/>
        <v>13.559999999999974</v>
      </c>
    </row>
    <row r="4422" spans="1:27">
      <c r="A4422" s="1">
        <f t="shared" si="965"/>
        <v>301631</v>
      </c>
      <c r="B4422" s="1">
        <v>-3</v>
      </c>
      <c r="C4422" s="1">
        <v>8</v>
      </c>
      <c r="D4422" s="2">
        <v>31</v>
      </c>
      <c r="E4422" s="5">
        <v>343.72</v>
      </c>
      <c r="F4422" s="5">
        <v>314.95999999999998</v>
      </c>
      <c r="G4422" s="5">
        <v>61.96</v>
      </c>
      <c r="H4422" s="5">
        <v>332.78</v>
      </c>
      <c r="I4422" s="5">
        <v>315.76</v>
      </c>
      <c r="J4422" s="5">
        <v>69.52</v>
      </c>
      <c r="K4422" s="6">
        <f t="shared" si="966"/>
        <v>338.25</v>
      </c>
      <c r="L4422" s="6">
        <f t="shared" si="967"/>
        <v>10.940000000000055</v>
      </c>
      <c r="M4422" s="6">
        <f t="shared" si="968"/>
        <v>315.36</v>
      </c>
      <c r="N4422" s="5">
        <f t="shared" si="969"/>
        <v>46.561980198440871</v>
      </c>
      <c r="O4422" s="6">
        <f t="shared" si="970"/>
        <v>-0.80000000000001137</v>
      </c>
      <c r="P4422" s="6">
        <f t="shared" si="971"/>
        <v>93.123960396881742</v>
      </c>
      <c r="Q4422" s="6">
        <f t="shared" si="972"/>
        <v>-0.11461952806664885</v>
      </c>
      <c r="R4422" s="5">
        <f t="shared" si="973"/>
        <v>0.126068521462852</v>
      </c>
      <c r="S4422" s="5">
        <f t="shared" si="974"/>
        <v>11.740000000000066</v>
      </c>
      <c r="T4422" s="5">
        <f t="shared" si="975"/>
        <v>0.80000000000001137</v>
      </c>
      <c r="U4422" s="5">
        <f t="shared" si="976"/>
        <v>8.5906999293255942E-3</v>
      </c>
      <c r="V4422" s="5">
        <f t="shared" si="977"/>
        <v>0.49160280345564983</v>
      </c>
      <c r="W4422" s="5">
        <f t="shared" si="978"/>
        <v>22.889999999999986</v>
      </c>
      <c r="X4422" s="5">
        <f t="shared" si="979"/>
        <v>315.36</v>
      </c>
      <c r="Y4422" s="5">
        <f t="shared" si="980"/>
        <v>6.7729078242802023</v>
      </c>
      <c r="Z4422" s="10">
        <f t="shared" si="981"/>
        <v>0.63004523647116006</v>
      </c>
      <c r="AA4422">
        <f t="shared" si="982"/>
        <v>10.940000000000055</v>
      </c>
    </row>
    <row r="4423" spans="1:27">
      <c r="A4423" s="1">
        <f t="shared" si="965"/>
        <v>902008</v>
      </c>
      <c r="B4423" s="1">
        <v>-9</v>
      </c>
      <c r="C4423" s="1">
        <v>10</v>
      </c>
      <c r="D4423" s="2">
        <v>8</v>
      </c>
      <c r="E4423" s="5">
        <v>385.52</v>
      </c>
      <c r="F4423" s="5">
        <v>417.55</v>
      </c>
      <c r="G4423" s="5">
        <v>70.680000000000007</v>
      </c>
      <c r="H4423" s="5">
        <v>292.89999999999998</v>
      </c>
      <c r="I4423" s="5">
        <v>303.11</v>
      </c>
      <c r="J4423" s="5">
        <v>60.42</v>
      </c>
      <c r="K4423" s="6">
        <f t="shared" si="966"/>
        <v>339.21</v>
      </c>
      <c r="L4423" s="6">
        <f t="shared" si="967"/>
        <v>92.62</v>
      </c>
      <c r="M4423" s="6">
        <f t="shared" si="968"/>
        <v>360.33000000000004</v>
      </c>
      <c r="N4423" s="5">
        <f t="shared" si="969"/>
        <v>46.492576826844093</v>
      </c>
      <c r="O4423" s="6">
        <f t="shared" si="970"/>
        <v>114.44</v>
      </c>
      <c r="P4423" s="6">
        <f t="shared" si="971"/>
        <v>92.985153653688187</v>
      </c>
      <c r="Q4423" s="6">
        <f t="shared" si="972"/>
        <v>0.15556891627837072</v>
      </c>
      <c r="R4423" s="5">
        <f t="shared" si="973"/>
        <v>0.234661116776404</v>
      </c>
      <c r="S4423" s="5">
        <f t="shared" si="974"/>
        <v>21.819999999999993</v>
      </c>
      <c r="T4423" s="5">
        <f t="shared" si="975"/>
        <v>114.44</v>
      </c>
      <c r="U4423" s="5">
        <f t="shared" si="976"/>
        <v>1.2307341065028268</v>
      </c>
      <c r="V4423" s="5">
        <f t="shared" si="977"/>
        <v>0.45426606657357183</v>
      </c>
      <c r="W4423" s="5">
        <f t="shared" si="978"/>
        <v>21.120000000000061</v>
      </c>
      <c r="X4423" s="5">
        <f t="shared" si="979"/>
        <v>360.33000000000004</v>
      </c>
      <c r="Y4423" s="5">
        <f t="shared" si="980"/>
        <v>7.7502694966124377</v>
      </c>
      <c r="Z4423" s="10">
        <f t="shared" si="981"/>
        <v>0.63019758806266468</v>
      </c>
      <c r="AA4423">
        <f t="shared" si="982"/>
        <v>92.62</v>
      </c>
    </row>
    <row r="4424" spans="1:27">
      <c r="A4424" s="1">
        <f t="shared" si="965"/>
        <v>1100820</v>
      </c>
      <c r="B4424" s="1">
        <v>-11</v>
      </c>
      <c r="C4424" s="1">
        <v>4</v>
      </c>
      <c r="D4424" s="2">
        <v>20</v>
      </c>
      <c r="E4424" s="5">
        <v>173.1</v>
      </c>
      <c r="F4424" s="5">
        <v>150.78</v>
      </c>
      <c r="G4424" s="5">
        <v>55.83</v>
      </c>
      <c r="H4424" s="5">
        <v>214.82</v>
      </c>
      <c r="I4424" s="5">
        <v>196.16</v>
      </c>
      <c r="J4424" s="5">
        <v>54.09</v>
      </c>
      <c r="K4424" s="6">
        <f t="shared" si="966"/>
        <v>193.95999999999998</v>
      </c>
      <c r="L4424" s="6">
        <f t="shared" si="967"/>
        <v>-41.72</v>
      </c>
      <c r="M4424" s="6">
        <f t="shared" si="968"/>
        <v>173.47</v>
      </c>
      <c r="N4424" s="5">
        <f t="shared" si="969"/>
        <v>38.867457467655385</v>
      </c>
      <c r="O4424" s="6">
        <f t="shared" si="970"/>
        <v>-45.379999999999995</v>
      </c>
      <c r="P4424" s="6">
        <f t="shared" si="971"/>
        <v>77.734914935310769</v>
      </c>
      <c r="Q4424" s="6">
        <f t="shared" si="972"/>
        <v>3.1651457448693951E-2</v>
      </c>
      <c r="R4424" s="5">
        <f t="shared" si="973"/>
        <v>4.7083090050921976E-2</v>
      </c>
      <c r="S4424" s="5">
        <f t="shared" si="974"/>
        <v>3.6599999999999966</v>
      </c>
      <c r="T4424" s="5">
        <f t="shared" si="975"/>
        <v>45.379999999999995</v>
      </c>
      <c r="U4424" s="5">
        <f t="shared" si="976"/>
        <v>0.58377885970241561</v>
      </c>
      <c r="V4424" s="5">
        <f t="shared" si="977"/>
        <v>0.52717623778327394</v>
      </c>
      <c r="W4424" s="5">
        <f t="shared" si="978"/>
        <v>20.489999999999981</v>
      </c>
      <c r="X4424" s="5">
        <f t="shared" si="979"/>
        <v>173.47</v>
      </c>
      <c r="Y4424" s="5">
        <f t="shared" si="980"/>
        <v>4.4631167383242856</v>
      </c>
      <c r="Z4424" s="10">
        <f t="shared" si="981"/>
        <v>0.6302610570231989</v>
      </c>
      <c r="AA4424">
        <f t="shared" si="982"/>
        <v>41.72</v>
      </c>
    </row>
    <row r="4425" spans="1:27">
      <c r="A4425" s="1">
        <f t="shared" si="965"/>
        <v>801819</v>
      </c>
      <c r="B4425" s="1">
        <v>-8</v>
      </c>
      <c r="C4425" s="1">
        <v>9</v>
      </c>
      <c r="D4425" s="2">
        <v>19</v>
      </c>
      <c r="E4425" s="5">
        <v>83.95</v>
      </c>
      <c r="F4425" s="5">
        <v>46.47</v>
      </c>
      <c r="G4425" s="5">
        <v>53.77</v>
      </c>
      <c r="H4425" s="5">
        <v>99.46</v>
      </c>
      <c r="I4425" s="5">
        <v>144.19999999999999</v>
      </c>
      <c r="J4425" s="5">
        <v>59.06</v>
      </c>
      <c r="K4425" s="6">
        <f t="shared" si="966"/>
        <v>91.704999999999998</v>
      </c>
      <c r="L4425" s="6">
        <f t="shared" si="967"/>
        <v>-15.509999999999991</v>
      </c>
      <c r="M4425" s="6">
        <f t="shared" si="968"/>
        <v>95.334999999999994</v>
      </c>
      <c r="N4425" s="5">
        <f t="shared" si="969"/>
        <v>39.935249154099438</v>
      </c>
      <c r="O4425" s="6">
        <f t="shared" si="970"/>
        <v>-97.72999999999999</v>
      </c>
      <c r="P4425" s="6">
        <f t="shared" si="971"/>
        <v>79.870498308198876</v>
      </c>
      <c r="Q4425" s="6">
        <f t="shared" si="972"/>
        <v>-9.3563718193691095E-2</v>
      </c>
      <c r="R4425" s="5">
        <f t="shared" si="973"/>
        <v>1.029416389550182</v>
      </c>
      <c r="S4425" s="5">
        <f t="shared" si="974"/>
        <v>82.22</v>
      </c>
      <c r="T4425" s="5">
        <f t="shared" si="975"/>
        <v>97.72999999999999</v>
      </c>
      <c r="U4425" s="5">
        <f t="shared" si="976"/>
        <v>1.223605737664063</v>
      </c>
      <c r="V4425" s="5">
        <f t="shared" si="977"/>
        <v>9.0897141670327308E-2</v>
      </c>
      <c r="W4425" s="5">
        <f t="shared" si="978"/>
        <v>3.6299999999999955</v>
      </c>
      <c r="X4425" s="5">
        <f t="shared" si="979"/>
        <v>95.334999999999994</v>
      </c>
      <c r="Y4425" s="5">
        <f t="shared" si="980"/>
        <v>2.3872393942536267</v>
      </c>
      <c r="Z4425" s="10">
        <f t="shared" si="981"/>
        <v>0.6303570416835208</v>
      </c>
      <c r="AA4425">
        <f t="shared" si="982"/>
        <v>15.509999999999991</v>
      </c>
    </row>
    <row r="4426" spans="1:27">
      <c r="A4426" s="1">
        <f t="shared" si="965"/>
        <v>300438</v>
      </c>
      <c r="B4426" s="1">
        <v>-3</v>
      </c>
      <c r="C4426" s="1">
        <v>2</v>
      </c>
      <c r="D4426" s="2">
        <v>38</v>
      </c>
      <c r="E4426" s="5">
        <v>209.85</v>
      </c>
      <c r="F4426" s="5">
        <v>210.75</v>
      </c>
      <c r="G4426" s="5">
        <v>36.01</v>
      </c>
      <c r="H4426" s="5">
        <v>249.01</v>
      </c>
      <c r="I4426" s="5">
        <v>239.15</v>
      </c>
      <c r="J4426" s="5">
        <v>35.729999999999997</v>
      </c>
      <c r="K4426" s="6">
        <f t="shared" si="966"/>
        <v>229.43</v>
      </c>
      <c r="L4426" s="6">
        <f t="shared" si="967"/>
        <v>-39.159999999999997</v>
      </c>
      <c r="M4426" s="6">
        <f t="shared" si="968"/>
        <v>224.95</v>
      </c>
      <c r="N4426" s="5">
        <f t="shared" si="969"/>
        <v>25.364113428227682</v>
      </c>
      <c r="O4426" s="6">
        <f t="shared" si="970"/>
        <v>-28.400000000000006</v>
      </c>
      <c r="P4426" s="6">
        <f t="shared" si="971"/>
        <v>50.728226856455365</v>
      </c>
      <c r="Q4426" s="6">
        <f t="shared" si="972"/>
        <v>7.8058470796660787E-3</v>
      </c>
      <c r="R4426" s="5">
        <f t="shared" si="973"/>
        <v>0.21211070575061386</v>
      </c>
      <c r="S4426" s="5">
        <f t="shared" si="974"/>
        <v>10.759999999999991</v>
      </c>
      <c r="T4426" s="5">
        <f t="shared" si="975"/>
        <v>28.400000000000006</v>
      </c>
      <c r="U4426" s="5">
        <f t="shared" si="976"/>
        <v>0.55984610068005947</v>
      </c>
      <c r="V4426" s="5">
        <f t="shared" si="977"/>
        <v>0.17662750218638562</v>
      </c>
      <c r="W4426" s="5">
        <f t="shared" si="978"/>
        <v>4.4800000000000182</v>
      </c>
      <c r="X4426" s="5">
        <f t="shared" si="979"/>
        <v>224.95</v>
      </c>
      <c r="Y4426" s="5">
        <f t="shared" si="980"/>
        <v>8.8688296019703756</v>
      </c>
      <c r="Z4426" s="10">
        <f t="shared" si="981"/>
        <v>0.63036893959014184</v>
      </c>
      <c r="AA4426">
        <f t="shared" si="982"/>
        <v>39.159999999999997</v>
      </c>
    </row>
    <row r="4427" spans="1:27">
      <c r="A4427" s="1">
        <f t="shared" si="965"/>
        <v>401432</v>
      </c>
      <c r="B4427" s="1">
        <v>-4</v>
      </c>
      <c r="C4427" s="1">
        <v>7</v>
      </c>
      <c r="D4427" s="2">
        <v>32</v>
      </c>
      <c r="E4427" s="5">
        <v>63.13</v>
      </c>
      <c r="F4427" s="5">
        <v>75.37</v>
      </c>
      <c r="G4427" s="5">
        <v>39.26</v>
      </c>
      <c r="H4427" s="5">
        <v>67.52</v>
      </c>
      <c r="I4427" s="5">
        <v>77.709999999999994</v>
      </c>
      <c r="J4427" s="5">
        <v>61.25</v>
      </c>
      <c r="K4427" s="6">
        <f t="shared" si="966"/>
        <v>65.325000000000003</v>
      </c>
      <c r="L4427" s="6">
        <f t="shared" si="967"/>
        <v>-4.3899999999999935</v>
      </c>
      <c r="M4427" s="6">
        <f t="shared" si="968"/>
        <v>76.539999999999992</v>
      </c>
      <c r="N4427" s="5">
        <f t="shared" si="969"/>
        <v>36.376194482106015</v>
      </c>
      <c r="O4427" s="6">
        <f t="shared" si="970"/>
        <v>-2.3399999999999892</v>
      </c>
      <c r="P4427" s="6">
        <f t="shared" si="971"/>
        <v>72.752388964212031</v>
      </c>
      <c r="Q4427" s="6">
        <f t="shared" si="972"/>
        <v>-0.41758028348148213</v>
      </c>
      <c r="R4427" s="5">
        <f t="shared" si="973"/>
        <v>2.8177768856613484E-2</v>
      </c>
      <c r="S4427" s="5">
        <f t="shared" si="974"/>
        <v>2.0500000000000043</v>
      </c>
      <c r="T4427" s="5">
        <f t="shared" si="975"/>
        <v>2.3399999999999892</v>
      </c>
      <c r="U4427" s="5">
        <f t="shared" si="976"/>
        <v>3.2163892255841514E-2</v>
      </c>
      <c r="V4427" s="5">
        <f t="shared" si="977"/>
        <v>0.30830602705065291</v>
      </c>
      <c r="W4427" s="5">
        <f t="shared" si="978"/>
        <v>11.214999999999989</v>
      </c>
      <c r="X4427" s="5">
        <f t="shared" si="979"/>
        <v>76.539999999999992</v>
      </c>
      <c r="Y4427" s="5">
        <f t="shared" si="980"/>
        <v>2.1041233446684795</v>
      </c>
      <c r="Z4427" s="10">
        <f t="shared" si="981"/>
        <v>0.63042049459071359</v>
      </c>
      <c r="AA4427">
        <f t="shared" si="982"/>
        <v>4.3899999999999935</v>
      </c>
    </row>
    <row r="4428" spans="1:27">
      <c r="A4428" s="1">
        <f t="shared" si="965"/>
        <v>1101604</v>
      </c>
      <c r="B4428" s="1">
        <v>-11</v>
      </c>
      <c r="C4428" s="1">
        <v>8</v>
      </c>
      <c r="D4428" s="2">
        <v>4</v>
      </c>
      <c r="E4428" s="5">
        <v>126.52</v>
      </c>
      <c r="F4428" s="5">
        <v>171.37</v>
      </c>
      <c r="G4428" s="5">
        <v>54.99</v>
      </c>
      <c r="H4428" s="5">
        <v>138.77000000000001</v>
      </c>
      <c r="I4428" s="5">
        <v>190.14</v>
      </c>
      <c r="J4428" s="5">
        <v>38.909999999999997</v>
      </c>
      <c r="K4428" s="6">
        <f t="shared" si="966"/>
        <v>132.64500000000001</v>
      </c>
      <c r="L4428" s="6">
        <f t="shared" si="967"/>
        <v>-12.250000000000014</v>
      </c>
      <c r="M4428" s="6">
        <f t="shared" si="968"/>
        <v>180.755</v>
      </c>
      <c r="N4428" s="5">
        <f t="shared" si="969"/>
        <v>33.681924677785268</v>
      </c>
      <c r="O4428" s="6">
        <f t="shared" si="970"/>
        <v>-18.769999999999982</v>
      </c>
      <c r="P4428" s="6">
        <f t="shared" si="971"/>
        <v>67.363849355570537</v>
      </c>
      <c r="Q4428" s="6">
        <f t="shared" si="972"/>
        <v>0.33273450853196435</v>
      </c>
      <c r="R4428" s="5">
        <f t="shared" si="973"/>
        <v>9.6787818130538703E-2</v>
      </c>
      <c r="S4428" s="5">
        <f t="shared" si="974"/>
        <v>6.5199999999999676</v>
      </c>
      <c r="T4428" s="5">
        <f t="shared" si="975"/>
        <v>18.769999999999982</v>
      </c>
      <c r="U4428" s="5">
        <f t="shared" si="976"/>
        <v>0.27863609605984946</v>
      </c>
      <c r="V4428" s="5">
        <f t="shared" si="977"/>
        <v>1.4283625552945516</v>
      </c>
      <c r="W4428" s="5">
        <f t="shared" si="978"/>
        <v>48.109999999999985</v>
      </c>
      <c r="X4428" s="5">
        <f t="shared" si="979"/>
        <v>180.755</v>
      </c>
      <c r="Y4428" s="5">
        <f t="shared" si="980"/>
        <v>5.3665282411612294</v>
      </c>
      <c r="Z4428" s="10">
        <f t="shared" si="981"/>
        <v>0.63048949237873897</v>
      </c>
      <c r="AA4428">
        <f t="shared" si="982"/>
        <v>12.250000000000014</v>
      </c>
    </row>
    <row r="4429" spans="1:27">
      <c r="A4429" s="1">
        <f t="shared" si="965"/>
        <v>701625</v>
      </c>
      <c r="B4429" s="1">
        <v>-7</v>
      </c>
      <c r="C4429" s="1">
        <v>8</v>
      </c>
      <c r="D4429" s="2">
        <v>25</v>
      </c>
      <c r="E4429" s="5">
        <v>41.63</v>
      </c>
      <c r="F4429" s="5">
        <v>53.73</v>
      </c>
      <c r="G4429" s="5">
        <v>36.86</v>
      </c>
      <c r="H4429" s="5">
        <v>70.459999999999994</v>
      </c>
      <c r="I4429" s="5">
        <v>94.67</v>
      </c>
      <c r="J4429" s="5">
        <v>36.21</v>
      </c>
      <c r="K4429" s="6">
        <f t="shared" si="966"/>
        <v>56.045000000000002</v>
      </c>
      <c r="L4429" s="6">
        <f t="shared" si="967"/>
        <v>-28.829999999999991</v>
      </c>
      <c r="M4429" s="6">
        <f t="shared" si="968"/>
        <v>74.2</v>
      </c>
      <c r="N4429" s="5">
        <f t="shared" si="969"/>
        <v>25.835168375685111</v>
      </c>
      <c r="O4429" s="6">
        <f t="shared" si="970"/>
        <v>-40.940000000000005</v>
      </c>
      <c r="P4429" s="6">
        <f t="shared" si="971"/>
        <v>51.670336751370222</v>
      </c>
      <c r="Q4429" s="6">
        <f t="shared" si="972"/>
        <v>1.778975143564723E-2</v>
      </c>
      <c r="R4429" s="5">
        <f t="shared" si="973"/>
        <v>0.23437044852777883</v>
      </c>
      <c r="S4429" s="5">
        <f t="shared" si="974"/>
        <v>12.110000000000014</v>
      </c>
      <c r="T4429" s="5">
        <f t="shared" si="975"/>
        <v>40.940000000000005</v>
      </c>
      <c r="U4429" s="5">
        <f t="shared" si="976"/>
        <v>0.79233081442834485</v>
      </c>
      <c r="V4429" s="5">
        <f t="shared" si="977"/>
        <v>0.70272427630418166</v>
      </c>
      <c r="W4429" s="5">
        <f t="shared" si="978"/>
        <v>18.155000000000001</v>
      </c>
      <c r="X4429" s="5">
        <f t="shared" si="979"/>
        <v>74.2</v>
      </c>
      <c r="Y4429" s="5">
        <f t="shared" si="980"/>
        <v>2.872054051323067</v>
      </c>
      <c r="Z4429" s="10">
        <f t="shared" si="981"/>
        <v>0.63050852492254217</v>
      </c>
      <c r="AA4429">
        <f t="shared" si="982"/>
        <v>28.829999999999991</v>
      </c>
    </row>
    <row r="4430" spans="1:27">
      <c r="A4430" s="1">
        <f t="shared" si="965"/>
        <v>302611</v>
      </c>
      <c r="B4430" s="1">
        <v>-3</v>
      </c>
      <c r="C4430" s="1">
        <v>13</v>
      </c>
      <c r="D4430" s="2">
        <v>11</v>
      </c>
      <c r="E4430" s="5">
        <v>123.98</v>
      </c>
      <c r="F4430" s="5">
        <v>106.37</v>
      </c>
      <c r="G4430" s="5">
        <v>54.03</v>
      </c>
      <c r="H4430" s="5">
        <v>123.51</v>
      </c>
      <c r="I4430" s="5">
        <v>139.36000000000001</v>
      </c>
      <c r="J4430" s="5">
        <v>54.41</v>
      </c>
      <c r="K4430" s="6">
        <f t="shared" si="966"/>
        <v>123.745</v>
      </c>
      <c r="L4430" s="6">
        <f t="shared" si="967"/>
        <v>0.46999999999999886</v>
      </c>
      <c r="M4430" s="6">
        <f t="shared" si="968"/>
        <v>122.86500000000001</v>
      </c>
      <c r="N4430" s="5">
        <f t="shared" si="969"/>
        <v>38.339565073172125</v>
      </c>
      <c r="O4430" s="6">
        <f t="shared" si="970"/>
        <v>-32.990000000000009</v>
      </c>
      <c r="P4430" s="6">
        <f t="shared" si="971"/>
        <v>76.679130146344249</v>
      </c>
      <c r="Q4430" s="6">
        <f t="shared" si="972"/>
        <v>-7.0083978931537658E-3</v>
      </c>
      <c r="R4430" s="5">
        <f t="shared" si="973"/>
        <v>0.43636384419255497</v>
      </c>
      <c r="S4430" s="5">
        <f t="shared" si="974"/>
        <v>33.460000000000008</v>
      </c>
      <c r="T4430" s="5">
        <f t="shared" si="975"/>
        <v>32.990000000000009</v>
      </c>
      <c r="U4430" s="5">
        <f t="shared" si="976"/>
        <v>0.43023440585512224</v>
      </c>
      <c r="V4430" s="5">
        <f t="shared" si="977"/>
        <v>2.2952790369960927E-2</v>
      </c>
      <c r="W4430" s="5">
        <f t="shared" si="978"/>
        <v>0.87999999999999545</v>
      </c>
      <c r="X4430" s="5">
        <f t="shared" si="979"/>
        <v>122.86500000000001</v>
      </c>
      <c r="Y4430" s="5">
        <f t="shared" si="980"/>
        <v>3.2046529418241638</v>
      </c>
      <c r="Z4430" s="10">
        <f t="shared" si="981"/>
        <v>0.63054500235907029</v>
      </c>
      <c r="AA4430">
        <f t="shared" si="982"/>
        <v>0.46999999999999886</v>
      </c>
    </row>
    <row r="4431" spans="1:27">
      <c r="A4431" s="1">
        <f t="shared" si="965"/>
        <v>1000426</v>
      </c>
      <c r="B4431" s="1">
        <v>-10</v>
      </c>
      <c r="C4431" s="1">
        <v>2</v>
      </c>
      <c r="D4431" s="2">
        <v>26</v>
      </c>
      <c r="E4431" s="5">
        <v>233.03</v>
      </c>
      <c r="F4431" s="5">
        <v>241.79</v>
      </c>
      <c r="G4431" s="5">
        <v>63.45</v>
      </c>
      <c r="H4431" s="5">
        <v>231.3</v>
      </c>
      <c r="I4431" s="5">
        <v>292.39999999999998</v>
      </c>
      <c r="J4431" s="5">
        <v>58.93</v>
      </c>
      <c r="K4431" s="6">
        <f t="shared" si="966"/>
        <v>232.16500000000002</v>
      </c>
      <c r="L4431" s="6">
        <f t="shared" si="967"/>
        <v>1.7299999999999898</v>
      </c>
      <c r="M4431" s="6">
        <f t="shared" si="968"/>
        <v>267.09499999999997</v>
      </c>
      <c r="N4431" s="5">
        <f t="shared" si="969"/>
        <v>43.297365393289233</v>
      </c>
      <c r="O4431" s="6">
        <f t="shared" si="970"/>
        <v>-50.609999999999985</v>
      </c>
      <c r="P4431" s="6">
        <f t="shared" si="971"/>
        <v>86.594730786578467</v>
      </c>
      <c r="Q4431" s="6">
        <f t="shared" si="972"/>
        <v>7.3767650416527122E-2</v>
      </c>
      <c r="R4431" s="5">
        <f t="shared" si="973"/>
        <v>0.60442476724129135</v>
      </c>
      <c r="S4431" s="5">
        <f t="shared" si="974"/>
        <v>52.339999999999975</v>
      </c>
      <c r="T4431" s="5">
        <f t="shared" si="975"/>
        <v>50.609999999999985</v>
      </c>
      <c r="U4431" s="5">
        <f t="shared" si="976"/>
        <v>0.58444664635234544</v>
      </c>
      <c r="V4431" s="5">
        <f t="shared" si="977"/>
        <v>0.80674654641720622</v>
      </c>
      <c r="W4431" s="5">
        <f t="shared" si="978"/>
        <v>34.92999999999995</v>
      </c>
      <c r="X4431" s="5">
        <f t="shared" si="979"/>
        <v>267.09499999999997</v>
      </c>
      <c r="Y4431" s="5">
        <f t="shared" si="980"/>
        <v>6.1688510969168044</v>
      </c>
      <c r="Z4431" s="10">
        <f t="shared" si="981"/>
        <v>0.63069168378852125</v>
      </c>
      <c r="AA4431">
        <f t="shared" si="982"/>
        <v>1.7299999999999898</v>
      </c>
    </row>
    <row r="4432" spans="1:27">
      <c r="A4432" s="1">
        <f t="shared" si="965"/>
        <v>702213</v>
      </c>
      <c r="B4432" s="1">
        <v>-7</v>
      </c>
      <c r="C4432" s="1">
        <v>11</v>
      </c>
      <c r="D4432" s="2">
        <v>13</v>
      </c>
      <c r="E4432" s="5">
        <v>179.64</v>
      </c>
      <c r="F4432" s="5">
        <v>208.94</v>
      </c>
      <c r="G4432" s="5">
        <v>59</v>
      </c>
      <c r="H4432" s="5">
        <v>148.53</v>
      </c>
      <c r="I4432" s="5">
        <v>157.69</v>
      </c>
      <c r="J4432" s="5">
        <v>51.9</v>
      </c>
      <c r="K4432" s="6">
        <f t="shared" si="966"/>
        <v>164.08499999999998</v>
      </c>
      <c r="L4432" s="6">
        <f t="shared" si="967"/>
        <v>31.109999999999985</v>
      </c>
      <c r="M4432" s="6">
        <f t="shared" si="968"/>
        <v>183.315</v>
      </c>
      <c r="N4432" s="5">
        <f t="shared" si="969"/>
        <v>39.289343338874986</v>
      </c>
      <c r="O4432" s="6">
        <f t="shared" si="970"/>
        <v>51.25</v>
      </c>
      <c r="P4432" s="6">
        <f t="shared" si="971"/>
        <v>78.578686677749971</v>
      </c>
      <c r="Q4432" s="6">
        <f t="shared" si="972"/>
        <v>0.12752060454020583</v>
      </c>
      <c r="R4432" s="5">
        <f t="shared" si="973"/>
        <v>0.256303596452227</v>
      </c>
      <c r="S4432" s="5">
        <f t="shared" si="974"/>
        <v>20.140000000000015</v>
      </c>
      <c r="T4432" s="5">
        <f t="shared" si="975"/>
        <v>51.25</v>
      </c>
      <c r="U4432" s="5">
        <f t="shared" si="976"/>
        <v>0.65221247855891873</v>
      </c>
      <c r="V4432" s="5">
        <f t="shared" si="977"/>
        <v>0.48944569610489835</v>
      </c>
      <c r="W4432" s="5">
        <f t="shared" si="978"/>
        <v>19.230000000000018</v>
      </c>
      <c r="X4432" s="5">
        <f t="shared" si="979"/>
        <v>183.315</v>
      </c>
      <c r="Y4432" s="5">
        <f t="shared" si="980"/>
        <v>4.6657689953962223</v>
      </c>
      <c r="Z4432" s="10">
        <f t="shared" si="981"/>
        <v>0.63077967627373666</v>
      </c>
      <c r="AA4432">
        <f t="shared" si="982"/>
        <v>31.109999999999985</v>
      </c>
    </row>
    <row r="4433" spans="1:27">
      <c r="A4433" s="1">
        <f t="shared" si="965"/>
        <v>601231</v>
      </c>
      <c r="B4433" s="1">
        <v>-6</v>
      </c>
      <c r="C4433" s="1">
        <v>6</v>
      </c>
      <c r="D4433" s="2">
        <v>31</v>
      </c>
      <c r="E4433" s="5">
        <v>764.46</v>
      </c>
      <c r="F4433" s="5">
        <v>836.78</v>
      </c>
      <c r="G4433" s="5">
        <v>86.23</v>
      </c>
      <c r="H4433" s="5">
        <v>803.34</v>
      </c>
      <c r="I4433" s="5">
        <v>797.32</v>
      </c>
      <c r="J4433" s="5">
        <v>59.87</v>
      </c>
      <c r="K4433" s="6">
        <f t="shared" si="966"/>
        <v>783.90000000000009</v>
      </c>
      <c r="L4433" s="6">
        <f t="shared" si="967"/>
        <v>-38.879999999999995</v>
      </c>
      <c r="M4433" s="6">
        <f t="shared" si="968"/>
        <v>817.05</v>
      </c>
      <c r="N4433" s="5">
        <f t="shared" si="969"/>
        <v>52.488164856470263</v>
      </c>
      <c r="O4433" s="6">
        <f t="shared" si="970"/>
        <v>39.459999999999923</v>
      </c>
      <c r="P4433" s="6">
        <f t="shared" si="971"/>
        <v>104.97632971294053</v>
      </c>
      <c r="Q4433" s="6">
        <f t="shared" si="972"/>
        <v>0.34947237619992655</v>
      </c>
      <c r="R4433" s="5">
        <f t="shared" si="973"/>
        <v>0.74626346924322762</v>
      </c>
      <c r="S4433" s="5">
        <f t="shared" si="974"/>
        <v>78.339999999999918</v>
      </c>
      <c r="T4433" s="5">
        <f t="shared" si="975"/>
        <v>39.459999999999923</v>
      </c>
      <c r="U4433" s="5">
        <f t="shared" si="976"/>
        <v>0.37589426214370353</v>
      </c>
      <c r="V4433" s="5">
        <f t="shared" si="977"/>
        <v>0.63157094729162422</v>
      </c>
      <c r="W4433" s="5">
        <f t="shared" si="978"/>
        <v>33.149999999999864</v>
      </c>
      <c r="X4433" s="5">
        <f t="shared" si="979"/>
        <v>817.05</v>
      </c>
      <c r="Y4433" s="5">
        <f t="shared" si="980"/>
        <v>15.566366289128919</v>
      </c>
      <c r="Z4433" s="10">
        <f t="shared" si="981"/>
        <v>0.63079315151640636</v>
      </c>
      <c r="AA4433">
        <f t="shared" si="982"/>
        <v>38.879999999999995</v>
      </c>
    </row>
    <row r="4434" spans="1:27">
      <c r="A4434" s="1">
        <f t="shared" si="965"/>
        <v>302026</v>
      </c>
      <c r="B4434" s="1">
        <v>-3</v>
      </c>
      <c r="C4434" s="1">
        <v>10</v>
      </c>
      <c r="D4434" s="2">
        <v>26</v>
      </c>
      <c r="E4434" s="5">
        <v>297.06</v>
      </c>
      <c r="F4434" s="5">
        <v>337.56</v>
      </c>
      <c r="G4434" s="5">
        <v>47.68</v>
      </c>
      <c r="H4434" s="5">
        <v>317.24</v>
      </c>
      <c r="I4434" s="5">
        <v>348.29</v>
      </c>
      <c r="J4434" s="5">
        <v>66.87</v>
      </c>
      <c r="K4434" s="6">
        <f t="shared" si="966"/>
        <v>307.14999999999998</v>
      </c>
      <c r="L4434" s="6">
        <f t="shared" si="967"/>
        <v>-20.180000000000007</v>
      </c>
      <c r="M4434" s="6">
        <f t="shared" si="968"/>
        <v>342.92500000000001</v>
      </c>
      <c r="N4434" s="5">
        <f t="shared" si="969"/>
        <v>41.063911467369984</v>
      </c>
      <c r="O4434" s="6">
        <f t="shared" si="970"/>
        <v>-10.730000000000018</v>
      </c>
      <c r="P4434" s="6">
        <f t="shared" si="971"/>
        <v>82.127822934739967</v>
      </c>
      <c r="Q4434" s="6">
        <f t="shared" si="972"/>
        <v>-0.32590381708065436</v>
      </c>
      <c r="R4434" s="5">
        <f t="shared" si="973"/>
        <v>0.11506453796430358</v>
      </c>
      <c r="S4434" s="5">
        <f t="shared" si="974"/>
        <v>9.4499999999999886</v>
      </c>
      <c r="T4434" s="5">
        <f t="shared" si="975"/>
        <v>10.730000000000018</v>
      </c>
      <c r="U4434" s="5">
        <f t="shared" si="976"/>
        <v>0.13064999919121492</v>
      </c>
      <c r="V4434" s="5">
        <f t="shared" si="977"/>
        <v>0.87120293030115747</v>
      </c>
      <c r="W4434" s="5">
        <f t="shared" si="978"/>
        <v>35.775000000000034</v>
      </c>
      <c r="X4434" s="5">
        <f t="shared" si="979"/>
        <v>342.92500000000001</v>
      </c>
      <c r="Y4434" s="5">
        <f t="shared" si="980"/>
        <v>8.3510067050600743</v>
      </c>
      <c r="Z4434" s="10">
        <f t="shared" si="981"/>
        <v>0.63082564944681818</v>
      </c>
      <c r="AA4434">
        <f t="shared" si="982"/>
        <v>20.180000000000007</v>
      </c>
    </row>
    <row r="4435" spans="1:27">
      <c r="A4435" s="1">
        <f t="shared" si="965"/>
        <v>1001614</v>
      </c>
      <c r="B4435" s="1">
        <v>-10</v>
      </c>
      <c r="C4435" s="1">
        <v>8</v>
      </c>
      <c r="D4435" s="2">
        <v>14</v>
      </c>
      <c r="E4435" s="5">
        <v>432.46</v>
      </c>
      <c r="F4435" s="5">
        <v>485.32</v>
      </c>
      <c r="G4435" s="5">
        <v>73</v>
      </c>
      <c r="H4435" s="5">
        <v>408.88</v>
      </c>
      <c r="I4435" s="5">
        <v>410.72</v>
      </c>
      <c r="J4435" s="5">
        <v>44.7</v>
      </c>
      <c r="K4435" s="6">
        <f t="shared" si="966"/>
        <v>420.66999999999996</v>
      </c>
      <c r="L4435" s="6">
        <f t="shared" si="967"/>
        <v>23.579999999999984</v>
      </c>
      <c r="M4435" s="6">
        <f t="shared" si="968"/>
        <v>448.02</v>
      </c>
      <c r="N4435" s="5">
        <f t="shared" si="969"/>
        <v>42.799211441333824</v>
      </c>
      <c r="O4435" s="6">
        <f t="shared" si="970"/>
        <v>74.599999999999966</v>
      </c>
      <c r="P4435" s="6">
        <f t="shared" si="971"/>
        <v>85.598422882667649</v>
      </c>
      <c r="Q4435" s="6">
        <f t="shared" si="972"/>
        <v>0.45460203163875423</v>
      </c>
      <c r="R4435" s="5">
        <f t="shared" si="973"/>
        <v>0.59603901896574241</v>
      </c>
      <c r="S4435" s="5">
        <f t="shared" si="974"/>
        <v>51.019999999999982</v>
      </c>
      <c r="T4435" s="5">
        <f t="shared" si="975"/>
        <v>74.599999999999966</v>
      </c>
      <c r="U4435" s="5">
        <f t="shared" si="976"/>
        <v>0.87151138406202233</v>
      </c>
      <c r="V4435" s="5">
        <f t="shared" si="977"/>
        <v>0.63903046525727458</v>
      </c>
      <c r="W4435" s="5">
        <f t="shared" si="978"/>
        <v>27.350000000000023</v>
      </c>
      <c r="X4435" s="5">
        <f t="shared" si="979"/>
        <v>448.02</v>
      </c>
      <c r="Y4435" s="5">
        <f t="shared" si="980"/>
        <v>10.467949873658643</v>
      </c>
      <c r="Z4435" s="10">
        <f t="shared" si="981"/>
        <v>0.6309770201837781</v>
      </c>
      <c r="AA4435">
        <f t="shared" si="982"/>
        <v>23.579999999999984</v>
      </c>
    </row>
    <row r="4436" spans="1:27">
      <c r="A4436" s="1">
        <f t="shared" si="965"/>
        <v>402608</v>
      </c>
      <c r="B4436" s="1">
        <v>-4</v>
      </c>
      <c r="C4436" s="1">
        <v>13</v>
      </c>
      <c r="D4436" s="2">
        <v>8</v>
      </c>
      <c r="E4436" s="5">
        <v>212.18</v>
      </c>
      <c r="F4436" s="5">
        <v>203</v>
      </c>
      <c r="G4436" s="5">
        <v>60.09</v>
      </c>
      <c r="H4436" s="5">
        <v>115.93</v>
      </c>
      <c r="I4436" s="5">
        <v>123.54</v>
      </c>
      <c r="J4436" s="5">
        <v>54.22</v>
      </c>
      <c r="K4436" s="6">
        <f t="shared" si="966"/>
        <v>164.05500000000001</v>
      </c>
      <c r="L4436" s="6">
        <f t="shared" si="967"/>
        <v>96.25</v>
      </c>
      <c r="M4436" s="6">
        <f t="shared" si="968"/>
        <v>163.27000000000001</v>
      </c>
      <c r="N4436" s="5">
        <f t="shared" si="969"/>
        <v>40.467939470647629</v>
      </c>
      <c r="O4436" s="6">
        <f t="shared" si="970"/>
        <v>79.459999999999994</v>
      </c>
      <c r="P4436" s="6">
        <f t="shared" si="971"/>
        <v>80.935878941295258</v>
      </c>
      <c r="Q4436" s="6">
        <f t="shared" si="972"/>
        <v>0.10243306107142744</v>
      </c>
      <c r="R4436" s="5">
        <f t="shared" si="973"/>
        <v>0.2074481703247851</v>
      </c>
      <c r="S4436" s="5">
        <f t="shared" si="974"/>
        <v>16.790000000000006</v>
      </c>
      <c r="T4436" s="5">
        <f t="shared" si="975"/>
        <v>79.459999999999994</v>
      </c>
      <c r="U4436" s="5">
        <f t="shared" si="976"/>
        <v>0.98176483704630235</v>
      </c>
      <c r="V4436" s="5">
        <f t="shared" si="977"/>
        <v>1.939807191244259E-2</v>
      </c>
      <c r="W4436" s="5">
        <f t="shared" si="978"/>
        <v>0.78499999999999659</v>
      </c>
      <c r="X4436" s="5">
        <f t="shared" si="979"/>
        <v>163.27000000000001</v>
      </c>
      <c r="Y4436" s="5">
        <f t="shared" si="980"/>
        <v>4.0345518485917395</v>
      </c>
      <c r="Z4436" s="10">
        <f t="shared" si="981"/>
        <v>0.63099128361650125</v>
      </c>
      <c r="AA4436">
        <f t="shared" si="982"/>
        <v>96.25</v>
      </c>
    </row>
    <row r="4437" spans="1:27">
      <c r="A4437" s="1">
        <f t="shared" si="965"/>
        <v>102224</v>
      </c>
      <c r="B4437" s="1">
        <v>-1</v>
      </c>
      <c r="C4437" s="1">
        <v>11</v>
      </c>
      <c r="D4437" s="2">
        <v>24</v>
      </c>
      <c r="E4437" s="5">
        <v>640.54999999999995</v>
      </c>
      <c r="F4437" s="5">
        <v>629.59</v>
      </c>
      <c r="G4437" s="5">
        <v>54.53</v>
      </c>
      <c r="H4437" s="5">
        <v>458.69</v>
      </c>
      <c r="I4437" s="5">
        <v>414.07</v>
      </c>
      <c r="J4437" s="5">
        <v>74.94</v>
      </c>
      <c r="K4437" s="6">
        <f t="shared" si="966"/>
        <v>549.62</v>
      </c>
      <c r="L4437" s="6">
        <f t="shared" si="967"/>
        <v>181.85999999999996</v>
      </c>
      <c r="M4437" s="6">
        <f t="shared" si="968"/>
        <v>521.83000000000004</v>
      </c>
      <c r="N4437" s="5">
        <f t="shared" si="969"/>
        <v>46.33984381717314</v>
      </c>
      <c r="O4437" s="6">
        <f t="shared" si="970"/>
        <v>215.52000000000004</v>
      </c>
      <c r="P4437" s="6">
        <f t="shared" si="971"/>
        <v>92.67968763434628</v>
      </c>
      <c r="Q4437" s="6">
        <f t="shared" si="972"/>
        <v>-0.30764016098912111</v>
      </c>
      <c r="R4437" s="5">
        <f t="shared" si="973"/>
        <v>0.36318637728690384</v>
      </c>
      <c r="S4437" s="5">
        <f t="shared" si="974"/>
        <v>33.660000000000082</v>
      </c>
      <c r="T4437" s="5">
        <f t="shared" si="975"/>
        <v>215.52000000000004</v>
      </c>
      <c r="U4437" s="5">
        <f t="shared" si="976"/>
        <v>2.3254286403111508</v>
      </c>
      <c r="V4437" s="5">
        <f t="shared" si="977"/>
        <v>0.59969990640540816</v>
      </c>
      <c r="W4437" s="5">
        <f t="shared" si="978"/>
        <v>27.789999999999964</v>
      </c>
      <c r="X4437" s="5">
        <f t="shared" si="979"/>
        <v>521.83000000000004</v>
      </c>
      <c r="Y4437" s="5">
        <f t="shared" si="980"/>
        <v>11.260935666050182</v>
      </c>
      <c r="Z4437" s="10">
        <f t="shared" si="981"/>
        <v>0.63099524562392706</v>
      </c>
      <c r="AA4437">
        <f t="shared" si="982"/>
        <v>181.85999999999996</v>
      </c>
    </row>
    <row r="4438" spans="1:27">
      <c r="A4438" s="1">
        <f t="shared" si="965"/>
        <v>302418</v>
      </c>
      <c r="B4438" s="1">
        <v>-3</v>
      </c>
      <c r="C4438" s="1">
        <v>12</v>
      </c>
      <c r="D4438" s="2">
        <v>18</v>
      </c>
      <c r="E4438" s="5">
        <v>87.23</v>
      </c>
      <c r="F4438" s="5">
        <v>140.33000000000001</v>
      </c>
      <c r="G4438" s="5">
        <v>39.96</v>
      </c>
      <c r="H4438" s="5">
        <v>88.48</v>
      </c>
      <c r="I4438" s="5">
        <v>101.08</v>
      </c>
      <c r="J4438" s="5">
        <v>58.67</v>
      </c>
      <c r="K4438" s="6">
        <f t="shared" si="966"/>
        <v>87.855000000000004</v>
      </c>
      <c r="L4438" s="6">
        <f t="shared" si="967"/>
        <v>-1.25</v>
      </c>
      <c r="M4438" s="6">
        <f t="shared" si="968"/>
        <v>120.70500000000001</v>
      </c>
      <c r="N4438" s="5">
        <f t="shared" si="969"/>
        <v>35.492853153839299</v>
      </c>
      <c r="O4438" s="6">
        <f t="shared" si="970"/>
        <v>39.250000000000014</v>
      </c>
      <c r="P4438" s="6">
        <f t="shared" si="971"/>
        <v>70.985706307678598</v>
      </c>
      <c r="Q4438" s="6">
        <f t="shared" si="972"/>
        <v>-0.36621911162210613</v>
      </c>
      <c r="R4438" s="5">
        <f t="shared" si="973"/>
        <v>0.57053739557732752</v>
      </c>
      <c r="S4438" s="5">
        <f t="shared" si="974"/>
        <v>40.500000000000014</v>
      </c>
      <c r="T4438" s="5">
        <f t="shared" si="975"/>
        <v>39.250000000000014</v>
      </c>
      <c r="U4438" s="5">
        <f t="shared" si="976"/>
        <v>0.55292821670148407</v>
      </c>
      <c r="V4438" s="5">
        <f t="shared" si="977"/>
        <v>0.92553844171433119</v>
      </c>
      <c r="W4438" s="5">
        <f t="shared" si="978"/>
        <v>32.850000000000009</v>
      </c>
      <c r="X4438" s="5">
        <f t="shared" si="979"/>
        <v>120.70500000000001</v>
      </c>
      <c r="Y4438" s="5">
        <f t="shared" si="980"/>
        <v>3.4008254979338912</v>
      </c>
      <c r="Z4438" s="10">
        <f t="shared" si="981"/>
        <v>0.63103486433001454</v>
      </c>
      <c r="AA4438">
        <f t="shared" si="982"/>
        <v>1.25</v>
      </c>
    </row>
    <row r="4439" spans="1:27">
      <c r="A4439" s="1">
        <f t="shared" si="965"/>
        <v>1201207</v>
      </c>
      <c r="B4439" s="1">
        <v>-12</v>
      </c>
      <c r="C4439" s="1">
        <v>6</v>
      </c>
      <c r="D4439" s="2">
        <v>7</v>
      </c>
      <c r="E4439" s="5">
        <v>566.04999999999995</v>
      </c>
      <c r="F4439" s="5">
        <v>538</v>
      </c>
      <c r="G4439" s="5">
        <v>44.63</v>
      </c>
      <c r="H4439" s="5">
        <v>575.24</v>
      </c>
      <c r="I4439" s="5">
        <v>583.71</v>
      </c>
      <c r="J4439" s="5">
        <v>46.28</v>
      </c>
      <c r="K4439" s="6">
        <f t="shared" si="966"/>
        <v>570.64499999999998</v>
      </c>
      <c r="L4439" s="6">
        <f t="shared" si="967"/>
        <v>-9.1900000000000546</v>
      </c>
      <c r="M4439" s="6">
        <f t="shared" si="968"/>
        <v>560.85500000000002</v>
      </c>
      <c r="N4439" s="5">
        <f t="shared" si="969"/>
        <v>32.146832270069787</v>
      </c>
      <c r="O4439" s="6">
        <f t="shared" si="970"/>
        <v>-45.710000000000036</v>
      </c>
      <c r="P4439" s="6">
        <f t="shared" si="971"/>
        <v>64.293664540139574</v>
      </c>
      <c r="Q4439" s="6">
        <f t="shared" si="972"/>
        <v>-3.6287683263366094E-2</v>
      </c>
      <c r="R4439" s="5">
        <f t="shared" si="973"/>
        <v>0.56801864166880633</v>
      </c>
      <c r="S4439" s="5">
        <f t="shared" si="974"/>
        <v>36.519999999999982</v>
      </c>
      <c r="T4439" s="5">
        <f t="shared" si="975"/>
        <v>45.710000000000036</v>
      </c>
      <c r="U4439" s="5">
        <f t="shared" si="976"/>
        <v>0.71095652000769916</v>
      </c>
      <c r="V4439" s="5">
        <f t="shared" si="977"/>
        <v>0.30454011511158796</v>
      </c>
      <c r="W4439" s="5">
        <f t="shared" si="978"/>
        <v>9.7899999999999636</v>
      </c>
      <c r="X4439" s="5">
        <f t="shared" si="979"/>
        <v>560.85500000000002</v>
      </c>
      <c r="Y4439" s="5">
        <f t="shared" si="980"/>
        <v>17.446664582319745</v>
      </c>
      <c r="Z4439" s="10">
        <f t="shared" si="981"/>
        <v>0.63106893442792755</v>
      </c>
      <c r="AA4439">
        <f t="shared" si="982"/>
        <v>9.1900000000000546</v>
      </c>
    </row>
    <row r="4440" spans="1:27">
      <c r="A4440" s="1">
        <f t="shared" si="965"/>
        <v>101434</v>
      </c>
      <c r="B4440" s="1">
        <v>-1</v>
      </c>
      <c r="C4440" s="1">
        <v>7</v>
      </c>
      <c r="D4440" s="2">
        <v>34</v>
      </c>
      <c r="E4440" s="5">
        <v>1376.25</v>
      </c>
      <c r="F4440" s="5">
        <v>1281.75</v>
      </c>
      <c r="G4440" s="5">
        <v>74.430000000000007</v>
      </c>
      <c r="H4440" s="5">
        <v>1422.05</v>
      </c>
      <c r="I4440" s="5">
        <v>1477.53</v>
      </c>
      <c r="J4440" s="5">
        <v>113.28</v>
      </c>
      <c r="K4440" s="6">
        <f t="shared" si="966"/>
        <v>1399.15</v>
      </c>
      <c r="L4440" s="6">
        <f t="shared" si="967"/>
        <v>-45.799999999999955</v>
      </c>
      <c r="M4440" s="6">
        <f t="shared" si="968"/>
        <v>1379.6399999999999</v>
      </c>
      <c r="N4440" s="5">
        <f t="shared" si="969"/>
        <v>67.772013582304027</v>
      </c>
      <c r="O4440" s="6">
        <f t="shared" si="970"/>
        <v>-195.77999999999997</v>
      </c>
      <c r="P4440" s="6">
        <f t="shared" si="971"/>
        <v>135.54402716460805</v>
      </c>
      <c r="Q4440" s="6">
        <f t="shared" si="972"/>
        <v>-0.39693341727109799</v>
      </c>
      <c r="R4440" s="5">
        <f t="shared" si="973"/>
        <v>1.1065039392540739</v>
      </c>
      <c r="S4440" s="5">
        <f t="shared" si="974"/>
        <v>149.98000000000002</v>
      </c>
      <c r="T4440" s="5">
        <f t="shared" si="975"/>
        <v>195.77999999999997</v>
      </c>
      <c r="U4440" s="5">
        <f t="shared" si="976"/>
        <v>1.4444015283848683</v>
      </c>
      <c r="V4440" s="5">
        <f t="shared" si="977"/>
        <v>0.28787694165685052</v>
      </c>
      <c r="W4440" s="5">
        <f t="shared" si="978"/>
        <v>19.510000000000218</v>
      </c>
      <c r="X4440" s="5">
        <f t="shared" si="979"/>
        <v>1379.6399999999999</v>
      </c>
      <c r="Y4440" s="5">
        <f t="shared" si="980"/>
        <v>20.357075540105217</v>
      </c>
      <c r="Z4440" s="10">
        <f t="shared" si="981"/>
        <v>0.63146417158853907</v>
      </c>
      <c r="AA4440">
        <f t="shared" si="982"/>
        <v>45.799999999999955</v>
      </c>
    </row>
    <row r="4441" spans="1:27">
      <c r="A4441" s="1">
        <f t="shared" si="965"/>
        <v>900429</v>
      </c>
      <c r="B4441" s="1">
        <v>-9</v>
      </c>
      <c r="C4441" s="1">
        <v>2</v>
      </c>
      <c r="D4441" s="2">
        <v>29</v>
      </c>
      <c r="E4441" s="5">
        <v>0.84</v>
      </c>
      <c r="F4441" s="5">
        <v>1.81</v>
      </c>
      <c r="G4441" s="5">
        <v>52.86</v>
      </c>
      <c r="H4441" s="5">
        <v>1.47</v>
      </c>
      <c r="I4441" s="5">
        <v>-5.0999999999999996</v>
      </c>
      <c r="J4441" s="5">
        <v>48.86</v>
      </c>
      <c r="K4441" s="6">
        <f t="shared" si="966"/>
        <v>1.155</v>
      </c>
      <c r="L4441" s="6">
        <f t="shared" si="967"/>
        <v>-0.63</v>
      </c>
      <c r="M4441" s="6">
        <f t="shared" si="968"/>
        <v>-1.6449999999999998</v>
      </c>
      <c r="N4441" s="5">
        <f t="shared" si="969"/>
        <v>35.991246157920123</v>
      </c>
      <c r="O4441" s="6">
        <f t="shared" si="970"/>
        <v>6.91</v>
      </c>
      <c r="P4441" s="6">
        <f t="shared" si="971"/>
        <v>71.982492315840247</v>
      </c>
      <c r="Q4441" s="6">
        <f t="shared" si="972"/>
        <v>7.8525838721884691E-2</v>
      </c>
      <c r="R4441" s="5">
        <f t="shared" si="973"/>
        <v>0.10474769291005462</v>
      </c>
      <c r="S4441" s="5">
        <f t="shared" si="974"/>
        <v>7.54</v>
      </c>
      <c r="T4441" s="5">
        <f t="shared" si="975"/>
        <v>6.91</v>
      </c>
      <c r="U4441" s="5">
        <f t="shared" si="976"/>
        <v>9.5995564722609728E-2</v>
      </c>
      <c r="V4441" s="5">
        <f t="shared" si="977"/>
        <v>7.7796694999510058E-2</v>
      </c>
      <c r="W4441" s="5">
        <f t="shared" si="978"/>
        <v>2.8</v>
      </c>
      <c r="X4441" s="5">
        <f t="shared" si="979"/>
        <v>1.6449999999999998</v>
      </c>
      <c r="Y4441" s="5">
        <f t="shared" si="980"/>
        <v>4.5705558312212152E-2</v>
      </c>
      <c r="Z4441" s="10">
        <f t="shared" si="981"/>
        <v>0.63156709857306526</v>
      </c>
      <c r="AA4441">
        <f t="shared" si="982"/>
        <v>0.63</v>
      </c>
    </row>
    <row r="4442" spans="1:27">
      <c r="A4442" s="1">
        <f t="shared" si="965"/>
        <v>301433</v>
      </c>
      <c r="B4442" s="1">
        <v>-3</v>
      </c>
      <c r="C4442" s="1">
        <v>7</v>
      </c>
      <c r="D4442" s="2">
        <v>33</v>
      </c>
      <c r="E4442" s="5">
        <v>70.180000000000007</v>
      </c>
      <c r="F4442" s="5">
        <v>61.13</v>
      </c>
      <c r="G4442" s="5">
        <v>39.53</v>
      </c>
      <c r="H4442" s="5">
        <v>64.3</v>
      </c>
      <c r="I4442" s="5">
        <v>49.77</v>
      </c>
      <c r="J4442" s="5">
        <v>59.12</v>
      </c>
      <c r="K4442" s="6">
        <f t="shared" si="966"/>
        <v>67.240000000000009</v>
      </c>
      <c r="L4442" s="6">
        <f t="shared" si="967"/>
        <v>5.8800000000000097</v>
      </c>
      <c r="M4442" s="6">
        <f t="shared" si="968"/>
        <v>55.45</v>
      </c>
      <c r="N4442" s="5">
        <f t="shared" si="969"/>
        <v>35.559089203746488</v>
      </c>
      <c r="O4442" s="6">
        <f t="shared" si="970"/>
        <v>11.36</v>
      </c>
      <c r="P4442" s="6">
        <f t="shared" si="971"/>
        <v>71.118178407492977</v>
      </c>
      <c r="Q4442" s="6">
        <f t="shared" si="972"/>
        <v>-0.38209405192811974</v>
      </c>
      <c r="R4442" s="5">
        <f t="shared" si="973"/>
        <v>7.7054841992727691E-2</v>
      </c>
      <c r="S4442" s="5">
        <f t="shared" si="974"/>
        <v>5.4799999999999898</v>
      </c>
      <c r="T4442" s="5">
        <f t="shared" si="975"/>
        <v>11.36</v>
      </c>
      <c r="U4442" s="5">
        <f t="shared" si="976"/>
        <v>0.15973412500682266</v>
      </c>
      <c r="V4442" s="5">
        <f t="shared" si="977"/>
        <v>0.33156079820958456</v>
      </c>
      <c r="W4442" s="5">
        <f t="shared" si="978"/>
        <v>11.790000000000006</v>
      </c>
      <c r="X4442" s="5">
        <f t="shared" si="979"/>
        <v>55.45</v>
      </c>
      <c r="Y4442" s="5">
        <f t="shared" si="980"/>
        <v>1.5593762731739995</v>
      </c>
      <c r="Z4442" s="10">
        <f t="shared" si="981"/>
        <v>0.63159718175432034</v>
      </c>
      <c r="AA4442">
        <f t="shared" si="982"/>
        <v>5.8800000000000097</v>
      </c>
    </row>
    <row r="4443" spans="1:27">
      <c r="A4443" s="1">
        <f t="shared" si="965"/>
        <v>101830</v>
      </c>
      <c r="B4443" s="1">
        <v>-1</v>
      </c>
      <c r="C4443" s="1">
        <v>9</v>
      </c>
      <c r="D4443" s="2">
        <v>30</v>
      </c>
      <c r="E4443" s="5">
        <v>98.55</v>
      </c>
      <c r="F4443" s="5">
        <v>83.91</v>
      </c>
      <c r="G4443" s="5">
        <v>44.89</v>
      </c>
      <c r="H4443" s="5">
        <v>88.64</v>
      </c>
      <c r="I4443" s="5">
        <v>166.14</v>
      </c>
      <c r="J4443" s="5">
        <v>59.38</v>
      </c>
      <c r="K4443" s="6">
        <f t="shared" si="966"/>
        <v>93.594999999999999</v>
      </c>
      <c r="L4443" s="6">
        <f t="shared" si="967"/>
        <v>9.9099999999999966</v>
      </c>
      <c r="M4443" s="6">
        <f t="shared" si="968"/>
        <v>125.02499999999999</v>
      </c>
      <c r="N4443" s="5">
        <f t="shared" si="969"/>
        <v>37.219270882165333</v>
      </c>
      <c r="O4443" s="6">
        <f t="shared" si="970"/>
        <v>-82.22999999999999</v>
      </c>
      <c r="P4443" s="6">
        <f t="shared" si="971"/>
        <v>74.438541764330665</v>
      </c>
      <c r="Q4443" s="6">
        <f t="shared" si="972"/>
        <v>-0.27266666444087378</v>
      </c>
      <c r="R4443" s="5">
        <f t="shared" si="973"/>
        <v>1.2377996373399065</v>
      </c>
      <c r="S4443" s="5">
        <f t="shared" si="974"/>
        <v>92.139999999999986</v>
      </c>
      <c r="T4443" s="5">
        <f t="shared" si="975"/>
        <v>82.22999999999999</v>
      </c>
      <c r="U4443" s="5">
        <f t="shared" si="976"/>
        <v>1.1046696785159595</v>
      </c>
      <c r="V4443" s="5">
        <f t="shared" si="977"/>
        <v>0.84445501631415798</v>
      </c>
      <c r="W4443" s="5">
        <f t="shared" si="978"/>
        <v>31.429999999999993</v>
      </c>
      <c r="X4443" s="5">
        <f t="shared" si="979"/>
        <v>125.02499999999999</v>
      </c>
      <c r="Y4443" s="5">
        <f t="shared" si="980"/>
        <v>3.3591469428787026</v>
      </c>
      <c r="Z4443" s="10">
        <f t="shared" si="981"/>
        <v>0.6316161809200268</v>
      </c>
      <c r="AA4443">
        <f t="shared" si="982"/>
        <v>9.9099999999999966</v>
      </c>
    </row>
    <row r="4444" spans="1:27">
      <c r="A4444" s="1">
        <f t="shared" si="965"/>
        <v>1300801</v>
      </c>
      <c r="B4444" s="1">
        <v>-13</v>
      </c>
      <c r="C4444" s="1">
        <v>4</v>
      </c>
      <c r="D4444" s="2">
        <v>1</v>
      </c>
      <c r="E4444" s="5">
        <v>645.63</v>
      </c>
      <c r="F4444" s="5">
        <v>636.29999999999995</v>
      </c>
      <c r="G4444" s="5">
        <v>59.51</v>
      </c>
      <c r="H4444" s="5">
        <v>689.38</v>
      </c>
      <c r="I4444" s="5">
        <v>657.86</v>
      </c>
      <c r="J4444" s="5">
        <v>61.06</v>
      </c>
      <c r="K4444" s="6">
        <f t="shared" si="966"/>
        <v>667.505</v>
      </c>
      <c r="L4444" s="6">
        <f t="shared" si="967"/>
        <v>-43.75</v>
      </c>
      <c r="M4444" s="6">
        <f t="shared" si="968"/>
        <v>647.07999999999993</v>
      </c>
      <c r="N4444" s="5">
        <f t="shared" si="969"/>
        <v>42.631454643256077</v>
      </c>
      <c r="O4444" s="6">
        <f t="shared" si="970"/>
        <v>-21.560000000000059</v>
      </c>
      <c r="P4444" s="6">
        <f t="shared" si="971"/>
        <v>85.262909286512155</v>
      </c>
      <c r="Q4444" s="6">
        <f t="shared" si="972"/>
        <v>-2.570695660988271E-2</v>
      </c>
      <c r="R4444" s="5">
        <f t="shared" si="973"/>
        <v>0.26025384526153161</v>
      </c>
      <c r="S4444" s="5">
        <f t="shared" si="974"/>
        <v>22.189999999999941</v>
      </c>
      <c r="T4444" s="5">
        <f t="shared" si="975"/>
        <v>21.560000000000059</v>
      </c>
      <c r="U4444" s="5">
        <f t="shared" si="976"/>
        <v>0.2528649348282403</v>
      </c>
      <c r="V4444" s="5">
        <f t="shared" si="977"/>
        <v>0.47910633523810864</v>
      </c>
      <c r="W4444" s="5">
        <f t="shared" si="978"/>
        <v>20.425000000000068</v>
      </c>
      <c r="X4444" s="5">
        <f t="shared" si="979"/>
        <v>647.07999999999993</v>
      </c>
      <c r="Y4444" s="5">
        <f t="shared" si="980"/>
        <v>15.178464010079523</v>
      </c>
      <c r="Z4444" s="10">
        <f t="shared" si="981"/>
        <v>0.63166842567916903</v>
      </c>
      <c r="AA4444">
        <f t="shared" si="982"/>
        <v>43.75</v>
      </c>
    </row>
    <row r="4445" spans="1:27">
      <c r="A4445" s="1">
        <f t="shared" si="965"/>
        <v>202613</v>
      </c>
      <c r="B4445" s="1">
        <v>-2</v>
      </c>
      <c r="C4445" s="1">
        <v>13</v>
      </c>
      <c r="D4445" s="2">
        <v>13</v>
      </c>
      <c r="E4445" s="5">
        <v>286.98</v>
      </c>
      <c r="F4445" s="5">
        <v>364.73</v>
      </c>
      <c r="G4445" s="5">
        <v>44.19</v>
      </c>
      <c r="H4445" s="5">
        <v>279.66000000000003</v>
      </c>
      <c r="I4445" s="5">
        <v>336.16</v>
      </c>
      <c r="J4445" s="5">
        <v>63.77</v>
      </c>
      <c r="K4445" s="6">
        <f t="shared" si="966"/>
        <v>283.32000000000005</v>
      </c>
      <c r="L4445" s="6">
        <f t="shared" si="967"/>
        <v>7.3199999999999932</v>
      </c>
      <c r="M4445" s="6">
        <f t="shared" si="968"/>
        <v>350.44500000000005</v>
      </c>
      <c r="N4445" s="5">
        <f t="shared" si="969"/>
        <v>38.792296271295932</v>
      </c>
      <c r="O4445" s="6">
        <f t="shared" si="970"/>
        <v>28.569999999999993</v>
      </c>
      <c r="P4445" s="6">
        <f t="shared" si="971"/>
        <v>77.584592542591864</v>
      </c>
      <c r="Q4445" s="6">
        <f t="shared" si="972"/>
        <v>-0.3511758126142458</v>
      </c>
      <c r="R4445" s="5">
        <f t="shared" si="973"/>
        <v>0.27389458787625026</v>
      </c>
      <c r="S4445" s="5">
        <f t="shared" si="974"/>
        <v>21.25</v>
      </c>
      <c r="T4445" s="5">
        <f t="shared" si="975"/>
        <v>28.569999999999993</v>
      </c>
      <c r="U4445" s="5">
        <f t="shared" si="976"/>
        <v>0.36824321767644558</v>
      </c>
      <c r="V4445" s="5">
        <f t="shared" si="977"/>
        <v>1.7303693375240754</v>
      </c>
      <c r="W4445" s="5">
        <f t="shared" si="978"/>
        <v>67.125</v>
      </c>
      <c r="X4445" s="5">
        <f t="shared" si="979"/>
        <v>350.44500000000005</v>
      </c>
      <c r="Y4445" s="5">
        <f t="shared" si="980"/>
        <v>9.0338813033687106</v>
      </c>
      <c r="Z4445" s="10">
        <f t="shared" si="981"/>
        <v>0.63170404462849528</v>
      </c>
      <c r="AA4445">
        <f t="shared" si="982"/>
        <v>7.3199999999999932</v>
      </c>
    </row>
    <row r="4446" spans="1:27">
      <c r="A4446" s="1">
        <f t="shared" si="965"/>
        <v>801227</v>
      </c>
      <c r="B4446" s="1">
        <v>-8</v>
      </c>
      <c r="C4446" s="1">
        <v>6</v>
      </c>
      <c r="D4446" s="2">
        <v>27</v>
      </c>
      <c r="E4446" s="5">
        <v>35.549999999999997</v>
      </c>
      <c r="F4446" s="5">
        <v>43.57</v>
      </c>
      <c r="G4446" s="5">
        <v>38.18</v>
      </c>
      <c r="H4446" s="5">
        <v>20.7</v>
      </c>
      <c r="I4446" s="5">
        <v>-6.39</v>
      </c>
      <c r="J4446" s="5">
        <v>33.83</v>
      </c>
      <c r="K4446" s="6">
        <f t="shared" si="966"/>
        <v>28.125</v>
      </c>
      <c r="L4446" s="6">
        <f t="shared" si="967"/>
        <v>14.849999999999998</v>
      </c>
      <c r="M4446" s="6">
        <f t="shared" si="968"/>
        <v>18.59</v>
      </c>
      <c r="N4446" s="5">
        <f t="shared" si="969"/>
        <v>25.505790028932644</v>
      </c>
      <c r="O4446" s="6">
        <f t="shared" si="970"/>
        <v>49.96</v>
      </c>
      <c r="P4446" s="6">
        <f t="shared" si="971"/>
        <v>51.011580057865288</v>
      </c>
      <c r="Q4446" s="6">
        <f t="shared" si="972"/>
        <v>0.12037727732498887</v>
      </c>
      <c r="R4446" s="5">
        <f t="shared" si="973"/>
        <v>0.68827509283524957</v>
      </c>
      <c r="S4446" s="5">
        <f t="shared" si="974"/>
        <v>35.11</v>
      </c>
      <c r="T4446" s="5">
        <f t="shared" si="975"/>
        <v>49.96</v>
      </c>
      <c r="U4446" s="5">
        <f t="shared" si="976"/>
        <v>0.97938546391481263</v>
      </c>
      <c r="V4446" s="5">
        <f t="shared" si="977"/>
        <v>0.37383668528533781</v>
      </c>
      <c r="W4446" s="5">
        <f t="shared" si="978"/>
        <v>9.5350000000000001</v>
      </c>
      <c r="X4446" s="5">
        <f t="shared" si="979"/>
        <v>18.59</v>
      </c>
      <c r="Y4446" s="5">
        <f t="shared" si="980"/>
        <v>0.72885411425846147</v>
      </c>
      <c r="Z4446" s="10">
        <f t="shared" si="981"/>
        <v>0.63176577938346734</v>
      </c>
      <c r="AA4446">
        <f t="shared" si="982"/>
        <v>14.849999999999998</v>
      </c>
    </row>
    <row r="4447" spans="1:27">
      <c r="A4447" s="1">
        <f t="shared" si="965"/>
        <v>801425</v>
      </c>
      <c r="B4447" s="1">
        <v>-8</v>
      </c>
      <c r="C4447" s="1">
        <v>7</v>
      </c>
      <c r="D4447" s="2">
        <v>25</v>
      </c>
      <c r="E4447" s="5">
        <v>1318.77</v>
      </c>
      <c r="F4447" s="5">
        <v>1261.1099999999999</v>
      </c>
      <c r="G4447" s="5">
        <v>106.37</v>
      </c>
      <c r="H4447" s="5">
        <v>1113.99</v>
      </c>
      <c r="I4447" s="5">
        <v>1170.29</v>
      </c>
      <c r="J4447" s="5">
        <v>98.63</v>
      </c>
      <c r="K4447" s="6">
        <f t="shared" si="966"/>
        <v>1216.3800000000001</v>
      </c>
      <c r="L4447" s="6">
        <f t="shared" si="967"/>
        <v>204.77999999999997</v>
      </c>
      <c r="M4447" s="6">
        <f t="shared" si="968"/>
        <v>1215.6999999999998</v>
      </c>
      <c r="N4447" s="5">
        <f t="shared" si="969"/>
        <v>72.530086515872853</v>
      </c>
      <c r="O4447" s="6">
        <f t="shared" si="970"/>
        <v>90.819999999999936</v>
      </c>
      <c r="P4447" s="6">
        <f t="shared" si="971"/>
        <v>145.06017303174571</v>
      </c>
      <c r="Q4447" s="6">
        <f t="shared" si="972"/>
        <v>7.5404703989417926E-2</v>
      </c>
      <c r="R4447" s="5">
        <f t="shared" si="973"/>
        <v>0.78560501906378155</v>
      </c>
      <c r="S4447" s="5">
        <f t="shared" si="974"/>
        <v>113.96000000000004</v>
      </c>
      <c r="T4447" s="5">
        <f t="shared" si="975"/>
        <v>90.819999999999936</v>
      </c>
      <c r="U4447" s="5">
        <f t="shared" si="976"/>
        <v>0.6260850108053051</v>
      </c>
      <c r="V4447" s="5">
        <f t="shared" si="977"/>
        <v>9.3754196729308511E-3</v>
      </c>
      <c r="W4447" s="5">
        <f t="shared" si="978"/>
        <v>0.68000000000029104</v>
      </c>
      <c r="X4447" s="5">
        <f t="shared" si="979"/>
        <v>1215.6999999999998</v>
      </c>
      <c r="Y4447" s="5">
        <f t="shared" si="980"/>
        <v>16.761320141731112</v>
      </c>
      <c r="Z4447" s="10">
        <f t="shared" si="981"/>
        <v>0.63182750810644506</v>
      </c>
      <c r="AA4447">
        <f t="shared" si="982"/>
        <v>204.77999999999997</v>
      </c>
    </row>
    <row r="4448" spans="1:27">
      <c r="A4448" s="1">
        <f t="shared" si="965"/>
        <v>901619</v>
      </c>
      <c r="B4448" s="1">
        <v>-9</v>
      </c>
      <c r="C4448" s="1">
        <v>8</v>
      </c>
      <c r="D4448" s="2">
        <v>19</v>
      </c>
      <c r="E4448" s="5">
        <v>329.51</v>
      </c>
      <c r="F4448" s="5">
        <v>284.26</v>
      </c>
      <c r="G4448" s="5">
        <v>67.58</v>
      </c>
      <c r="H4448" s="5">
        <v>331.46</v>
      </c>
      <c r="I4448" s="5">
        <v>301.5</v>
      </c>
      <c r="J4448" s="5">
        <v>63.97</v>
      </c>
      <c r="K4448" s="6">
        <f t="shared" si="966"/>
        <v>330.48500000000001</v>
      </c>
      <c r="L4448" s="6">
        <f t="shared" si="967"/>
        <v>-1.9499999999999886</v>
      </c>
      <c r="M4448" s="6">
        <f t="shared" si="968"/>
        <v>292.88</v>
      </c>
      <c r="N4448" s="5">
        <f t="shared" si="969"/>
        <v>46.527457753459949</v>
      </c>
      <c r="O4448" s="6">
        <f t="shared" si="970"/>
        <v>-17.240000000000009</v>
      </c>
      <c r="P4448" s="6">
        <f t="shared" si="971"/>
        <v>93.054915506919897</v>
      </c>
      <c r="Q4448" s="6">
        <f t="shared" si="972"/>
        <v>5.4842774300166784E-2</v>
      </c>
      <c r="R4448" s="5">
        <f t="shared" si="973"/>
        <v>0.16431157791834222</v>
      </c>
      <c r="S4448" s="5">
        <f t="shared" si="974"/>
        <v>15.29000000000002</v>
      </c>
      <c r="T4448" s="5">
        <f t="shared" si="975"/>
        <v>17.240000000000009</v>
      </c>
      <c r="U4448" s="5">
        <f t="shared" si="976"/>
        <v>0.18526694593278076</v>
      </c>
      <c r="V4448" s="5">
        <f t="shared" si="977"/>
        <v>0.80823242480304169</v>
      </c>
      <c r="W4448" s="5">
        <f t="shared" si="978"/>
        <v>37.605000000000018</v>
      </c>
      <c r="X4448" s="5">
        <f t="shared" si="979"/>
        <v>292.88</v>
      </c>
      <c r="Y4448" s="5">
        <f t="shared" si="980"/>
        <v>6.2947776246859393</v>
      </c>
      <c r="Z4448" s="10">
        <f t="shared" si="981"/>
        <v>0.6318520396421935</v>
      </c>
      <c r="AA4448">
        <f t="shared" si="982"/>
        <v>1.9499999999999886</v>
      </c>
    </row>
    <row r="4449" spans="1:27">
      <c r="A4449" s="1">
        <f t="shared" si="965"/>
        <v>1001808</v>
      </c>
      <c r="B4449" s="1">
        <v>-10</v>
      </c>
      <c r="C4449" s="1">
        <v>9</v>
      </c>
      <c r="D4449" s="2">
        <v>8</v>
      </c>
      <c r="E4449" s="5">
        <v>46.75</v>
      </c>
      <c r="F4449" s="5">
        <v>59.25</v>
      </c>
      <c r="G4449" s="5">
        <v>51.96</v>
      </c>
      <c r="H4449" s="5">
        <v>106.35</v>
      </c>
      <c r="I4449" s="5">
        <v>135.02000000000001</v>
      </c>
      <c r="J4449" s="5">
        <v>39.42</v>
      </c>
      <c r="K4449" s="6">
        <f t="shared" si="966"/>
        <v>76.55</v>
      </c>
      <c r="L4449" s="6">
        <f t="shared" si="967"/>
        <v>-59.599999999999994</v>
      </c>
      <c r="M4449" s="6">
        <f t="shared" si="968"/>
        <v>97.135000000000005</v>
      </c>
      <c r="N4449" s="5">
        <f t="shared" si="969"/>
        <v>32.610496776344881</v>
      </c>
      <c r="O4449" s="6">
        <f t="shared" si="970"/>
        <v>-75.77000000000001</v>
      </c>
      <c r="P4449" s="6">
        <f t="shared" si="971"/>
        <v>65.220993552689762</v>
      </c>
      <c r="Q4449" s="6">
        <f t="shared" si="972"/>
        <v>0.26938528526876582</v>
      </c>
      <c r="R4449" s="5">
        <f t="shared" si="973"/>
        <v>0.24792630592075907</v>
      </c>
      <c r="S4449" s="5">
        <f t="shared" si="974"/>
        <v>16.170000000000016</v>
      </c>
      <c r="T4449" s="5">
        <f t="shared" si="975"/>
        <v>75.77000000000001</v>
      </c>
      <c r="U4449" s="5">
        <f t="shared" si="976"/>
        <v>1.161742498430173</v>
      </c>
      <c r="V4449" s="5">
        <f t="shared" si="977"/>
        <v>0.63123846720826493</v>
      </c>
      <c r="W4449" s="5">
        <f t="shared" si="978"/>
        <v>20.585000000000008</v>
      </c>
      <c r="X4449" s="5">
        <f t="shared" si="979"/>
        <v>97.135000000000005</v>
      </c>
      <c r="Y4449" s="5">
        <f t="shared" si="980"/>
        <v>2.978642142932951</v>
      </c>
      <c r="Z4449" s="10">
        <f t="shared" si="981"/>
        <v>0.6318686572381953</v>
      </c>
      <c r="AA4449">
        <f t="shared" si="982"/>
        <v>59.599999999999994</v>
      </c>
    </row>
    <row r="4450" spans="1:27">
      <c r="A4450" s="1">
        <f t="shared" si="965"/>
        <v>400836</v>
      </c>
      <c r="B4450" s="1">
        <v>-4</v>
      </c>
      <c r="C4450" s="1">
        <v>4</v>
      </c>
      <c r="D4450" s="2">
        <v>36</v>
      </c>
      <c r="E4450" s="5">
        <v>1030.8399999999999</v>
      </c>
      <c r="F4450" s="5">
        <v>1098.3</v>
      </c>
      <c r="G4450" s="5">
        <v>70.73</v>
      </c>
      <c r="H4450" s="5">
        <v>1090.82</v>
      </c>
      <c r="I4450" s="5">
        <v>1069.3499999999999</v>
      </c>
      <c r="J4450" s="5">
        <v>69.97</v>
      </c>
      <c r="K4450" s="6">
        <f t="shared" si="966"/>
        <v>1060.83</v>
      </c>
      <c r="L4450" s="6">
        <f t="shared" si="967"/>
        <v>-59.980000000000018</v>
      </c>
      <c r="M4450" s="6">
        <f t="shared" si="968"/>
        <v>1083.8249999999998</v>
      </c>
      <c r="N4450" s="5">
        <f t="shared" si="969"/>
        <v>49.745687752809289</v>
      </c>
      <c r="O4450" s="6">
        <f t="shared" si="970"/>
        <v>28.950000000000045</v>
      </c>
      <c r="P4450" s="6">
        <f t="shared" si="971"/>
        <v>99.491375505618578</v>
      </c>
      <c r="Q4450" s="6">
        <f t="shared" si="972"/>
        <v>1.0802812028585556E-2</v>
      </c>
      <c r="R4450" s="5">
        <f t="shared" si="973"/>
        <v>0.89384632133242459</v>
      </c>
      <c r="S4450" s="5">
        <f t="shared" si="974"/>
        <v>88.930000000000064</v>
      </c>
      <c r="T4450" s="5">
        <f t="shared" si="975"/>
        <v>28.950000000000045</v>
      </c>
      <c r="U4450" s="5">
        <f t="shared" si="976"/>
        <v>0.29097999553102122</v>
      </c>
      <c r="V4450" s="5">
        <f t="shared" si="977"/>
        <v>0.46225112243425148</v>
      </c>
      <c r="W4450" s="5">
        <f t="shared" si="978"/>
        <v>22.994999999999891</v>
      </c>
      <c r="X4450" s="5">
        <f t="shared" si="979"/>
        <v>1083.8249999999998</v>
      </c>
      <c r="Y4450" s="5">
        <f t="shared" si="980"/>
        <v>21.787315623931502</v>
      </c>
      <c r="Z4450" s="10">
        <f t="shared" si="981"/>
        <v>0.6318860656795654</v>
      </c>
      <c r="AA4450">
        <f t="shared" si="982"/>
        <v>59.980000000000018</v>
      </c>
    </row>
    <row r="4451" spans="1:27">
      <c r="A4451" s="1">
        <f t="shared" si="965"/>
        <v>602410</v>
      </c>
      <c r="B4451" s="1">
        <v>-6</v>
      </c>
      <c r="C4451" s="1">
        <v>12</v>
      </c>
      <c r="D4451" s="2">
        <v>10</v>
      </c>
      <c r="E4451" s="5">
        <v>293.83999999999997</v>
      </c>
      <c r="F4451" s="5">
        <v>377.6</v>
      </c>
      <c r="G4451" s="5">
        <v>68.81</v>
      </c>
      <c r="H4451" s="5">
        <v>268.33</v>
      </c>
      <c r="I4451" s="5">
        <v>332.35</v>
      </c>
      <c r="J4451" s="5">
        <v>64.930000000000007</v>
      </c>
      <c r="K4451" s="6">
        <f t="shared" si="966"/>
        <v>281.08499999999998</v>
      </c>
      <c r="L4451" s="6">
        <f t="shared" si="967"/>
        <v>25.509999999999991</v>
      </c>
      <c r="M4451" s="6">
        <f t="shared" si="968"/>
        <v>354.97500000000002</v>
      </c>
      <c r="N4451" s="5">
        <f t="shared" si="969"/>
        <v>47.304125084394073</v>
      </c>
      <c r="O4451" s="6">
        <f t="shared" si="970"/>
        <v>45.25</v>
      </c>
      <c r="P4451" s="6">
        <f t="shared" si="971"/>
        <v>94.608250168788146</v>
      </c>
      <c r="Q4451" s="6">
        <f t="shared" si="972"/>
        <v>5.7974234701316178E-2</v>
      </c>
      <c r="R4451" s="5">
        <f t="shared" si="973"/>
        <v>0.20864987952723343</v>
      </c>
      <c r="S4451" s="5">
        <f t="shared" si="974"/>
        <v>19.740000000000009</v>
      </c>
      <c r="T4451" s="5">
        <f t="shared" si="975"/>
        <v>45.25</v>
      </c>
      <c r="U4451" s="5">
        <f t="shared" si="976"/>
        <v>0.47828809770047154</v>
      </c>
      <c r="V4451" s="5">
        <f t="shared" si="977"/>
        <v>1.5620202227221156</v>
      </c>
      <c r="W4451" s="5">
        <f t="shared" si="978"/>
        <v>73.890000000000043</v>
      </c>
      <c r="X4451" s="5">
        <f t="shared" si="979"/>
        <v>354.97500000000002</v>
      </c>
      <c r="Y4451" s="5">
        <f t="shared" si="980"/>
        <v>7.5041024301093877</v>
      </c>
      <c r="Z4451" s="10">
        <f t="shared" si="981"/>
        <v>0.6319145511855222</v>
      </c>
      <c r="AA4451">
        <f t="shared" si="982"/>
        <v>25.509999999999991</v>
      </c>
    </row>
    <row r="4452" spans="1:27">
      <c r="A4452" s="1">
        <f t="shared" si="965"/>
        <v>901815</v>
      </c>
      <c r="B4452" s="1">
        <v>-9</v>
      </c>
      <c r="C4452" s="1">
        <v>9</v>
      </c>
      <c r="D4452" s="2">
        <v>15</v>
      </c>
      <c r="E4452" s="5">
        <v>26.81</v>
      </c>
      <c r="F4452" s="5">
        <v>7.16</v>
      </c>
      <c r="G4452" s="5">
        <v>54.22</v>
      </c>
      <c r="H4452" s="5">
        <v>80.349999999999994</v>
      </c>
      <c r="I4452" s="5">
        <v>126.9</v>
      </c>
      <c r="J4452" s="5">
        <v>56.99</v>
      </c>
      <c r="K4452" s="6">
        <f t="shared" si="966"/>
        <v>53.58</v>
      </c>
      <c r="L4452" s="6">
        <f t="shared" si="967"/>
        <v>-53.539999999999992</v>
      </c>
      <c r="M4452" s="6">
        <f t="shared" si="968"/>
        <v>67.03</v>
      </c>
      <c r="N4452" s="5">
        <f t="shared" si="969"/>
        <v>39.330867330889106</v>
      </c>
      <c r="O4452" s="6">
        <f t="shared" si="970"/>
        <v>-119.74000000000001</v>
      </c>
      <c r="P4452" s="6">
        <f t="shared" si="971"/>
        <v>78.661734661778212</v>
      </c>
      <c r="Q4452" s="6">
        <f t="shared" si="972"/>
        <v>-4.9784777578178348E-2</v>
      </c>
      <c r="R4452" s="5">
        <f t="shared" si="973"/>
        <v>0.84157818645419014</v>
      </c>
      <c r="S4452" s="5">
        <f t="shared" si="974"/>
        <v>66.200000000000017</v>
      </c>
      <c r="T4452" s="5">
        <f t="shared" si="975"/>
        <v>119.74000000000001</v>
      </c>
      <c r="U4452" s="5">
        <f t="shared" si="976"/>
        <v>1.5222140792450862</v>
      </c>
      <c r="V4452" s="5">
        <f t="shared" si="977"/>
        <v>0.34197059238093225</v>
      </c>
      <c r="W4452" s="5">
        <f t="shared" si="978"/>
        <v>13.450000000000003</v>
      </c>
      <c r="X4452" s="5">
        <f t="shared" si="979"/>
        <v>67.03</v>
      </c>
      <c r="Y4452" s="5">
        <f t="shared" si="980"/>
        <v>1.7042593908768686</v>
      </c>
      <c r="Z4452" s="10">
        <f t="shared" si="981"/>
        <v>0.63193274958653634</v>
      </c>
      <c r="AA4452">
        <f t="shared" si="982"/>
        <v>53.539999999999992</v>
      </c>
    </row>
    <row r="4453" spans="1:27">
      <c r="A4453" s="1">
        <f t="shared" si="965"/>
        <v>1100223</v>
      </c>
      <c r="B4453" s="1">
        <v>-11</v>
      </c>
      <c r="C4453" s="1">
        <v>1</v>
      </c>
      <c r="D4453" s="2">
        <v>23</v>
      </c>
      <c r="E4453" s="5">
        <v>114.68</v>
      </c>
      <c r="F4453" s="5">
        <v>203.26</v>
      </c>
      <c r="G4453" s="5">
        <v>56.99</v>
      </c>
      <c r="H4453" s="5">
        <v>131.01</v>
      </c>
      <c r="I4453" s="5">
        <v>182.99</v>
      </c>
      <c r="J4453" s="5">
        <v>52.8</v>
      </c>
      <c r="K4453" s="6">
        <f t="shared" si="966"/>
        <v>122.845</v>
      </c>
      <c r="L4453" s="6">
        <f t="shared" si="967"/>
        <v>-16.329999999999984</v>
      </c>
      <c r="M4453" s="6">
        <f t="shared" si="968"/>
        <v>193.125</v>
      </c>
      <c r="N4453" s="5">
        <f t="shared" si="969"/>
        <v>38.844884154802159</v>
      </c>
      <c r="O4453" s="6">
        <f t="shared" si="970"/>
        <v>20.269999999999982</v>
      </c>
      <c r="P4453" s="6">
        <f t="shared" si="971"/>
        <v>77.689768309604318</v>
      </c>
      <c r="Q4453" s="6">
        <f t="shared" si="972"/>
        <v>7.6216527060382053E-2</v>
      </c>
      <c r="R4453" s="5">
        <f t="shared" si="973"/>
        <v>0.47110450702007473</v>
      </c>
      <c r="S4453" s="5">
        <f t="shared" si="974"/>
        <v>36.599999999999966</v>
      </c>
      <c r="T4453" s="5">
        <f t="shared" si="975"/>
        <v>20.269999999999982</v>
      </c>
      <c r="U4453" s="5">
        <f t="shared" si="976"/>
        <v>0.26090951795893208</v>
      </c>
      <c r="V4453" s="5">
        <f t="shared" si="977"/>
        <v>1.8092472542825619</v>
      </c>
      <c r="W4453" s="5">
        <f t="shared" si="978"/>
        <v>70.28</v>
      </c>
      <c r="X4453" s="5">
        <f t="shared" si="979"/>
        <v>193.125</v>
      </c>
      <c r="Y4453" s="5">
        <f t="shared" si="980"/>
        <v>4.9716971540028423</v>
      </c>
      <c r="Z4453" s="10">
        <f t="shared" si="981"/>
        <v>0.6320150314668157</v>
      </c>
      <c r="AA4453">
        <f t="shared" si="982"/>
        <v>16.329999999999984</v>
      </c>
    </row>
    <row r="4454" spans="1:27">
      <c r="A4454" s="1">
        <f t="shared" si="965"/>
        <v>102614</v>
      </c>
      <c r="B4454" s="1">
        <v>-1</v>
      </c>
      <c r="C4454" s="1">
        <v>13</v>
      </c>
      <c r="D4454" s="2">
        <v>14</v>
      </c>
      <c r="E4454" s="5">
        <v>841.93</v>
      </c>
      <c r="F4454" s="5">
        <v>905.09</v>
      </c>
      <c r="G4454" s="5">
        <v>60.91</v>
      </c>
      <c r="H4454" s="5">
        <v>797.21</v>
      </c>
      <c r="I4454" s="5">
        <v>763.71</v>
      </c>
      <c r="J4454" s="5">
        <v>83.72</v>
      </c>
      <c r="K4454" s="6">
        <f t="shared" si="966"/>
        <v>819.56999999999994</v>
      </c>
      <c r="L4454" s="6">
        <f t="shared" si="967"/>
        <v>44.719999999999914</v>
      </c>
      <c r="M4454" s="6">
        <f t="shared" si="968"/>
        <v>834.40000000000009</v>
      </c>
      <c r="N4454" s="5">
        <f t="shared" si="969"/>
        <v>51.766462357398922</v>
      </c>
      <c r="O4454" s="6">
        <f t="shared" si="970"/>
        <v>141.38</v>
      </c>
      <c r="P4454" s="6">
        <f t="shared" si="971"/>
        <v>103.53292471479784</v>
      </c>
      <c r="Q4454" s="6">
        <f t="shared" si="972"/>
        <v>-0.30777029884085522</v>
      </c>
      <c r="R4454" s="5">
        <f t="shared" si="973"/>
        <v>0.93361604790234021</v>
      </c>
      <c r="S4454" s="5">
        <f t="shared" si="974"/>
        <v>96.660000000000082</v>
      </c>
      <c r="T4454" s="5">
        <f t="shared" si="975"/>
        <v>141.38</v>
      </c>
      <c r="U4454" s="5">
        <f t="shared" si="976"/>
        <v>1.3655559368139121</v>
      </c>
      <c r="V4454" s="5">
        <f t="shared" si="977"/>
        <v>0.28647891558849237</v>
      </c>
      <c r="W4454" s="5">
        <f t="shared" si="978"/>
        <v>14.830000000000155</v>
      </c>
      <c r="X4454" s="5">
        <f t="shared" si="979"/>
        <v>834.40000000000009</v>
      </c>
      <c r="Y4454" s="5">
        <f t="shared" si="980"/>
        <v>16.118543976199298</v>
      </c>
      <c r="Z4454" s="10">
        <f t="shared" si="981"/>
        <v>0.63203401807181225</v>
      </c>
      <c r="AA4454">
        <f t="shared" si="982"/>
        <v>44.719999999999914</v>
      </c>
    </row>
    <row r="4455" spans="1:27">
      <c r="A4455" s="1">
        <f t="shared" si="965"/>
        <v>1101412</v>
      </c>
      <c r="B4455" s="1">
        <v>-11</v>
      </c>
      <c r="C4455" s="1">
        <v>7</v>
      </c>
      <c r="D4455" s="2">
        <v>12</v>
      </c>
      <c r="E4455" s="5">
        <v>933.5</v>
      </c>
      <c r="F4455" s="5">
        <v>920.88</v>
      </c>
      <c r="G4455" s="5">
        <v>87.59</v>
      </c>
      <c r="H4455" s="5">
        <v>895.23</v>
      </c>
      <c r="I4455" s="5">
        <v>958.04</v>
      </c>
      <c r="J4455" s="5">
        <v>58.16</v>
      </c>
      <c r="K4455" s="6">
        <f t="shared" si="966"/>
        <v>914.36500000000001</v>
      </c>
      <c r="L4455" s="6">
        <f t="shared" si="967"/>
        <v>38.269999999999982</v>
      </c>
      <c r="M4455" s="6">
        <f t="shared" si="968"/>
        <v>939.46</v>
      </c>
      <c r="N4455" s="5">
        <f t="shared" si="969"/>
        <v>52.570413970217132</v>
      </c>
      <c r="O4455" s="6">
        <f t="shared" si="970"/>
        <v>-37.159999999999968</v>
      </c>
      <c r="P4455" s="6">
        <f t="shared" si="971"/>
        <v>105.14082794043426</v>
      </c>
      <c r="Q4455" s="6">
        <f t="shared" si="972"/>
        <v>0.38802172349400782</v>
      </c>
      <c r="R4455" s="5">
        <f t="shared" si="973"/>
        <v>0.71741873711260407</v>
      </c>
      <c r="S4455" s="5">
        <f t="shared" si="974"/>
        <v>75.42999999999995</v>
      </c>
      <c r="T4455" s="5">
        <f t="shared" si="975"/>
        <v>37.159999999999968</v>
      </c>
      <c r="U4455" s="5">
        <f t="shared" si="976"/>
        <v>0.35343073407270797</v>
      </c>
      <c r="V4455" s="5">
        <f t="shared" si="977"/>
        <v>0.47735975627312294</v>
      </c>
      <c r="W4455" s="5">
        <f t="shared" si="978"/>
        <v>25.095000000000027</v>
      </c>
      <c r="X4455" s="5">
        <f t="shared" si="979"/>
        <v>939.46</v>
      </c>
      <c r="Y4455" s="5">
        <f t="shared" si="980"/>
        <v>17.870507934980978</v>
      </c>
      <c r="Z4455" s="10">
        <f t="shared" si="981"/>
        <v>0.63204034681339771</v>
      </c>
      <c r="AA4455">
        <f t="shared" si="982"/>
        <v>38.269999999999982</v>
      </c>
    </row>
    <row r="4456" spans="1:27">
      <c r="A4456" s="1">
        <f t="shared" si="965"/>
        <v>401035</v>
      </c>
      <c r="B4456" s="1">
        <v>-4</v>
      </c>
      <c r="C4456" s="1">
        <v>5</v>
      </c>
      <c r="D4456" s="2">
        <v>35</v>
      </c>
      <c r="E4456" s="5">
        <v>231.22</v>
      </c>
      <c r="F4456" s="5">
        <v>299.58999999999997</v>
      </c>
      <c r="G4456" s="5">
        <v>48.81</v>
      </c>
      <c r="H4456" s="5">
        <v>212.25</v>
      </c>
      <c r="I4456" s="5">
        <v>299.12</v>
      </c>
      <c r="J4456" s="5">
        <v>46.31</v>
      </c>
      <c r="K4456" s="6">
        <f t="shared" si="966"/>
        <v>221.73500000000001</v>
      </c>
      <c r="L4456" s="6">
        <f t="shared" si="967"/>
        <v>18.97</v>
      </c>
      <c r="M4456" s="6">
        <f t="shared" si="968"/>
        <v>299.35500000000002</v>
      </c>
      <c r="N4456" s="5">
        <f t="shared" si="969"/>
        <v>33.641611881715775</v>
      </c>
      <c r="O4456" s="6">
        <f t="shared" si="970"/>
        <v>0.46999999999997044</v>
      </c>
      <c r="P4456" s="6">
        <f t="shared" si="971"/>
        <v>67.28322376343155</v>
      </c>
      <c r="Q4456" s="6">
        <f t="shared" si="972"/>
        <v>5.2528895199817696E-2</v>
      </c>
      <c r="R4456" s="5">
        <f t="shared" si="973"/>
        <v>0.27495709874197172</v>
      </c>
      <c r="S4456" s="5">
        <f t="shared" si="974"/>
        <v>18.500000000000028</v>
      </c>
      <c r="T4456" s="5">
        <f t="shared" si="975"/>
        <v>0.46999999999997044</v>
      </c>
      <c r="U4456" s="5">
        <f t="shared" si="976"/>
        <v>6.9853965626334264E-3</v>
      </c>
      <c r="V4456" s="5">
        <f t="shared" si="977"/>
        <v>2.3072616220920881</v>
      </c>
      <c r="W4456" s="5">
        <f t="shared" si="978"/>
        <v>77.62</v>
      </c>
      <c r="X4456" s="5">
        <f t="shared" si="979"/>
        <v>299.35500000000002</v>
      </c>
      <c r="Y4456" s="5">
        <f t="shared" si="980"/>
        <v>8.898354842584089</v>
      </c>
      <c r="Z4456" s="10">
        <f t="shared" si="981"/>
        <v>0.63213131547171431</v>
      </c>
      <c r="AA4456">
        <f t="shared" si="982"/>
        <v>18.97</v>
      </c>
    </row>
    <row r="4457" spans="1:27">
      <c r="A4457" s="1">
        <f t="shared" si="965"/>
        <v>802207</v>
      </c>
      <c r="B4457" s="1">
        <v>-8</v>
      </c>
      <c r="C4457" s="1">
        <v>11</v>
      </c>
      <c r="D4457" s="2">
        <v>7</v>
      </c>
      <c r="E4457" s="5">
        <v>638.13</v>
      </c>
      <c r="F4457" s="5">
        <v>626.29</v>
      </c>
      <c r="G4457" s="5">
        <v>80.88</v>
      </c>
      <c r="H4457" s="5">
        <v>632.79</v>
      </c>
      <c r="I4457" s="5">
        <v>718.66</v>
      </c>
      <c r="J4457" s="5">
        <v>83.14</v>
      </c>
      <c r="K4457" s="6">
        <f t="shared" si="966"/>
        <v>635.46</v>
      </c>
      <c r="L4457" s="6">
        <f t="shared" si="967"/>
        <v>5.3400000000000318</v>
      </c>
      <c r="M4457" s="6">
        <f t="shared" si="968"/>
        <v>672.47499999999991</v>
      </c>
      <c r="N4457" s="5">
        <f t="shared" si="969"/>
        <v>57.995331708681519</v>
      </c>
      <c r="O4457" s="6">
        <f t="shared" si="970"/>
        <v>-92.37</v>
      </c>
      <c r="P4457" s="6">
        <f t="shared" si="971"/>
        <v>115.99066341736304</v>
      </c>
      <c r="Q4457" s="6">
        <f t="shared" si="972"/>
        <v>-2.7552383952410952E-2</v>
      </c>
      <c r="R4457" s="5">
        <f t="shared" si="973"/>
        <v>0.84239538874275888</v>
      </c>
      <c r="S4457" s="5">
        <f t="shared" si="974"/>
        <v>97.710000000000036</v>
      </c>
      <c r="T4457" s="5">
        <f t="shared" si="975"/>
        <v>92.37</v>
      </c>
      <c r="U4457" s="5">
        <f t="shared" si="976"/>
        <v>0.79635720047250647</v>
      </c>
      <c r="V4457" s="5">
        <f t="shared" si="977"/>
        <v>0.63824102577654485</v>
      </c>
      <c r="W4457" s="5">
        <f t="shared" si="978"/>
        <v>37.014999999999873</v>
      </c>
      <c r="X4457" s="5">
        <f t="shared" si="979"/>
        <v>672.47499999999991</v>
      </c>
      <c r="Y4457" s="5">
        <f t="shared" si="980"/>
        <v>11.595329834096541</v>
      </c>
      <c r="Z4457" s="10">
        <f t="shared" si="981"/>
        <v>0.63216928112650328</v>
      </c>
      <c r="AA4457">
        <f t="shared" si="982"/>
        <v>5.3400000000000318</v>
      </c>
    </row>
    <row r="4458" spans="1:27">
      <c r="A4458" s="1">
        <f t="shared" si="965"/>
        <v>1300410</v>
      </c>
      <c r="B4458" s="1">
        <v>-13</v>
      </c>
      <c r="C4458" s="1">
        <v>2</v>
      </c>
      <c r="D4458" s="2">
        <v>10</v>
      </c>
      <c r="E4458" s="5">
        <v>45.96</v>
      </c>
      <c r="F4458" s="5">
        <v>45.18</v>
      </c>
      <c r="G4458" s="5">
        <v>19.23</v>
      </c>
      <c r="H4458" s="5">
        <v>22.52</v>
      </c>
      <c r="I4458" s="5">
        <v>-2.19</v>
      </c>
      <c r="J4458" s="5">
        <v>38.409999999999997</v>
      </c>
      <c r="K4458" s="6">
        <f t="shared" si="966"/>
        <v>34.24</v>
      </c>
      <c r="L4458" s="6">
        <f t="shared" si="967"/>
        <v>23.44</v>
      </c>
      <c r="M4458" s="6">
        <f t="shared" si="968"/>
        <v>21.495000000000001</v>
      </c>
      <c r="N4458" s="5">
        <f t="shared" si="969"/>
        <v>21.477435833916484</v>
      </c>
      <c r="O4458" s="6">
        <f t="shared" si="970"/>
        <v>47.37</v>
      </c>
      <c r="P4458" s="6">
        <f t="shared" si="971"/>
        <v>42.954871667832968</v>
      </c>
      <c r="Q4458" s="6">
        <f t="shared" si="972"/>
        <v>-0.59916677551228348</v>
      </c>
      <c r="R4458" s="5">
        <f t="shared" si="973"/>
        <v>0.55709629829764173</v>
      </c>
      <c r="S4458" s="5">
        <f t="shared" si="974"/>
        <v>23.929999999999996</v>
      </c>
      <c r="T4458" s="5">
        <f t="shared" si="975"/>
        <v>47.37</v>
      </c>
      <c r="U4458" s="5">
        <f t="shared" si="976"/>
        <v>1.1027852758194439</v>
      </c>
      <c r="V4458" s="5">
        <f t="shared" si="977"/>
        <v>0.59341348280847861</v>
      </c>
      <c r="W4458" s="5">
        <f t="shared" si="978"/>
        <v>12.745000000000001</v>
      </c>
      <c r="X4458" s="5">
        <f t="shared" si="979"/>
        <v>21.495000000000001</v>
      </c>
      <c r="Y4458" s="5">
        <f t="shared" si="980"/>
        <v>1.0008177962313258</v>
      </c>
      <c r="Z4458" s="10">
        <f t="shared" si="981"/>
        <v>0.63221910758850053</v>
      </c>
      <c r="AA4458">
        <f t="shared" si="982"/>
        <v>23.44</v>
      </c>
    </row>
    <row r="4459" spans="1:27">
      <c r="A4459" s="1">
        <f t="shared" si="965"/>
        <v>600435</v>
      </c>
      <c r="B4459" s="1">
        <v>-6</v>
      </c>
      <c r="C4459" s="1">
        <v>2</v>
      </c>
      <c r="D4459" s="2">
        <v>35</v>
      </c>
      <c r="E4459" s="5">
        <v>215.36</v>
      </c>
      <c r="F4459" s="5">
        <v>209.97</v>
      </c>
      <c r="G4459" s="5">
        <v>65.319999999999993</v>
      </c>
      <c r="H4459" s="5">
        <v>259.95</v>
      </c>
      <c r="I4459" s="5">
        <v>320.45999999999998</v>
      </c>
      <c r="J4459" s="5">
        <v>67.94</v>
      </c>
      <c r="K4459" s="6">
        <f t="shared" si="966"/>
        <v>237.655</v>
      </c>
      <c r="L4459" s="6">
        <f t="shared" si="967"/>
        <v>-44.589999999999975</v>
      </c>
      <c r="M4459" s="6">
        <f t="shared" si="968"/>
        <v>265.21499999999997</v>
      </c>
      <c r="N4459" s="5">
        <f t="shared" si="969"/>
        <v>47.123629953559387</v>
      </c>
      <c r="O4459" s="6">
        <f t="shared" si="970"/>
        <v>-110.48999999999998</v>
      </c>
      <c r="P4459" s="6">
        <f t="shared" si="971"/>
        <v>94.247259907118774</v>
      </c>
      <c r="Q4459" s="6">
        <f t="shared" si="972"/>
        <v>-3.9306433087990776E-2</v>
      </c>
      <c r="R4459" s="5">
        <f t="shared" si="973"/>
        <v>0.69922457231058854</v>
      </c>
      <c r="S4459" s="5">
        <f t="shared" si="974"/>
        <v>65.900000000000006</v>
      </c>
      <c r="T4459" s="5">
        <f t="shared" si="975"/>
        <v>110.48999999999998</v>
      </c>
      <c r="U4459" s="5">
        <f t="shared" si="976"/>
        <v>1.1723417753353098</v>
      </c>
      <c r="V4459" s="5">
        <f t="shared" si="977"/>
        <v>0.58484458916175419</v>
      </c>
      <c r="W4459" s="5">
        <f t="shared" si="978"/>
        <v>27.559999999999974</v>
      </c>
      <c r="X4459" s="5">
        <f t="shared" si="979"/>
        <v>265.21499999999997</v>
      </c>
      <c r="Y4459" s="5">
        <f t="shared" si="980"/>
        <v>5.6280681318771686</v>
      </c>
      <c r="Z4459" s="10">
        <f t="shared" si="981"/>
        <v>0.63226260367034204</v>
      </c>
      <c r="AA4459">
        <f t="shared" si="982"/>
        <v>44.589999999999975</v>
      </c>
    </row>
    <row r="4460" spans="1:27">
      <c r="A4460" s="1">
        <f t="shared" si="965"/>
        <v>100439</v>
      </c>
      <c r="B4460" s="1">
        <v>-1</v>
      </c>
      <c r="C4460" s="1">
        <v>2</v>
      </c>
      <c r="D4460" s="2">
        <v>39</v>
      </c>
      <c r="E4460" s="5">
        <v>73.36</v>
      </c>
      <c r="F4460" s="5">
        <v>89.71</v>
      </c>
      <c r="G4460" s="5">
        <v>32.19</v>
      </c>
      <c r="H4460" s="5">
        <v>73.14</v>
      </c>
      <c r="I4460" s="5">
        <v>128.87</v>
      </c>
      <c r="J4460" s="5">
        <v>33.35</v>
      </c>
      <c r="K4460" s="6">
        <f t="shared" si="966"/>
        <v>73.25</v>
      </c>
      <c r="L4460" s="6">
        <f t="shared" si="967"/>
        <v>0.21999999999999886</v>
      </c>
      <c r="M4460" s="6">
        <f t="shared" si="968"/>
        <v>109.28999999999999</v>
      </c>
      <c r="N4460" s="5">
        <f t="shared" si="969"/>
        <v>23.175518332930551</v>
      </c>
      <c r="O4460" s="6">
        <f t="shared" si="970"/>
        <v>-39.160000000000011</v>
      </c>
      <c r="P4460" s="6">
        <f t="shared" si="971"/>
        <v>46.351036665861102</v>
      </c>
      <c r="Q4460" s="6">
        <f t="shared" si="972"/>
        <v>-3.5387144758475E-2</v>
      </c>
      <c r="R4460" s="5">
        <f t="shared" si="973"/>
        <v>0.84960343570922836</v>
      </c>
      <c r="S4460" s="5">
        <f t="shared" si="974"/>
        <v>39.38000000000001</v>
      </c>
      <c r="T4460" s="5">
        <f t="shared" si="975"/>
        <v>39.160000000000011</v>
      </c>
      <c r="U4460" s="5">
        <f t="shared" si="976"/>
        <v>0.84485704780023829</v>
      </c>
      <c r="V4460" s="5">
        <f t="shared" si="977"/>
        <v>1.5550892749091201</v>
      </c>
      <c r="W4460" s="5">
        <f t="shared" si="978"/>
        <v>36.039999999999992</v>
      </c>
      <c r="X4460" s="5">
        <f t="shared" si="979"/>
        <v>109.28999999999999</v>
      </c>
      <c r="Y4460" s="5">
        <f t="shared" si="980"/>
        <v>4.7157521324866192</v>
      </c>
      <c r="Z4460" s="10">
        <f t="shared" si="981"/>
        <v>0.63226339448049651</v>
      </c>
      <c r="AA4460">
        <f t="shared" si="982"/>
        <v>0.21999999999999886</v>
      </c>
    </row>
    <row r="4461" spans="1:27">
      <c r="A4461" s="1">
        <f t="shared" si="965"/>
        <v>901026</v>
      </c>
      <c r="B4461" s="1">
        <v>-9</v>
      </c>
      <c r="C4461" s="1">
        <v>5</v>
      </c>
      <c r="D4461" s="2">
        <v>26</v>
      </c>
      <c r="E4461" s="5">
        <v>1078.17</v>
      </c>
      <c r="F4461" s="5">
        <v>1241.68</v>
      </c>
      <c r="G4461" s="5">
        <v>104.82</v>
      </c>
      <c r="H4461" s="5">
        <v>934.67</v>
      </c>
      <c r="I4461" s="5">
        <v>1008.62</v>
      </c>
      <c r="J4461" s="5">
        <v>50.04</v>
      </c>
      <c r="K4461" s="6">
        <f t="shared" si="966"/>
        <v>1006.4200000000001</v>
      </c>
      <c r="L4461" s="6">
        <f t="shared" si="967"/>
        <v>143.50000000000011</v>
      </c>
      <c r="M4461" s="6">
        <f t="shared" si="968"/>
        <v>1125.1500000000001</v>
      </c>
      <c r="N4461" s="5">
        <f t="shared" si="969"/>
        <v>58.075885701382113</v>
      </c>
      <c r="O4461" s="6">
        <f t="shared" si="970"/>
        <v>233.06000000000006</v>
      </c>
      <c r="P4461" s="6">
        <f t="shared" si="971"/>
        <v>116.15177140276423</v>
      </c>
      <c r="Q4461" s="6">
        <f t="shared" si="972"/>
        <v>0.62879576471655596</v>
      </c>
      <c r="R4461" s="5">
        <f t="shared" si="973"/>
        <v>0.77106013036550691</v>
      </c>
      <c r="S4461" s="5">
        <f t="shared" si="974"/>
        <v>89.559999999999945</v>
      </c>
      <c r="T4461" s="5">
        <f t="shared" si="975"/>
        <v>233.06000000000006</v>
      </c>
      <c r="U4461" s="5">
        <f t="shared" si="976"/>
        <v>2.006512661712653</v>
      </c>
      <c r="V4461" s="5">
        <f t="shared" si="977"/>
        <v>2.0443941330570947</v>
      </c>
      <c r="W4461" s="5">
        <f t="shared" si="978"/>
        <v>118.73000000000002</v>
      </c>
      <c r="X4461" s="5">
        <f t="shared" si="979"/>
        <v>1125.1500000000001</v>
      </c>
      <c r="Y4461" s="5">
        <f t="shared" si="980"/>
        <v>19.373789765090457</v>
      </c>
      <c r="Z4461" s="10">
        <f t="shared" si="981"/>
        <v>0.63227446571880475</v>
      </c>
      <c r="AA4461">
        <f t="shared" si="982"/>
        <v>143.50000000000011</v>
      </c>
    </row>
    <row r="4462" spans="1:27">
      <c r="A4462" s="1">
        <f t="shared" ref="A4462:A4525" si="983">100000*ABS(B4462)+200*C4462+D4462</f>
        <v>1300802</v>
      </c>
      <c r="B4462" s="1">
        <v>-13</v>
      </c>
      <c r="C4462" s="1">
        <v>4</v>
      </c>
      <c r="D4462" s="2">
        <v>2</v>
      </c>
      <c r="E4462" s="5">
        <v>6.3</v>
      </c>
      <c r="F4462" s="5">
        <v>23.75</v>
      </c>
      <c r="G4462" s="5">
        <v>37.049999999999997</v>
      </c>
      <c r="H4462" s="5">
        <v>31.34</v>
      </c>
      <c r="I4462" s="5">
        <v>60.42</v>
      </c>
      <c r="J4462" s="5">
        <v>38.86</v>
      </c>
      <c r="K4462" s="6">
        <f t="shared" ref="K4462:K4525" si="984" xml:space="preserve"> 0.5*(E4462+H4462)</f>
        <v>18.82</v>
      </c>
      <c r="L4462" s="6">
        <f t="shared" ref="L4462:L4525" si="985">E4462-H4462</f>
        <v>-25.04</v>
      </c>
      <c r="M4462" s="6">
        <f t="shared" ref="M4462:M4525" si="986">0.5*(F4462+I4462)</f>
        <v>42.085000000000001</v>
      </c>
      <c r="N4462" s="5">
        <f t="shared" ref="N4462:N4525" si="987">0.5*P4462</f>
        <v>26.845866069098982</v>
      </c>
      <c r="O4462" s="6">
        <f t="shared" ref="O4462:O4525" si="988">F4462-I4462</f>
        <v>-36.67</v>
      </c>
      <c r="P4462" s="6">
        <f t="shared" ref="P4462:P4525" si="989">SQRT(G4462*G4462+J4462*J4462)</f>
        <v>53.691732138197963</v>
      </c>
      <c r="Q4462" s="6">
        <f t="shared" ref="Q4462:Q4525" si="990">(G4462*G4462-J4462*J4462)/(G4462*G4462+J4462*J4462)</f>
        <v>-4.7660954596918097E-2</v>
      </c>
      <c r="R4462" s="5">
        <f t="shared" ref="R4462:R4525" si="991">ABS(O4462-L4462)/P4462</f>
        <v>0.21660690644260402</v>
      </c>
      <c r="S4462" s="5">
        <f t="shared" ref="S4462:S4525" si="992">ABS(O4462-L4462)</f>
        <v>11.630000000000003</v>
      </c>
      <c r="T4462" s="5">
        <f t="shared" ref="T4462:T4525" si="993">ABS(O4462)</f>
        <v>36.67</v>
      </c>
      <c r="U4462" s="5">
        <f t="shared" ref="U4462:U4525" si="994">ABS(O4462)/P4462</f>
        <v>0.68297293716683483</v>
      </c>
      <c r="V4462" s="5">
        <f t="shared" ref="V4462:V4525" si="995">ABS(M4462-K4462)/N4462</f>
        <v>0.86661387418524194</v>
      </c>
      <c r="W4462" s="5">
        <f t="shared" ref="W4462:W4525" si="996">ABS(M4462-K4462)</f>
        <v>23.265000000000001</v>
      </c>
      <c r="X4462" s="5">
        <f t="shared" ref="X4462:X4525" si="997">ABS(M4462)</f>
        <v>42.085000000000001</v>
      </c>
      <c r="Y4462" s="5">
        <f t="shared" ref="Y4462:Y4525" si="998">ABS(M4462)/N4462</f>
        <v>1.5676529075901959</v>
      </c>
      <c r="Z4462" s="10">
        <f t="shared" ref="Z4462:Z4525" si="999">SQRT(0.002165*B4462*B4462+0.002054*C4462*C4462+0.000256*D4462*D4462)</f>
        <v>0.6322760473084521</v>
      </c>
      <c r="AA4462">
        <f t="shared" si="982"/>
        <v>25.04</v>
      </c>
    </row>
    <row r="4463" spans="1:27">
      <c r="A4463" s="1">
        <f t="shared" si="983"/>
        <v>1101605</v>
      </c>
      <c r="B4463" s="1">
        <v>-11</v>
      </c>
      <c r="C4463" s="1">
        <v>8</v>
      </c>
      <c r="D4463" s="2">
        <v>5</v>
      </c>
      <c r="E4463" s="5">
        <v>582.16999999999996</v>
      </c>
      <c r="F4463" s="5">
        <v>522.17999999999995</v>
      </c>
      <c r="G4463" s="5">
        <v>73.39</v>
      </c>
      <c r="H4463" s="5">
        <v>592.51</v>
      </c>
      <c r="I4463" s="5">
        <v>563.04</v>
      </c>
      <c r="J4463" s="5">
        <v>47.93</v>
      </c>
      <c r="K4463" s="6">
        <f t="shared" si="984"/>
        <v>587.33999999999992</v>
      </c>
      <c r="L4463" s="6">
        <f t="shared" si="985"/>
        <v>-10.340000000000032</v>
      </c>
      <c r="M4463" s="6">
        <f t="shared" si="986"/>
        <v>542.6099999999999</v>
      </c>
      <c r="N4463" s="5">
        <f t="shared" si="987"/>
        <v>43.827437182659907</v>
      </c>
      <c r="O4463" s="6">
        <f t="shared" si="988"/>
        <v>-40.860000000000014</v>
      </c>
      <c r="P4463" s="6">
        <f t="shared" si="989"/>
        <v>87.654874365319813</v>
      </c>
      <c r="Q4463" s="6">
        <f t="shared" si="990"/>
        <v>0.4020116675258808</v>
      </c>
      <c r="R4463" s="5">
        <f t="shared" si="991"/>
        <v>0.34818371734584402</v>
      </c>
      <c r="S4463" s="5">
        <f t="shared" si="992"/>
        <v>30.519999999999982</v>
      </c>
      <c r="T4463" s="5">
        <f t="shared" si="993"/>
        <v>40.860000000000014</v>
      </c>
      <c r="U4463" s="5">
        <f t="shared" si="994"/>
        <v>0.46614635290796852</v>
      </c>
      <c r="V4463" s="5">
        <f t="shared" si="995"/>
        <v>1.0205935568073143</v>
      </c>
      <c r="W4463" s="5">
        <f t="shared" si="996"/>
        <v>44.730000000000018</v>
      </c>
      <c r="X4463" s="5">
        <f t="shared" si="997"/>
        <v>542.6099999999999</v>
      </c>
      <c r="Y4463" s="5">
        <f t="shared" si="998"/>
        <v>12.380600712256127</v>
      </c>
      <c r="Z4463" s="10">
        <f t="shared" si="999"/>
        <v>0.6323140042731934</v>
      </c>
      <c r="AA4463">
        <f t="shared" ref="AA4463:AA4526" si="1000">ABS(L4463)</f>
        <v>10.340000000000032</v>
      </c>
    </row>
    <row r="4464" spans="1:27">
      <c r="A4464" s="1">
        <f t="shared" si="983"/>
        <v>901422</v>
      </c>
      <c r="B4464" s="1">
        <v>-9</v>
      </c>
      <c r="C4464" s="1">
        <v>7</v>
      </c>
      <c r="D4464" s="2">
        <v>22</v>
      </c>
      <c r="E4464" s="5">
        <v>656.31</v>
      </c>
      <c r="F4464" s="5">
        <v>725.82</v>
      </c>
      <c r="G4464" s="5">
        <v>85.14</v>
      </c>
      <c r="H4464" s="5">
        <v>690.69</v>
      </c>
      <c r="I4464" s="5">
        <v>733.47</v>
      </c>
      <c r="J4464" s="5">
        <v>55.64</v>
      </c>
      <c r="K4464" s="6">
        <f t="shared" si="984"/>
        <v>673.5</v>
      </c>
      <c r="L4464" s="6">
        <f t="shared" si="985"/>
        <v>-34.380000000000109</v>
      </c>
      <c r="M4464" s="6">
        <f t="shared" si="986"/>
        <v>729.64499999999998</v>
      </c>
      <c r="N4464" s="5">
        <f t="shared" si="987"/>
        <v>50.854275139854266</v>
      </c>
      <c r="O4464" s="6">
        <f t="shared" si="988"/>
        <v>-7.6499999999999773</v>
      </c>
      <c r="P4464" s="6">
        <f t="shared" si="989"/>
        <v>101.70855027970853</v>
      </c>
      <c r="Q4464" s="6">
        <f t="shared" si="990"/>
        <v>0.40146533236783399</v>
      </c>
      <c r="R4464" s="5">
        <f t="shared" si="991"/>
        <v>0.26280976305816961</v>
      </c>
      <c r="S4464" s="5">
        <f t="shared" si="992"/>
        <v>26.730000000000132</v>
      </c>
      <c r="T4464" s="5">
        <f t="shared" si="993"/>
        <v>7.6499999999999773</v>
      </c>
      <c r="U4464" s="5">
        <f t="shared" si="994"/>
        <v>7.5214915353347622E-2</v>
      </c>
      <c r="V4464" s="5">
        <f t="shared" si="995"/>
        <v>1.1040369732061994</v>
      </c>
      <c r="W4464" s="5">
        <f t="shared" si="996"/>
        <v>56.144999999999982</v>
      </c>
      <c r="X4464" s="5">
        <f t="shared" si="997"/>
        <v>729.64499999999998</v>
      </c>
      <c r="Y4464" s="5">
        <f t="shared" si="998"/>
        <v>14.34776128444274</v>
      </c>
      <c r="Z4464" s="10">
        <f t="shared" si="999"/>
        <v>0.63238833006310291</v>
      </c>
      <c r="AA4464">
        <f t="shared" si="1000"/>
        <v>34.380000000000109</v>
      </c>
    </row>
    <row r="4465" spans="1:27">
      <c r="A4465" s="1">
        <f t="shared" si="983"/>
        <v>1201012</v>
      </c>
      <c r="B4465" s="1">
        <v>-12</v>
      </c>
      <c r="C4465" s="1">
        <v>5</v>
      </c>
      <c r="D4465" s="2">
        <v>12</v>
      </c>
      <c r="E4465" s="5">
        <v>182.98</v>
      </c>
      <c r="F4465" s="5">
        <v>188.99</v>
      </c>
      <c r="G4465" s="5">
        <v>55.57</v>
      </c>
      <c r="H4465" s="5">
        <v>265.61</v>
      </c>
      <c r="I4465" s="5">
        <v>212.23</v>
      </c>
      <c r="J4465" s="5">
        <v>51.83</v>
      </c>
      <c r="K4465" s="6">
        <f t="shared" si="984"/>
        <v>224.29500000000002</v>
      </c>
      <c r="L4465" s="6">
        <f t="shared" si="985"/>
        <v>-82.630000000000024</v>
      </c>
      <c r="M4465" s="6">
        <f t="shared" si="986"/>
        <v>200.61</v>
      </c>
      <c r="N4465" s="5">
        <f t="shared" si="987"/>
        <v>37.9946502813225</v>
      </c>
      <c r="O4465" s="6">
        <f t="shared" si="988"/>
        <v>-23.239999999999981</v>
      </c>
      <c r="P4465" s="6">
        <f t="shared" si="989"/>
        <v>75.989300562644999</v>
      </c>
      <c r="Q4465" s="6">
        <f t="shared" si="990"/>
        <v>6.9561828505109932E-2</v>
      </c>
      <c r="R4465" s="5">
        <f t="shared" si="991"/>
        <v>0.78155739768968369</v>
      </c>
      <c r="S4465" s="5">
        <f t="shared" si="992"/>
        <v>59.390000000000043</v>
      </c>
      <c r="T4465" s="5">
        <f t="shared" si="993"/>
        <v>23.239999999999981</v>
      </c>
      <c r="U4465" s="5">
        <f t="shared" si="994"/>
        <v>0.30583252942091632</v>
      </c>
      <c r="V4465" s="5">
        <f t="shared" si="995"/>
        <v>0.62337723402189416</v>
      </c>
      <c r="W4465" s="5">
        <f t="shared" si="996"/>
        <v>23.685000000000002</v>
      </c>
      <c r="X4465" s="5">
        <f t="shared" si="997"/>
        <v>200.61</v>
      </c>
      <c r="Y4465" s="5">
        <f t="shared" si="998"/>
        <v>5.2799538491506093</v>
      </c>
      <c r="Z4465" s="10">
        <f t="shared" si="999"/>
        <v>0.63243497689485828</v>
      </c>
      <c r="AA4465">
        <f t="shared" si="1000"/>
        <v>82.630000000000024</v>
      </c>
    </row>
    <row r="4466" spans="1:27">
      <c r="A4466" s="1">
        <f t="shared" si="983"/>
        <v>402025</v>
      </c>
      <c r="B4466" s="1">
        <v>-4</v>
      </c>
      <c r="C4466" s="1">
        <v>10</v>
      </c>
      <c r="D4466" s="2">
        <v>25</v>
      </c>
      <c r="E4466" s="5">
        <v>101.23</v>
      </c>
      <c r="F4466" s="5">
        <v>81.7</v>
      </c>
      <c r="G4466" s="5">
        <v>38.520000000000003</v>
      </c>
      <c r="H4466" s="5">
        <v>107.82</v>
      </c>
      <c r="I4466" s="5">
        <v>138.32</v>
      </c>
      <c r="J4466" s="5">
        <v>53.64</v>
      </c>
      <c r="K4466" s="6">
        <f t="shared" si="984"/>
        <v>104.52500000000001</v>
      </c>
      <c r="L4466" s="6">
        <f t="shared" si="985"/>
        <v>-6.5899999999999892</v>
      </c>
      <c r="M4466" s="6">
        <f t="shared" si="986"/>
        <v>110.00999999999999</v>
      </c>
      <c r="N4466" s="5">
        <f t="shared" si="987"/>
        <v>33.019085390119457</v>
      </c>
      <c r="O4466" s="6">
        <f t="shared" si="988"/>
        <v>-56.61999999999999</v>
      </c>
      <c r="P4466" s="6">
        <f t="shared" si="989"/>
        <v>66.038170780238914</v>
      </c>
      <c r="Q4466" s="6">
        <f t="shared" si="990"/>
        <v>-0.31952451708766705</v>
      </c>
      <c r="R4466" s="5">
        <f t="shared" si="991"/>
        <v>0.75759215327888585</v>
      </c>
      <c r="S4466" s="5">
        <f t="shared" si="992"/>
        <v>50.03</v>
      </c>
      <c r="T4466" s="5">
        <f t="shared" si="993"/>
        <v>56.61999999999999</v>
      </c>
      <c r="U4466" s="5">
        <f t="shared" si="994"/>
        <v>0.85738292461823928</v>
      </c>
      <c r="V4466" s="5">
        <f t="shared" si="995"/>
        <v>0.16611604880010705</v>
      </c>
      <c r="W4466" s="5">
        <f t="shared" si="996"/>
        <v>5.4849999999999852</v>
      </c>
      <c r="X4466" s="5">
        <f t="shared" si="997"/>
        <v>110.00999999999999</v>
      </c>
      <c r="Y4466" s="5">
        <f t="shared" si="998"/>
        <v>3.3317094855970506</v>
      </c>
      <c r="Z4466" s="10">
        <f t="shared" si="999"/>
        <v>0.63248715401974764</v>
      </c>
      <c r="AA4466">
        <f t="shared" si="1000"/>
        <v>6.5899999999999892</v>
      </c>
    </row>
    <row r="4467" spans="1:27">
      <c r="A4467" s="1">
        <f t="shared" si="983"/>
        <v>502414</v>
      </c>
      <c r="B4467" s="1">
        <v>-5</v>
      </c>
      <c r="C4467" s="1">
        <v>12</v>
      </c>
      <c r="D4467" s="2">
        <v>14</v>
      </c>
      <c r="E4467" s="5">
        <v>301.95999999999998</v>
      </c>
      <c r="F4467" s="5">
        <v>268.64</v>
      </c>
      <c r="G4467" s="5">
        <v>63.58</v>
      </c>
      <c r="H4467" s="5">
        <v>330.13</v>
      </c>
      <c r="I4467" s="5">
        <v>381.6</v>
      </c>
      <c r="J4467" s="5">
        <v>68.03</v>
      </c>
      <c r="K4467" s="6">
        <f t="shared" si="984"/>
        <v>316.04499999999996</v>
      </c>
      <c r="L4467" s="6">
        <f t="shared" si="985"/>
        <v>-28.170000000000016</v>
      </c>
      <c r="M4467" s="6">
        <f t="shared" si="986"/>
        <v>325.12</v>
      </c>
      <c r="N4467" s="5">
        <f t="shared" si="987"/>
        <v>46.557752576772856</v>
      </c>
      <c r="O4467" s="6">
        <f t="shared" si="988"/>
        <v>-112.96000000000004</v>
      </c>
      <c r="P4467" s="6">
        <f t="shared" si="989"/>
        <v>93.115505153545712</v>
      </c>
      <c r="Q4467" s="6">
        <f t="shared" si="990"/>
        <v>-6.7546817643320226E-2</v>
      </c>
      <c r="R4467" s="5">
        <f t="shared" si="991"/>
        <v>0.91058948625347524</v>
      </c>
      <c r="S4467" s="5">
        <f t="shared" si="992"/>
        <v>84.79000000000002</v>
      </c>
      <c r="T4467" s="5">
        <f t="shared" si="993"/>
        <v>112.96000000000004</v>
      </c>
      <c r="U4467" s="5">
        <f t="shared" si="994"/>
        <v>1.2131169756715718</v>
      </c>
      <c r="V4467" s="5">
        <f t="shared" si="995"/>
        <v>0.19491920244723027</v>
      </c>
      <c r="W4467" s="5">
        <f t="shared" si="996"/>
        <v>9.0750000000000455</v>
      </c>
      <c r="X4467" s="5">
        <f t="shared" si="997"/>
        <v>325.12</v>
      </c>
      <c r="Y4467" s="5">
        <f t="shared" si="998"/>
        <v>6.9831549421094428</v>
      </c>
      <c r="Z4467" s="10">
        <f t="shared" si="999"/>
        <v>0.63251640294936218</v>
      </c>
      <c r="AA4467">
        <f t="shared" si="1000"/>
        <v>28.170000000000016</v>
      </c>
    </row>
    <row r="4468" spans="1:27">
      <c r="A4468" s="1">
        <f t="shared" si="983"/>
        <v>200239</v>
      </c>
      <c r="B4468" s="1">
        <v>-2</v>
      </c>
      <c r="C4468" s="1">
        <v>1</v>
      </c>
      <c r="D4468" s="2">
        <v>39</v>
      </c>
      <c r="E4468" s="5">
        <v>69.349999999999994</v>
      </c>
      <c r="F4468" s="5">
        <v>96.18</v>
      </c>
      <c r="G4468" s="5">
        <v>27.38</v>
      </c>
      <c r="H4468" s="5">
        <v>65.37</v>
      </c>
      <c r="I4468" s="5">
        <v>46.69</v>
      </c>
      <c r="J4468" s="5">
        <v>30.71</v>
      </c>
      <c r="K4468" s="6">
        <f t="shared" si="984"/>
        <v>67.36</v>
      </c>
      <c r="L4468" s="6">
        <f t="shared" si="985"/>
        <v>3.9799999999999898</v>
      </c>
      <c r="M4468" s="6">
        <f t="shared" si="986"/>
        <v>71.435000000000002</v>
      </c>
      <c r="N4468" s="5">
        <f t="shared" si="987"/>
        <v>20.571633989549785</v>
      </c>
      <c r="O4468" s="6">
        <f t="shared" si="988"/>
        <v>49.490000000000009</v>
      </c>
      <c r="P4468" s="6">
        <f t="shared" si="989"/>
        <v>41.143267979099569</v>
      </c>
      <c r="Q4468" s="6">
        <f t="shared" si="990"/>
        <v>-0.11427416093813182</v>
      </c>
      <c r="R4468" s="5">
        <f t="shared" si="991"/>
        <v>1.1061347879103505</v>
      </c>
      <c r="S4468" s="5">
        <f t="shared" si="992"/>
        <v>45.510000000000019</v>
      </c>
      <c r="T4468" s="5">
        <f t="shared" si="993"/>
        <v>49.490000000000009</v>
      </c>
      <c r="U4468" s="5">
        <f t="shared" si="994"/>
        <v>1.2028699330626946</v>
      </c>
      <c r="V4468" s="5">
        <f t="shared" si="995"/>
        <v>0.19808829974663503</v>
      </c>
      <c r="W4468" s="5">
        <f t="shared" si="996"/>
        <v>4.0750000000000028</v>
      </c>
      <c r="X4468" s="5">
        <f t="shared" si="997"/>
        <v>71.435000000000002</v>
      </c>
      <c r="Y4468" s="5">
        <f t="shared" si="998"/>
        <v>3.4725000472149357</v>
      </c>
      <c r="Z4468" s="10">
        <f t="shared" si="999"/>
        <v>0.63252667927922224</v>
      </c>
      <c r="AA4468">
        <f t="shared" si="1000"/>
        <v>3.9799999999999898</v>
      </c>
    </row>
    <row r="4469" spans="1:27">
      <c r="A4469" s="1">
        <f t="shared" si="983"/>
        <v>1001418</v>
      </c>
      <c r="B4469" s="1">
        <v>-10</v>
      </c>
      <c r="C4469" s="1">
        <v>7</v>
      </c>
      <c r="D4469" s="2">
        <v>18</v>
      </c>
      <c r="E4469" s="5">
        <v>955.62</v>
      </c>
      <c r="F4469" s="5">
        <v>1155.77</v>
      </c>
      <c r="G4469" s="5">
        <v>97.59</v>
      </c>
      <c r="H4469" s="5">
        <v>944.06</v>
      </c>
      <c r="I4469" s="5">
        <v>1040.45</v>
      </c>
      <c r="J4469" s="5">
        <v>62.84</v>
      </c>
      <c r="K4469" s="6">
        <f t="shared" si="984"/>
        <v>949.83999999999992</v>
      </c>
      <c r="L4469" s="6">
        <f t="shared" si="985"/>
        <v>11.560000000000059</v>
      </c>
      <c r="M4469" s="6">
        <f t="shared" si="986"/>
        <v>1098.1100000000001</v>
      </c>
      <c r="N4469" s="5">
        <f t="shared" si="987"/>
        <v>58.035923573249015</v>
      </c>
      <c r="O4469" s="6">
        <f t="shared" si="988"/>
        <v>115.31999999999994</v>
      </c>
      <c r="P4469" s="6">
        <f t="shared" si="989"/>
        <v>116.07184714649803</v>
      </c>
      <c r="Q4469" s="6">
        <f t="shared" si="990"/>
        <v>0.41379629790930056</v>
      </c>
      <c r="R4469" s="5">
        <f t="shared" si="991"/>
        <v>0.89392908401846172</v>
      </c>
      <c r="S4469" s="5">
        <f t="shared" si="992"/>
        <v>103.75999999999988</v>
      </c>
      <c r="T4469" s="5">
        <f t="shared" si="993"/>
        <v>115.31999999999994</v>
      </c>
      <c r="U4469" s="5">
        <f t="shared" si="994"/>
        <v>0.99352257101974817</v>
      </c>
      <c r="V4469" s="5">
        <f t="shared" si="995"/>
        <v>2.5547969407752054</v>
      </c>
      <c r="W4469" s="5">
        <f t="shared" si="996"/>
        <v>148.27000000000021</v>
      </c>
      <c r="X4469" s="5">
        <f t="shared" si="997"/>
        <v>1098.1100000000001</v>
      </c>
      <c r="Y4469" s="5">
        <f t="shared" si="998"/>
        <v>18.921211766605904</v>
      </c>
      <c r="Z4469" s="10">
        <f t="shared" si="999"/>
        <v>0.63252667927922224</v>
      </c>
      <c r="AA4469">
        <f t="shared" si="1000"/>
        <v>11.560000000000059</v>
      </c>
    </row>
    <row r="4470" spans="1:27">
      <c r="A4470" s="1">
        <f t="shared" si="983"/>
        <v>102420</v>
      </c>
      <c r="B4470" s="1">
        <v>-1</v>
      </c>
      <c r="C4470" s="1">
        <v>12</v>
      </c>
      <c r="D4470" s="2">
        <v>20</v>
      </c>
      <c r="E4470" s="5">
        <v>767.4</v>
      </c>
      <c r="F4470" s="5">
        <v>798.33</v>
      </c>
      <c r="G4470" s="5">
        <v>57.59</v>
      </c>
      <c r="H4470" s="5">
        <v>739.42</v>
      </c>
      <c r="I4470" s="5">
        <v>805.93</v>
      </c>
      <c r="J4470" s="5">
        <v>86.36</v>
      </c>
      <c r="K4470" s="6">
        <f t="shared" si="984"/>
        <v>753.41</v>
      </c>
      <c r="L4470" s="6">
        <f t="shared" si="985"/>
        <v>27.980000000000018</v>
      </c>
      <c r="M4470" s="6">
        <f t="shared" si="986"/>
        <v>802.13</v>
      </c>
      <c r="N4470" s="5">
        <f t="shared" si="987"/>
        <v>51.900524322977702</v>
      </c>
      <c r="O4470" s="6">
        <f t="shared" si="988"/>
        <v>-7.5999999999999091</v>
      </c>
      <c r="P4470" s="6">
        <f t="shared" si="989"/>
        <v>103.8010486459554</v>
      </c>
      <c r="Q4470" s="6">
        <f t="shared" si="990"/>
        <v>-0.38436873034026875</v>
      </c>
      <c r="R4470" s="5">
        <f t="shared" si="991"/>
        <v>0.34277110360759633</v>
      </c>
      <c r="S4470" s="5">
        <f t="shared" si="992"/>
        <v>35.579999999999927</v>
      </c>
      <c r="T4470" s="5">
        <f t="shared" si="993"/>
        <v>7.5999999999999091</v>
      </c>
      <c r="U4470" s="5">
        <f t="shared" si="994"/>
        <v>7.3216986717754534E-2</v>
      </c>
      <c r="V4470" s="5">
        <f t="shared" si="995"/>
        <v>0.93871884023395935</v>
      </c>
      <c r="W4470" s="5">
        <f t="shared" si="996"/>
        <v>48.720000000000027</v>
      </c>
      <c r="X4470" s="5">
        <f t="shared" si="997"/>
        <v>802.13</v>
      </c>
      <c r="Y4470" s="5">
        <f t="shared" si="998"/>
        <v>15.455142514713986</v>
      </c>
      <c r="Z4470" s="10">
        <f t="shared" si="999"/>
        <v>0.632725058773556</v>
      </c>
      <c r="AA4470">
        <f t="shared" si="1000"/>
        <v>27.980000000000018</v>
      </c>
    </row>
    <row r="4471" spans="1:27">
      <c r="A4471" s="1">
        <f t="shared" si="983"/>
        <v>602217</v>
      </c>
      <c r="B4471" s="1">
        <v>-6</v>
      </c>
      <c r="C4471" s="1">
        <v>11</v>
      </c>
      <c r="D4471" s="2">
        <v>17</v>
      </c>
      <c r="E4471" s="5">
        <v>439.53</v>
      </c>
      <c r="F4471" s="5">
        <v>368.5</v>
      </c>
      <c r="G4471" s="5">
        <v>69</v>
      </c>
      <c r="H4471" s="5">
        <v>456.03</v>
      </c>
      <c r="I4471" s="5">
        <v>401.29</v>
      </c>
      <c r="J4471" s="5">
        <v>63.19</v>
      </c>
      <c r="K4471" s="6">
        <f t="shared" si="984"/>
        <v>447.78</v>
      </c>
      <c r="L4471" s="6">
        <f t="shared" si="985"/>
        <v>-16.5</v>
      </c>
      <c r="M4471" s="6">
        <f t="shared" si="986"/>
        <v>384.89499999999998</v>
      </c>
      <c r="N4471" s="5">
        <f t="shared" si="987"/>
        <v>46.781342701978957</v>
      </c>
      <c r="O4471" s="6">
        <f t="shared" si="988"/>
        <v>-32.79000000000002</v>
      </c>
      <c r="P4471" s="6">
        <f t="shared" si="989"/>
        <v>93.562685403957914</v>
      </c>
      <c r="Q4471" s="6">
        <f t="shared" si="990"/>
        <v>8.7734292534794575E-2</v>
      </c>
      <c r="R4471" s="5">
        <f t="shared" si="991"/>
        <v>0.17410787141976278</v>
      </c>
      <c r="S4471" s="5">
        <f t="shared" si="992"/>
        <v>16.29000000000002</v>
      </c>
      <c r="T4471" s="5">
        <f t="shared" si="993"/>
        <v>32.79000000000002</v>
      </c>
      <c r="U4471" s="5">
        <f t="shared" si="994"/>
        <v>0.35046022736979854</v>
      </c>
      <c r="V4471" s="5">
        <f t="shared" si="995"/>
        <v>1.3442324732021813</v>
      </c>
      <c r="W4471" s="5">
        <f t="shared" si="996"/>
        <v>62.884999999999991</v>
      </c>
      <c r="X4471" s="5">
        <f t="shared" si="997"/>
        <v>384.89499999999998</v>
      </c>
      <c r="Y4471" s="5">
        <f t="shared" si="998"/>
        <v>8.2275321264713952</v>
      </c>
      <c r="Z4471" s="10">
        <f t="shared" si="999"/>
        <v>0.63281750923943314</v>
      </c>
      <c r="AA4471">
        <f t="shared" si="1000"/>
        <v>16.5</v>
      </c>
    </row>
    <row r="4472" spans="1:27">
      <c r="A4472" s="1">
        <f t="shared" si="983"/>
        <v>500835</v>
      </c>
      <c r="B4472" s="1">
        <v>-5</v>
      </c>
      <c r="C4472" s="1">
        <v>4</v>
      </c>
      <c r="D4472" s="2">
        <v>35</v>
      </c>
      <c r="E4472" s="5">
        <v>67.94</v>
      </c>
      <c r="F4472" s="5">
        <v>122.39</v>
      </c>
      <c r="G4472" s="5">
        <v>53.7</v>
      </c>
      <c r="H4472" s="5">
        <v>66.95</v>
      </c>
      <c r="I4472" s="5">
        <v>50.78</v>
      </c>
      <c r="J4472" s="5">
        <v>42.37</v>
      </c>
      <c r="K4472" s="6">
        <f t="shared" si="984"/>
        <v>67.444999999999993</v>
      </c>
      <c r="L4472" s="6">
        <f t="shared" si="985"/>
        <v>0.98999999999999488</v>
      </c>
      <c r="M4472" s="6">
        <f t="shared" si="986"/>
        <v>86.585000000000008</v>
      </c>
      <c r="N4472" s="5">
        <f t="shared" si="987"/>
        <v>34.201267885854755</v>
      </c>
      <c r="O4472" s="6">
        <f t="shared" si="988"/>
        <v>71.61</v>
      </c>
      <c r="P4472" s="6">
        <f t="shared" si="989"/>
        <v>68.402535771709509</v>
      </c>
      <c r="Q4472" s="6">
        <f t="shared" si="990"/>
        <v>0.23263405818140998</v>
      </c>
      <c r="R4472" s="5">
        <f t="shared" si="991"/>
        <v>1.0324178658477106</v>
      </c>
      <c r="S4472" s="5">
        <f t="shared" si="992"/>
        <v>70.62</v>
      </c>
      <c r="T4472" s="5">
        <f t="shared" si="993"/>
        <v>71.61</v>
      </c>
      <c r="U4472" s="5">
        <f t="shared" si="994"/>
        <v>1.0468910134997811</v>
      </c>
      <c r="V4472" s="5">
        <f t="shared" si="995"/>
        <v>0.55962837588006775</v>
      </c>
      <c r="W4472" s="5">
        <f t="shared" si="996"/>
        <v>19.140000000000015</v>
      </c>
      <c r="X4472" s="5">
        <f t="shared" si="997"/>
        <v>86.585000000000008</v>
      </c>
      <c r="Y4472" s="5">
        <f t="shared" si="998"/>
        <v>2.5316312918273582</v>
      </c>
      <c r="Z4472" s="10">
        <f t="shared" si="999"/>
        <v>0.63292100612951685</v>
      </c>
      <c r="AA4472">
        <f t="shared" si="1000"/>
        <v>0.98999999999999488</v>
      </c>
    </row>
    <row r="4473" spans="1:27">
      <c r="A4473" s="1">
        <f t="shared" si="983"/>
        <v>202027</v>
      </c>
      <c r="B4473" s="1">
        <v>-2</v>
      </c>
      <c r="C4473" s="1">
        <v>10</v>
      </c>
      <c r="D4473" s="2">
        <v>27</v>
      </c>
      <c r="E4473" s="5">
        <v>220.42</v>
      </c>
      <c r="F4473" s="5">
        <v>235.81</v>
      </c>
      <c r="G4473" s="5">
        <v>44.25</v>
      </c>
      <c r="H4473" s="5">
        <v>186.45</v>
      </c>
      <c r="I4473" s="5">
        <v>156.07</v>
      </c>
      <c r="J4473" s="5">
        <v>63.26</v>
      </c>
      <c r="K4473" s="6">
        <f t="shared" si="984"/>
        <v>203.435</v>
      </c>
      <c r="L4473" s="6">
        <f t="shared" si="985"/>
        <v>33.97</v>
      </c>
      <c r="M4473" s="6">
        <f t="shared" si="986"/>
        <v>195.94</v>
      </c>
      <c r="N4473" s="5">
        <f t="shared" si="987"/>
        <v>38.600162240591679</v>
      </c>
      <c r="O4473" s="6">
        <f t="shared" si="988"/>
        <v>79.740000000000009</v>
      </c>
      <c r="P4473" s="6">
        <f t="shared" si="989"/>
        <v>77.200324481183358</v>
      </c>
      <c r="Q4473" s="6">
        <f t="shared" si="990"/>
        <v>-0.3429199306879836</v>
      </c>
      <c r="R4473" s="5">
        <f t="shared" si="991"/>
        <v>0.59287315574892296</v>
      </c>
      <c r="S4473" s="5">
        <f t="shared" si="992"/>
        <v>45.77000000000001</v>
      </c>
      <c r="T4473" s="5">
        <f t="shared" si="993"/>
        <v>79.740000000000009</v>
      </c>
      <c r="U4473" s="5">
        <f t="shared" si="994"/>
        <v>1.0328972130089384</v>
      </c>
      <c r="V4473" s="5">
        <f t="shared" si="995"/>
        <v>0.19417016833463749</v>
      </c>
      <c r="W4473" s="5">
        <f t="shared" si="996"/>
        <v>7.4950000000000045</v>
      </c>
      <c r="X4473" s="5">
        <f t="shared" si="997"/>
        <v>195.94</v>
      </c>
      <c r="Y4473" s="5">
        <f t="shared" si="998"/>
        <v>5.0761444674434752</v>
      </c>
      <c r="Z4473" s="10">
        <f t="shared" si="999"/>
        <v>0.63299605054060171</v>
      </c>
      <c r="AA4473">
        <f t="shared" si="1000"/>
        <v>33.97</v>
      </c>
    </row>
    <row r="4474" spans="1:27">
      <c r="A4474" s="1">
        <f t="shared" si="983"/>
        <v>1300608</v>
      </c>
      <c r="B4474" s="1">
        <v>-13</v>
      </c>
      <c r="C4474" s="1">
        <v>3</v>
      </c>
      <c r="D4474" s="2">
        <v>8</v>
      </c>
      <c r="E4474" s="5">
        <v>83.18</v>
      </c>
      <c r="F4474" s="5">
        <v>48.93</v>
      </c>
      <c r="G4474" s="5">
        <v>32.340000000000003</v>
      </c>
      <c r="H4474" s="5">
        <v>99.68</v>
      </c>
      <c r="I4474" s="5">
        <v>111.67</v>
      </c>
      <c r="J4474" s="5">
        <v>43.18</v>
      </c>
      <c r="K4474" s="6">
        <f t="shared" si="984"/>
        <v>91.43</v>
      </c>
      <c r="L4474" s="6">
        <f t="shared" si="985"/>
        <v>-16.5</v>
      </c>
      <c r="M4474" s="6">
        <f t="shared" si="986"/>
        <v>80.3</v>
      </c>
      <c r="N4474" s="5">
        <f t="shared" si="987"/>
        <v>26.97400600578268</v>
      </c>
      <c r="O4474" s="6">
        <f t="shared" si="988"/>
        <v>-62.74</v>
      </c>
      <c r="P4474" s="6">
        <f t="shared" si="989"/>
        <v>53.948012011565361</v>
      </c>
      <c r="Q4474" s="6">
        <f t="shared" si="990"/>
        <v>-0.28128098384132966</v>
      </c>
      <c r="R4474" s="5">
        <f t="shared" si="991"/>
        <v>0.85712148188309667</v>
      </c>
      <c r="S4474" s="5">
        <f t="shared" si="992"/>
        <v>46.24</v>
      </c>
      <c r="T4474" s="5">
        <f t="shared" si="993"/>
        <v>62.74</v>
      </c>
      <c r="U4474" s="5">
        <f t="shared" si="994"/>
        <v>1.1629714916380944</v>
      </c>
      <c r="V4474" s="5">
        <f t="shared" si="995"/>
        <v>0.41261946770583363</v>
      </c>
      <c r="W4474" s="5">
        <f t="shared" si="996"/>
        <v>11.13000000000001</v>
      </c>
      <c r="X4474" s="5">
        <f t="shared" si="997"/>
        <v>80.3</v>
      </c>
      <c r="Y4474" s="5">
        <f t="shared" si="998"/>
        <v>2.9769400949486444</v>
      </c>
      <c r="Z4474" s="10">
        <f t="shared" si="999"/>
        <v>0.63305213055482246</v>
      </c>
      <c r="AA4474">
        <f t="shared" si="1000"/>
        <v>16.5</v>
      </c>
    </row>
    <row r="4475" spans="1:27">
      <c r="A4475" s="1">
        <f t="shared" si="983"/>
        <v>501431</v>
      </c>
      <c r="B4475" s="1">
        <v>-5</v>
      </c>
      <c r="C4475" s="1">
        <v>7</v>
      </c>
      <c r="D4475" s="2">
        <v>31</v>
      </c>
      <c r="E4475" s="5">
        <v>0</v>
      </c>
      <c r="F4475" s="5">
        <v>-13.11</v>
      </c>
      <c r="G4475" s="5">
        <v>37.5</v>
      </c>
      <c r="H4475" s="5">
        <v>7.0000000000000007E-2</v>
      </c>
      <c r="I4475" s="5">
        <v>28.53</v>
      </c>
      <c r="J4475" s="5">
        <v>57.64</v>
      </c>
      <c r="K4475" s="6">
        <f t="shared" si="984"/>
        <v>3.5000000000000003E-2</v>
      </c>
      <c r="L4475" s="6">
        <f t="shared" si="985"/>
        <v>-7.0000000000000007E-2</v>
      </c>
      <c r="M4475" s="6">
        <f t="shared" si="986"/>
        <v>7.7100000000000009</v>
      </c>
      <c r="N4475" s="5">
        <f t="shared" si="987"/>
        <v>34.3824795499103</v>
      </c>
      <c r="O4475" s="6">
        <f t="shared" si="988"/>
        <v>-41.64</v>
      </c>
      <c r="P4475" s="6">
        <f t="shared" si="989"/>
        <v>68.764959099820601</v>
      </c>
      <c r="Q4475" s="6">
        <f t="shared" si="990"/>
        <v>-0.40521753959654527</v>
      </c>
      <c r="R4475" s="5">
        <f t="shared" si="991"/>
        <v>0.60452300916308477</v>
      </c>
      <c r="S4475" s="5">
        <f t="shared" si="992"/>
        <v>41.57</v>
      </c>
      <c r="T4475" s="5">
        <f t="shared" si="993"/>
        <v>41.64</v>
      </c>
      <c r="U4475" s="5">
        <f t="shared" si="994"/>
        <v>0.60554096948642899</v>
      </c>
      <c r="V4475" s="5">
        <f t="shared" si="995"/>
        <v>0.22322415661903663</v>
      </c>
      <c r="W4475" s="5">
        <f t="shared" si="996"/>
        <v>7.6750000000000007</v>
      </c>
      <c r="X4475" s="5">
        <f t="shared" si="997"/>
        <v>7.7100000000000009</v>
      </c>
      <c r="Y4475" s="5">
        <f t="shared" si="998"/>
        <v>0.22424211694238078</v>
      </c>
      <c r="Z4475" s="10">
        <f t="shared" si="999"/>
        <v>0.6330774044301376</v>
      </c>
      <c r="AA4475">
        <f t="shared" si="1000"/>
        <v>7.0000000000000007E-2</v>
      </c>
    </row>
    <row r="4476" spans="1:27">
      <c r="A4476" s="1">
        <f t="shared" si="983"/>
        <v>501629</v>
      </c>
      <c r="B4476" s="1">
        <v>-5</v>
      </c>
      <c r="C4476" s="1">
        <v>8</v>
      </c>
      <c r="D4476" s="2">
        <v>29</v>
      </c>
      <c r="E4476" s="5">
        <v>1638.81</v>
      </c>
      <c r="F4476" s="5">
        <v>1679.99</v>
      </c>
      <c r="G4476" s="5">
        <v>92.95</v>
      </c>
      <c r="H4476" s="5">
        <v>1632.97</v>
      </c>
      <c r="I4476" s="5">
        <v>1833.57</v>
      </c>
      <c r="J4476" s="5">
        <v>121.28</v>
      </c>
      <c r="K4476" s="6">
        <f t="shared" si="984"/>
        <v>1635.8899999999999</v>
      </c>
      <c r="L4476" s="6">
        <f t="shared" si="985"/>
        <v>5.8399999999999181</v>
      </c>
      <c r="M4476" s="6">
        <f t="shared" si="986"/>
        <v>1756.78</v>
      </c>
      <c r="N4476" s="5">
        <f t="shared" si="987"/>
        <v>76.401146751864928</v>
      </c>
      <c r="O4476" s="6">
        <f t="shared" si="988"/>
        <v>-153.57999999999993</v>
      </c>
      <c r="P4476" s="6">
        <f t="shared" si="989"/>
        <v>152.80229350372986</v>
      </c>
      <c r="Q4476" s="6">
        <f t="shared" si="990"/>
        <v>-0.25993640998782924</v>
      </c>
      <c r="R4476" s="5">
        <f t="shared" si="991"/>
        <v>1.043308947428256</v>
      </c>
      <c r="S4476" s="5">
        <f t="shared" si="992"/>
        <v>159.41999999999985</v>
      </c>
      <c r="T4476" s="5">
        <f t="shared" si="993"/>
        <v>153.57999999999993</v>
      </c>
      <c r="U4476" s="5">
        <f t="shared" si="994"/>
        <v>1.0050896258062454</v>
      </c>
      <c r="V4476" s="5">
        <f t="shared" si="995"/>
        <v>1.5823060927688133</v>
      </c>
      <c r="W4476" s="5">
        <f t="shared" si="996"/>
        <v>120.8900000000001</v>
      </c>
      <c r="X4476" s="5">
        <f t="shared" si="997"/>
        <v>1756.78</v>
      </c>
      <c r="Y4476" s="5">
        <f t="shared" si="998"/>
        <v>22.994157479149585</v>
      </c>
      <c r="Z4476" s="10">
        <f t="shared" si="999"/>
        <v>0.63314848179554217</v>
      </c>
      <c r="AA4476">
        <f t="shared" si="1000"/>
        <v>5.8399999999999181</v>
      </c>
    </row>
    <row r="4477" spans="1:27">
      <c r="A4477" s="1">
        <f t="shared" si="983"/>
        <v>1300803</v>
      </c>
      <c r="B4477" s="1">
        <v>-13</v>
      </c>
      <c r="C4477" s="1">
        <v>4</v>
      </c>
      <c r="D4477" s="2">
        <v>3</v>
      </c>
      <c r="E4477" s="5">
        <v>236.91</v>
      </c>
      <c r="F4477" s="5">
        <v>256.64</v>
      </c>
      <c r="G4477" s="5">
        <v>44.21</v>
      </c>
      <c r="H4477" s="5">
        <v>329.7</v>
      </c>
      <c r="I4477" s="5">
        <v>328.09</v>
      </c>
      <c r="J4477" s="5">
        <v>48.28</v>
      </c>
      <c r="K4477" s="6">
        <f t="shared" si="984"/>
        <v>283.30500000000001</v>
      </c>
      <c r="L4477" s="6">
        <f t="shared" si="985"/>
        <v>-92.789999999999992</v>
      </c>
      <c r="M4477" s="6">
        <f t="shared" si="986"/>
        <v>292.36500000000001</v>
      </c>
      <c r="N4477" s="5">
        <f t="shared" si="987"/>
        <v>32.73179837711335</v>
      </c>
      <c r="O4477" s="6">
        <f t="shared" si="988"/>
        <v>-71.449999999999989</v>
      </c>
      <c r="P4477" s="6">
        <f t="shared" si="989"/>
        <v>65.4635967542267</v>
      </c>
      <c r="Q4477" s="6">
        <f t="shared" si="990"/>
        <v>-8.7839420648666719E-2</v>
      </c>
      <c r="R4477" s="5">
        <f t="shared" si="991"/>
        <v>0.32598269966921994</v>
      </c>
      <c r="S4477" s="5">
        <f t="shared" si="992"/>
        <v>21.340000000000003</v>
      </c>
      <c r="T4477" s="5">
        <f t="shared" si="993"/>
        <v>71.449999999999989</v>
      </c>
      <c r="U4477" s="5">
        <f t="shared" si="994"/>
        <v>1.0914462929412256</v>
      </c>
      <c r="V4477" s="5">
        <f t="shared" si="995"/>
        <v>0.27679505707620738</v>
      </c>
      <c r="W4477" s="5">
        <f t="shared" si="996"/>
        <v>9.0600000000000023</v>
      </c>
      <c r="X4477" s="5">
        <f t="shared" si="997"/>
        <v>292.36500000000001</v>
      </c>
      <c r="Y4477" s="5">
        <f t="shared" si="998"/>
        <v>8.9321398302522468</v>
      </c>
      <c r="Z4477" s="10">
        <f t="shared" si="999"/>
        <v>0.6332874544786119</v>
      </c>
      <c r="AA4477">
        <f t="shared" si="1000"/>
        <v>92.789999999999992</v>
      </c>
    </row>
    <row r="4478" spans="1:27">
      <c r="A4478" s="1">
        <f t="shared" si="983"/>
        <v>700832</v>
      </c>
      <c r="B4478" s="1">
        <v>-7</v>
      </c>
      <c r="C4478" s="1">
        <v>4</v>
      </c>
      <c r="D4478" s="2">
        <v>32</v>
      </c>
      <c r="E4478" s="5">
        <v>79.73</v>
      </c>
      <c r="F4478" s="5">
        <v>60.03</v>
      </c>
      <c r="G4478" s="5">
        <v>40.07</v>
      </c>
      <c r="H4478" s="5">
        <v>85.12</v>
      </c>
      <c r="I4478" s="5">
        <v>55.64</v>
      </c>
      <c r="J4478" s="5">
        <v>38.1</v>
      </c>
      <c r="K4478" s="6">
        <f t="shared" si="984"/>
        <v>82.425000000000011</v>
      </c>
      <c r="L4478" s="6">
        <f t="shared" si="985"/>
        <v>-5.3900000000000006</v>
      </c>
      <c r="M4478" s="6">
        <f t="shared" si="986"/>
        <v>57.835000000000001</v>
      </c>
      <c r="N4478" s="5">
        <f t="shared" si="987"/>
        <v>27.646043568655532</v>
      </c>
      <c r="O4478" s="6">
        <f t="shared" si="988"/>
        <v>4.3900000000000006</v>
      </c>
      <c r="P4478" s="6">
        <f t="shared" si="989"/>
        <v>55.292087137311064</v>
      </c>
      <c r="Q4478" s="6">
        <f t="shared" si="990"/>
        <v>5.0370976538155664E-2</v>
      </c>
      <c r="R4478" s="5">
        <f t="shared" si="991"/>
        <v>0.17687883576745042</v>
      </c>
      <c r="S4478" s="5">
        <f t="shared" si="992"/>
        <v>9.7800000000000011</v>
      </c>
      <c r="T4478" s="5">
        <f t="shared" si="993"/>
        <v>4.3900000000000006</v>
      </c>
      <c r="U4478" s="5">
        <f t="shared" si="994"/>
        <v>7.9396532619540619E-2</v>
      </c>
      <c r="V4478" s="5">
        <f t="shared" si="995"/>
        <v>0.8894581945851957</v>
      </c>
      <c r="W4478" s="5">
        <f t="shared" si="996"/>
        <v>24.590000000000011</v>
      </c>
      <c r="X4478" s="5">
        <f t="shared" si="997"/>
        <v>57.835000000000001</v>
      </c>
      <c r="Y4478" s="5">
        <f t="shared" si="998"/>
        <v>2.0919810770164609</v>
      </c>
      <c r="Z4478" s="10">
        <f t="shared" si="999"/>
        <v>0.6333190349263158</v>
      </c>
      <c r="AA4478">
        <f t="shared" si="1000"/>
        <v>5.3900000000000006</v>
      </c>
    </row>
    <row r="4479" spans="1:27">
      <c r="A4479" s="1">
        <f t="shared" si="983"/>
        <v>301829</v>
      </c>
      <c r="B4479" s="1">
        <v>-3</v>
      </c>
      <c r="C4479" s="1">
        <v>9</v>
      </c>
      <c r="D4479" s="2">
        <v>29</v>
      </c>
      <c r="E4479" s="5">
        <v>83.9</v>
      </c>
      <c r="F4479" s="5">
        <v>99.99</v>
      </c>
      <c r="G4479" s="5">
        <v>41.21</v>
      </c>
      <c r="H4479" s="5">
        <v>79.72</v>
      </c>
      <c r="I4479" s="5">
        <v>146.91</v>
      </c>
      <c r="J4479" s="5">
        <v>62.29</v>
      </c>
      <c r="K4479" s="6">
        <f t="shared" si="984"/>
        <v>81.81</v>
      </c>
      <c r="L4479" s="6">
        <f t="shared" si="985"/>
        <v>4.1800000000000068</v>
      </c>
      <c r="M4479" s="6">
        <f t="shared" si="986"/>
        <v>123.44999999999999</v>
      </c>
      <c r="N4479" s="5">
        <f t="shared" si="987"/>
        <v>37.344036337814373</v>
      </c>
      <c r="O4479" s="6">
        <f t="shared" si="988"/>
        <v>-46.92</v>
      </c>
      <c r="P4479" s="6">
        <f t="shared" si="989"/>
        <v>74.688072675628746</v>
      </c>
      <c r="Q4479" s="6">
        <f t="shared" si="990"/>
        <v>-0.3911185832292306</v>
      </c>
      <c r="R4479" s="5">
        <f t="shared" si="991"/>
        <v>0.68417885439256099</v>
      </c>
      <c r="S4479" s="5">
        <f t="shared" si="992"/>
        <v>51.100000000000009</v>
      </c>
      <c r="T4479" s="5">
        <f t="shared" si="993"/>
        <v>46.92</v>
      </c>
      <c r="U4479" s="5">
        <f t="shared" si="994"/>
        <v>0.62821275632287588</v>
      </c>
      <c r="V4479" s="5">
        <f t="shared" si="995"/>
        <v>1.1150374754170733</v>
      </c>
      <c r="W4479" s="5">
        <f t="shared" si="996"/>
        <v>41.639999999999986</v>
      </c>
      <c r="X4479" s="5">
        <f t="shared" si="997"/>
        <v>123.44999999999999</v>
      </c>
      <c r="Y4479" s="5">
        <f t="shared" si="998"/>
        <v>3.3057487113409638</v>
      </c>
      <c r="Z4479" s="10">
        <f t="shared" si="999"/>
        <v>0.63336798150838036</v>
      </c>
      <c r="AA4479">
        <f t="shared" si="1000"/>
        <v>4.1800000000000068</v>
      </c>
    </row>
    <row r="4480" spans="1:27">
      <c r="A4480" s="1">
        <f t="shared" si="983"/>
        <v>501034</v>
      </c>
      <c r="B4480" s="1">
        <v>-5</v>
      </c>
      <c r="C4480" s="1">
        <v>5</v>
      </c>
      <c r="D4480" s="2">
        <v>34</v>
      </c>
      <c r="E4480" s="5">
        <v>268.64999999999998</v>
      </c>
      <c r="F4480" s="5">
        <v>337.81</v>
      </c>
      <c r="G4480" s="5">
        <v>50.14</v>
      </c>
      <c r="H4480" s="5">
        <v>254.75</v>
      </c>
      <c r="I4480" s="5">
        <v>288.89999999999998</v>
      </c>
      <c r="J4480" s="5">
        <v>45.96</v>
      </c>
      <c r="K4480" s="6">
        <f t="shared" si="984"/>
        <v>261.7</v>
      </c>
      <c r="L4480" s="6">
        <f t="shared" si="985"/>
        <v>13.899999999999977</v>
      </c>
      <c r="M4480" s="6">
        <f t="shared" si="986"/>
        <v>313.35500000000002</v>
      </c>
      <c r="N4480" s="5">
        <f t="shared" si="987"/>
        <v>34.00860626370919</v>
      </c>
      <c r="O4480" s="6">
        <f t="shared" si="988"/>
        <v>48.910000000000025</v>
      </c>
      <c r="P4480" s="6">
        <f t="shared" si="989"/>
        <v>68.01721252741838</v>
      </c>
      <c r="Q4480" s="6">
        <f t="shared" si="990"/>
        <v>8.6828442312036944E-2</v>
      </c>
      <c r="R4480" s="5">
        <f t="shared" si="991"/>
        <v>0.51472265179769294</v>
      </c>
      <c r="S4480" s="5">
        <f t="shared" si="992"/>
        <v>35.010000000000048</v>
      </c>
      <c r="T4480" s="5">
        <f t="shared" si="993"/>
        <v>48.910000000000025</v>
      </c>
      <c r="U4480" s="5">
        <f t="shared" si="994"/>
        <v>0.71908268778706486</v>
      </c>
      <c r="V4480" s="5">
        <f t="shared" si="995"/>
        <v>1.5188802387095006</v>
      </c>
      <c r="W4480" s="5">
        <f t="shared" si="996"/>
        <v>51.65500000000003</v>
      </c>
      <c r="X4480" s="5">
        <f t="shared" si="997"/>
        <v>313.35500000000002</v>
      </c>
      <c r="Y4480" s="5">
        <f t="shared" si="998"/>
        <v>9.2139912341654302</v>
      </c>
      <c r="Z4480" s="10">
        <f t="shared" si="999"/>
        <v>0.63357004348374923</v>
      </c>
      <c r="AA4480">
        <f t="shared" si="1000"/>
        <v>13.899999999999977</v>
      </c>
    </row>
    <row r="4481" spans="1:27">
      <c r="A4481" s="1">
        <f t="shared" si="983"/>
        <v>1101216</v>
      </c>
      <c r="B4481" s="1">
        <v>-11</v>
      </c>
      <c r="C4481" s="1">
        <v>6</v>
      </c>
      <c r="D4481" s="2">
        <v>16</v>
      </c>
      <c r="E4481" s="5">
        <v>16.46</v>
      </c>
      <c r="F4481" s="5">
        <v>-31.31</v>
      </c>
      <c r="G4481" s="5">
        <v>50.09</v>
      </c>
      <c r="H4481" s="5">
        <v>19.78</v>
      </c>
      <c r="I4481" s="5">
        <v>27.55</v>
      </c>
      <c r="J4481" s="5">
        <v>34</v>
      </c>
      <c r="K4481" s="6">
        <f t="shared" si="984"/>
        <v>18.12</v>
      </c>
      <c r="L4481" s="6">
        <f t="shared" si="985"/>
        <v>-3.3200000000000003</v>
      </c>
      <c r="M4481" s="6">
        <f t="shared" si="986"/>
        <v>-1.879999999999999</v>
      </c>
      <c r="N4481" s="5">
        <f t="shared" si="987"/>
        <v>30.269655184689505</v>
      </c>
      <c r="O4481" s="6">
        <f t="shared" si="988"/>
        <v>-58.86</v>
      </c>
      <c r="P4481" s="6">
        <f t="shared" si="989"/>
        <v>60.53931036937901</v>
      </c>
      <c r="Q4481" s="6">
        <f t="shared" si="990"/>
        <v>0.36916919774338297</v>
      </c>
      <c r="R4481" s="5">
        <f t="shared" si="991"/>
        <v>0.91742042750609731</v>
      </c>
      <c r="S4481" s="5">
        <f t="shared" si="992"/>
        <v>55.54</v>
      </c>
      <c r="T4481" s="5">
        <f t="shared" si="993"/>
        <v>58.86</v>
      </c>
      <c r="U4481" s="5">
        <f t="shared" si="994"/>
        <v>0.97226082756587839</v>
      </c>
      <c r="V4481" s="5">
        <f t="shared" si="995"/>
        <v>0.66072771156362786</v>
      </c>
      <c r="W4481" s="5">
        <f t="shared" si="996"/>
        <v>20</v>
      </c>
      <c r="X4481" s="5">
        <f t="shared" si="997"/>
        <v>1.879999999999999</v>
      </c>
      <c r="Y4481" s="5">
        <f t="shared" si="998"/>
        <v>6.2108404886980988E-2</v>
      </c>
      <c r="Z4481" s="10">
        <f t="shared" si="999"/>
        <v>0.63359687499229345</v>
      </c>
      <c r="AA4481">
        <f t="shared" si="1000"/>
        <v>3.3200000000000003</v>
      </c>
    </row>
    <row r="4482" spans="1:27">
      <c r="A4482" s="1">
        <f t="shared" si="983"/>
        <v>902009</v>
      </c>
      <c r="B4482" s="1">
        <v>-9</v>
      </c>
      <c r="C4482" s="1">
        <v>10</v>
      </c>
      <c r="D4482" s="2">
        <v>9</v>
      </c>
      <c r="E4482" s="5">
        <v>918.88</v>
      </c>
      <c r="F4482" s="5">
        <v>969.49</v>
      </c>
      <c r="G4482" s="5">
        <v>92.95</v>
      </c>
      <c r="H4482" s="5">
        <v>900.83</v>
      </c>
      <c r="I4482" s="5">
        <v>1002.54</v>
      </c>
      <c r="J4482" s="5">
        <v>93.79</v>
      </c>
      <c r="K4482" s="6">
        <f t="shared" si="984"/>
        <v>909.85500000000002</v>
      </c>
      <c r="L4482" s="6">
        <f t="shared" si="985"/>
        <v>18.049999999999955</v>
      </c>
      <c r="M4482" s="6">
        <f t="shared" si="986"/>
        <v>986.01499999999999</v>
      </c>
      <c r="N4482" s="5">
        <f t="shared" si="987"/>
        <v>66.023228109507045</v>
      </c>
      <c r="O4482" s="6">
        <f t="shared" si="988"/>
        <v>-33.049999999999955</v>
      </c>
      <c r="P4482" s="6">
        <f t="shared" si="989"/>
        <v>132.04645621901409</v>
      </c>
      <c r="Q4482" s="6">
        <f t="shared" si="990"/>
        <v>-8.9962836425086633E-3</v>
      </c>
      <c r="R4482" s="5">
        <f t="shared" si="991"/>
        <v>0.38698501620705927</v>
      </c>
      <c r="S4482" s="5">
        <f t="shared" si="992"/>
        <v>51.099999999999909</v>
      </c>
      <c r="T4482" s="5">
        <f t="shared" si="993"/>
        <v>33.049999999999955</v>
      </c>
      <c r="U4482" s="5">
        <f t="shared" si="994"/>
        <v>0.25029070030613138</v>
      </c>
      <c r="V4482" s="5">
        <f t="shared" si="995"/>
        <v>1.1535334181733727</v>
      </c>
      <c r="W4482" s="5">
        <f t="shared" si="996"/>
        <v>76.159999999999968</v>
      </c>
      <c r="X4482" s="5">
        <f t="shared" si="997"/>
        <v>986.01499999999999</v>
      </c>
      <c r="Y4482" s="5">
        <f t="shared" si="998"/>
        <v>14.934365195906231</v>
      </c>
      <c r="Z4482" s="10">
        <f t="shared" si="999"/>
        <v>0.63364106558839761</v>
      </c>
      <c r="AA4482">
        <f t="shared" si="1000"/>
        <v>18.049999999999955</v>
      </c>
    </row>
    <row r="4483" spans="1:27">
      <c r="A4483" s="1">
        <f t="shared" si="983"/>
        <v>502601</v>
      </c>
      <c r="B4483" s="1">
        <v>-5</v>
      </c>
      <c r="C4483" s="1">
        <v>13</v>
      </c>
      <c r="D4483" s="2">
        <v>1</v>
      </c>
      <c r="E4483" s="5">
        <v>667.8</v>
      </c>
      <c r="F4483" s="5">
        <v>688.71</v>
      </c>
      <c r="G4483" s="5">
        <v>77.459999999999994</v>
      </c>
      <c r="H4483" s="5">
        <v>570.98</v>
      </c>
      <c r="I4483" s="5">
        <v>494.62</v>
      </c>
      <c r="J4483" s="5">
        <v>74.23</v>
      </c>
      <c r="K4483" s="6">
        <f t="shared" si="984"/>
        <v>619.39</v>
      </c>
      <c r="L4483" s="6">
        <f t="shared" si="985"/>
        <v>96.819999999999936</v>
      </c>
      <c r="M4483" s="6">
        <f t="shared" si="986"/>
        <v>591.66499999999996</v>
      </c>
      <c r="N4483" s="5">
        <f t="shared" si="987"/>
        <v>53.642670748201937</v>
      </c>
      <c r="O4483" s="6">
        <f t="shared" si="988"/>
        <v>194.09000000000003</v>
      </c>
      <c r="P4483" s="6">
        <f t="shared" si="989"/>
        <v>107.28534149640387</v>
      </c>
      <c r="Q4483" s="6">
        <f t="shared" si="990"/>
        <v>4.2567554212720647E-2</v>
      </c>
      <c r="R4483" s="5">
        <f t="shared" si="991"/>
        <v>0.90664762439387414</v>
      </c>
      <c r="S4483" s="5">
        <f t="shared" si="992"/>
        <v>97.270000000000095</v>
      </c>
      <c r="T4483" s="5">
        <f t="shared" si="993"/>
        <v>194.09000000000003</v>
      </c>
      <c r="U4483" s="5">
        <f t="shared" si="994"/>
        <v>1.8091008267565218</v>
      </c>
      <c r="V4483" s="5">
        <f t="shared" si="995"/>
        <v>0.51684600362537592</v>
      </c>
      <c r="W4483" s="5">
        <f t="shared" si="996"/>
        <v>27.725000000000023</v>
      </c>
      <c r="X4483" s="5">
        <f t="shared" si="997"/>
        <v>591.66499999999996</v>
      </c>
      <c r="Y4483" s="5">
        <f t="shared" si="998"/>
        <v>11.029745382687384</v>
      </c>
      <c r="Z4483" s="10">
        <f t="shared" si="999"/>
        <v>0.63364580011233396</v>
      </c>
      <c r="AA4483">
        <f t="shared" si="1000"/>
        <v>96.819999999999936</v>
      </c>
    </row>
    <row r="4484" spans="1:27">
      <c r="A4484" s="1">
        <f t="shared" si="983"/>
        <v>802015</v>
      </c>
      <c r="B4484" s="1">
        <v>-8</v>
      </c>
      <c r="C4484" s="1">
        <v>10</v>
      </c>
      <c r="D4484" s="2">
        <v>15</v>
      </c>
      <c r="E4484" s="5">
        <v>118.56</v>
      </c>
      <c r="F4484" s="5">
        <v>102.18</v>
      </c>
      <c r="G4484" s="5">
        <v>58.22</v>
      </c>
      <c r="H4484" s="5">
        <v>103.93</v>
      </c>
      <c r="I4484" s="5">
        <v>97.08</v>
      </c>
      <c r="J4484" s="5">
        <v>55.9</v>
      </c>
      <c r="K4484" s="6">
        <f t="shared" si="984"/>
        <v>111.245</v>
      </c>
      <c r="L4484" s="6">
        <f t="shared" si="985"/>
        <v>14.629999999999995</v>
      </c>
      <c r="M4484" s="6">
        <f t="shared" si="986"/>
        <v>99.63</v>
      </c>
      <c r="N4484" s="5">
        <f t="shared" si="987"/>
        <v>40.355849637939727</v>
      </c>
      <c r="O4484" s="6">
        <f t="shared" si="988"/>
        <v>5.1000000000000085</v>
      </c>
      <c r="P4484" s="6">
        <f t="shared" si="989"/>
        <v>80.711699275879454</v>
      </c>
      <c r="Q4484" s="6">
        <f t="shared" si="990"/>
        <v>4.0642158582620824E-2</v>
      </c>
      <c r="R4484" s="5">
        <f t="shared" si="991"/>
        <v>0.1180745800856656</v>
      </c>
      <c r="S4484" s="5">
        <f t="shared" si="992"/>
        <v>9.5299999999999869</v>
      </c>
      <c r="T4484" s="5">
        <f t="shared" si="993"/>
        <v>5.1000000000000085</v>
      </c>
      <c r="U4484" s="5">
        <f t="shared" si="994"/>
        <v>6.3187865523283981E-2</v>
      </c>
      <c r="V4484" s="5">
        <f t="shared" si="995"/>
        <v>0.28781453256978151</v>
      </c>
      <c r="W4484" s="5">
        <f t="shared" si="996"/>
        <v>11.615000000000009</v>
      </c>
      <c r="X4484" s="5">
        <f t="shared" si="997"/>
        <v>99.63</v>
      </c>
      <c r="Y4484" s="5">
        <f t="shared" si="998"/>
        <v>2.468787075327362</v>
      </c>
      <c r="Z4484" s="10">
        <f t="shared" si="999"/>
        <v>0.6336876202041507</v>
      </c>
      <c r="AA4484">
        <f t="shared" si="1000"/>
        <v>14.629999999999995</v>
      </c>
    </row>
    <row r="4485" spans="1:27">
      <c r="A4485" s="1">
        <f t="shared" si="983"/>
        <v>401828</v>
      </c>
      <c r="B4485" s="1">
        <v>-4</v>
      </c>
      <c r="C4485" s="1">
        <v>9</v>
      </c>
      <c r="D4485" s="2">
        <v>28</v>
      </c>
      <c r="E4485" s="5">
        <v>1041.8499999999999</v>
      </c>
      <c r="F4485" s="5">
        <v>957.53</v>
      </c>
      <c r="G4485" s="5">
        <v>67.19</v>
      </c>
      <c r="H4485" s="5">
        <v>1118.75</v>
      </c>
      <c r="I4485" s="5">
        <v>1215.47</v>
      </c>
      <c r="J4485" s="5">
        <v>97.4</v>
      </c>
      <c r="K4485" s="6">
        <f t="shared" si="984"/>
        <v>1080.3</v>
      </c>
      <c r="L4485" s="6">
        <f t="shared" si="985"/>
        <v>-76.900000000000091</v>
      </c>
      <c r="M4485" s="6">
        <f t="shared" si="986"/>
        <v>1086.5</v>
      </c>
      <c r="N4485" s="5">
        <f t="shared" si="987"/>
        <v>59.163451767117166</v>
      </c>
      <c r="O4485" s="6">
        <f t="shared" si="988"/>
        <v>-257.94000000000005</v>
      </c>
      <c r="P4485" s="6">
        <f t="shared" si="989"/>
        <v>118.32690353423433</v>
      </c>
      <c r="Q4485" s="6">
        <f t="shared" si="990"/>
        <v>-0.35512984438589057</v>
      </c>
      <c r="R4485" s="5">
        <f t="shared" si="991"/>
        <v>1.5299986274687014</v>
      </c>
      <c r="S4485" s="5">
        <f t="shared" si="992"/>
        <v>181.03999999999996</v>
      </c>
      <c r="T4485" s="5">
        <f t="shared" si="993"/>
        <v>257.94000000000005</v>
      </c>
      <c r="U4485" s="5">
        <f t="shared" si="994"/>
        <v>2.1798930952788167</v>
      </c>
      <c r="V4485" s="5">
        <f t="shared" si="995"/>
        <v>0.10479442653895295</v>
      </c>
      <c r="W4485" s="5">
        <f t="shared" si="996"/>
        <v>6.2000000000000455</v>
      </c>
      <c r="X4485" s="5">
        <f t="shared" si="997"/>
        <v>1086.5</v>
      </c>
      <c r="Y4485" s="5">
        <f t="shared" si="998"/>
        <v>18.364378134608312</v>
      </c>
      <c r="Z4485" s="10">
        <f t="shared" si="999"/>
        <v>0.63381227504679971</v>
      </c>
      <c r="AA4485">
        <f t="shared" si="1000"/>
        <v>76.900000000000091</v>
      </c>
    </row>
    <row r="4486" spans="1:27">
      <c r="A4486" s="1">
        <f t="shared" si="983"/>
        <v>800830</v>
      </c>
      <c r="B4486" s="1">
        <v>-8</v>
      </c>
      <c r="C4486" s="1">
        <v>4</v>
      </c>
      <c r="D4486" s="2">
        <v>30</v>
      </c>
      <c r="E4486" s="5">
        <v>2283.94</v>
      </c>
      <c r="F4486" s="5">
        <v>2502.59</v>
      </c>
      <c r="G4486" s="5">
        <v>150.78</v>
      </c>
      <c r="H4486" s="5">
        <v>2281.14</v>
      </c>
      <c r="I4486" s="5">
        <v>2281.25</v>
      </c>
      <c r="J4486" s="5">
        <v>96.41</v>
      </c>
      <c r="K4486" s="6">
        <f t="shared" si="984"/>
        <v>2282.54</v>
      </c>
      <c r="L4486" s="6">
        <f t="shared" si="985"/>
        <v>2.8000000000001819</v>
      </c>
      <c r="M4486" s="6">
        <f t="shared" si="986"/>
        <v>2391.92</v>
      </c>
      <c r="N4486" s="5">
        <f t="shared" si="987"/>
        <v>89.483932216906965</v>
      </c>
      <c r="O4486" s="6">
        <f t="shared" si="988"/>
        <v>221.34000000000015</v>
      </c>
      <c r="P4486" s="6">
        <f t="shared" si="989"/>
        <v>178.96786443381393</v>
      </c>
      <c r="Q4486" s="6">
        <f t="shared" si="990"/>
        <v>0.41960448238703973</v>
      </c>
      <c r="R4486" s="5">
        <f t="shared" si="991"/>
        <v>1.221113079107119</v>
      </c>
      <c r="S4486" s="5">
        <f t="shared" si="992"/>
        <v>218.53999999999996</v>
      </c>
      <c r="T4486" s="5">
        <f t="shared" si="993"/>
        <v>221.34000000000015</v>
      </c>
      <c r="U4486" s="5">
        <f t="shared" si="994"/>
        <v>1.2367583459758851</v>
      </c>
      <c r="V4486" s="5">
        <f t="shared" si="995"/>
        <v>1.2223423500753805</v>
      </c>
      <c r="W4486" s="5">
        <f t="shared" si="996"/>
        <v>109.38000000000011</v>
      </c>
      <c r="X4486" s="5">
        <f t="shared" si="997"/>
        <v>2391.92</v>
      </c>
      <c r="Y4486" s="5">
        <f t="shared" si="998"/>
        <v>26.730161949097653</v>
      </c>
      <c r="Z4486" s="10">
        <f t="shared" si="999"/>
        <v>0.63389589050568862</v>
      </c>
      <c r="AA4486">
        <f t="shared" si="1000"/>
        <v>2.8000000000001819</v>
      </c>
    </row>
    <row r="4487" spans="1:27">
      <c r="A4487" s="1">
        <f t="shared" si="983"/>
        <v>1201208</v>
      </c>
      <c r="B4487" s="1">
        <v>-12</v>
      </c>
      <c r="C4487" s="1">
        <v>6</v>
      </c>
      <c r="D4487" s="2">
        <v>8</v>
      </c>
      <c r="E4487" s="5">
        <v>852.97</v>
      </c>
      <c r="F4487" s="5">
        <v>941.67</v>
      </c>
      <c r="G4487" s="5">
        <v>86.36</v>
      </c>
      <c r="H4487" s="5">
        <v>847.24</v>
      </c>
      <c r="I4487" s="5">
        <v>916.58</v>
      </c>
      <c r="J4487" s="5">
        <v>54.94</v>
      </c>
      <c r="K4487" s="6">
        <f t="shared" si="984"/>
        <v>850.10500000000002</v>
      </c>
      <c r="L4487" s="6">
        <f t="shared" si="985"/>
        <v>5.7300000000000182</v>
      </c>
      <c r="M4487" s="6">
        <f t="shared" si="986"/>
        <v>929.125</v>
      </c>
      <c r="N4487" s="5">
        <f t="shared" si="987"/>
        <v>51.177273276328428</v>
      </c>
      <c r="O4487" s="6">
        <f t="shared" si="988"/>
        <v>25.089999999999918</v>
      </c>
      <c r="P4487" s="6">
        <f t="shared" si="989"/>
        <v>102.35454655265686</v>
      </c>
      <c r="Q4487" s="6">
        <f t="shared" si="990"/>
        <v>0.42377376343360179</v>
      </c>
      <c r="R4487" s="5">
        <f t="shared" si="991"/>
        <v>0.18914645858003037</v>
      </c>
      <c r="S4487" s="5">
        <f t="shared" si="992"/>
        <v>19.3599999999999</v>
      </c>
      <c r="T4487" s="5">
        <f t="shared" si="993"/>
        <v>25.089999999999918</v>
      </c>
      <c r="U4487" s="5">
        <f t="shared" si="994"/>
        <v>0.24512833914116586</v>
      </c>
      <c r="V4487" s="5">
        <f t="shared" si="995"/>
        <v>1.5440447476233548</v>
      </c>
      <c r="W4487" s="5">
        <f t="shared" si="996"/>
        <v>79.019999999999982</v>
      </c>
      <c r="X4487" s="5">
        <f t="shared" si="997"/>
        <v>929.125</v>
      </c>
      <c r="Y4487" s="5">
        <f t="shared" si="998"/>
        <v>18.15503133555492</v>
      </c>
      <c r="Z4487" s="10">
        <f t="shared" si="999"/>
        <v>0.63410409240123966</v>
      </c>
      <c r="AA4487">
        <f t="shared" si="1000"/>
        <v>5.7300000000000182</v>
      </c>
    </row>
    <row r="4488" spans="1:27">
      <c r="A4488" s="1">
        <f t="shared" si="983"/>
        <v>702401</v>
      </c>
      <c r="B4488" s="1">
        <v>-7</v>
      </c>
      <c r="C4488" s="1">
        <v>12</v>
      </c>
      <c r="D4488" s="2">
        <v>1</v>
      </c>
      <c r="E4488" s="5">
        <v>217.97</v>
      </c>
      <c r="F4488" s="5">
        <v>246.18</v>
      </c>
      <c r="G4488" s="5">
        <v>61.71</v>
      </c>
      <c r="H4488" s="5">
        <v>270.75</v>
      </c>
      <c r="I4488" s="5">
        <v>241.92</v>
      </c>
      <c r="J4488" s="5">
        <v>63.64</v>
      </c>
      <c r="K4488" s="6">
        <f t="shared" si="984"/>
        <v>244.36</v>
      </c>
      <c r="L4488" s="6">
        <f t="shared" si="985"/>
        <v>-52.78</v>
      </c>
      <c r="M4488" s="6">
        <f t="shared" si="986"/>
        <v>244.05</v>
      </c>
      <c r="N4488" s="5">
        <f t="shared" si="987"/>
        <v>44.32317029500485</v>
      </c>
      <c r="O4488" s="6">
        <f t="shared" si="988"/>
        <v>4.2600000000000193</v>
      </c>
      <c r="P4488" s="6">
        <f t="shared" si="989"/>
        <v>88.6463405900097</v>
      </c>
      <c r="Q4488" s="6">
        <f t="shared" si="990"/>
        <v>-3.0786479051742043E-2</v>
      </c>
      <c r="R4488" s="5">
        <f t="shared" si="991"/>
        <v>0.64345577742245053</v>
      </c>
      <c r="S4488" s="5">
        <f t="shared" si="992"/>
        <v>57.04000000000002</v>
      </c>
      <c r="T4488" s="5">
        <f t="shared" si="993"/>
        <v>4.2600000000000193</v>
      </c>
      <c r="U4488" s="5">
        <f t="shared" si="994"/>
        <v>4.8056129239474943E-2</v>
      </c>
      <c r="V4488" s="5">
        <f t="shared" si="995"/>
        <v>6.9940845372005976E-3</v>
      </c>
      <c r="W4488" s="5">
        <f t="shared" si="996"/>
        <v>0.31000000000000227</v>
      </c>
      <c r="X4488" s="5">
        <f t="shared" si="997"/>
        <v>244.05</v>
      </c>
      <c r="Y4488" s="5">
        <f t="shared" si="998"/>
        <v>5.5061494558186883</v>
      </c>
      <c r="Z4488" s="10">
        <f t="shared" si="999"/>
        <v>0.63412695889703341</v>
      </c>
      <c r="AA4488">
        <f t="shared" si="1000"/>
        <v>52.78</v>
      </c>
    </row>
    <row r="4489" spans="1:27">
      <c r="A4489" s="1">
        <f t="shared" si="983"/>
        <v>1200815</v>
      </c>
      <c r="B4489" s="1">
        <v>-12</v>
      </c>
      <c r="C4489" s="1">
        <v>4</v>
      </c>
      <c r="D4489" s="2">
        <v>15</v>
      </c>
      <c r="E4489" s="5">
        <v>67.75</v>
      </c>
      <c r="F4489" s="5">
        <v>86.23</v>
      </c>
      <c r="G4489" s="5">
        <v>53.7</v>
      </c>
      <c r="H4489" s="5">
        <v>30.46</v>
      </c>
      <c r="I4489" s="5">
        <v>46.86</v>
      </c>
      <c r="J4489" s="5">
        <v>47.57</v>
      </c>
      <c r="K4489" s="6">
        <f t="shared" si="984"/>
        <v>49.105000000000004</v>
      </c>
      <c r="L4489" s="6">
        <f t="shared" si="985"/>
        <v>37.29</v>
      </c>
      <c r="M4489" s="6">
        <f t="shared" si="986"/>
        <v>66.545000000000002</v>
      </c>
      <c r="N4489" s="5">
        <f t="shared" si="987"/>
        <v>35.869886046654791</v>
      </c>
      <c r="O4489" s="6">
        <f t="shared" si="988"/>
        <v>39.370000000000005</v>
      </c>
      <c r="P4489" s="6">
        <f t="shared" si="989"/>
        <v>71.739772093309583</v>
      </c>
      <c r="Q4489" s="6">
        <f t="shared" si="990"/>
        <v>0.12062054854948862</v>
      </c>
      <c r="R4489" s="5">
        <f t="shared" si="991"/>
        <v>2.899368006486858E-2</v>
      </c>
      <c r="S4489" s="5">
        <f t="shared" si="992"/>
        <v>2.0800000000000054</v>
      </c>
      <c r="T4489" s="5">
        <f t="shared" si="993"/>
        <v>39.370000000000005</v>
      </c>
      <c r="U4489" s="5">
        <f t="shared" si="994"/>
        <v>0.54878903084320829</v>
      </c>
      <c r="V4489" s="5">
        <f t="shared" si="995"/>
        <v>0.48620171185702565</v>
      </c>
      <c r="W4489" s="5">
        <f t="shared" si="996"/>
        <v>17.439999999999998</v>
      </c>
      <c r="X4489" s="5">
        <f t="shared" si="997"/>
        <v>66.545000000000002</v>
      </c>
      <c r="Y4489" s="5">
        <f t="shared" si="998"/>
        <v>1.8551773460737258</v>
      </c>
      <c r="Z4489" s="10">
        <f t="shared" si="999"/>
        <v>0.63421132124868274</v>
      </c>
      <c r="AA4489">
        <f t="shared" si="1000"/>
        <v>37.29</v>
      </c>
    </row>
    <row r="4490" spans="1:27">
      <c r="A4490" s="1">
        <f t="shared" si="983"/>
        <v>201632</v>
      </c>
      <c r="B4490" s="1">
        <v>-2</v>
      </c>
      <c r="C4490" s="1">
        <v>8</v>
      </c>
      <c r="D4490" s="2">
        <v>32</v>
      </c>
      <c r="E4490" s="5">
        <v>360.17</v>
      </c>
      <c r="F4490" s="5">
        <v>447.45</v>
      </c>
      <c r="G4490" s="5">
        <v>52.2</v>
      </c>
      <c r="H4490" s="5">
        <v>313.95</v>
      </c>
      <c r="I4490" s="5">
        <v>391.6</v>
      </c>
      <c r="J4490" s="5">
        <v>75.84</v>
      </c>
      <c r="K4490" s="6">
        <f t="shared" si="984"/>
        <v>337.06</v>
      </c>
      <c r="L4490" s="6">
        <f t="shared" si="985"/>
        <v>46.220000000000027</v>
      </c>
      <c r="M4490" s="6">
        <f t="shared" si="986"/>
        <v>419.52499999999998</v>
      </c>
      <c r="N4490" s="5">
        <f t="shared" si="987"/>
        <v>46.034078680907697</v>
      </c>
      <c r="O4490" s="6">
        <f t="shared" si="988"/>
        <v>55.849999999999966</v>
      </c>
      <c r="P4490" s="6">
        <f t="shared" si="989"/>
        <v>92.068157361815395</v>
      </c>
      <c r="Q4490" s="6">
        <f t="shared" si="990"/>
        <v>-0.35708716059994999</v>
      </c>
      <c r="R4490" s="5">
        <f t="shared" si="991"/>
        <v>0.10459642373589972</v>
      </c>
      <c r="S4490" s="5">
        <f t="shared" si="992"/>
        <v>9.6299999999999386</v>
      </c>
      <c r="T4490" s="5">
        <f t="shared" si="993"/>
        <v>55.849999999999966</v>
      </c>
      <c r="U4490" s="5">
        <f t="shared" si="994"/>
        <v>0.60661581159398059</v>
      </c>
      <c r="V4490" s="5">
        <f t="shared" si="995"/>
        <v>1.7913902561538988</v>
      </c>
      <c r="W4490" s="5">
        <f t="shared" si="996"/>
        <v>82.464999999999975</v>
      </c>
      <c r="X4490" s="5">
        <f t="shared" si="997"/>
        <v>419.52499999999998</v>
      </c>
      <c r="Y4490" s="5">
        <f t="shared" si="998"/>
        <v>9.1133571480381335</v>
      </c>
      <c r="Z4490" s="10">
        <f t="shared" si="999"/>
        <v>0.63423970232081806</v>
      </c>
      <c r="AA4490">
        <f t="shared" si="1000"/>
        <v>46.220000000000027</v>
      </c>
    </row>
    <row r="4491" spans="1:27">
      <c r="A4491" s="1">
        <f t="shared" si="983"/>
        <v>502602</v>
      </c>
      <c r="B4491" s="1">
        <v>-5</v>
      </c>
      <c r="C4491" s="1">
        <v>13</v>
      </c>
      <c r="D4491" s="2">
        <v>2</v>
      </c>
      <c r="E4491" s="5">
        <v>7.1</v>
      </c>
      <c r="F4491" s="5">
        <v>47.96</v>
      </c>
      <c r="G4491" s="5">
        <v>54.28</v>
      </c>
      <c r="H4491" s="5">
        <v>13.33</v>
      </c>
      <c r="I4491" s="5">
        <v>30.72</v>
      </c>
      <c r="J4491" s="5">
        <v>48.09</v>
      </c>
      <c r="K4491" s="6">
        <f t="shared" si="984"/>
        <v>10.215</v>
      </c>
      <c r="L4491" s="6">
        <f t="shared" si="985"/>
        <v>-6.23</v>
      </c>
      <c r="M4491" s="6">
        <f t="shared" si="986"/>
        <v>39.340000000000003</v>
      </c>
      <c r="N4491" s="5">
        <f t="shared" si="987"/>
        <v>36.25936603141318</v>
      </c>
      <c r="O4491" s="6">
        <f t="shared" si="988"/>
        <v>17.240000000000002</v>
      </c>
      <c r="P4491" s="6">
        <f t="shared" si="989"/>
        <v>72.518732062826359</v>
      </c>
      <c r="Q4491" s="6">
        <f t="shared" si="990"/>
        <v>0.12049331365773099</v>
      </c>
      <c r="R4491" s="5">
        <f t="shared" si="991"/>
        <v>0.32364051786877418</v>
      </c>
      <c r="S4491" s="5">
        <f t="shared" si="992"/>
        <v>23.470000000000002</v>
      </c>
      <c r="T4491" s="5">
        <f t="shared" si="993"/>
        <v>17.240000000000002</v>
      </c>
      <c r="U4491" s="5">
        <f t="shared" si="994"/>
        <v>0.23773167993428493</v>
      </c>
      <c r="V4491" s="5">
        <f t="shared" si="995"/>
        <v>0.80324073991717504</v>
      </c>
      <c r="W4491" s="5">
        <f t="shared" si="996"/>
        <v>29.125000000000004</v>
      </c>
      <c r="X4491" s="5">
        <f t="shared" si="997"/>
        <v>39.340000000000003</v>
      </c>
      <c r="Y4491" s="5">
        <f t="shared" si="998"/>
        <v>1.0849610543636623</v>
      </c>
      <c r="Z4491" s="10">
        <f t="shared" si="999"/>
        <v>0.63425152739272128</v>
      </c>
      <c r="AA4491">
        <f t="shared" si="1000"/>
        <v>6.23</v>
      </c>
    </row>
    <row r="4492" spans="1:27">
      <c r="A4492" s="1">
        <f t="shared" si="983"/>
        <v>402609</v>
      </c>
      <c r="B4492" s="1">
        <v>-4</v>
      </c>
      <c r="C4492" s="1">
        <v>13</v>
      </c>
      <c r="D4492" s="2">
        <v>9</v>
      </c>
      <c r="E4492" s="5">
        <v>242.43</v>
      </c>
      <c r="F4492" s="5">
        <v>237.14</v>
      </c>
      <c r="G4492" s="5">
        <v>61.06</v>
      </c>
      <c r="H4492" s="5">
        <v>187.11</v>
      </c>
      <c r="I4492" s="5">
        <v>216.36</v>
      </c>
      <c r="J4492" s="5">
        <v>63.51</v>
      </c>
      <c r="K4492" s="6">
        <f t="shared" si="984"/>
        <v>214.77</v>
      </c>
      <c r="L4492" s="6">
        <f t="shared" si="985"/>
        <v>55.319999999999993</v>
      </c>
      <c r="M4492" s="6">
        <f t="shared" si="986"/>
        <v>226.75</v>
      </c>
      <c r="N4492" s="5">
        <f t="shared" si="987"/>
        <v>44.050663161863973</v>
      </c>
      <c r="O4492" s="6">
        <f t="shared" si="988"/>
        <v>20.779999999999973</v>
      </c>
      <c r="P4492" s="6">
        <f t="shared" si="989"/>
        <v>88.101326323727946</v>
      </c>
      <c r="Q4492" s="6">
        <f t="shared" si="990"/>
        <v>-3.9320103804718405E-2</v>
      </c>
      <c r="R4492" s="5">
        <f t="shared" si="991"/>
        <v>0.39204858134692477</v>
      </c>
      <c r="S4492" s="5">
        <f t="shared" si="992"/>
        <v>34.54000000000002</v>
      </c>
      <c r="T4492" s="5">
        <f t="shared" si="993"/>
        <v>20.779999999999973</v>
      </c>
      <c r="U4492" s="5">
        <f t="shared" si="994"/>
        <v>0.23586478055556112</v>
      </c>
      <c r="V4492" s="5">
        <f t="shared" si="995"/>
        <v>0.27195958335472797</v>
      </c>
      <c r="W4492" s="5">
        <f t="shared" si="996"/>
        <v>11.97999999999999</v>
      </c>
      <c r="X4492" s="5">
        <f t="shared" si="997"/>
        <v>226.75</v>
      </c>
      <c r="Y4492" s="5">
        <f t="shared" si="998"/>
        <v>5.1474820973025555</v>
      </c>
      <c r="Z4492" s="10">
        <f t="shared" si="999"/>
        <v>0.63443045324133041</v>
      </c>
      <c r="AA4492">
        <f t="shared" si="1000"/>
        <v>55.319999999999993</v>
      </c>
    </row>
    <row r="4493" spans="1:27">
      <c r="A4493" s="1">
        <f t="shared" si="983"/>
        <v>301036</v>
      </c>
      <c r="B4493" s="1">
        <v>-3</v>
      </c>
      <c r="C4493" s="1">
        <v>5</v>
      </c>
      <c r="D4493" s="2">
        <v>36</v>
      </c>
      <c r="E4493" s="5">
        <v>3.21</v>
      </c>
      <c r="F4493" s="5">
        <v>15.5</v>
      </c>
      <c r="G4493" s="5">
        <v>39.880000000000003</v>
      </c>
      <c r="H4493" s="5">
        <v>2.1</v>
      </c>
      <c r="I4493" s="5">
        <v>-11.42</v>
      </c>
      <c r="J4493" s="5">
        <v>53.06</v>
      </c>
      <c r="K4493" s="6">
        <f t="shared" si="984"/>
        <v>2.6550000000000002</v>
      </c>
      <c r="L4493" s="6">
        <f t="shared" si="985"/>
        <v>1.1099999999999999</v>
      </c>
      <c r="M4493" s="6">
        <f t="shared" si="986"/>
        <v>2.04</v>
      </c>
      <c r="N4493" s="5">
        <f t="shared" si="987"/>
        <v>33.188017415928904</v>
      </c>
      <c r="O4493" s="6">
        <f t="shared" si="988"/>
        <v>26.92</v>
      </c>
      <c r="P4493" s="6">
        <f t="shared" si="989"/>
        <v>66.376034831857808</v>
      </c>
      <c r="Q4493" s="6">
        <f t="shared" si="990"/>
        <v>-0.27803243831168978</v>
      </c>
      <c r="R4493" s="5">
        <f t="shared" si="991"/>
        <v>0.38884516174220529</v>
      </c>
      <c r="S4493" s="5">
        <f t="shared" si="992"/>
        <v>25.810000000000002</v>
      </c>
      <c r="T4493" s="5">
        <f t="shared" si="993"/>
        <v>26.92</v>
      </c>
      <c r="U4493" s="5">
        <f t="shared" si="994"/>
        <v>0.40556806486246288</v>
      </c>
      <c r="V4493" s="5">
        <f t="shared" si="995"/>
        <v>1.8530784538663799E-2</v>
      </c>
      <c r="W4493" s="5">
        <f t="shared" si="996"/>
        <v>0.61500000000000021</v>
      </c>
      <c r="X4493" s="5">
        <f t="shared" si="997"/>
        <v>2.04</v>
      </c>
      <c r="Y4493" s="5">
        <f t="shared" si="998"/>
        <v>6.1467968225811603E-2</v>
      </c>
      <c r="Z4493" s="10">
        <f t="shared" si="999"/>
        <v>0.63451635124715267</v>
      </c>
      <c r="AA4493">
        <f t="shared" si="1000"/>
        <v>1.1099999999999999</v>
      </c>
    </row>
    <row r="4494" spans="1:27">
      <c r="A4494" s="1">
        <f t="shared" si="983"/>
        <v>1101606</v>
      </c>
      <c r="B4494" s="1">
        <v>-11</v>
      </c>
      <c r="C4494" s="1">
        <v>8</v>
      </c>
      <c r="D4494" s="2">
        <v>6</v>
      </c>
      <c r="E4494" s="5">
        <v>220.06</v>
      </c>
      <c r="F4494" s="5">
        <v>281.87</v>
      </c>
      <c r="G4494" s="5">
        <v>61.19</v>
      </c>
      <c r="H4494" s="5">
        <v>242.94</v>
      </c>
      <c r="I4494" s="5">
        <v>293.10000000000002</v>
      </c>
      <c r="J4494" s="5">
        <v>41</v>
      </c>
      <c r="K4494" s="6">
        <f t="shared" si="984"/>
        <v>231.5</v>
      </c>
      <c r="L4494" s="6">
        <f t="shared" si="985"/>
        <v>-22.879999999999995</v>
      </c>
      <c r="M4494" s="6">
        <f t="shared" si="986"/>
        <v>287.48500000000001</v>
      </c>
      <c r="N4494" s="5">
        <f t="shared" si="987"/>
        <v>36.828033140530323</v>
      </c>
      <c r="O4494" s="6">
        <f t="shared" si="988"/>
        <v>-11.230000000000018</v>
      </c>
      <c r="P4494" s="6">
        <f t="shared" si="989"/>
        <v>73.656066281060646</v>
      </c>
      <c r="Q4494" s="6">
        <f t="shared" si="990"/>
        <v>0.38030118284136177</v>
      </c>
      <c r="R4494" s="5">
        <f t="shared" si="991"/>
        <v>0.15816755615953343</v>
      </c>
      <c r="S4494" s="5">
        <f t="shared" si="992"/>
        <v>11.649999999999977</v>
      </c>
      <c r="T4494" s="5">
        <f t="shared" si="993"/>
        <v>11.230000000000018</v>
      </c>
      <c r="U4494" s="5">
        <f t="shared" si="994"/>
        <v>0.15246537816923322</v>
      </c>
      <c r="V4494" s="5">
        <f t="shared" si="995"/>
        <v>1.520173498985665</v>
      </c>
      <c r="W4494" s="5">
        <f t="shared" si="996"/>
        <v>55.985000000000014</v>
      </c>
      <c r="X4494" s="5">
        <f t="shared" si="997"/>
        <v>287.48500000000001</v>
      </c>
      <c r="Y4494" s="5">
        <f t="shared" si="998"/>
        <v>7.8061459025791526</v>
      </c>
      <c r="Z4494" s="10">
        <f t="shared" si="999"/>
        <v>0.63453683896208901</v>
      </c>
      <c r="AA4494">
        <f t="shared" si="1000"/>
        <v>22.879999999999995</v>
      </c>
    </row>
    <row r="4495" spans="1:27">
      <c r="A4495" s="1">
        <f t="shared" si="983"/>
        <v>800232</v>
      </c>
      <c r="B4495" s="1">
        <v>-8</v>
      </c>
      <c r="C4495" s="1">
        <v>1</v>
      </c>
      <c r="D4495" s="2">
        <v>32</v>
      </c>
      <c r="E4495" s="5">
        <v>22.7</v>
      </c>
      <c r="F4495" s="5">
        <v>38.92</v>
      </c>
      <c r="G4495" s="5">
        <v>55.57</v>
      </c>
      <c r="H4495" s="5">
        <v>47</v>
      </c>
      <c r="I4495" s="5">
        <v>-1.55</v>
      </c>
      <c r="J4495" s="5">
        <v>52.54</v>
      </c>
      <c r="K4495" s="6">
        <f t="shared" si="984"/>
        <v>34.85</v>
      </c>
      <c r="L4495" s="6">
        <f t="shared" si="985"/>
        <v>-24.3</v>
      </c>
      <c r="M4495" s="6">
        <f t="shared" si="986"/>
        <v>18.685000000000002</v>
      </c>
      <c r="N4495" s="5">
        <f t="shared" si="987"/>
        <v>38.237666312158744</v>
      </c>
      <c r="O4495" s="6">
        <f t="shared" si="988"/>
        <v>40.47</v>
      </c>
      <c r="P4495" s="6">
        <f t="shared" si="989"/>
        <v>76.475332624317488</v>
      </c>
      <c r="Q4495" s="6">
        <f t="shared" si="990"/>
        <v>5.6010022439177111E-2</v>
      </c>
      <c r="R4495" s="5">
        <f t="shared" si="991"/>
        <v>0.84693976184687492</v>
      </c>
      <c r="S4495" s="5">
        <f t="shared" si="992"/>
        <v>64.77</v>
      </c>
      <c r="T4495" s="5">
        <f t="shared" si="993"/>
        <v>40.47</v>
      </c>
      <c r="U4495" s="5">
        <f t="shared" si="994"/>
        <v>0.52919024489644939</v>
      </c>
      <c r="V4495" s="5">
        <f t="shared" si="995"/>
        <v>0.42275069477396116</v>
      </c>
      <c r="W4495" s="5">
        <f t="shared" si="996"/>
        <v>16.164999999999999</v>
      </c>
      <c r="X4495" s="5">
        <f t="shared" si="997"/>
        <v>18.685000000000002</v>
      </c>
      <c r="Y4495" s="5">
        <f t="shared" si="998"/>
        <v>0.4886542982896051</v>
      </c>
      <c r="Z4495" s="10">
        <f t="shared" si="999"/>
        <v>0.63463217693400953</v>
      </c>
      <c r="AA4495">
        <f t="shared" si="1000"/>
        <v>24.3</v>
      </c>
    </row>
    <row r="4496" spans="1:27">
      <c r="A4496" s="1">
        <f t="shared" si="983"/>
        <v>300837</v>
      </c>
      <c r="B4496" s="1">
        <v>-3</v>
      </c>
      <c r="C4496" s="1">
        <v>4</v>
      </c>
      <c r="D4496" s="2">
        <v>37</v>
      </c>
      <c r="E4496" s="5">
        <v>94.31</v>
      </c>
      <c r="F4496" s="5">
        <v>133.26</v>
      </c>
      <c r="G4496" s="5">
        <v>43.91</v>
      </c>
      <c r="H4496" s="5">
        <v>117.26</v>
      </c>
      <c r="I4496" s="5">
        <v>191.91</v>
      </c>
      <c r="J4496" s="5">
        <v>43.2</v>
      </c>
      <c r="K4496" s="6">
        <f t="shared" si="984"/>
        <v>105.785</v>
      </c>
      <c r="L4496" s="6">
        <f t="shared" si="985"/>
        <v>-22.950000000000003</v>
      </c>
      <c r="M4496" s="6">
        <f t="shared" si="986"/>
        <v>162.58499999999998</v>
      </c>
      <c r="N4496" s="5">
        <f t="shared" si="987"/>
        <v>30.799058833022801</v>
      </c>
      <c r="O4496" s="6">
        <f t="shared" si="988"/>
        <v>-58.650000000000006</v>
      </c>
      <c r="P4496" s="6">
        <f t="shared" si="989"/>
        <v>61.598117666045603</v>
      </c>
      <c r="Q4496" s="6">
        <f t="shared" si="990"/>
        <v>1.6300145472395885E-2</v>
      </c>
      <c r="R4496" s="5">
        <f t="shared" si="991"/>
        <v>0.57956316447115597</v>
      </c>
      <c r="S4496" s="5">
        <f t="shared" si="992"/>
        <v>35.700000000000003</v>
      </c>
      <c r="T4496" s="5">
        <f t="shared" si="993"/>
        <v>58.650000000000006</v>
      </c>
      <c r="U4496" s="5">
        <f t="shared" si="994"/>
        <v>0.95213948448832764</v>
      </c>
      <c r="V4496" s="5">
        <f t="shared" si="995"/>
        <v>1.8442121984292237</v>
      </c>
      <c r="W4496" s="5">
        <f t="shared" si="996"/>
        <v>56.799999999999983</v>
      </c>
      <c r="X4496" s="5">
        <f t="shared" si="997"/>
        <v>162.58499999999998</v>
      </c>
      <c r="Y4496" s="5">
        <f t="shared" si="998"/>
        <v>5.2788950753805528</v>
      </c>
      <c r="Z4496" s="10">
        <f t="shared" si="999"/>
        <v>0.63467550764150338</v>
      </c>
      <c r="AA4496">
        <f t="shared" si="1000"/>
        <v>22.950000000000003</v>
      </c>
    </row>
    <row r="4497" spans="1:27">
      <c r="A4497" s="1">
        <f t="shared" si="983"/>
        <v>1300804</v>
      </c>
      <c r="B4497" s="1">
        <v>-13</v>
      </c>
      <c r="C4497" s="1">
        <v>4</v>
      </c>
      <c r="D4497" s="2">
        <v>4</v>
      </c>
      <c r="E4497" s="5">
        <v>525.88</v>
      </c>
      <c r="F4497" s="5">
        <v>587.63</v>
      </c>
      <c r="G4497" s="5">
        <v>53.77</v>
      </c>
      <c r="H4497" s="5">
        <v>459.55</v>
      </c>
      <c r="I4497" s="5">
        <v>533.28</v>
      </c>
      <c r="J4497" s="5">
        <v>56.67</v>
      </c>
      <c r="K4497" s="6">
        <f t="shared" si="984"/>
        <v>492.71500000000003</v>
      </c>
      <c r="L4497" s="6">
        <f t="shared" si="985"/>
        <v>66.329999999999984</v>
      </c>
      <c r="M4497" s="6">
        <f t="shared" si="986"/>
        <v>560.45499999999993</v>
      </c>
      <c r="N4497" s="5">
        <f t="shared" si="987"/>
        <v>39.059895673183767</v>
      </c>
      <c r="O4497" s="6">
        <f t="shared" si="988"/>
        <v>54.350000000000023</v>
      </c>
      <c r="P4497" s="6">
        <f t="shared" si="989"/>
        <v>78.119791346367535</v>
      </c>
      <c r="Q4497" s="6">
        <f t="shared" si="990"/>
        <v>-5.2481017506049499E-2</v>
      </c>
      <c r="R4497" s="5">
        <f t="shared" si="991"/>
        <v>0.15335422424367517</v>
      </c>
      <c r="S4497" s="5">
        <f t="shared" si="992"/>
        <v>11.979999999999961</v>
      </c>
      <c r="T4497" s="5">
        <f t="shared" si="993"/>
        <v>54.350000000000023</v>
      </c>
      <c r="U4497" s="5">
        <f t="shared" si="994"/>
        <v>0.69572638461133351</v>
      </c>
      <c r="V4497" s="5">
        <f t="shared" si="995"/>
        <v>1.7342596244184596</v>
      </c>
      <c r="W4497" s="5">
        <f t="shared" si="996"/>
        <v>67.739999999999895</v>
      </c>
      <c r="X4497" s="5">
        <f t="shared" si="997"/>
        <v>560.45499999999993</v>
      </c>
      <c r="Y4497" s="5">
        <f t="shared" si="998"/>
        <v>14.348604632468987</v>
      </c>
      <c r="Z4497" s="10">
        <f t="shared" si="999"/>
        <v>0.63470071687370888</v>
      </c>
      <c r="AA4497">
        <f t="shared" si="1000"/>
        <v>66.329999999999984</v>
      </c>
    </row>
    <row r="4498" spans="1:27">
      <c r="A4498" s="1">
        <f t="shared" si="983"/>
        <v>800631</v>
      </c>
      <c r="B4498" s="1">
        <v>-8</v>
      </c>
      <c r="C4498" s="1">
        <v>3</v>
      </c>
      <c r="D4498" s="2">
        <v>31</v>
      </c>
      <c r="E4498" s="5">
        <v>830.52</v>
      </c>
      <c r="F4498" s="5">
        <v>821.55</v>
      </c>
      <c r="G4498" s="5">
        <v>90.62</v>
      </c>
      <c r="H4498" s="5">
        <v>782.52</v>
      </c>
      <c r="I4498" s="5">
        <v>735.44</v>
      </c>
      <c r="J4498" s="5">
        <v>82.3</v>
      </c>
      <c r="K4498" s="6">
        <f t="shared" si="984"/>
        <v>806.52</v>
      </c>
      <c r="L4498" s="6">
        <f t="shared" si="985"/>
        <v>48</v>
      </c>
      <c r="M4498" s="6">
        <f t="shared" si="986"/>
        <v>778.495</v>
      </c>
      <c r="N4498" s="5">
        <f t="shared" si="987"/>
        <v>61.20717768366714</v>
      </c>
      <c r="O4498" s="6">
        <f t="shared" si="988"/>
        <v>86.1099999999999</v>
      </c>
      <c r="P4498" s="6">
        <f t="shared" si="989"/>
        <v>122.41435536733428</v>
      </c>
      <c r="Q4498" s="6">
        <f t="shared" si="990"/>
        <v>9.6007210919007324E-2</v>
      </c>
      <c r="R4498" s="5">
        <f t="shared" si="991"/>
        <v>0.31131969682511096</v>
      </c>
      <c r="S4498" s="5">
        <f t="shared" si="992"/>
        <v>38.1099999999999</v>
      </c>
      <c r="T4498" s="5">
        <f t="shared" si="993"/>
        <v>86.1099999999999</v>
      </c>
      <c r="U4498" s="5">
        <f t="shared" si="994"/>
        <v>0.70343057186067548</v>
      </c>
      <c r="V4498" s="5">
        <f t="shared" si="995"/>
        <v>0.4578711363696536</v>
      </c>
      <c r="W4498" s="5">
        <f t="shared" si="996"/>
        <v>28.024999999999977</v>
      </c>
      <c r="X4498" s="5">
        <f t="shared" si="997"/>
        <v>778.495</v>
      </c>
      <c r="Y4498" s="5">
        <f t="shared" si="998"/>
        <v>12.719014819200492</v>
      </c>
      <c r="Z4498" s="10">
        <f t="shared" si="999"/>
        <v>0.63487164056996592</v>
      </c>
      <c r="AA4498">
        <f t="shared" si="1000"/>
        <v>48</v>
      </c>
    </row>
    <row r="4499" spans="1:27">
      <c r="A4499" s="1">
        <f t="shared" si="983"/>
        <v>1001023</v>
      </c>
      <c r="B4499" s="1">
        <v>-10</v>
      </c>
      <c r="C4499" s="1">
        <v>5</v>
      </c>
      <c r="D4499" s="2">
        <v>23</v>
      </c>
      <c r="E4499" s="5">
        <v>1083.1099999999999</v>
      </c>
      <c r="F4499" s="5">
        <v>950.83</v>
      </c>
      <c r="G4499" s="5">
        <v>93.85</v>
      </c>
      <c r="H4499" s="5">
        <v>953.77</v>
      </c>
      <c r="I4499" s="5">
        <v>940.31</v>
      </c>
      <c r="J4499" s="5">
        <v>85.85</v>
      </c>
      <c r="K4499" s="6">
        <f t="shared" si="984"/>
        <v>1018.4399999999999</v>
      </c>
      <c r="L4499" s="6">
        <f t="shared" si="985"/>
        <v>129.33999999999992</v>
      </c>
      <c r="M4499" s="6">
        <f t="shared" si="986"/>
        <v>945.56999999999994</v>
      </c>
      <c r="N4499" s="5">
        <f t="shared" si="987"/>
        <v>63.596471993342519</v>
      </c>
      <c r="O4499" s="6">
        <f t="shared" si="988"/>
        <v>10.520000000000095</v>
      </c>
      <c r="P4499" s="6">
        <f t="shared" si="989"/>
        <v>127.19294398668504</v>
      </c>
      <c r="Q4499" s="6">
        <f t="shared" si="990"/>
        <v>8.8861169566532894E-2</v>
      </c>
      <c r="R4499" s="5">
        <f t="shared" si="991"/>
        <v>0.93417131702241496</v>
      </c>
      <c r="S4499" s="5">
        <f t="shared" si="992"/>
        <v>118.81999999999982</v>
      </c>
      <c r="T4499" s="5">
        <f t="shared" si="993"/>
        <v>10.520000000000095</v>
      </c>
      <c r="U4499" s="5">
        <f t="shared" si="994"/>
        <v>8.2708990532535845E-2</v>
      </c>
      <c r="V4499" s="5">
        <f t="shared" si="995"/>
        <v>1.1458182775866603</v>
      </c>
      <c r="W4499" s="5">
        <f t="shared" si="996"/>
        <v>72.87</v>
      </c>
      <c r="X4499" s="5">
        <f t="shared" si="997"/>
        <v>945.56999999999994</v>
      </c>
      <c r="Y4499" s="5">
        <f t="shared" si="998"/>
        <v>14.868277600351561</v>
      </c>
      <c r="Z4499" s="10">
        <f t="shared" si="999"/>
        <v>0.63503858150509251</v>
      </c>
      <c r="AA4499">
        <f t="shared" si="1000"/>
        <v>129.33999999999992</v>
      </c>
    </row>
    <row r="4500" spans="1:27">
      <c r="A4500" s="1">
        <f t="shared" si="983"/>
        <v>1001221</v>
      </c>
      <c r="B4500" s="1">
        <v>-10</v>
      </c>
      <c r="C4500" s="1">
        <v>6</v>
      </c>
      <c r="D4500" s="2">
        <v>21</v>
      </c>
      <c r="E4500" s="5">
        <v>618.08000000000004</v>
      </c>
      <c r="F4500" s="5">
        <v>591.04999999999995</v>
      </c>
      <c r="G4500" s="5">
        <v>80.75</v>
      </c>
      <c r="H4500" s="5">
        <v>606.57000000000005</v>
      </c>
      <c r="I4500" s="5">
        <v>686.66</v>
      </c>
      <c r="J4500" s="5">
        <v>53.35</v>
      </c>
      <c r="K4500" s="6">
        <f t="shared" si="984"/>
        <v>612.32500000000005</v>
      </c>
      <c r="L4500" s="6">
        <f t="shared" si="985"/>
        <v>11.509999999999991</v>
      </c>
      <c r="M4500" s="6">
        <f t="shared" si="986"/>
        <v>638.85500000000002</v>
      </c>
      <c r="N4500" s="5">
        <f t="shared" si="987"/>
        <v>48.39107614013146</v>
      </c>
      <c r="O4500" s="6">
        <f t="shared" si="988"/>
        <v>-95.610000000000014</v>
      </c>
      <c r="P4500" s="6">
        <f t="shared" si="989"/>
        <v>96.78215228026292</v>
      </c>
      <c r="Q4500" s="6">
        <f t="shared" si="990"/>
        <v>0.39227333604860148</v>
      </c>
      <c r="R4500" s="5">
        <f t="shared" si="991"/>
        <v>1.106815641894392</v>
      </c>
      <c r="S4500" s="5">
        <f t="shared" si="992"/>
        <v>107.12</v>
      </c>
      <c r="T4500" s="5">
        <f t="shared" si="993"/>
        <v>95.610000000000014</v>
      </c>
      <c r="U4500" s="5">
        <f t="shared" si="994"/>
        <v>0.98788875580211755</v>
      </c>
      <c r="V4500" s="5">
        <f t="shared" si="995"/>
        <v>0.54824157915343896</v>
      </c>
      <c r="W4500" s="5">
        <f t="shared" si="996"/>
        <v>26.529999999999973</v>
      </c>
      <c r="X4500" s="5">
        <f t="shared" si="997"/>
        <v>638.85500000000002</v>
      </c>
      <c r="Y4500" s="5">
        <f t="shared" si="998"/>
        <v>13.201917604601229</v>
      </c>
      <c r="Z4500" s="10">
        <f t="shared" si="999"/>
        <v>0.63509054472571069</v>
      </c>
      <c r="AA4500">
        <f t="shared" si="1000"/>
        <v>11.509999999999991</v>
      </c>
    </row>
    <row r="4501" spans="1:27">
      <c r="A4501" s="1">
        <f t="shared" si="983"/>
        <v>302223</v>
      </c>
      <c r="B4501" s="1">
        <v>-3</v>
      </c>
      <c r="C4501" s="1">
        <v>11</v>
      </c>
      <c r="D4501" s="2">
        <v>23</v>
      </c>
      <c r="E4501" s="5">
        <v>514.29999999999995</v>
      </c>
      <c r="F4501" s="5">
        <v>555.85</v>
      </c>
      <c r="G4501" s="5">
        <v>53.55</v>
      </c>
      <c r="H4501" s="5">
        <v>525.41999999999996</v>
      </c>
      <c r="I4501" s="5">
        <v>526.89</v>
      </c>
      <c r="J4501" s="5">
        <v>79.650000000000006</v>
      </c>
      <c r="K4501" s="6">
        <f t="shared" si="984"/>
        <v>519.8599999999999</v>
      </c>
      <c r="L4501" s="6">
        <f t="shared" si="985"/>
        <v>-11.120000000000005</v>
      </c>
      <c r="M4501" s="6">
        <f t="shared" si="986"/>
        <v>541.37</v>
      </c>
      <c r="N4501" s="5">
        <f t="shared" si="987"/>
        <v>47.988865896163873</v>
      </c>
      <c r="O4501" s="6">
        <f t="shared" si="988"/>
        <v>28.960000000000036</v>
      </c>
      <c r="P4501" s="6">
        <f t="shared" si="989"/>
        <v>95.977731792327745</v>
      </c>
      <c r="Q4501" s="6">
        <f t="shared" si="990"/>
        <v>-0.37740162673114991</v>
      </c>
      <c r="R4501" s="5">
        <f t="shared" si="991"/>
        <v>0.41759686597640505</v>
      </c>
      <c r="S4501" s="5">
        <f t="shared" si="992"/>
        <v>40.080000000000041</v>
      </c>
      <c r="T4501" s="5">
        <f t="shared" si="993"/>
        <v>28.960000000000036</v>
      </c>
      <c r="U4501" s="5">
        <f t="shared" si="994"/>
        <v>0.30173665765161412</v>
      </c>
      <c r="V4501" s="5">
        <f t="shared" si="995"/>
        <v>0.44822897141479578</v>
      </c>
      <c r="W4501" s="5">
        <f t="shared" si="996"/>
        <v>21.510000000000105</v>
      </c>
      <c r="X4501" s="5">
        <f t="shared" si="997"/>
        <v>541.37</v>
      </c>
      <c r="Y4501" s="5">
        <f t="shared" si="998"/>
        <v>11.281158449782744</v>
      </c>
      <c r="Z4501" s="10">
        <f t="shared" si="999"/>
        <v>0.63517163034883728</v>
      </c>
      <c r="AA4501">
        <f t="shared" si="1000"/>
        <v>11.120000000000005</v>
      </c>
    </row>
    <row r="4502" spans="1:27">
      <c r="A4502" s="1">
        <f t="shared" si="983"/>
        <v>701031</v>
      </c>
      <c r="B4502" s="1">
        <v>-7</v>
      </c>
      <c r="C4502" s="1">
        <v>5</v>
      </c>
      <c r="D4502" s="2">
        <v>31</v>
      </c>
      <c r="E4502" s="5">
        <v>1207.3</v>
      </c>
      <c r="F4502" s="5">
        <v>1499.48</v>
      </c>
      <c r="G4502" s="5">
        <v>112.57</v>
      </c>
      <c r="H4502" s="5">
        <v>1291.95</v>
      </c>
      <c r="I4502" s="5">
        <v>1423.11</v>
      </c>
      <c r="J4502" s="5">
        <v>77.39</v>
      </c>
      <c r="K4502" s="6">
        <f t="shared" si="984"/>
        <v>1249.625</v>
      </c>
      <c r="L4502" s="6">
        <f t="shared" si="985"/>
        <v>-84.650000000000091</v>
      </c>
      <c r="M4502" s="6">
        <f t="shared" si="986"/>
        <v>1461.2950000000001</v>
      </c>
      <c r="N4502" s="5">
        <f t="shared" si="987"/>
        <v>68.303032509545275</v>
      </c>
      <c r="O4502" s="6">
        <f t="shared" si="988"/>
        <v>76.370000000000118</v>
      </c>
      <c r="P4502" s="6">
        <f t="shared" si="989"/>
        <v>136.60606501909055</v>
      </c>
      <c r="Q4502" s="6">
        <f t="shared" si="990"/>
        <v>0.3581113064598091</v>
      </c>
      <c r="R4502" s="5">
        <f t="shared" si="991"/>
        <v>1.178717796881843</v>
      </c>
      <c r="S4502" s="5">
        <f t="shared" si="992"/>
        <v>161.02000000000021</v>
      </c>
      <c r="T4502" s="5">
        <f t="shared" si="993"/>
        <v>76.370000000000118</v>
      </c>
      <c r="U4502" s="5">
        <f t="shared" si="994"/>
        <v>0.55905277697097489</v>
      </c>
      <c r="V4502" s="5">
        <f t="shared" si="995"/>
        <v>3.098983928281946</v>
      </c>
      <c r="W4502" s="5">
        <f t="shared" si="996"/>
        <v>211.67000000000007</v>
      </c>
      <c r="X4502" s="5">
        <f t="shared" si="997"/>
        <v>1461.2950000000001</v>
      </c>
      <c r="Y4502" s="5">
        <f t="shared" si="998"/>
        <v>21.394291677983489</v>
      </c>
      <c r="Z4502" s="10">
        <f t="shared" si="999"/>
        <v>0.63517792782810079</v>
      </c>
      <c r="AA4502">
        <f t="shared" si="1000"/>
        <v>84.650000000000091</v>
      </c>
    </row>
    <row r="4503" spans="1:27">
      <c r="A4503" s="1">
        <f t="shared" si="983"/>
        <v>302612</v>
      </c>
      <c r="B4503" s="1">
        <v>-3</v>
      </c>
      <c r="C4503" s="1">
        <v>13</v>
      </c>
      <c r="D4503" s="2">
        <v>12</v>
      </c>
      <c r="E4503" s="5">
        <v>240.6</v>
      </c>
      <c r="F4503" s="5">
        <v>238.37</v>
      </c>
      <c r="G4503" s="5">
        <v>60.61</v>
      </c>
      <c r="H4503" s="5">
        <v>165.91</v>
      </c>
      <c r="I4503" s="5">
        <v>118.44</v>
      </c>
      <c r="J4503" s="5">
        <v>59.19</v>
      </c>
      <c r="K4503" s="6">
        <f t="shared" si="984"/>
        <v>203.255</v>
      </c>
      <c r="L4503" s="6">
        <f t="shared" si="985"/>
        <v>74.69</v>
      </c>
      <c r="M4503" s="6">
        <f t="shared" si="986"/>
        <v>178.405</v>
      </c>
      <c r="N4503" s="5">
        <f t="shared" si="987"/>
        <v>42.358671485305109</v>
      </c>
      <c r="O4503" s="6">
        <f t="shared" si="988"/>
        <v>119.93</v>
      </c>
      <c r="P4503" s="6">
        <f t="shared" si="989"/>
        <v>84.717342970610218</v>
      </c>
      <c r="Q4503" s="6">
        <f t="shared" si="990"/>
        <v>2.3702846813392763E-2</v>
      </c>
      <c r="R4503" s="5">
        <f t="shared" si="991"/>
        <v>0.53401108219003612</v>
      </c>
      <c r="S4503" s="5">
        <f t="shared" si="992"/>
        <v>45.240000000000009</v>
      </c>
      <c r="T4503" s="5">
        <f t="shared" si="993"/>
        <v>119.93</v>
      </c>
      <c r="U4503" s="5">
        <f t="shared" si="994"/>
        <v>1.415648741977255</v>
      </c>
      <c r="V4503" s="5">
        <f t="shared" si="995"/>
        <v>0.58665673706553456</v>
      </c>
      <c r="W4503" s="5">
        <f t="shared" si="996"/>
        <v>24.849999999999994</v>
      </c>
      <c r="X4503" s="5">
        <f t="shared" si="997"/>
        <v>178.405</v>
      </c>
      <c r="Y4503" s="5">
        <f t="shared" si="998"/>
        <v>4.2117704296248171</v>
      </c>
      <c r="Z4503" s="10">
        <f t="shared" si="999"/>
        <v>0.63519681989128374</v>
      </c>
      <c r="AA4503">
        <f t="shared" si="1000"/>
        <v>74.69</v>
      </c>
    </row>
    <row r="4504" spans="1:27">
      <c r="A4504" s="1">
        <f t="shared" si="983"/>
        <v>502603</v>
      </c>
      <c r="B4504" s="1">
        <v>-5</v>
      </c>
      <c r="C4504" s="1">
        <v>13</v>
      </c>
      <c r="D4504" s="2">
        <v>3</v>
      </c>
      <c r="E4504" s="5">
        <v>49.89</v>
      </c>
      <c r="F4504" s="5">
        <v>59.19</v>
      </c>
      <c r="G4504" s="5">
        <v>54.09</v>
      </c>
      <c r="H4504" s="5">
        <v>36.729999999999997</v>
      </c>
      <c r="I4504" s="5">
        <v>29.63</v>
      </c>
      <c r="J4504" s="5">
        <v>53.51</v>
      </c>
      <c r="K4504" s="6">
        <f t="shared" si="984"/>
        <v>43.31</v>
      </c>
      <c r="L4504" s="6">
        <f t="shared" si="985"/>
        <v>13.160000000000004</v>
      </c>
      <c r="M4504" s="6">
        <f t="shared" si="986"/>
        <v>44.41</v>
      </c>
      <c r="N4504" s="5">
        <f t="shared" si="987"/>
        <v>38.042897497430452</v>
      </c>
      <c r="O4504" s="6">
        <f t="shared" si="988"/>
        <v>29.56</v>
      </c>
      <c r="P4504" s="6">
        <f t="shared" si="989"/>
        <v>76.085794994860905</v>
      </c>
      <c r="Q4504" s="6">
        <f t="shared" si="990"/>
        <v>1.0780355914120797E-2</v>
      </c>
      <c r="R4504" s="5">
        <f t="shared" si="991"/>
        <v>0.21554614762332058</v>
      </c>
      <c r="S4504" s="5">
        <f t="shared" si="992"/>
        <v>16.399999999999995</v>
      </c>
      <c r="T4504" s="5">
        <f t="shared" si="993"/>
        <v>29.56</v>
      </c>
      <c r="U4504" s="5">
        <f t="shared" si="994"/>
        <v>0.38850878803325356</v>
      </c>
      <c r="V4504" s="5">
        <f t="shared" si="995"/>
        <v>2.8914727120201402E-2</v>
      </c>
      <c r="W4504" s="5">
        <f t="shared" si="996"/>
        <v>1.0999999999999943</v>
      </c>
      <c r="X4504" s="5">
        <f t="shared" si="997"/>
        <v>44.41</v>
      </c>
      <c r="Y4504" s="5">
        <f t="shared" si="998"/>
        <v>1.1673663921892279</v>
      </c>
      <c r="Z4504" s="10">
        <f t="shared" si="999"/>
        <v>0.63525978937754268</v>
      </c>
      <c r="AA4504">
        <f t="shared" si="1000"/>
        <v>13.160000000000004</v>
      </c>
    </row>
    <row r="4505" spans="1:27">
      <c r="A4505" s="1">
        <f t="shared" si="983"/>
        <v>400637</v>
      </c>
      <c r="B4505" s="1">
        <v>-4</v>
      </c>
      <c r="C4505" s="1">
        <v>3</v>
      </c>
      <c r="D4505" s="2">
        <v>37</v>
      </c>
      <c r="E4505" s="5">
        <v>364.36</v>
      </c>
      <c r="F4505" s="5">
        <v>411.93</v>
      </c>
      <c r="G4505" s="5">
        <v>51.52</v>
      </c>
      <c r="H4505" s="5">
        <v>333.96</v>
      </c>
      <c r="I4505" s="5">
        <v>311.67</v>
      </c>
      <c r="J4505" s="5">
        <v>47.6</v>
      </c>
      <c r="K4505" s="6">
        <f t="shared" si="984"/>
        <v>349.15999999999997</v>
      </c>
      <c r="L4505" s="6">
        <f t="shared" si="985"/>
        <v>30.400000000000034</v>
      </c>
      <c r="M4505" s="6">
        <f t="shared" si="986"/>
        <v>361.8</v>
      </c>
      <c r="N4505" s="5">
        <f t="shared" si="987"/>
        <v>35.07160674962013</v>
      </c>
      <c r="O4505" s="6">
        <f t="shared" si="988"/>
        <v>100.25999999999999</v>
      </c>
      <c r="P4505" s="6">
        <f t="shared" si="989"/>
        <v>70.143213499240261</v>
      </c>
      <c r="Q4505" s="6">
        <f t="shared" si="990"/>
        <v>7.8972528523169105E-2</v>
      </c>
      <c r="R4505" s="5">
        <f t="shared" si="991"/>
        <v>0.99596235351773021</v>
      </c>
      <c r="S4505" s="5">
        <f t="shared" si="992"/>
        <v>69.859999999999957</v>
      </c>
      <c r="T4505" s="5">
        <f t="shared" si="993"/>
        <v>100.25999999999999</v>
      </c>
      <c r="U4505" s="5">
        <f t="shared" si="994"/>
        <v>1.4293613736571384</v>
      </c>
      <c r="V4505" s="5">
        <f t="shared" si="995"/>
        <v>0.36040550095803497</v>
      </c>
      <c r="W4505" s="5">
        <f t="shared" si="996"/>
        <v>12.640000000000043</v>
      </c>
      <c r="X4505" s="5">
        <f t="shared" si="997"/>
        <v>361.8</v>
      </c>
      <c r="Y4505" s="5">
        <f t="shared" si="998"/>
        <v>10.316037203055112</v>
      </c>
      <c r="Z4505" s="10">
        <f t="shared" si="999"/>
        <v>0.63528733656511682</v>
      </c>
      <c r="AA4505">
        <f t="shared" si="1000"/>
        <v>30.400000000000034</v>
      </c>
    </row>
    <row r="4506" spans="1:27">
      <c r="A4506" s="1">
        <f t="shared" si="983"/>
        <v>1001809</v>
      </c>
      <c r="B4506" s="1">
        <v>-10</v>
      </c>
      <c r="C4506" s="1">
        <v>9</v>
      </c>
      <c r="D4506" s="2">
        <v>9</v>
      </c>
      <c r="E4506" s="5">
        <v>521.95000000000005</v>
      </c>
      <c r="F4506" s="5">
        <v>556</v>
      </c>
      <c r="G4506" s="5">
        <v>74.03</v>
      </c>
      <c r="H4506" s="5">
        <v>531.38</v>
      </c>
      <c r="I4506" s="5">
        <v>587.08000000000004</v>
      </c>
      <c r="J4506" s="5">
        <v>68.45</v>
      </c>
      <c r="K4506" s="6">
        <f t="shared" si="984"/>
        <v>526.66499999999996</v>
      </c>
      <c r="L4506" s="6">
        <f t="shared" si="985"/>
        <v>-9.42999999999995</v>
      </c>
      <c r="M4506" s="6">
        <f t="shared" si="986"/>
        <v>571.54</v>
      </c>
      <c r="N4506" s="5">
        <f t="shared" si="987"/>
        <v>50.41290360612053</v>
      </c>
      <c r="O4506" s="6">
        <f t="shared" si="988"/>
        <v>-31.080000000000041</v>
      </c>
      <c r="P4506" s="6">
        <f t="shared" si="989"/>
        <v>100.82580721224106</v>
      </c>
      <c r="Q4506" s="6">
        <f t="shared" si="990"/>
        <v>7.8206831319081724E-2</v>
      </c>
      <c r="R4506" s="5">
        <f t="shared" si="991"/>
        <v>0.21472677083979355</v>
      </c>
      <c r="S4506" s="5">
        <f t="shared" si="992"/>
        <v>21.650000000000091</v>
      </c>
      <c r="T4506" s="5">
        <f t="shared" si="993"/>
        <v>31.080000000000041</v>
      </c>
      <c r="U4506" s="5">
        <f t="shared" si="994"/>
        <v>0.30825441282682514</v>
      </c>
      <c r="V4506" s="5">
        <f t="shared" si="995"/>
        <v>0.89014908465918663</v>
      </c>
      <c r="W4506" s="5">
        <f t="shared" si="996"/>
        <v>44.875</v>
      </c>
      <c r="X4506" s="5">
        <f t="shared" si="997"/>
        <v>571.54</v>
      </c>
      <c r="Y4506" s="5">
        <f t="shared" si="998"/>
        <v>11.337176776515021</v>
      </c>
      <c r="Z4506" s="10">
        <f t="shared" si="999"/>
        <v>0.63530307727886848</v>
      </c>
      <c r="AA4506">
        <f t="shared" si="1000"/>
        <v>9.42999999999995</v>
      </c>
    </row>
    <row r="4507" spans="1:27">
      <c r="A4507" s="1">
        <f t="shared" si="983"/>
        <v>702019</v>
      </c>
      <c r="B4507" s="1">
        <v>-7</v>
      </c>
      <c r="C4507" s="1">
        <v>10</v>
      </c>
      <c r="D4507" s="2">
        <v>19</v>
      </c>
      <c r="E4507" s="5">
        <v>652.42999999999995</v>
      </c>
      <c r="F4507" s="5">
        <v>707.56</v>
      </c>
      <c r="G4507" s="5">
        <v>84.49</v>
      </c>
      <c r="H4507" s="5">
        <v>679.31</v>
      </c>
      <c r="I4507" s="5">
        <v>661.34</v>
      </c>
      <c r="J4507" s="5">
        <v>74.42</v>
      </c>
      <c r="K4507" s="6">
        <f t="shared" si="984"/>
        <v>665.86999999999989</v>
      </c>
      <c r="L4507" s="6">
        <f t="shared" si="985"/>
        <v>-26.879999999999995</v>
      </c>
      <c r="M4507" s="6">
        <f t="shared" si="986"/>
        <v>684.45</v>
      </c>
      <c r="N4507" s="5">
        <f t="shared" si="987"/>
        <v>56.295862414568262</v>
      </c>
      <c r="O4507" s="6">
        <f t="shared" si="988"/>
        <v>46.219999999999914</v>
      </c>
      <c r="P4507" s="6">
        <f t="shared" si="989"/>
        <v>112.59172482913652</v>
      </c>
      <c r="Q4507" s="6">
        <f t="shared" si="990"/>
        <v>0.12623150311276887</v>
      </c>
      <c r="R4507" s="5">
        <f t="shared" si="991"/>
        <v>0.64924842488142664</v>
      </c>
      <c r="S4507" s="5">
        <f t="shared" si="992"/>
        <v>73.099999999999909</v>
      </c>
      <c r="T4507" s="5">
        <f t="shared" si="993"/>
        <v>46.219999999999914</v>
      </c>
      <c r="U4507" s="5">
        <f t="shared" si="994"/>
        <v>0.41050974279096475</v>
      </c>
      <c r="V4507" s="5">
        <f t="shared" si="995"/>
        <v>0.33004201735422772</v>
      </c>
      <c r="W4507" s="5">
        <f t="shared" si="996"/>
        <v>18.580000000000155</v>
      </c>
      <c r="X4507" s="5">
        <f t="shared" si="997"/>
        <v>684.45</v>
      </c>
      <c r="Y4507" s="5">
        <f t="shared" si="998"/>
        <v>12.158087124763149</v>
      </c>
      <c r="Z4507" s="10">
        <f t="shared" si="999"/>
        <v>0.63553206056028366</v>
      </c>
      <c r="AA4507">
        <f t="shared" si="1000"/>
        <v>26.879999999999995</v>
      </c>
    </row>
    <row r="4508" spans="1:27">
      <c r="A4508" s="1">
        <f t="shared" si="983"/>
        <v>101037</v>
      </c>
      <c r="B4508" s="1">
        <v>-1</v>
      </c>
      <c r="C4508" s="1">
        <v>5</v>
      </c>
      <c r="D4508" s="2">
        <v>37</v>
      </c>
      <c r="E4508" s="5">
        <v>569.01</v>
      </c>
      <c r="F4508" s="5">
        <v>433.11</v>
      </c>
      <c r="G4508" s="5">
        <v>66.87</v>
      </c>
      <c r="H4508" s="5">
        <v>510.59</v>
      </c>
      <c r="I4508" s="5">
        <v>509.62</v>
      </c>
      <c r="J4508" s="5">
        <v>51.73</v>
      </c>
      <c r="K4508" s="6">
        <f t="shared" si="984"/>
        <v>539.79999999999995</v>
      </c>
      <c r="L4508" s="6">
        <f t="shared" si="985"/>
        <v>58.420000000000016</v>
      </c>
      <c r="M4508" s="6">
        <f t="shared" si="986"/>
        <v>471.36500000000001</v>
      </c>
      <c r="N4508" s="5">
        <f t="shared" si="987"/>
        <v>42.2717098069146</v>
      </c>
      <c r="O4508" s="6">
        <f t="shared" si="988"/>
        <v>-76.509999999999991</v>
      </c>
      <c r="P4508" s="6">
        <f t="shared" si="989"/>
        <v>84.543419613829201</v>
      </c>
      <c r="Q4508" s="6">
        <f t="shared" si="990"/>
        <v>0.25121810991447785</v>
      </c>
      <c r="R4508" s="5">
        <f t="shared" si="991"/>
        <v>1.5959846504473403</v>
      </c>
      <c r="S4508" s="5">
        <f t="shared" si="992"/>
        <v>134.93</v>
      </c>
      <c r="T4508" s="5">
        <f t="shared" si="993"/>
        <v>76.509999999999991</v>
      </c>
      <c r="U4508" s="5">
        <f t="shared" si="994"/>
        <v>0.90497877125714066</v>
      </c>
      <c r="V4508" s="5">
        <f t="shared" si="995"/>
        <v>1.6189314393146614</v>
      </c>
      <c r="W4508" s="5">
        <f t="shared" si="996"/>
        <v>68.434999999999945</v>
      </c>
      <c r="X4508" s="5">
        <f t="shared" si="997"/>
        <v>471.36500000000001</v>
      </c>
      <c r="Y4508" s="5">
        <f t="shared" si="998"/>
        <v>11.150838282933529</v>
      </c>
      <c r="Z4508" s="10">
        <f t="shared" si="999"/>
        <v>0.63559342350279235</v>
      </c>
      <c r="AA4508">
        <f t="shared" si="1000"/>
        <v>58.420000000000016</v>
      </c>
    </row>
    <row r="4509" spans="1:27">
      <c r="A4509" s="1">
        <f t="shared" si="983"/>
        <v>700234</v>
      </c>
      <c r="B4509" s="1">
        <v>-7</v>
      </c>
      <c r="C4509" s="1">
        <v>1</v>
      </c>
      <c r="D4509" s="2">
        <v>34</v>
      </c>
      <c r="E4509" s="5">
        <v>125.74</v>
      </c>
      <c r="F4509" s="5">
        <v>185.18</v>
      </c>
      <c r="G4509" s="5">
        <v>67.64</v>
      </c>
      <c r="H4509" s="5">
        <v>115.34</v>
      </c>
      <c r="I4509" s="5">
        <v>109.54</v>
      </c>
      <c r="J4509" s="5">
        <v>59.96</v>
      </c>
      <c r="K4509" s="6">
        <f t="shared" si="984"/>
        <v>120.53999999999999</v>
      </c>
      <c r="L4509" s="6">
        <f t="shared" si="985"/>
        <v>10.399999999999991</v>
      </c>
      <c r="M4509" s="6">
        <f t="shared" si="986"/>
        <v>147.36000000000001</v>
      </c>
      <c r="N4509" s="5">
        <f t="shared" si="987"/>
        <v>45.195052826609242</v>
      </c>
      <c r="O4509" s="6">
        <f t="shared" si="988"/>
        <v>75.64</v>
      </c>
      <c r="P4509" s="6">
        <f t="shared" si="989"/>
        <v>90.390105653218484</v>
      </c>
      <c r="Q4509" s="6">
        <f t="shared" si="990"/>
        <v>0.11994167413103578</v>
      </c>
      <c r="R4509" s="5">
        <f t="shared" si="991"/>
        <v>0.72176041313961048</v>
      </c>
      <c r="S4509" s="5">
        <f t="shared" si="992"/>
        <v>65.240000000000009</v>
      </c>
      <c r="T4509" s="5">
        <f t="shared" si="993"/>
        <v>75.64</v>
      </c>
      <c r="U4509" s="5">
        <f t="shared" si="994"/>
        <v>0.83681725398344764</v>
      </c>
      <c r="V4509" s="5">
        <f t="shared" si="995"/>
        <v>0.59342778296763843</v>
      </c>
      <c r="W4509" s="5">
        <f t="shared" si="996"/>
        <v>26.820000000000022</v>
      </c>
      <c r="X4509" s="5">
        <f t="shared" si="997"/>
        <v>147.36000000000001</v>
      </c>
      <c r="Y4509" s="5">
        <f t="shared" si="998"/>
        <v>3.2605338589899753</v>
      </c>
      <c r="Z4509" s="10">
        <f t="shared" si="999"/>
        <v>0.63566893899261745</v>
      </c>
      <c r="AA4509">
        <f t="shared" si="1000"/>
        <v>10.399999999999991</v>
      </c>
    </row>
    <row r="4510" spans="1:27">
      <c r="A4510" s="1">
        <f t="shared" si="983"/>
        <v>1200617</v>
      </c>
      <c r="B4510" s="1">
        <v>-12</v>
      </c>
      <c r="C4510" s="1">
        <v>3</v>
      </c>
      <c r="D4510" s="2">
        <v>17</v>
      </c>
      <c r="E4510" s="5">
        <v>188.93</v>
      </c>
      <c r="F4510" s="5">
        <v>219.93</v>
      </c>
      <c r="G4510" s="5">
        <v>30.66</v>
      </c>
      <c r="H4510" s="5">
        <v>172.8</v>
      </c>
      <c r="I4510" s="5">
        <v>176.73</v>
      </c>
      <c r="J4510" s="5">
        <v>50.28</v>
      </c>
      <c r="K4510" s="6">
        <f t="shared" si="984"/>
        <v>180.86500000000001</v>
      </c>
      <c r="L4510" s="6">
        <f t="shared" si="985"/>
        <v>16.129999999999995</v>
      </c>
      <c r="M4510" s="6">
        <f t="shared" si="986"/>
        <v>198.32999999999998</v>
      </c>
      <c r="N4510" s="5">
        <f t="shared" si="987"/>
        <v>29.445347680066543</v>
      </c>
      <c r="O4510" s="6">
        <f t="shared" si="988"/>
        <v>43.200000000000017</v>
      </c>
      <c r="P4510" s="6">
        <f t="shared" si="989"/>
        <v>58.890695360133087</v>
      </c>
      <c r="Q4510" s="6">
        <f t="shared" si="990"/>
        <v>-0.45789809677536553</v>
      </c>
      <c r="R4510" s="5">
        <f t="shared" si="991"/>
        <v>0.45966514462869551</v>
      </c>
      <c r="S4510" s="5">
        <f t="shared" si="992"/>
        <v>27.070000000000022</v>
      </c>
      <c r="T4510" s="5">
        <f t="shared" si="993"/>
        <v>43.200000000000017</v>
      </c>
      <c r="U4510" s="5">
        <f t="shared" si="994"/>
        <v>0.73356240295381003</v>
      </c>
      <c r="V4510" s="5">
        <f t="shared" si="995"/>
        <v>0.59313274849945685</v>
      </c>
      <c r="W4510" s="5">
        <f t="shared" si="996"/>
        <v>17.464999999999975</v>
      </c>
      <c r="X4510" s="5">
        <f t="shared" si="997"/>
        <v>198.32999999999998</v>
      </c>
      <c r="Y4510" s="5">
        <f t="shared" si="998"/>
        <v>6.7355292304550494</v>
      </c>
      <c r="Z4510" s="10">
        <f t="shared" si="999"/>
        <v>0.63579084611214709</v>
      </c>
      <c r="AA4510">
        <f t="shared" si="1000"/>
        <v>16.129999999999995</v>
      </c>
    </row>
    <row r="4511" spans="1:27">
      <c r="A4511" s="1">
        <f t="shared" si="983"/>
        <v>601825</v>
      </c>
      <c r="B4511" s="1">
        <v>-6</v>
      </c>
      <c r="C4511" s="1">
        <v>9</v>
      </c>
      <c r="D4511" s="2">
        <v>25</v>
      </c>
      <c r="E4511" s="5">
        <v>181.99</v>
      </c>
      <c r="F4511" s="5">
        <v>194.44</v>
      </c>
      <c r="G4511" s="5">
        <v>42.08</v>
      </c>
      <c r="H4511" s="5">
        <v>188.11</v>
      </c>
      <c r="I4511" s="5">
        <v>200.8</v>
      </c>
      <c r="J4511" s="5">
        <v>61.84</v>
      </c>
      <c r="K4511" s="6">
        <f t="shared" si="984"/>
        <v>185.05</v>
      </c>
      <c r="L4511" s="6">
        <f t="shared" si="985"/>
        <v>-6.1200000000000045</v>
      </c>
      <c r="M4511" s="6">
        <f t="shared" si="986"/>
        <v>197.62</v>
      </c>
      <c r="N4511" s="5">
        <f t="shared" si="987"/>
        <v>37.399572190066557</v>
      </c>
      <c r="O4511" s="6">
        <f t="shared" si="988"/>
        <v>-6.3600000000000136</v>
      </c>
      <c r="P4511" s="6">
        <f t="shared" si="989"/>
        <v>74.799144380133114</v>
      </c>
      <c r="Q4511" s="6">
        <f t="shared" si="990"/>
        <v>-0.3670226091134231</v>
      </c>
      <c r="R4511" s="5">
        <f t="shared" si="991"/>
        <v>3.2085928520828623E-3</v>
      </c>
      <c r="S4511" s="5">
        <f t="shared" si="992"/>
        <v>0.24000000000000909</v>
      </c>
      <c r="T4511" s="5">
        <f t="shared" si="993"/>
        <v>6.3600000000000136</v>
      </c>
      <c r="U4511" s="5">
        <f t="shared" si="994"/>
        <v>8.5027710580192803E-2</v>
      </c>
      <c r="V4511" s="5">
        <f t="shared" si="995"/>
        <v>0.33610010125566686</v>
      </c>
      <c r="W4511" s="5">
        <f t="shared" si="996"/>
        <v>12.569999999999993</v>
      </c>
      <c r="X4511" s="5">
        <f t="shared" si="997"/>
        <v>197.62</v>
      </c>
      <c r="Y4511" s="5">
        <f t="shared" si="998"/>
        <v>5.2840176619049268</v>
      </c>
      <c r="Z4511" s="10">
        <f t="shared" si="999"/>
        <v>0.63585690214072532</v>
      </c>
      <c r="AA4511">
        <f t="shared" si="1000"/>
        <v>6.1200000000000045</v>
      </c>
    </row>
    <row r="4512" spans="1:27">
      <c r="A4512" s="1">
        <f t="shared" si="983"/>
        <v>1100622</v>
      </c>
      <c r="B4512" s="1">
        <v>-11</v>
      </c>
      <c r="C4512" s="1">
        <v>3</v>
      </c>
      <c r="D4512" s="2">
        <v>22</v>
      </c>
      <c r="E4512" s="5">
        <v>725.49</v>
      </c>
      <c r="F4512" s="5">
        <v>819.61</v>
      </c>
      <c r="G4512" s="5">
        <v>87.85</v>
      </c>
      <c r="H4512" s="5">
        <v>838.37</v>
      </c>
      <c r="I4512" s="5">
        <v>927.98</v>
      </c>
      <c r="J4512" s="5">
        <v>80.42</v>
      </c>
      <c r="K4512" s="6">
        <f t="shared" si="984"/>
        <v>781.93000000000006</v>
      </c>
      <c r="L4512" s="6">
        <f t="shared" si="985"/>
        <v>-112.88</v>
      </c>
      <c r="M4512" s="6">
        <f t="shared" si="986"/>
        <v>873.79500000000007</v>
      </c>
      <c r="N4512" s="5">
        <f t="shared" si="987"/>
        <v>59.550396514213062</v>
      </c>
      <c r="O4512" s="6">
        <f t="shared" si="988"/>
        <v>-108.37</v>
      </c>
      <c r="P4512" s="6">
        <f t="shared" si="989"/>
        <v>119.10079302842612</v>
      </c>
      <c r="Q4512" s="6">
        <f t="shared" si="990"/>
        <v>8.8138610994181937E-2</v>
      </c>
      <c r="R4512" s="5">
        <f t="shared" si="991"/>
        <v>3.7867086232780803E-2</v>
      </c>
      <c r="S4512" s="5">
        <f t="shared" si="992"/>
        <v>4.5099999999999909</v>
      </c>
      <c r="T4512" s="5">
        <f t="shared" si="993"/>
        <v>108.37</v>
      </c>
      <c r="U4512" s="5">
        <f t="shared" si="994"/>
        <v>0.90990158205021376</v>
      </c>
      <c r="V4512" s="5">
        <f t="shared" si="995"/>
        <v>1.5426429608755725</v>
      </c>
      <c r="W4512" s="5">
        <f t="shared" si="996"/>
        <v>91.865000000000009</v>
      </c>
      <c r="X4512" s="5">
        <f t="shared" si="997"/>
        <v>873.79500000000007</v>
      </c>
      <c r="Y4512" s="5">
        <f t="shared" si="998"/>
        <v>14.673202046462427</v>
      </c>
      <c r="Z4512" s="10">
        <f t="shared" si="999"/>
        <v>0.63588914128171747</v>
      </c>
      <c r="AA4512">
        <f t="shared" si="1000"/>
        <v>112.88</v>
      </c>
    </row>
    <row r="4513" spans="1:27">
      <c r="A4513" s="1">
        <f t="shared" si="983"/>
        <v>500636</v>
      </c>
      <c r="B4513" s="1">
        <v>-5</v>
      </c>
      <c r="C4513" s="1">
        <v>3</v>
      </c>
      <c r="D4513" s="2">
        <v>36</v>
      </c>
      <c r="E4513" s="5">
        <v>85.26</v>
      </c>
      <c r="F4513" s="5">
        <v>51.57</v>
      </c>
      <c r="G4513" s="5">
        <v>57.77</v>
      </c>
      <c r="H4513" s="5">
        <v>97.78</v>
      </c>
      <c r="I4513" s="5">
        <v>99.46</v>
      </c>
      <c r="J4513" s="5">
        <v>40.18</v>
      </c>
      <c r="K4513" s="6">
        <f t="shared" si="984"/>
        <v>91.52000000000001</v>
      </c>
      <c r="L4513" s="6">
        <f t="shared" si="985"/>
        <v>-12.519999999999996</v>
      </c>
      <c r="M4513" s="6">
        <f t="shared" si="986"/>
        <v>75.515000000000001</v>
      </c>
      <c r="N4513" s="5">
        <f t="shared" si="987"/>
        <v>35.184532468117297</v>
      </c>
      <c r="O4513" s="6">
        <f t="shared" si="988"/>
        <v>-47.889999999999993</v>
      </c>
      <c r="P4513" s="6">
        <f t="shared" si="989"/>
        <v>70.369064936234594</v>
      </c>
      <c r="Q4513" s="6">
        <f t="shared" si="990"/>
        <v>0.34794189101094108</v>
      </c>
      <c r="R4513" s="5">
        <f t="shared" si="991"/>
        <v>0.50263564013605644</v>
      </c>
      <c r="S4513" s="5">
        <f t="shared" si="992"/>
        <v>35.369999999999997</v>
      </c>
      <c r="T4513" s="5">
        <f t="shared" si="993"/>
        <v>47.889999999999993</v>
      </c>
      <c r="U4513" s="5">
        <f t="shared" si="994"/>
        <v>0.68055473017008028</v>
      </c>
      <c r="V4513" s="5">
        <f t="shared" si="995"/>
        <v>0.4548873859416222</v>
      </c>
      <c r="W4513" s="5">
        <f t="shared" si="996"/>
        <v>16.00500000000001</v>
      </c>
      <c r="X4513" s="5">
        <f t="shared" si="997"/>
        <v>75.515000000000001</v>
      </c>
      <c r="Y4513" s="5">
        <f t="shared" si="998"/>
        <v>2.146255604459955</v>
      </c>
      <c r="Z4513" s="10">
        <f t="shared" si="999"/>
        <v>0.63591430240245417</v>
      </c>
      <c r="AA4513">
        <f t="shared" si="1000"/>
        <v>12.519999999999996</v>
      </c>
    </row>
    <row r="4514" spans="1:27">
      <c r="A4514" s="1">
        <f t="shared" si="983"/>
        <v>401234</v>
      </c>
      <c r="B4514" s="1">
        <v>-4</v>
      </c>
      <c r="C4514" s="1">
        <v>6</v>
      </c>
      <c r="D4514" s="2">
        <v>34</v>
      </c>
      <c r="E4514" s="5">
        <v>99.65</v>
      </c>
      <c r="F4514" s="5">
        <v>136.83000000000001</v>
      </c>
      <c r="G4514" s="5">
        <v>43.95</v>
      </c>
      <c r="H4514" s="5">
        <v>118.8</v>
      </c>
      <c r="I4514" s="5">
        <v>228.3</v>
      </c>
      <c r="J4514" s="5">
        <v>64.930000000000007</v>
      </c>
      <c r="K4514" s="6">
        <f t="shared" si="984"/>
        <v>109.22499999999999</v>
      </c>
      <c r="L4514" s="6">
        <f t="shared" si="985"/>
        <v>-19.149999999999991</v>
      </c>
      <c r="M4514" s="6">
        <f t="shared" si="986"/>
        <v>182.565</v>
      </c>
      <c r="N4514" s="5">
        <f t="shared" si="987"/>
        <v>39.203020929515112</v>
      </c>
      <c r="O4514" s="6">
        <f t="shared" si="988"/>
        <v>-91.47</v>
      </c>
      <c r="P4514" s="6">
        <f t="shared" si="989"/>
        <v>78.406041859030225</v>
      </c>
      <c r="Q4514" s="6">
        <f t="shared" si="990"/>
        <v>-0.37158188699374323</v>
      </c>
      <c r="R4514" s="5">
        <f t="shared" si="991"/>
        <v>0.92237789697415684</v>
      </c>
      <c r="S4514" s="5">
        <f t="shared" si="992"/>
        <v>72.320000000000007</v>
      </c>
      <c r="T4514" s="5">
        <f t="shared" si="993"/>
        <v>91.47</v>
      </c>
      <c r="U4514" s="5">
        <f t="shared" si="994"/>
        <v>1.1666192787088787</v>
      </c>
      <c r="V4514" s="5">
        <f t="shared" si="995"/>
        <v>1.8707741970156155</v>
      </c>
      <c r="W4514" s="5">
        <f t="shared" si="996"/>
        <v>73.34</v>
      </c>
      <c r="X4514" s="5">
        <f t="shared" si="997"/>
        <v>182.565</v>
      </c>
      <c r="Y4514" s="5">
        <f t="shared" si="998"/>
        <v>4.6569115254725366</v>
      </c>
      <c r="Z4514" s="10">
        <f t="shared" si="999"/>
        <v>0.63601886764466353</v>
      </c>
      <c r="AA4514">
        <f t="shared" si="1000"/>
        <v>19.149999999999991</v>
      </c>
    </row>
    <row r="4515" spans="1:27">
      <c r="A4515" s="1">
        <f t="shared" si="983"/>
        <v>202224</v>
      </c>
      <c r="B4515" s="1">
        <v>-2</v>
      </c>
      <c r="C4515" s="1">
        <v>11</v>
      </c>
      <c r="D4515" s="2">
        <v>24</v>
      </c>
      <c r="E4515" s="5">
        <v>93.22</v>
      </c>
      <c r="F4515" s="5">
        <v>54.15</v>
      </c>
      <c r="G4515" s="5">
        <v>38.57</v>
      </c>
      <c r="H4515" s="5">
        <v>118.96</v>
      </c>
      <c r="I4515" s="5">
        <v>82.81</v>
      </c>
      <c r="J4515" s="5">
        <v>52.8</v>
      </c>
      <c r="K4515" s="6">
        <f t="shared" si="984"/>
        <v>106.09</v>
      </c>
      <c r="L4515" s="6">
        <f t="shared" si="985"/>
        <v>-25.739999999999995</v>
      </c>
      <c r="M4515" s="6">
        <f t="shared" si="986"/>
        <v>68.48</v>
      </c>
      <c r="N4515" s="5">
        <f t="shared" si="987"/>
        <v>32.693596085472151</v>
      </c>
      <c r="O4515" s="6">
        <f t="shared" si="988"/>
        <v>-28.660000000000004</v>
      </c>
      <c r="P4515" s="6">
        <f t="shared" si="989"/>
        <v>65.387192170944303</v>
      </c>
      <c r="Q4515" s="6">
        <f t="shared" si="990"/>
        <v>-0.30410471102353792</v>
      </c>
      <c r="R4515" s="5">
        <f t="shared" si="991"/>
        <v>4.4657063609126052E-2</v>
      </c>
      <c r="S4515" s="5">
        <f t="shared" si="992"/>
        <v>2.9200000000000088</v>
      </c>
      <c r="T4515" s="5">
        <f t="shared" si="993"/>
        <v>28.660000000000004</v>
      </c>
      <c r="U4515" s="5">
        <f t="shared" si="994"/>
        <v>0.43831213802655788</v>
      </c>
      <c r="V4515" s="5">
        <f t="shared" si="995"/>
        <v>1.1503781933830313</v>
      </c>
      <c r="W4515" s="5">
        <f t="shared" si="996"/>
        <v>37.61</v>
      </c>
      <c r="X4515" s="5">
        <f t="shared" si="997"/>
        <v>68.48</v>
      </c>
      <c r="Y4515" s="5">
        <f t="shared" si="998"/>
        <v>2.0945998054472215</v>
      </c>
      <c r="Z4515" s="10">
        <f t="shared" si="999"/>
        <v>0.63612105766119698</v>
      </c>
      <c r="AA4515">
        <f t="shared" si="1000"/>
        <v>25.739999999999995</v>
      </c>
    </row>
    <row r="4516" spans="1:27">
      <c r="A4516" s="1">
        <f t="shared" si="983"/>
        <v>100838</v>
      </c>
      <c r="B4516" s="1">
        <v>-1</v>
      </c>
      <c r="C4516" s="1">
        <v>4</v>
      </c>
      <c r="D4516" s="2">
        <v>38</v>
      </c>
      <c r="E4516" s="5">
        <v>99.5</v>
      </c>
      <c r="F4516" s="5">
        <v>102.11</v>
      </c>
      <c r="G4516" s="5">
        <v>58.74</v>
      </c>
      <c r="H4516" s="5">
        <v>106.95</v>
      </c>
      <c r="I4516" s="5">
        <v>51.19</v>
      </c>
      <c r="J4516" s="5">
        <v>39.049999999999997</v>
      </c>
      <c r="K4516" s="6">
        <f t="shared" si="984"/>
        <v>103.22499999999999</v>
      </c>
      <c r="L4516" s="6">
        <f t="shared" si="985"/>
        <v>-7.4500000000000028</v>
      </c>
      <c r="M4516" s="6">
        <f t="shared" si="986"/>
        <v>76.650000000000006</v>
      </c>
      <c r="N4516" s="5">
        <f t="shared" si="987"/>
        <v>35.267868166363556</v>
      </c>
      <c r="O4516" s="6">
        <f t="shared" si="988"/>
        <v>50.92</v>
      </c>
      <c r="P4516" s="6">
        <f t="shared" si="989"/>
        <v>70.535736332727112</v>
      </c>
      <c r="Q4516" s="6">
        <f t="shared" si="990"/>
        <v>0.38700961377106435</v>
      </c>
      <c r="R4516" s="5">
        <f t="shared" si="991"/>
        <v>0.82752379197773462</v>
      </c>
      <c r="S4516" s="5">
        <f t="shared" si="992"/>
        <v>58.370000000000005</v>
      </c>
      <c r="T4516" s="5">
        <f t="shared" si="993"/>
        <v>50.92</v>
      </c>
      <c r="U4516" s="5">
        <f t="shared" si="994"/>
        <v>0.72190357182638754</v>
      </c>
      <c r="V4516" s="5">
        <f t="shared" si="995"/>
        <v>0.75351875181799843</v>
      </c>
      <c r="W4516" s="5">
        <f t="shared" si="996"/>
        <v>26.574999999999989</v>
      </c>
      <c r="X4516" s="5">
        <f t="shared" si="997"/>
        <v>76.650000000000006</v>
      </c>
      <c r="Y4516" s="5">
        <f t="shared" si="998"/>
        <v>2.1733664092887905</v>
      </c>
      <c r="Z4516" s="10">
        <f t="shared" si="999"/>
        <v>0.6361548553614913</v>
      </c>
      <c r="AA4516">
        <f t="shared" si="1000"/>
        <v>7.4500000000000028</v>
      </c>
    </row>
    <row r="4517" spans="1:27">
      <c r="A4517" s="1">
        <f t="shared" si="983"/>
        <v>702214</v>
      </c>
      <c r="B4517" s="1">
        <v>-7</v>
      </c>
      <c r="C4517" s="1">
        <v>11</v>
      </c>
      <c r="D4517" s="2">
        <v>14</v>
      </c>
      <c r="E4517" s="5">
        <v>264.05</v>
      </c>
      <c r="F4517" s="5">
        <v>291.17</v>
      </c>
      <c r="G4517" s="5">
        <v>64.22</v>
      </c>
      <c r="H4517" s="5">
        <v>243.89</v>
      </c>
      <c r="I4517" s="5">
        <v>250.44</v>
      </c>
      <c r="J4517" s="5">
        <v>66.42</v>
      </c>
      <c r="K4517" s="6">
        <f t="shared" si="984"/>
        <v>253.97</v>
      </c>
      <c r="L4517" s="6">
        <f t="shared" si="985"/>
        <v>20.160000000000025</v>
      </c>
      <c r="M4517" s="6">
        <f t="shared" si="986"/>
        <v>270.80500000000001</v>
      </c>
      <c r="N4517" s="5">
        <f t="shared" si="987"/>
        <v>46.194763772531616</v>
      </c>
      <c r="O4517" s="6">
        <f t="shared" si="988"/>
        <v>40.730000000000018</v>
      </c>
      <c r="P4517" s="6">
        <f t="shared" si="989"/>
        <v>92.389527545063231</v>
      </c>
      <c r="Q4517" s="6">
        <f t="shared" si="990"/>
        <v>-3.3670794180311714E-2</v>
      </c>
      <c r="R4517" s="5">
        <f t="shared" si="991"/>
        <v>0.22264428173384609</v>
      </c>
      <c r="S4517" s="5">
        <f t="shared" si="992"/>
        <v>20.569999999999993</v>
      </c>
      <c r="T4517" s="5">
        <f t="shared" si="993"/>
        <v>40.730000000000018</v>
      </c>
      <c r="U4517" s="5">
        <f t="shared" si="994"/>
        <v>0.44085083106560813</v>
      </c>
      <c r="V4517" s="5">
        <f t="shared" si="995"/>
        <v>0.36443524384922726</v>
      </c>
      <c r="W4517" s="5">
        <f t="shared" si="996"/>
        <v>16.835000000000008</v>
      </c>
      <c r="X4517" s="5">
        <f t="shared" si="997"/>
        <v>270.80500000000001</v>
      </c>
      <c r="Y4517" s="5">
        <f t="shared" si="998"/>
        <v>5.8622445031535459</v>
      </c>
      <c r="Z4517" s="10">
        <f t="shared" si="999"/>
        <v>0.63623501947000682</v>
      </c>
      <c r="AA4517">
        <f t="shared" si="1000"/>
        <v>20.160000000000025</v>
      </c>
    </row>
    <row r="4518" spans="1:27">
      <c r="A4518" s="1">
        <f t="shared" si="983"/>
        <v>102801</v>
      </c>
      <c r="B4518" s="1">
        <v>-1</v>
      </c>
      <c r="C4518" s="1">
        <v>14</v>
      </c>
      <c r="D4518" s="2">
        <v>1</v>
      </c>
      <c r="E4518" s="5">
        <v>703.83</v>
      </c>
      <c r="F4518" s="5">
        <v>721.76</v>
      </c>
      <c r="G4518" s="5">
        <v>77.78</v>
      </c>
      <c r="H4518" s="5">
        <v>644.51</v>
      </c>
      <c r="I4518" s="5">
        <v>594.79999999999995</v>
      </c>
      <c r="J4518" s="5">
        <v>74.099999999999994</v>
      </c>
      <c r="K4518" s="6">
        <f t="shared" si="984"/>
        <v>674.17000000000007</v>
      </c>
      <c r="L4518" s="6">
        <f t="shared" si="985"/>
        <v>59.32000000000005</v>
      </c>
      <c r="M4518" s="6">
        <f t="shared" si="986"/>
        <v>658.28</v>
      </c>
      <c r="N4518" s="5">
        <f t="shared" si="987"/>
        <v>53.713448967646826</v>
      </c>
      <c r="O4518" s="6">
        <f t="shared" si="988"/>
        <v>126.96000000000004</v>
      </c>
      <c r="P4518" s="6">
        <f t="shared" si="989"/>
        <v>107.42689793529365</v>
      </c>
      <c r="Q4518" s="6">
        <f t="shared" si="990"/>
        <v>4.8430877367038654E-2</v>
      </c>
      <c r="R4518" s="5">
        <f t="shared" si="991"/>
        <v>0.62963746789692776</v>
      </c>
      <c r="S4518" s="5">
        <f t="shared" si="992"/>
        <v>67.639999999999986</v>
      </c>
      <c r="T4518" s="5">
        <f t="shared" si="993"/>
        <v>126.96000000000004</v>
      </c>
      <c r="U4518" s="5">
        <f t="shared" si="994"/>
        <v>1.1818269208189529</v>
      </c>
      <c r="V4518" s="5">
        <f t="shared" si="995"/>
        <v>0.29582907643058093</v>
      </c>
      <c r="W4518" s="5">
        <f t="shared" si="996"/>
        <v>15.8900000000001</v>
      </c>
      <c r="X4518" s="5">
        <f t="shared" si="997"/>
        <v>658.28</v>
      </c>
      <c r="Y4518" s="5">
        <f t="shared" si="998"/>
        <v>12.255403677326719</v>
      </c>
      <c r="Z4518" s="10">
        <f t="shared" si="999"/>
        <v>0.6364000314267747</v>
      </c>
      <c r="AA4518">
        <f t="shared" si="1000"/>
        <v>59.32000000000005</v>
      </c>
    </row>
    <row r="4519" spans="1:27">
      <c r="A4519" s="1">
        <f t="shared" si="983"/>
        <v>502220</v>
      </c>
      <c r="B4519" s="1">
        <v>-5</v>
      </c>
      <c r="C4519" s="1">
        <v>11</v>
      </c>
      <c r="D4519" s="2">
        <v>20</v>
      </c>
      <c r="E4519" s="5">
        <v>133.86000000000001</v>
      </c>
      <c r="F4519" s="5">
        <v>156.85</v>
      </c>
      <c r="G4519" s="5">
        <v>63.19</v>
      </c>
      <c r="H4519" s="5">
        <v>163.82</v>
      </c>
      <c r="I4519" s="5">
        <v>217.01</v>
      </c>
      <c r="J4519" s="5">
        <v>61.25</v>
      </c>
      <c r="K4519" s="6">
        <f t="shared" si="984"/>
        <v>148.84</v>
      </c>
      <c r="L4519" s="6">
        <f t="shared" si="985"/>
        <v>-29.95999999999998</v>
      </c>
      <c r="M4519" s="6">
        <f t="shared" si="986"/>
        <v>186.93</v>
      </c>
      <c r="N4519" s="5">
        <f t="shared" si="987"/>
        <v>44.001530087032201</v>
      </c>
      <c r="O4519" s="6">
        <f t="shared" si="988"/>
        <v>-60.16</v>
      </c>
      <c r="P4519" s="6">
        <f t="shared" si="989"/>
        <v>88.003060174064402</v>
      </c>
      <c r="Q4519" s="6">
        <f t="shared" si="990"/>
        <v>3.1172108820014127E-2</v>
      </c>
      <c r="R4519" s="5">
        <f t="shared" si="991"/>
        <v>0.34316988455022313</v>
      </c>
      <c r="S4519" s="5">
        <f t="shared" si="992"/>
        <v>30.200000000000017</v>
      </c>
      <c r="T4519" s="5">
        <f t="shared" si="993"/>
        <v>60.16</v>
      </c>
      <c r="U4519" s="5">
        <f t="shared" si="994"/>
        <v>0.68361259120998041</v>
      </c>
      <c r="V4519" s="5">
        <f t="shared" si="995"/>
        <v>0.86565171539854247</v>
      </c>
      <c r="W4519" s="5">
        <f t="shared" si="996"/>
        <v>38.090000000000003</v>
      </c>
      <c r="X4519" s="5">
        <f t="shared" si="997"/>
        <v>186.93</v>
      </c>
      <c r="Y4519" s="5">
        <f t="shared" si="998"/>
        <v>4.2482613588723952</v>
      </c>
      <c r="Z4519" s="10">
        <f t="shared" si="999"/>
        <v>0.63644245615766393</v>
      </c>
      <c r="AA4519">
        <f t="shared" si="1000"/>
        <v>29.95999999999998</v>
      </c>
    </row>
    <row r="4520" spans="1:27">
      <c r="A4520" s="1">
        <f t="shared" si="983"/>
        <v>1300411</v>
      </c>
      <c r="B4520" s="1">
        <v>-13</v>
      </c>
      <c r="C4520" s="1">
        <v>2</v>
      </c>
      <c r="D4520" s="2">
        <v>11</v>
      </c>
      <c r="E4520" s="5">
        <v>253.95</v>
      </c>
      <c r="F4520" s="5">
        <v>222.94</v>
      </c>
      <c r="G4520" s="5">
        <v>21.36</v>
      </c>
      <c r="H4520" s="5">
        <v>229.49</v>
      </c>
      <c r="I4520" s="5">
        <v>211.45</v>
      </c>
      <c r="J4520" s="5">
        <v>46.09</v>
      </c>
      <c r="K4520" s="6">
        <f t="shared" si="984"/>
        <v>241.72</v>
      </c>
      <c r="L4520" s="6">
        <f t="shared" si="985"/>
        <v>24.45999999999998</v>
      </c>
      <c r="M4520" s="6">
        <f t="shared" si="986"/>
        <v>217.19499999999999</v>
      </c>
      <c r="N4520" s="5">
        <f t="shared" si="987"/>
        <v>25.399496550128706</v>
      </c>
      <c r="O4520" s="6">
        <f t="shared" si="988"/>
        <v>11.490000000000009</v>
      </c>
      <c r="P4520" s="6">
        <f t="shared" si="989"/>
        <v>50.798993100257412</v>
      </c>
      <c r="Q4520" s="6">
        <f t="shared" si="990"/>
        <v>-0.64639183531401223</v>
      </c>
      <c r="R4520" s="5">
        <f t="shared" si="991"/>
        <v>0.25532002129259229</v>
      </c>
      <c r="S4520" s="5">
        <f t="shared" si="992"/>
        <v>12.96999999999997</v>
      </c>
      <c r="T4520" s="5">
        <f t="shared" si="993"/>
        <v>11.490000000000009</v>
      </c>
      <c r="U4520" s="5">
        <f t="shared" si="994"/>
        <v>0.22618558555527327</v>
      </c>
      <c r="V4520" s="5">
        <f t="shared" si="995"/>
        <v>0.9655703195375237</v>
      </c>
      <c r="W4520" s="5">
        <f t="shared" si="996"/>
        <v>24.525000000000006</v>
      </c>
      <c r="X4520" s="5">
        <f t="shared" si="997"/>
        <v>217.19499999999999</v>
      </c>
      <c r="Y4520" s="5">
        <f t="shared" si="998"/>
        <v>8.5511537431988742</v>
      </c>
      <c r="Z4520" s="10">
        <f t="shared" si="999"/>
        <v>0.63645659710619695</v>
      </c>
      <c r="AA4520">
        <f t="shared" si="1000"/>
        <v>24.45999999999998</v>
      </c>
    </row>
    <row r="4521" spans="1:27">
      <c r="A4521" s="1">
        <f t="shared" si="983"/>
        <v>1300609</v>
      </c>
      <c r="B4521" s="1">
        <v>-13</v>
      </c>
      <c r="C4521" s="1">
        <v>3</v>
      </c>
      <c r="D4521" s="2">
        <v>9</v>
      </c>
      <c r="E4521" s="5">
        <v>1141.31</v>
      </c>
      <c r="F4521" s="5">
        <v>1058.56</v>
      </c>
      <c r="G4521" s="5">
        <v>65.06</v>
      </c>
      <c r="H4521" s="5">
        <v>1340.57</v>
      </c>
      <c r="I4521" s="5">
        <v>1362.64</v>
      </c>
      <c r="J4521" s="5">
        <v>81.84</v>
      </c>
      <c r="K4521" s="6">
        <f t="shared" si="984"/>
        <v>1240.94</v>
      </c>
      <c r="L4521" s="6">
        <f t="shared" si="985"/>
        <v>-199.26</v>
      </c>
      <c r="M4521" s="6">
        <f t="shared" si="986"/>
        <v>1210.5999999999999</v>
      </c>
      <c r="N4521" s="5">
        <f t="shared" si="987"/>
        <v>52.274729076294598</v>
      </c>
      <c r="O4521" s="6">
        <f t="shared" si="988"/>
        <v>-304.08000000000015</v>
      </c>
      <c r="P4521" s="6">
        <f t="shared" si="989"/>
        <v>104.5494581525892</v>
      </c>
      <c r="Q4521" s="6">
        <f t="shared" si="990"/>
        <v>-0.22551227156171966</v>
      </c>
      <c r="R4521" s="5">
        <f t="shared" si="991"/>
        <v>1.002587692487283</v>
      </c>
      <c r="S4521" s="5">
        <f t="shared" si="992"/>
        <v>104.82000000000016</v>
      </c>
      <c r="T4521" s="5">
        <f t="shared" si="993"/>
        <v>304.08000000000015</v>
      </c>
      <c r="U4521" s="5">
        <f t="shared" si="994"/>
        <v>2.9084799230254981</v>
      </c>
      <c r="V4521" s="5">
        <f t="shared" si="995"/>
        <v>0.58039516485526166</v>
      </c>
      <c r="W4521" s="5">
        <f t="shared" si="996"/>
        <v>30.340000000000146</v>
      </c>
      <c r="X4521" s="5">
        <f t="shared" si="997"/>
        <v>1210.5999999999999</v>
      </c>
      <c r="Y4521" s="5">
        <f t="shared" si="998"/>
        <v>23.158417487599749</v>
      </c>
      <c r="Z4521" s="10">
        <f t="shared" si="999"/>
        <v>0.63648016465558443</v>
      </c>
      <c r="AA4521">
        <f t="shared" si="1000"/>
        <v>199.26</v>
      </c>
    </row>
    <row r="4522" spans="1:27">
      <c r="A4522" s="1">
        <f t="shared" si="983"/>
        <v>1300805</v>
      </c>
      <c r="B4522" s="1">
        <v>-13</v>
      </c>
      <c r="C4522" s="1">
        <v>4</v>
      </c>
      <c r="D4522" s="2">
        <v>5</v>
      </c>
      <c r="E4522" s="5">
        <v>261.10000000000002</v>
      </c>
      <c r="F4522" s="5">
        <v>280</v>
      </c>
      <c r="G4522" s="5">
        <v>43.38</v>
      </c>
      <c r="H4522" s="5">
        <v>219.39</v>
      </c>
      <c r="I4522" s="5">
        <v>189.83</v>
      </c>
      <c r="J4522" s="5">
        <v>45.89</v>
      </c>
      <c r="K4522" s="6">
        <f t="shared" si="984"/>
        <v>240.245</v>
      </c>
      <c r="L4522" s="6">
        <f t="shared" si="985"/>
        <v>41.710000000000036</v>
      </c>
      <c r="M4522" s="6">
        <f t="shared" si="986"/>
        <v>234.91500000000002</v>
      </c>
      <c r="N4522" s="5">
        <f t="shared" si="987"/>
        <v>31.574184470861635</v>
      </c>
      <c r="O4522" s="6">
        <f t="shared" si="988"/>
        <v>90.169999999999987</v>
      </c>
      <c r="P4522" s="6">
        <f t="shared" si="989"/>
        <v>63.14836894172327</v>
      </c>
      <c r="Q4522" s="6">
        <f t="shared" si="990"/>
        <v>-5.6189475856671306E-2</v>
      </c>
      <c r="R4522" s="5">
        <f t="shared" si="991"/>
        <v>0.76739907636761706</v>
      </c>
      <c r="S4522" s="5">
        <f t="shared" si="992"/>
        <v>48.459999999999951</v>
      </c>
      <c r="T4522" s="5">
        <f t="shared" si="993"/>
        <v>90.169999999999987</v>
      </c>
      <c r="U4522" s="5">
        <f t="shared" si="994"/>
        <v>1.4279070308722264</v>
      </c>
      <c r="V4522" s="5">
        <f t="shared" si="995"/>
        <v>0.16880879393476644</v>
      </c>
      <c r="W4522" s="5">
        <f t="shared" si="996"/>
        <v>5.3299999999999841</v>
      </c>
      <c r="X4522" s="5">
        <f t="shared" si="997"/>
        <v>234.91500000000002</v>
      </c>
      <c r="Y4522" s="5">
        <f t="shared" si="998"/>
        <v>7.440097153318157</v>
      </c>
      <c r="Z4522" s="10">
        <f t="shared" si="999"/>
        <v>0.63651315775873796</v>
      </c>
      <c r="AA4522">
        <f t="shared" si="1000"/>
        <v>41.710000000000036</v>
      </c>
    </row>
    <row r="4523" spans="1:27">
      <c r="A4523" s="1">
        <f t="shared" si="983"/>
        <v>1000227</v>
      </c>
      <c r="B4523" s="1">
        <v>-10</v>
      </c>
      <c r="C4523" s="1">
        <v>1</v>
      </c>
      <c r="D4523" s="2">
        <v>27</v>
      </c>
      <c r="E4523" s="5">
        <v>1310.1500000000001</v>
      </c>
      <c r="F4523" s="5">
        <v>1360.45</v>
      </c>
      <c r="G4523" s="5">
        <v>105.66</v>
      </c>
      <c r="H4523" s="5">
        <v>1362.92</v>
      </c>
      <c r="I4523" s="5">
        <v>1295.45</v>
      </c>
      <c r="J4523" s="5">
        <v>101.21</v>
      </c>
      <c r="K4523" s="6">
        <f t="shared" si="984"/>
        <v>1336.5350000000001</v>
      </c>
      <c r="L4523" s="6">
        <f t="shared" si="985"/>
        <v>-52.769999999999982</v>
      </c>
      <c r="M4523" s="6">
        <f t="shared" si="986"/>
        <v>1327.95</v>
      </c>
      <c r="N4523" s="5">
        <f t="shared" si="987"/>
        <v>73.1565097923623</v>
      </c>
      <c r="O4523" s="6">
        <f t="shared" si="988"/>
        <v>65</v>
      </c>
      <c r="P4523" s="6">
        <f t="shared" si="989"/>
        <v>146.3130195847246</v>
      </c>
      <c r="Q4523" s="6">
        <f t="shared" si="990"/>
        <v>4.3002289520060112E-2</v>
      </c>
      <c r="R4523" s="5">
        <f t="shared" si="991"/>
        <v>0.80491811551878756</v>
      </c>
      <c r="S4523" s="5">
        <f t="shared" si="992"/>
        <v>117.76999999999998</v>
      </c>
      <c r="T4523" s="5">
        <f t="shared" si="993"/>
        <v>65</v>
      </c>
      <c r="U4523" s="5">
        <f t="shared" si="994"/>
        <v>0.44425301442405707</v>
      </c>
      <c r="V4523" s="5">
        <f t="shared" si="995"/>
        <v>0.11735114242555526</v>
      </c>
      <c r="W4523" s="5">
        <f t="shared" si="996"/>
        <v>8.5850000000000364</v>
      </c>
      <c r="X4523" s="5">
        <f t="shared" si="997"/>
        <v>1327.95</v>
      </c>
      <c r="Y4523" s="5">
        <f t="shared" si="998"/>
        <v>18.152178169366973</v>
      </c>
      <c r="Z4523" s="10">
        <f t="shared" si="999"/>
        <v>0.63653593771286787</v>
      </c>
      <c r="AA4523">
        <f t="shared" si="1000"/>
        <v>52.769999999999982</v>
      </c>
    </row>
    <row r="4524" spans="1:27">
      <c r="A4524" s="1">
        <f t="shared" si="983"/>
        <v>801029</v>
      </c>
      <c r="B4524" s="1">
        <v>-8</v>
      </c>
      <c r="C4524" s="1">
        <v>5</v>
      </c>
      <c r="D4524" s="2">
        <v>29</v>
      </c>
      <c r="E4524" s="5">
        <v>633.91999999999996</v>
      </c>
      <c r="F4524" s="5">
        <v>696.13</v>
      </c>
      <c r="G4524" s="5">
        <v>81.010000000000005</v>
      </c>
      <c r="H4524" s="5">
        <v>617.29999999999995</v>
      </c>
      <c r="I4524" s="5">
        <v>649.15</v>
      </c>
      <c r="J4524" s="5">
        <v>54.44</v>
      </c>
      <c r="K4524" s="6">
        <f t="shared" si="984"/>
        <v>625.6099999999999</v>
      </c>
      <c r="L4524" s="6">
        <f t="shared" si="985"/>
        <v>16.620000000000005</v>
      </c>
      <c r="M4524" s="6">
        <f t="shared" si="986"/>
        <v>672.64</v>
      </c>
      <c r="N4524" s="5">
        <f t="shared" si="987"/>
        <v>48.801469496317424</v>
      </c>
      <c r="O4524" s="6">
        <f t="shared" si="988"/>
        <v>46.980000000000018</v>
      </c>
      <c r="P4524" s="6">
        <f t="shared" si="989"/>
        <v>97.602938992634847</v>
      </c>
      <c r="Q4524" s="6">
        <f t="shared" si="990"/>
        <v>0.37778505491572284</v>
      </c>
      <c r="R4524" s="5">
        <f t="shared" si="991"/>
        <v>0.31105620705018922</v>
      </c>
      <c r="S4524" s="5">
        <f t="shared" si="992"/>
        <v>30.360000000000014</v>
      </c>
      <c r="T4524" s="5">
        <f t="shared" si="993"/>
        <v>46.980000000000018</v>
      </c>
      <c r="U4524" s="5">
        <f t="shared" si="994"/>
        <v>0.48133796466462087</v>
      </c>
      <c r="V4524" s="5">
        <f t="shared" si="995"/>
        <v>0.96370048864100266</v>
      </c>
      <c r="W4524" s="5">
        <f t="shared" si="996"/>
        <v>47.030000000000086</v>
      </c>
      <c r="X4524" s="5">
        <f t="shared" si="997"/>
        <v>672.64</v>
      </c>
      <c r="Y4524" s="5">
        <f t="shared" si="998"/>
        <v>13.783191509238419</v>
      </c>
      <c r="Z4524" s="10">
        <f t="shared" si="999"/>
        <v>0.63655793137781258</v>
      </c>
      <c r="AA4524">
        <f t="shared" si="1000"/>
        <v>16.620000000000005</v>
      </c>
    </row>
    <row r="4525" spans="1:27">
      <c r="A4525" s="1">
        <f t="shared" si="983"/>
        <v>201434</v>
      </c>
      <c r="B4525" s="1">
        <v>-2</v>
      </c>
      <c r="C4525" s="1">
        <v>7</v>
      </c>
      <c r="D4525" s="2">
        <v>34</v>
      </c>
      <c r="E4525" s="5">
        <v>43.12</v>
      </c>
      <c r="F4525" s="5">
        <v>35.04</v>
      </c>
      <c r="G4525" s="5">
        <v>40.01</v>
      </c>
      <c r="H4525" s="5">
        <v>41.23</v>
      </c>
      <c r="I4525" s="5">
        <v>-34.15</v>
      </c>
      <c r="J4525" s="5">
        <v>52.48</v>
      </c>
      <c r="K4525" s="6">
        <f t="shared" si="984"/>
        <v>42.174999999999997</v>
      </c>
      <c r="L4525" s="6">
        <f t="shared" si="985"/>
        <v>1.8900000000000006</v>
      </c>
      <c r="M4525" s="6">
        <f t="shared" si="986"/>
        <v>0.44500000000000028</v>
      </c>
      <c r="N4525" s="5">
        <f t="shared" si="987"/>
        <v>32.99602438173423</v>
      </c>
      <c r="O4525" s="6">
        <f t="shared" si="988"/>
        <v>69.19</v>
      </c>
      <c r="P4525" s="6">
        <f t="shared" si="989"/>
        <v>65.99204876346846</v>
      </c>
      <c r="Q4525" s="6">
        <f t="shared" si="990"/>
        <v>-0.26483660376851581</v>
      </c>
      <c r="R4525" s="5">
        <f t="shared" si="991"/>
        <v>1.0198198307377841</v>
      </c>
      <c r="S4525" s="5">
        <f t="shared" si="992"/>
        <v>67.3</v>
      </c>
      <c r="T4525" s="5">
        <f t="shared" si="993"/>
        <v>69.19</v>
      </c>
      <c r="U4525" s="5">
        <f t="shared" si="994"/>
        <v>1.0484596447064976</v>
      </c>
      <c r="V4525" s="5">
        <f t="shared" si="995"/>
        <v>1.2646978168406457</v>
      </c>
      <c r="W4525" s="5">
        <f t="shared" si="996"/>
        <v>41.73</v>
      </c>
      <c r="X4525" s="5">
        <f t="shared" si="997"/>
        <v>0.44500000000000028</v>
      </c>
      <c r="Y4525" s="5">
        <f t="shared" si="998"/>
        <v>1.3486473244526426E-2</v>
      </c>
      <c r="Z4525" s="10">
        <f t="shared" si="999"/>
        <v>0.63658620783048703</v>
      </c>
      <c r="AA4525">
        <f t="shared" si="1000"/>
        <v>1.8900000000000006</v>
      </c>
    </row>
    <row r="4526" spans="1:27">
      <c r="A4526" s="1">
        <f t="shared" ref="A4526:A4589" si="1001">100000*ABS(B4526)+200*C4526+D4526</f>
        <v>502604</v>
      </c>
      <c r="B4526" s="1">
        <v>-5</v>
      </c>
      <c r="C4526" s="1">
        <v>13</v>
      </c>
      <c r="D4526" s="2">
        <v>4</v>
      </c>
      <c r="E4526" s="5">
        <v>251.26</v>
      </c>
      <c r="F4526" s="5">
        <v>271.68</v>
      </c>
      <c r="G4526" s="5">
        <v>62.29</v>
      </c>
      <c r="H4526" s="5">
        <v>223.47</v>
      </c>
      <c r="I4526" s="5">
        <v>239.6</v>
      </c>
      <c r="J4526" s="5">
        <v>58.61</v>
      </c>
      <c r="K4526" s="6">
        <f t="shared" ref="K4526:K4589" si="1002" xml:space="preserve"> 0.5*(E4526+H4526)</f>
        <v>237.36500000000001</v>
      </c>
      <c r="L4526" s="6">
        <f t="shared" ref="L4526:L4589" si="1003">E4526-H4526</f>
        <v>27.789999999999992</v>
      </c>
      <c r="M4526" s="6">
        <f t="shared" ref="M4526:M4589" si="1004">0.5*(F4526+I4526)</f>
        <v>255.64</v>
      </c>
      <c r="N4526" s="5">
        <f t="shared" ref="N4526:N4589" si="1005">0.5*P4526</f>
        <v>42.764401667742298</v>
      </c>
      <c r="O4526" s="6">
        <f t="shared" ref="O4526:O4589" si="1006">F4526-I4526</f>
        <v>32.080000000000013</v>
      </c>
      <c r="P4526" s="6">
        <f t="shared" ref="P4526:P4589" si="1007">SQRT(G4526*G4526+J4526*J4526)</f>
        <v>85.528803335484596</v>
      </c>
      <c r="Q4526" s="6">
        <f t="shared" ref="Q4526:Q4589" si="1008">(G4526*G4526-J4526*J4526)/(G4526*G4526+J4526*J4526)</f>
        <v>6.0820407852923662E-2</v>
      </c>
      <c r="R4526" s="5">
        <f t="shared" ref="R4526:R4589" si="1009">ABS(O4526-L4526)/P4526</f>
        <v>5.0158541131139212E-2</v>
      </c>
      <c r="S4526" s="5">
        <f t="shared" ref="S4526:S4589" si="1010">ABS(O4526-L4526)</f>
        <v>4.2900000000000205</v>
      </c>
      <c r="T4526" s="5">
        <f t="shared" ref="T4526:T4589" si="1011">ABS(O4526)</f>
        <v>32.080000000000013</v>
      </c>
      <c r="U4526" s="5">
        <f t="shared" ref="U4526:U4589" si="1012">ABS(O4526)/P4526</f>
        <v>0.375078321558727</v>
      </c>
      <c r="V4526" s="5">
        <f t="shared" ref="V4526:V4589" si="1013">ABS(M4526-K4526)/N4526</f>
        <v>0.42734141686319976</v>
      </c>
      <c r="W4526" s="5">
        <f t="shared" ref="W4526:W4589" si="1014">ABS(M4526-K4526)</f>
        <v>18.274999999999977</v>
      </c>
      <c r="X4526" s="5">
        <f t="shared" ref="X4526:X4589" si="1015">ABS(M4526)</f>
        <v>255.64</v>
      </c>
      <c r="Y4526" s="5">
        <f t="shared" ref="Y4526:Y4589" si="1016">ABS(M4526)/N4526</f>
        <v>5.9778692096803567</v>
      </c>
      <c r="Z4526" s="10">
        <f t="shared" ref="Z4526:Z4589" si="1017">SQRT(0.002165*B4526*B4526+0.002054*C4526*C4526+0.000256*D4526*D4526)</f>
        <v>0.63666867364430602</v>
      </c>
      <c r="AA4526">
        <f t="shared" si="1000"/>
        <v>27.789999999999992</v>
      </c>
    </row>
    <row r="4527" spans="1:27">
      <c r="A4527" s="1">
        <f t="shared" si="1001"/>
        <v>1001615</v>
      </c>
      <c r="B4527" s="1">
        <v>-10</v>
      </c>
      <c r="C4527" s="1">
        <v>8</v>
      </c>
      <c r="D4527" s="2">
        <v>15</v>
      </c>
      <c r="E4527" s="5">
        <v>2.41</v>
      </c>
      <c r="F4527" s="5">
        <v>33.5</v>
      </c>
      <c r="G4527" s="5">
        <v>54.22</v>
      </c>
      <c r="H4527" s="5">
        <v>3.36</v>
      </c>
      <c r="I4527" s="5">
        <v>-7.5</v>
      </c>
      <c r="J4527" s="5">
        <v>34.17</v>
      </c>
      <c r="K4527" s="6">
        <f t="shared" si="1002"/>
        <v>2.8849999999999998</v>
      </c>
      <c r="L4527" s="6">
        <f t="shared" si="1003"/>
        <v>-0.94999999999999973</v>
      </c>
      <c r="M4527" s="6">
        <f t="shared" si="1004"/>
        <v>13</v>
      </c>
      <c r="N4527" s="5">
        <f t="shared" si="1005"/>
        <v>32.044489775934956</v>
      </c>
      <c r="O4527" s="6">
        <f t="shared" si="1006"/>
        <v>41</v>
      </c>
      <c r="P4527" s="6">
        <f t="shared" si="1007"/>
        <v>64.088979551869912</v>
      </c>
      <c r="Q4527" s="6">
        <f t="shared" si="1008"/>
        <v>0.43147019159797362</v>
      </c>
      <c r="R4527" s="5">
        <f t="shared" si="1009"/>
        <v>0.65455871342198702</v>
      </c>
      <c r="S4527" s="5">
        <f t="shared" si="1010"/>
        <v>41.95</v>
      </c>
      <c r="T4527" s="5">
        <f t="shared" si="1011"/>
        <v>41</v>
      </c>
      <c r="U4527" s="5">
        <f t="shared" si="1012"/>
        <v>0.63973557211684062</v>
      </c>
      <c r="V4527" s="5">
        <f t="shared" si="1013"/>
        <v>0.31565489326643137</v>
      </c>
      <c r="W4527" s="5">
        <f t="shared" si="1014"/>
        <v>10.115</v>
      </c>
      <c r="X4527" s="5">
        <f t="shared" si="1015"/>
        <v>13</v>
      </c>
      <c r="Y4527" s="5">
        <f t="shared" si="1016"/>
        <v>0.40568597256189898</v>
      </c>
      <c r="Z4527" s="10">
        <f t="shared" si="1017"/>
        <v>0.63683278810061272</v>
      </c>
      <c r="AA4527">
        <f t="shared" ref="AA4527:AA4590" si="1018">ABS(L4527)</f>
        <v>0.94999999999999973</v>
      </c>
    </row>
    <row r="4528" spans="1:27">
      <c r="A4528" s="1">
        <f t="shared" si="1001"/>
        <v>1101019</v>
      </c>
      <c r="B4528" s="1">
        <v>-11</v>
      </c>
      <c r="C4528" s="1">
        <v>5</v>
      </c>
      <c r="D4528" s="2">
        <v>19</v>
      </c>
      <c r="E4528" s="5">
        <v>89.88</v>
      </c>
      <c r="F4528" s="5">
        <v>90.11</v>
      </c>
      <c r="G4528" s="5">
        <v>55.57</v>
      </c>
      <c r="H4528" s="5">
        <v>104.11</v>
      </c>
      <c r="I4528" s="5">
        <v>164.27</v>
      </c>
      <c r="J4528" s="5">
        <v>54.35</v>
      </c>
      <c r="K4528" s="6">
        <f t="shared" si="1002"/>
        <v>96.995000000000005</v>
      </c>
      <c r="L4528" s="6">
        <f t="shared" si="1003"/>
        <v>-14.230000000000004</v>
      </c>
      <c r="M4528" s="6">
        <f t="shared" si="1004"/>
        <v>127.19</v>
      </c>
      <c r="N4528" s="5">
        <f t="shared" si="1005"/>
        <v>38.864982310558176</v>
      </c>
      <c r="O4528" s="6">
        <f t="shared" si="1006"/>
        <v>-74.160000000000011</v>
      </c>
      <c r="P4528" s="6">
        <f t="shared" si="1007"/>
        <v>77.729964621116352</v>
      </c>
      <c r="Q4528" s="6">
        <f t="shared" si="1008"/>
        <v>2.2195227982289248E-2</v>
      </c>
      <c r="R4528" s="5">
        <f t="shared" si="1009"/>
        <v>0.77100253798030483</v>
      </c>
      <c r="S4528" s="5">
        <f t="shared" si="1010"/>
        <v>59.930000000000007</v>
      </c>
      <c r="T4528" s="5">
        <f t="shared" si="1011"/>
        <v>74.160000000000011</v>
      </c>
      <c r="U4528" s="5">
        <f t="shared" si="1012"/>
        <v>0.95407222120172541</v>
      </c>
      <c r="V4528" s="5">
        <f t="shared" si="1013"/>
        <v>0.77692046168247275</v>
      </c>
      <c r="W4528" s="5">
        <f t="shared" si="1014"/>
        <v>30.194999999999993</v>
      </c>
      <c r="X4528" s="5">
        <f t="shared" si="1015"/>
        <v>127.19</v>
      </c>
      <c r="Y4528" s="5">
        <f t="shared" si="1016"/>
        <v>3.2726118072990138</v>
      </c>
      <c r="Z4528" s="10">
        <f t="shared" si="1017"/>
        <v>0.63697017198609862</v>
      </c>
      <c r="AA4528">
        <f t="shared" si="1018"/>
        <v>14.230000000000004</v>
      </c>
    </row>
    <row r="4529" spans="1:27">
      <c r="A4529" s="1">
        <f t="shared" si="1001"/>
        <v>102802</v>
      </c>
      <c r="B4529" s="1">
        <v>-1</v>
      </c>
      <c r="C4529" s="1">
        <v>14</v>
      </c>
      <c r="D4529" s="2">
        <v>2</v>
      </c>
      <c r="E4529" s="5">
        <v>54.14</v>
      </c>
      <c r="F4529" s="5">
        <v>81.84</v>
      </c>
      <c r="G4529" s="5">
        <v>52.28</v>
      </c>
      <c r="H4529" s="5">
        <v>54.72</v>
      </c>
      <c r="I4529" s="5">
        <v>97.72</v>
      </c>
      <c r="J4529" s="5">
        <v>54.41</v>
      </c>
      <c r="K4529" s="6">
        <f t="shared" si="1002"/>
        <v>54.43</v>
      </c>
      <c r="L4529" s="6">
        <f t="shared" si="1003"/>
        <v>-0.57999999999999829</v>
      </c>
      <c r="M4529" s="6">
        <f t="shared" si="1004"/>
        <v>89.78</v>
      </c>
      <c r="N4529" s="5">
        <f t="shared" si="1005"/>
        <v>37.72812776960977</v>
      </c>
      <c r="O4529" s="6">
        <f t="shared" si="1006"/>
        <v>-15.879999999999995</v>
      </c>
      <c r="P4529" s="6">
        <f t="shared" si="1007"/>
        <v>75.456255539219541</v>
      </c>
      <c r="Q4529" s="6">
        <f t="shared" si="1008"/>
        <v>-3.9912857252377608E-2</v>
      </c>
      <c r="R4529" s="5">
        <f t="shared" si="1009"/>
        <v>0.20276648888371607</v>
      </c>
      <c r="S4529" s="5">
        <f t="shared" si="1010"/>
        <v>15.299999999999997</v>
      </c>
      <c r="T4529" s="5">
        <f t="shared" si="1011"/>
        <v>15.879999999999995</v>
      </c>
      <c r="U4529" s="5">
        <f t="shared" si="1012"/>
        <v>0.2104530616649288</v>
      </c>
      <c r="V4529" s="5">
        <f t="shared" si="1013"/>
        <v>0.93696671660645281</v>
      </c>
      <c r="W4529" s="5">
        <f t="shared" si="1014"/>
        <v>35.35</v>
      </c>
      <c r="X4529" s="5">
        <f t="shared" si="1015"/>
        <v>89.78</v>
      </c>
      <c r="Y4529" s="5">
        <f t="shared" si="1016"/>
        <v>2.3796569113699388</v>
      </c>
      <c r="Z4529" s="10">
        <f t="shared" si="1017"/>
        <v>0.63700313970968769</v>
      </c>
      <c r="AA4529">
        <f t="shared" si="1018"/>
        <v>0.57999999999999829</v>
      </c>
    </row>
    <row r="4530" spans="1:27">
      <c r="A4530" s="1">
        <f t="shared" si="1001"/>
        <v>1101413</v>
      </c>
      <c r="B4530" s="1">
        <v>-11</v>
      </c>
      <c r="C4530" s="1">
        <v>7</v>
      </c>
      <c r="D4530" s="2">
        <v>13</v>
      </c>
      <c r="E4530" s="5">
        <v>360.56</v>
      </c>
      <c r="F4530" s="5">
        <v>305.95</v>
      </c>
      <c r="G4530" s="5">
        <v>66.739999999999995</v>
      </c>
      <c r="H4530" s="5">
        <v>373.68</v>
      </c>
      <c r="I4530" s="5">
        <v>424.88</v>
      </c>
      <c r="J4530" s="5">
        <v>42.7</v>
      </c>
      <c r="K4530" s="6">
        <f t="shared" si="1002"/>
        <v>367.12</v>
      </c>
      <c r="L4530" s="6">
        <f t="shared" si="1003"/>
        <v>-13.120000000000005</v>
      </c>
      <c r="M4530" s="6">
        <f t="shared" si="1004"/>
        <v>365.41499999999996</v>
      </c>
      <c r="N4530" s="5">
        <f t="shared" si="1005"/>
        <v>39.615393472739861</v>
      </c>
      <c r="O4530" s="6">
        <f t="shared" si="1006"/>
        <v>-118.93</v>
      </c>
      <c r="P4530" s="6">
        <f t="shared" si="1007"/>
        <v>79.230786945479721</v>
      </c>
      <c r="Q4530" s="6">
        <f t="shared" si="1008"/>
        <v>0.41910477479186992</v>
      </c>
      <c r="R4530" s="5">
        <f t="shared" si="1009"/>
        <v>1.3354657208290757</v>
      </c>
      <c r="S4530" s="5">
        <f t="shared" si="1010"/>
        <v>105.81</v>
      </c>
      <c r="T4530" s="5">
        <f t="shared" si="1011"/>
        <v>118.93</v>
      </c>
      <c r="U4530" s="5">
        <f t="shared" si="1012"/>
        <v>1.5010579168150646</v>
      </c>
      <c r="V4530" s="5">
        <f t="shared" si="1013"/>
        <v>4.3038825328676471E-2</v>
      </c>
      <c r="W4530" s="5">
        <f t="shared" si="1014"/>
        <v>1.7050000000000409</v>
      </c>
      <c r="X4530" s="5">
        <f t="shared" si="1015"/>
        <v>365.41499999999996</v>
      </c>
      <c r="Y4530" s="5">
        <f t="shared" si="1016"/>
        <v>9.2240658988140378</v>
      </c>
      <c r="Z4530" s="10">
        <f t="shared" si="1017"/>
        <v>0.6370831970786861</v>
      </c>
      <c r="AA4530">
        <f t="shared" si="1018"/>
        <v>13.120000000000005</v>
      </c>
    </row>
    <row r="4531" spans="1:27">
      <c r="A4531" s="1">
        <f t="shared" si="1001"/>
        <v>202614</v>
      </c>
      <c r="B4531" s="1">
        <v>-2</v>
      </c>
      <c r="C4531" s="1">
        <v>13</v>
      </c>
      <c r="D4531" s="2">
        <v>14</v>
      </c>
      <c r="E4531" s="5">
        <v>154.69999999999999</v>
      </c>
      <c r="F4531" s="5">
        <v>176.72</v>
      </c>
      <c r="G4531" s="5">
        <v>39.93</v>
      </c>
      <c r="H4531" s="5">
        <v>105.96</v>
      </c>
      <c r="I4531" s="5">
        <v>176.41</v>
      </c>
      <c r="J4531" s="5">
        <v>59.96</v>
      </c>
      <c r="K4531" s="6">
        <f t="shared" si="1002"/>
        <v>130.32999999999998</v>
      </c>
      <c r="L4531" s="6">
        <f t="shared" si="1003"/>
        <v>48.739999999999995</v>
      </c>
      <c r="M4531" s="6">
        <f t="shared" si="1004"/>
        <v>176.565</v>
      </c>
      <c r="N4531" s="5">
        <f t="shared" si="1005"/>
        <v>36.019461753335513</v>
      </c>
      <c r="O4531" s="6">
        <f t="shared" si="1006"/>
        <v>0.31000000000000227</v>
      </c>
      <c r="P4531" s="6">
        <f t="shared" si="1007"/>
        <v>72.038923506671026</v>
      </c>
      <c r="Q4531" s="6">
        <f t="shared" si="1008"/>
        <v>-0.38553919261508562</v>
      </c>
      <c r="R4531" s="5">
        <f t="shared" si="1009"/>
        <v>0.67227545391506616</v>
      </c>
      <c r="S4531" s="5">
        <f t="shared" si="1010"/>
        <v>48.429999999999993</v>
      </c>
      <c r="T4531" s="5">
        <f t="shared" si="1011"/>
        <v>0.31000000000000227</v>
      </c>
      <c r="U4531" s="5">
        <f t="shared" si="1012"/>
        <v>4.3032292115150125E-3</v>
      </c>
      <c r="V4531" s="5">
        <f t="shared" si="1013"/>
        <v>1.2836116296412594</v>
      </c>
      <c r="W4531" s="5">
        <f t="shared" si="1014"/>
        <v>46.235000000000014</v>
      </c>
      <c r="X4531" s="5">
        <f t="shared" si="1015"/>
        <v>176.565</v>
      </c>
      <c r="Y4531" s="5">
        <f t="shared" si="1016"/>
        <v>4.9019333272976944</v>
      </c>
      <c r="Z4531" s="10">
        <f t="shared" si="1017"/>
        <v>0.63715147335621847</v>
      </c>
      <c r="AA4531">
        <f t="shared" si="1018"/>
        <v>48.739999999999995</v>
      </c>
    </row>
    <row r="4532" spans="1:27">
      <c r="A4532" s="1">
        <f t="shared" si="1001"/>
        <v>1101607</v>
      </c>
      <c r="B4532" s="1">
        <v>-11</v>
      </c>
      <c r="C4532" s="1">
        <v>8</v>
      </c>
      <c r="D4532" s="2">
        <v>7</v>
      </c>
      <c r="E4532" s="5">
        <v>22.93</v>
      </c>
      <c r="F4532" s="5">
        <v>47.31</v>
      </c>
      <c r="G4532" s="5">
        <v>53.51</v>
      </c>
      <c r="H4532" s="5">
        <v>42.9</v>
      </c>
      <c r="I4532" s="5">
        <v>41.56</v>
      </c>
      <c r="J4532" s="5">
        <v>35.49</v>
      </c>
      <c r="K4532" s="6">
        <f t="shared" si="1002"/>
        <v>32.914999999999999</v>
      </c>
      <c r="L4532" s="6">
        <f t="shared" si="1003"/>
        <v>-19.97</v>
      </c>
      <c r="M4532" s="6">
        <f t="shared" si="1004"/>
        <v>44.435000000000002</v>
      </c>
      <c r="N4532" s="5">
        <f t="shared" si="1005"/>
        <v>32.104751206013106</v>
      </c>
      <c r="O4532" s="6">
        <f t="shared" si="1006"/>
        <v>5.75</v>
      </c>
      <c r="P4532" s="6">
        <f t="shared" si="1007"/>
        <v>64.209502412026211</v>
      </c>
      <c r="Q4532" s="6">
        <f t="shared" si="1008"/>
        <v>0.38899693955181885</v>
      </c>
      <c r="R4532" s="5">
        <f t="shared" si="1009"/>
        <v>0.40056376445587805</v>
      </c>
      <c r="S4532" s="5">
        <f t="shared" si="1010"/>
        <v>25.72</v>
      </c>
      <c r="T4532" s="5">
        <f t="shared" si="1011"/>
        <v>5.75</v>
      </c>
      <c r="U4532" s="5">
        <f t="shared" si="1012"/>
        <v>8.9550608305649246E-2</v>
      </c>
      <c r="V4532" s="5">
        <f t="shared" si="1013"/>
        <v>0.3588253939760277</v>
      </c>
      <c r="W4532" s="5">
        <f t="shared" si="1014"/>
        <v>11.520000000000003</v>
      </c>
      <c r="X4532" s="5">
        <f t="shared" si="1015"/>
        <v>44.435000000000002</v>
      </c>
      <c r="Y4532" s="5">
        <f t="shared" si="1016"/>
        <v>1.3840630539344434</v>
      </c>
      <c r="Z4532" s="10">
        <f t="shared" si="1017"/>
        <v>0.63715382758012218</v>
      </c>
      <c r="AA4532">
        <f t="shared" si="1018"/>
        <v>19.97</v>
      </c>
    </row>
    <row r="4533" spans="1:27">
      <c r="A4533" s="1">
        <f t="shared" si="1001"/>
        <v>200439</v>
      </c>
      <c r="B4533" s="1">
        <v>-2</v>
      </c>
      <c r="C4533" s="1">
        <v>2</v>
      </c>
      <c r="D4533" s="2">
        <v>39</v>
      </c>
      <c r="E4533" s="5">
        <v>185.45</v>
      </c>
      <c r="F4533" s="5">
        <v>136.09</v>
      </c>
      <c r="G4533" s="5">
        <v>42.04</v>
      </c>
      <c r="H4533" s="5">
        <v>284.93</v>
      </c>
      <c r="I4533" s="5">
        <v>286.33</v>
      </c>
      <c r="J4533" s="5">
        <v>57.16</v>
      </c>
      <c r="K4533" s="6">
        <f t="shared" si="1002"/>
        <v>235.19</v>
      </c>
      <c r="L4533" s="6">
        <f t="shared" si="1003"/>
        <v>-99.480000000000018</v>
      </c>
      <c r="M4533" s="6">
        <f t="shared" si="1004"/>
        <v>211.20999999999998</v>
      </c>
      <c r="N4533" s="5">
        <f t="shared" si="1005"/>
        <v>35.477553466945828</v>
      </c>
      <c r="O4533" s="6">
        <f t="shared" si="1006"/>
        <v>-150.23999999999998</v>
      </c>
      <c r="P4533" s="6">
        <f t="shared" si="1007"/>
        <v>70.955106933891656</v>
      </c>
      <c r="Q4533" s="6">
        <f t="shared" si="1008"/>
        <v>-0.29791758960822357</v>
      </c>
      <c r="R4533" s="5">
        <f t="shared" si="1009"/>
        <v>0.71538191109052485</v>
      </c>
      <c r="S4533" s="5">
        <f t="shared" si="1010"/>
        <v>50.759999999999962</v>
      </c>
      <c r="T4533" s="5">
        <f t="shared" si="1011"/>
        <v>150.23999999999998</v>
      </c>
      <c r="U4533" s="5">
        <f t="shared" si="1012"/>
        <v>2.1173951600126184</v>
      </c>
      <c r="V4533" s="5">
        <f t="shared" si="1013"/>
        <v>0.6759203399507806</v>
      </c>
      <c r="W4533" s="5">
        <f t="shared" si="1014"/>
        <v>23.980000000000018</v>
      </c>
      <c r="X4533" s="5">
        <f t="shared" si="1015"/>
        <v>211.20999999999998</v>
      </c>
      <c r="Y4533" s="5">
        <f t="shared" si="1016"/>
        <v>5.9533417431611442</v>
      </c>
      <c r="Z4533" s="10">
        <f t="shared" si="1017"/>
        <v>0.63737900812624826</v>
      </c>
      <c r="AA4533">
        <f t="shared" si="1018"/>
        <v>99.480000000000018</v>
      </c>
    </row>
    <row r="4534" spans="1:27">
      <c r="A4534" s="1">
        <f t="shared" si="1001"/>
        <v>400238</v>
      </c>
      <c r="B4534" s="1">
        <v>-4</v>
      </c>
      <c r="C4534" s="1">
        <v>1</v>
      </c>
      <c r="D4534" s="2">
        <v>38</v>
      </c>
      <c r="E4534" s="5">
        <v>223.36</v>
      </c>
      <c r="F4534" s="5">
        <v>258.89999999999998</v>
      </c>
      <c r="G4534" s="5">
        <v>60.87</v>
      </c>
      <c r="H4534" s="5">
        <v>274.17</v>
      </c>
      <c r="I4534" s="5">
        <v>295.86</v>
      </c>
      <c r="J4534" s="5">
        <v>44.28</v>
      </c>
      <c r="K4534" s="6">
        <f t="shared" si="1002"/>
        <v>248.76500000000001</v>
      </c>
      <c r="L4534" s="6">
        <f t="shared" si="1003"/>
        <v>-50.81</v>
      </c>
      <c r="M4534" s="6">
        <f t="shared" si="1004"/>
        <v>277.38</v>
      </c>
      <c r="N4534" s="5">
        <f t="shared" si="1005"/>
        <v>37.636004370814923</v>
      </c>
      <c r="O4534" s="6">
        <f t="shared" si="1006"/>
        <v>-36.960000000000036</v>
      </c>
      <c r="P4534" s="6">
        <f t="shared" si="1007"/>
        <v>75.272008741629847</v>
      </c>
      <c r="Q4534" s="6">
        <f t="shared" si="1008"/>
        <v>0.30788508529299957</v>
      </c>
      <c r="R4534" s="5">
        <f t="shared" si="1009"/>
        <v>0.18399934094412046</v>
      </c>
      <c r="S4534" s="5">
        <f t="shared" si="1010"/>
        <v>13.849999999999966</v>
      </c>
      <c r="T4534" s="5">
        <f t="shared" si="1011"/>
        <v>36.960000000000036</v>
      </c>
      <c r="U4534" s="5">
        <f t="shared" si="1012"/>
        <v>0.49101917987687477</v>
      </c>
      <c r="V4534" s="5">
        <f t="shared" si="1013"/>
        <v>0.76030919005285436</v>
      </c>
      <c r="W4534" s="5">
        <f t="shared" si="1014"/>
        <v>28.614999999999981</v>
      </c>
      <c r="X4534" s="5">
        <f t="shared" si="1015"/>
        <v>277.38</v>
      </c>
      <c r="Y4534" s="5">
        <f t="shared" si="1016"/>
        <v>7.3700703525025641</v>
      </c>
      <c r="Z4534" s="10">
        <f t="shared" si="1017"/>
        <v>0.6374621557394603</v>
      </c>
      <c r="AA4534">
        <f t="shared" si="1018"/>
        <v>50.81</v>
      </c>
    </row>
    <row r="4535" spans="1:27">
      <c r="A4535" s="1">
        <f t="shared" si="1001"/>
        <v>1201013</v>
      </c>
      <c r="B4535" s="1">
        <v>-12</v>
      </c>
      <c r="C4535" s="1">
        <v>5</v>
      </c>
      <c r="D4535" s="2">
        <v>13</v>
      </c>
      <c r="E4535" s="5">
        <v>340.47</v>
      </c>
      <c r="F4535" s="5">
        <v>495.07</v>
      </c>
      <c r="G4535" s="5">
        <v>70.16</v>
      </c>
      <c r="H4535" s="5">
        <v>265.89999999999998</v>
      </c>
      <c r="I4535" s="5">
        <v>279.62</v>
      </c>
      <c r="J4535" s="5">
        <v>56.87</v>
      </c>
      <c r="K4535" s="6">
        <f t="shared" si="1002"/>
        <v>303.185</v>
      </c>
      <c r="L4535" s="6">
        <f t="shared" si="1003"/>
        <v>74.57000000000005</v>
      </c>
      <c r="M4535" s="6">
        <f t="shared" si="1004"/>
        <v>387.34500000000003</v>
      </c>
      <c r="N4535" s="5">
        <f t="shared" si="1005"/>
        <v>45.157010806739635</v>
      </c>
      <c r="O4535" s="6">
        <f t="shared" si="1006"/>
        <v>215.45</v>
      </c>
      <c r="P4535" s="6">
        <f t="shared" si="1007"/>
        <v>90.314021613479269</v>
      </c>
      <c r="Q4535" s="6">
        <f t="shared" si="1008"/>
        <v>0.20697644153569689</v>
      </c>
      <c r="R4535" s="5">
        <f t="shared" si="1009"/>
        <v>1.5598906734873355</v>
      </c>
      <c r="S4535" s="5">
        <f t="shared" si="1010"/>
        <v>140.87999999999994</v>
      </c>
      <c r="T4535" s="5">
        <f t="shared" si="1011"/>
        <v>215.45</v>
      </c>
      <c r="U4535" s="5">
        <f t="shared" si="1012"/>
        <v>2.3855653435750037</v>
      </c>
      <c r="V4535" s="5">
        <f t="shared" si="1013"/>
        <v>1.8637194645186577</v>
      </c>
      <c r="W4535" s="5">
        <f t="shared" si="1014"/>
        <v>84.160000000000025</v>
      </c>
      <c r="X4535" s="5">
        <f t="shared" si="1015"/>
        <v>387.34500000000003</v>
      </c>
      <c r="Y4535" s="5">
        <f t="shared" si="1016"/>
        <v>8.5777378325092588</v>
      </c>
      <c r="Z4535" s="10">
        <f t="shared" si="1017"/>
        <v>0.63747470538053497</v>
      </c>
      <c r="AA4535">
        <f t="shared" si="1018"/>
        <v>74.57000000000005</v>
      </c>
    </row>
    <row r="4536" spans="1:27">
      <c r="A4536" s="1">
        <f t="shared" si="1001"/>
        <v>1201209</v>
      </c>
      <c r="B4536" s="1">
        <v>-12</v>
      </c>
      <c r="C4536" s="1">
        <v>6</v>
      </c>
      <c r="D4536" s="2">
        <v>9</v>
      </c>
      <c r="E4536" s="5">
        <v>308.26</v>
      </c>
      <c r="F4536" s="5">
        <v>318.92</v>
      </c>
      <c r="G4536" s="5">
        <v>62.35</v>
      </c>
      <c r="H4536" s="5">
        <v>261.5</v>
      </c>
      <c r="I4536" s="5">
        <v>267.11</v>
      </c>
      <c r="J4536" s="5">
        <v>38.86</v>
      </c>
      <c r="K4536" s="6">
        <f t="shared" si="1002"/>
        <v>284.88</v>
      </c>
      <c r="L4536" s="6">
        <f t="shared" si="1003"/>
        <v>46.759999999999991</v>
      </c>
      <c r="M4536" s="6">
        <f t="shared" si="1004"/>
        <v>293.01499999999999</v>
      </c>
      <c r="N4536" s="5">
        <f t="shared" si="1005"/>
        <v>36.734255470881671</v>
      </c>
      <c r="O4536" s="6">
        <f t="shared" si="1006"/>
        <v>51.81</v>
      </c>
      <c r="P4536" s="6">
        <f t="shared" si="1007"/>
        <v>73.468510941763341</v>
      </c>
      <c r="Q4536" s="6">
        <f t="shared" si="1008"/>
        <v>0.44045745625652449</v>
      </c>
      <c r="R4536" s="5">
        <f t="shared" si="1009"/>
        <v>6.8736931445405505E-2</v>
      </c>
      <c r="S4536" s="5">
        <f t="shared" si="1010"/>
        <v>5.0500000000000114</v>
      </c>
      <c r="T4536" s="5">
        <f t="shared" si="1011"/>
        <v>51.81</v>
      </c>
      <c r="U4536" s="5">
        <f t="shared" si="1012"/>
        <v>0.70520008280919833</v>
      </c>
      <c r="V4536" s="5">
        <f t="shared" si="1013"/>
        <v>0.2214554207161869</v>
      </c>
      <c r="W4536" s="5">
        <f t="shared" si="1014"/>
        <v>8.1349999999999909</v>
      </c>
      <c r="X4536" s="5">
        <f t="shared" si="1015"/>
        <v>293.01499999999999</v>
      </c>
      <c r="Y4536" s="5">
        <f t="shared" si="1016"/>
        <v>7.9766146405843363</v>
      </c>
      <c r="Z4536" s="10">
        <f t="shared" si="1017"/>
        <v>0.63752647003869567</v>
      </c>
      <c r="AA4536">
        <f t="shared" si="1018"/>
        <v>46.759999999999991</v>
      </c>
    </row>
    <row r="4537" spans="1:27">
      <c r="A4537" s="1">
        <f t="shared" si="1001"/>
        <v>600834</v>
      </c>
      <c r="B4537" s="1">
        <v>-6</v>
      </c>
      <c r="C4537" s="1">
        <v>4</v>
      </c>
      <c r="D4537" s="2">
        <v>34</v>
      </c>
      <c r="E4537" s="5">
        <v>619.71</v>
      </c>
      <c r="F4537" s="5">
        <v>689.74</v>
      </c>
      <c r="G4537" s="5">
        <v>87.59</v>
      </c>
      <c r="H4537" s="5">
        <v>674.98</v>
      </c>
      <c r="I4537" s="5">
        <v>833.14</v>
      </c>
      <c r="J4537" s="5">
        <v>61.89</v>
      </c>
      <c r="K4537" s="6">
        <f t="shared" si="1002"/>
        <v>647.34500000000003</v>
      </c>
      <c r="L4537" s="6">
        <f t="shared" si="1003"/>
        <v>-55.269999999999982</v>
      </c>
      <c r="M4537" s="6">
        <f t="shared" si="1004"/>
        <v>761.44</v>
      </c>
      <c r="N4537" s="5">
        <f t="shared" si="1005"/>
        <v>53.624575056591361</v>
      </c>
      <c r="O4537" s="6">
        <f t="shared" si="1006"/>
        <v>-143.39999999999998</v>
      </c>
      <c r="P4537" s="6">
        <f t="shared" si="1007"/>
        <v>107.24915011318272</v>
      </c>
      <c r="Q4537" s="6">
        <f t="shared" si="1008"/>
        <v>0.33398617792167923</v>
      </c>
      <c r="R4537" s="5">
        <f t="shared" si="1009"/>
        <v>0.8217314534147282</v>
      </c>
      <c r="S4537" s="5">
        <f t="shared" si="1010"/>
        <v>88.13</v>
      </c>
      <c r="T4537" s="5">
        <f t="shared" si="1011"/>
        <v>143.39999999999998</v>
      </c>
      <c r="U4537" s="5">
        <f t="shared" si="1012"/>
        <v>1.3370735325050722</v>
      </c>
      <c r="V4537" s="5">
        <f t="shared" si="1013"/>
        <v>2.1276625479939506</v>
      </c>
      <c r="W4537" s="5">
        <f t="shared" si="1014"/>
        <v>114.09500000000003</v>
      </c>
      <c r="X4537" s="5">
        <f t="shared" si="1015"/>
        <v>761.44</v>
      </c>
      <c r="Y4537" s="5">
        <f t="shared" si="1016"/>
        <v>14.199459840873951</v>
      </c>
      <c r="Z4537" s="10">
        <f t="shared" si="1017"/>
        <v>0.63776171098616452</v>
      </c>
      <c r="AA4537">
        <f t="shared" si="1018"/>
        <v>55.269999999999982</v>
      </c>
    </row>
    <row r="4538" spans="1:27">
      <c r="A4538" s="1">
        <f t="shared" si="1001"/>
        <v>202420</v>
      </c>
      <c r="B4538" s="1">
        <v>-2</v>
      </c>
      <c r="C4538" s="1">
        <v>12</v>
      </c>
      <c r="D4538" s="2">
        <v>20</v>
      </c>
      <c r="E4538" s="5">
        <v>779.32</v>
      </c>
      <c r="F4538" s="5">
        <v>867</v>
      </c>
      <c r="G4538" s="5">
        <v>60.1</v>
      </c>
      <c r="H4538" s="5">
        <v>725.28</v>
      </c>
      <c r="I4538" s="5">
        <v>847.3</v>
      </c>
      <c r="J4538" s="5">
        <v>90.75</v>
      </c>
      <c r="K4538" s="6">
        <f t="shared" si="1002"/>
        <v>752.3</v>
      </c>
      <c r="L4538" s="6">
        <f t="shared" si="1003"/>
        <v>54.040000000000077</v>
      </c>
      <c r="M4538" s="6">
        <f t="shared" si="1004"/>
        <v>857.15</v>
      </c>
      <c r="N4538" s="5">
        <f t="shared" si="1005"/>
        <v>54.423277418766318</v>
      </c>
      <c r="O4538" s="6">
        <f t="shared" si="1006"/>
        <v>19.700000000000045</v>
      </c>
      <c r="P4538" s="6">
        <f t="shared" si="1007"/>
        <v>108.84655483753264</v>
      </c>
      <c r="Q4538" s="6">
        <f t="shared" si="1008"/>
        <v>-0.39025315101469094</v>
      </c>
      <c r="R4538" s="5">
        <f t="shared" si="1009"/>
        <v>0.31549000380633874</v>
      </c>
      <c r="S4538" s="5">
        <f t="shared" si="1010"/>
        <v>34.340000000000032</v>
      </c>
      <c r="T4538" s="5">
        <f t="shared" si="1011"/>
        <v>19.700000000000045</v>
      </c>
      <c r="U4538" s="5">
        <f t="shared" si="1012"/>
        <v>0.18098873252722428</v>
      </c>
      <c r="V4538" s="5">
        <f t="shared" si="1013"/>
        <v>1.9265653406578098</v>
      </c>
      <c r="W4538" s="5">
        <f t="shared" si="1014"/>
        <v>104.85000000000002</v>
      </c>
      <c r="X4538" s="5">
        <f t="shared" si="1015"/>
        <v>857.15</v>
      </c>
      <c r="Y4538" s="5">
        <f t="shared" si="1016"/>
        <v>15.749694627990857</v>
      </c>
      <c r="Z4538" s="10">
        <f t="shared" si="1017"/>
        <v>0.63783696976578574</v>
      </c>
      <c r="AA4538">
        <f t="shared" si="1018"/>
        <v>54.040000000000077</v>
      </c>
    </row>
    <row r="4539" spans="1:27">
      <c r="A4539" s="1">
        <f t="shared" si="1001"/>
        <v>501233</v>
      </c>
      <c r="B4539" s="1">
        <v>-5</v>
      </c>
      <c r="C4539" s="1">
        <v>6</v>
      </c>
      <c r="D4539" s="2">
        <v>33</v>
      </c>
      <c r="E4539" s="5">
        <v>297.73</v>
      </c>
      <c r="F4539" s="5">
        <v>262.81</v>
      </c>
      <c r="G4539" s="5">
        <v>47.01</v>
      </c>
      <c r="H4539" s="5">
        <v>271.94</v>
      </c>
      <c r="I4539" s="5">
        <v>221.42</v>
      </c>
      <c r="J4539" s="5">
        <v>45.12</v>
      </c>
      <c r="K4539" s="6">
        <f t="shared" si="1002"/>
        <v>284.83500000000004</v>
      </c>
      <c r="L4539" s="6">
        <f t="shared" si="1003"/>
        <v>25.79000000000002</v>
      </c>
      <c r="M4539" s="6">
        <f t="shared" si="1004"/>
        <v>242.11500000000001</v>
      </c>
      <c r="N4539" s="5">
        <f t="shared" si="1005"/>
        <v>32.579727208802716</v>
      </c>
      <c r="O4539" s="6">
        <f t="shared" si="1006"/>
        <v>41.390000000000015</v>
      </c>
      <c r="P4539" s="6">
        <f t="shared" si="1007"/>
        <v>65.159454417605431</v>
      </c>
      <c r="Q4539" s="6">
        <f t="shared" si="1008"/>
        <v>4.1011721238239304E-2</v>
      </c>
      <c r="R4539" s="5">
        <f t="shared" si="1009"/>
        <v>0.23941268599365423</v>
      </c>
      <c r="S4539" s="5">
        <f t="shared" si="1010"/>
        <v>15.599999999999994</v>
      </c>
      <c r="T4539" s="5">
        <f t="shared" si="1011"/>
        <v>41.390000000000015</v>
      </c>
      <c r="U4539" s="5">
        <f t="shared" si="1012"/>
        <v>0.63521096623572793</v>
      </c>
      <c r="V4539" s="5">
        <f t="shared" si="1013"/>
        <v>1.3112448648267845</v>
      </c>
      <c r="W4539" s="5">
        <f t="shared" si="1014"/>
        <v>42.720000000000027</v>
      </c>
      <c r="X4539" s="5">
        <f t="shared" si="1015"/>
        <v>242.11500000000001</v>
      </c>
      <c r="Y4539" s="5">
        <f t="shared" si="1016"/>
        <v>7.4314618550453355</v>
      </c>
      <c r="Z4539" s="10">
        <f t="shared" si="1017"/>
        <v>0.63785029591589903</v>
      </c>
      <c r="AA4539">
        <f t="shared" si="1018"/>
        <v>25.79000000000002</v>
      </c>
    </row>
    <row r="4540" spans="1:27">
      <c r="A4540" s="1">
        <f t="shared" si="1001"/>
        <v>102615</v>
      </c>
      <c r="B4540" s="1">
        <v>-1</v>
      </c>
      <c r="C4540" s="1">
        <v>13</v>
      </c>
      <c r="D4540" s="2">
        <v>15</v>
      </c>
      <c r="E4540" s="5">
        <v>64.900000000000006</v>
      </c>
      <c r="F4540" s="5">
        <v>63.5</v>
      </c>
      <c r="G4540" s="5">
        <v>37.450000000000003</v>
      </c>
      <c r="H4540" s="5">
        <v>43.57</v>
      </c>
      <c r="I4540" s="5">
        <v>60.87</v>
      </c>
      <c r="J4540" s="5">
        <v>53.25</v>
      </c>
      <c r="K4540" s="6">
        <f t="shared" si="1002"/>
        <v>54.234999999999999</v>
      </c>
      <c r="L4540" s="6">
        <f t="shared" si="1003"/>
        <v>21.330000000000005</v>
      </c>
      <c r="M4540" s="6">
        <f t="shared" si="1004"/>
        <v>62.185000000000002</v>
      </c>
      <c r="N4540" s="5">
        <f t="shared" si="1005"/>
        <v>32.550211212832401</v>
      </c>
      <c r="O4540" s="6">
        <f t="shared" si="1006"/>
        <v>2.6300000000000026</v>
      </c>
      <c r="P4540" s="6">
        <f t="shared" si="1007"/>
        <v>65.100422425664803</v>
      </c>
      <c r="Q4540" s="6">
        <f t="shared" si="1008"/>
        <v>-0.33814016538207875</v>
      </c>
      <c r="R4540" s="5">
        <f t="shared" si="1009"/>
        <v>0.2872485201052678</v>
      </c>
      <c r="S4540" s="5">
        <f t="shared" si="1010"/>
        <v>18.700000000000003</v>
      </c>
      <c r="T4540" s="5">
        <f t="shared" si="1011"/>
        <v>2.6300000000000026</v>
      </c>
      <c r="U4540" s="5">
        <f t="shared" si="1012"/>
        <v>4.0399123415874594E-2</v>
      </c>
      <c r="V4540" s="5">
        <f t="shared" si="1013"/>
        <v>0.24423804650661812</v>
      </c>
      <c r="W4540" s="5">
        <f t="shared" si="1014"/>
        <v>7.9500000000000028</v>
      </c>
      <c r="X4540" s="5">
        <f t="shared" si="1015"/>
        <v>62.185000000000002</v>
      </c>
      <c r="Y4540" s="5">
        <f t="shared" si="1016"/>
        <v>1.910433071951452</v>
      </c>
      <c r="Z4540" s="10">
        <f t="shared" si="1017"/>
        <v>0.63788008277418407</v>
      </c>
      <c r="AA4540">
        <f t="shared" si="1018"/>
        <v>21.330000000000005</v>
      </c>
    </row>
    <row r="4541" spans="1:27">
      <c r="A4541" s="1">
        <f t="shared" si="1001"/>
        <v>502024</v>
      </c>
      <c r="B4541" s="1">
        <v>-5</v>
      </c>
      <c r="C4541" s="1">
        <v>10</v>
      </c>
      <c r="D4541" s="2">
        <v>24</v>
      </c>
      <c r="E4541" s="5">
        <v>539.53</v>
      </c>
      <c r="F4541" s="5">
        <v>534.20000000000005</v>
      </c>
      <c r="G4541" s="5">
        <v>53.31</v>
      </c>
      <c r="H4541" s="5">
        <v>608.66999999999996</v>
      </c>
      <c r="I4541" s="5">
        <v>612.41999999999996</v>
      </c>
      <c r="J4541" s="5">
        <v>72.94</v>
      </c>
      <c r="K4541" s="6">
        <f t="shared" si="1002"/>
        <v>574.09999999999991</v>
      </c>
      <c r="L4541" s="6">
        <f t="shared" si="1003"/>
        <v>-69.139999999999986</v>
      </c>
      <c r="M4541" s="6">
        <f t="shared" si="1004"/>
        <v>573.30999999999995</v>
      </c>
      <c r="N4541" s="5">
        <f t="shared" si="1005"/>
        <v>45.17244652440246</v>
      </c>
      <c r="O4541" s="6">
        <f t="shared" si="1006"/>
        <v>-78.219999999999914</v>
      </c>
      <c r="P4541" s="6">
        <f t="shared" si="1007"/>
        <v>90.34489304880492</v>
      </c>
      <c r="Q4541" s="6">
        <f t="shared" si="1008"/>
        <v>-0.3036298536042924</v>
      </c>
      <c r="R4541" s="5">
        <f t="shared" si="1009"/>
        <v>0.10050374397028562</v>
      </c>
      <c r="S4541" s="5">
        <f t="shared" si="1010"/>
        <v>9.0799999999999272</v>
      </c>
      <c r="T4541" s="5">
        <f t="shared" si="1011"/>
        <v>78.219999999999914</v>
      </c>
      <c r="U4541" s="5">
        <f t="shared" si="1012"/>
        <v>0.86579326578808324</v>
      </c>
      <c r="V4541" s="5">
        <f t="shared" si="1013"/>
        <v>1.7488536946370623E-2</v>
      </c>
      <c r="W4541" s="5">
        <f t="shared" si="1014"/>
        <v>0.78999999999996362</v>
      </c>
      <c r="X4541" s="5">
        <f t="shared" si="1015"/>
        <v>573.30999999999995</v>
      </c>
      <c r="Y4541" s="5">
        <f t="shared" si="1016"/>
        <v>12.691586223701522</v>
      </c>
      <c r="Z4541" s="10">
        <f t="shared" si="1017"/>
        <v>0.63795062504867883</v>
      </c>
      <c r="AA4541">
        <f t="shared" si="1018"/>
        <v>69.139999999999986</v>
      </c>
    </row>
    <row r="4542" spans="1:27">
      <c r="A4542" s="1">
        <f t="shared" si="1001"/>
        <v>301235</v>
      </c>
      <c r="B4542" s="1">
        <v>-3</v>
      </c>
      <c r="C4542" s="1">
        <v>6</v>
      </c>
      <c r="D4542" s="2">
        <v>35</v>
      </c>
      <c r="E4542" s="5">
        <v>280.04000000000002</v>
      </c>
      <c r="F4542" s="5">
        <v>302.66000000000003</v>
      </c>
      <c r="G4542" s="5">
        <v>48.53</v>
      </c>
      <c r="H4542" s="5">
        <v>294.33999999999997</v>
      </c>
      <c r="I4542" s="5">
        <v>372.05</v>
      </c>
      <c r="J4542" s="5">
        <v>73.2</v>
      </c>
      <c r="K4542" s="6">
        <f t="shared" si="1002"/>
        <v>287.19</v>
      </c>
      <c r="L4542" s="6">
        <f t="shared" si="1003"/>
        <v>-14.299999999999955</v>
      </c>
      <c r="M4542" s="6">
        <f t="shared" si="1004"/>
        <v>337.35500000000002</v>
      </c>
      <c r="N4542" s="5">
        <f t="shared" si="1005"/>
        <v>43.912984697011886</v>
      </c>
      <c r="O4542" s="6">
        <f t="shared" si="1006"/>
        <v>-69.389999999999986</v>
      </c>
      <c r="P4542" s="6">
        <f t="shared" si="1007"/>
        <v>87.825969394023772</v>
      </c>
      <c r="Q4542" s="6">
        <f t="shared" si="1008"/>
        <v>-0.38933268721971914</v>
      </c>
      <c r="R4542" s="5">
        <f t="shared" si="1009"/>
        <v>0.62726321588143719</v>
      </c>
      <c r="S4542" s="5">
        <f t="shared" si="1010"/>
        <v>55.090000000000032</v>
      </c>
      <c r="T4542" s="5">
        <f t="shared" si="1011"/>
        <v>69.389999999999986</v>
      </c>
      <c r="U4542" s="5">
        <f t="shared" si="1012"/>
        <v>0.79008521601039927</v>
      </c>
      <c r="V4542" s="5">
        <f t="shared" si="1013"/>
        <v>1.142372816289428</v>
      </c>
      <c r="W4542" s="5">
        <f t="shared" si="1014"/>
        <v>50.16500000000002</v>
      </c>
      <c r="X4542" s="5">
        <f t="shared" si="1015"/>
        <v>337.35500000000002</v>
      </c>
      <c r="Y4542" s="5">
        <f t="shared" si="1016"/>
        <v>7.6823518676232396</v>
      </c>
      <c r="Z4542" s="10">
        <f t="shared" si="1017"/>
        <v>0.63798824440580404</v>
      </c>
      <c r="AA4542">
        <f t="shared" si="1018"/>
        <v>14.299999999999955</v>
      </c>
    </row>
    <row r="4543" spans="1:27">
      <c r="A4543" s="1">
        <f t="shared" si="1001"/>
        <v>102803</v>
      </c>
      <c r="B4543" s="1">
        <v>-1</v>
      </c>
      <c r="C4543" s="1">
        <v>14</v>
      </c>
      <c r="D4543" s="2">
        <v>3</v>
      </c>
      <c r="E4543" s="5">
        <v>1509.13</v>
      </c>
      <c r="F4543" s="5">
        <v>1711.64</v>
      </c>
      <c r="G4543" s="5">
        <v>113.92</v>
      </c>
      <c r="H4543" s="5">
        <v>1603.18</v>
      </c>
      <c r="I4543" s="5">
        <v>1624.63</v>
      </c>
      <c r="J4543" s="5">
        <v>112.96</v>
      </c>
      <c r="K4543" s="6">
        <f t="shared" si="1002"/>
        <v>1556.1550000000002</v>
      </c>
      <c r="L4543" s="6">
        <f t="shared" si="1003"/>
        <v>-94.049999999999955</v>
      </c>
      <c r="M4543" s="6">
        <f t="shared" si="1004"/>
        <v>1668.1350000000002</v>
      </c>
      <c r="N4543" s="5">
        <f t="shared" si="1005"/>
        <v>80.21491133199612</v>
      </c>
      <c r="O4543" s="6">
        <f t="shared" si="1006"/>
        <v>87.009999999999991</v>
      </c>
      <c r="P4543" s="6">
        <f t="shared" si="1007"/>
        <v>160.42982266399224</v>
      </c>
      <c r="Q4543" s="6">
        <f t="shared" si="1008"/>
        <v>8.4624719011717631E-3</v>
      </c>
      <c r="R4543" s="5">
        <f t="shared" si="1009"/>
        <v>1.1285931567674672</v>
      </c>
      <c r="S4543" s="5">
        <f t="shared" si="1010"/>
        <v>181.05999999999995</v>
      </c>
      <c r="T4543" s="5">
        <f t="shared" si="1011"/>
        <v>87.009999999999991</v>
      </c>
      <c r="U4543" s="5">
        <f t="shared" si="1012"/>
        <v>0.54235552065799919</v>
      </c>
      <c r="V4543" s="5">
        <f t="shared" si="1013"/>
        <v>1.3959997977998566</v>
      </c>
      <c r="W4543" s="5">
        <f t="shared" si="1014"/>
        <v>111.98000000000002</v>
      </c>
      <c r="X4543" s="5">
        <f t="shared" si="1015"/>
        <v>1668.1350000000002</v>
      </c>
      <c r="Y4543" s="5">
        <f t="shared" si="1016"/>
        <v>20.795821778021647</v>
      </c>
      <c r="Z4543" s="10">
        <f t="shared" si="1017"/>
        <v>0.63800705325254825</v>
      </c>
      <c r="AA4543">
        <f t="shared" si="1018"/>
        <v>94.049999999999955</v>
      </c>
    </row>
    <row r="4544" spans="1:27">
      <c r="A4544" s="1">
        <f t="shared" si="1001"/>
        <v>501827</v>
      </c>
      <c r="B4544" s="1">
        <v>-5</v>
      </c>
      <c r="C4544" s="1">
        <v>9</v>
      </c>
      <c r="D4544" s="2">
        <v>27</v>
      </c>
      <c r="E4544" s="5">
        <v>1035.58</v>
      </c>
      <c r="F4544" s="5">
        <v>1104.44</v>
      </c>
      <c r="G4544" s="5">
        <v>71.23</v>
      </c>
      <c r="H4544" s="5">
        <v>1085.72</v>
      </c>
      <c r="I4544" s="5">
        <v>1257.3</v>
      </c>
      <c r="J4544" s="5">
        <v>99.85</v>
      </c>
      <c r="K4544" s="6">
        <f t="shared" si="1002"/>
        <v>1060.6500000000001</v>
      </c>
      <c r="L4544" s="6">
        <f t="shared" si="1003"/>
        <v>-50.1400000000001</v>
      </c>
      <c r="M4544" s="6">
        <f t="shared" si="1004"/>
        <v>1180.8699999999999</v>
      </c>
      <c r="N4544" s="5">
        <f t="shared" si="1005"/>
        <v>61.326453101414565</v>
      </c>
      <c r="O4544" s="6">
        <f t="shared" si="1006"/>
        <v>-152.8599999999999</v>
      </c>
      <c r="P4544" s="6">
        <f t="shared" si="1007"/>
        <v>122.65290620282913</v>
      </c>
      <c r="Q4544" s="6">
        <f t="shared" si="1008"/>
        <v>-0.32547166443780967</v>
      </c>
      <c r="R4544" s="5">
        <f t="shared" si="1009"/>
        <v>0.83748525151237263</v>
      </c>
      <c r="S4544" s="5">
        <f t="shared" si="1010"/>
        <v>102.7199999999998</v>
      </c>
      <c r="T4544" s="5">
        <f t="shared" si="1011"/>
        <v>152.8599999999999</v>
      </c>
      <c r="U4544" s="5">
        <f t="shared" si="1012"/>
        <v>1.2462811092891495</v>
      </c>
      <c r="V4544" s="5">
        <f t="shared" si="1013"/>
        <v>1.9603286007947325</v>
      </c>
      <c r="W4544" s="5">
        <f t="shared" si="1014"/>
        <v>120.2199999999998</v>
      </c>
      <c r="X4544" s="5">
        <f t="shared" si="1015"/>
        <v>1180.8699999999999</v>
      </c>
      <c r="Y4544" s="5">
        <f t="shared" si="1016"/>
        <v>19.255475252208281</v>
      </c>
      <c r="Z4544" s="10">
        <f t="shared" si="1017"/>
        <v>0.63806190922198136</v>
      </c>
      <c r="AA4544">
        <f t="shared" si="1018"/>
        <v>50.1400000000001</v>
      </c>
    </row>
    <row r="4545" spans="1:27">
      <c r="A4545" s="1">
        <f t="shared" si="1001"/>
        <v>602022</v>
      </c>
      <c r="B4545" s="1">
        <v>-6</v>
      </c>
      <c r="C4545" s="1">
        <v>10</v>
      </c>
      <c r="D4545" s="2">
        <v>22</v>
      </c>
      <c r="E4545" s="5">
        <v>1319.45</v>
      </c>
      <c r="F4545" s="5">
        <v>1698.86</v>
      </c>
      <c r="G4545" s="5">
        <v>122.25</v>
      </c>
      <c r="H4545" s="5">
        <v>1297.93</v>
      </c>
      <c r="I4545" s="5">
        <v>1566.48</v>
      </c>
      <c r="J4545" s="5">
        <v>118.51</v>
      </c>
      <c r="K4545" s="6">
        <f t="shared" si="1002"/>
        <v>1308.69</v>
      </c>
      <c r="L4545" s="6">
        <f t="shared" si="1003"/>
        <v>21.519999999999982</v>
      </c>
      <c r="M4545" s="6">
        <f t="shared" si="1004"/>
        <v>1632.67</v>
      </c>
      <c r="N4545" s="5">
        <f t="shared" si="1005"/>
        <v>85.13178401748668</v>
      </c>
      <c r="O4545" s="6">
        <f t="shared" si="1006"/>
        <v>132.37999999999988</v>
      </c>
      <c r="P4545" s="6">
        <f t="shared" si="1007"/>
        <v>170.26356803497336</v>
      </c>
      <c r="Q4545" s="6">
        <f t="shared" si="1008"/>
        <v>3.1060788502734353E-2</v>
      </c>
      <c r="R4545" s="5">
        <f t="shared" si="1009"/>
        <v>0.65110816881993483</v>
      </c>
      <c r="S4545" s="5">
        <f t="shared" si="1010"/>
        <v>110.8599999999999</v>
      </c>
      <c r="T4545" s="5">
        <f t="shared" si="1011"/>
        <v>132.37999999999988</v>
      </c>
      <c r="U4545" s="5">
        <f t="shared" si="1012"/>
        <v>0.77750044550228192</v>
      </c>
      <c r="V4545" s="5">
        <f t="shared" si="1013"/>
        <v>3.805629163526659</v>
      </c>
      <c r="W4545" s="5">
        <f t="shared" si="1014"/>
        <v>323.98</v>
      </c>
      <c r="X4545" s="5">
        <f t="shared" si="1015"/>
        <v>1632.67</v>
      </c>
      <c r="Y4545" s="5">
        <f t="shared" si="1016"/>
        <v>19.178148547487716</v>
      </c>
      <c r="Z4545" s="10">
        <f t="shared" si="1017"/>
        <v>0.63815672056321715</v>
      </c>
      <c r="AA4545">
        <f t="shared" si="1018"/>
        <v>21.519999999999982</v>
      </c>
    </row>
    <row r="4546" spans="1:27">
      <c r="A4546" s="1">
        <f t="shared" si="1001"/>
        <v>402610</v>
      </c>
      <c r="B4546" s="1">
        <v>-4</v>
      </c>
      <c r="C4546" s="1">
        <v>13</v>
      </c>
      <c r="D4546" s="2">
        <v>10</v>
      </c>
      <c r="E4546" s="5">
        <v>40.659999999999997</v>
      </c>
      <c r="F4546" s="5">
        <v>108.63</v>
      </c>
      <c r="G4546" s="5">
        <v>57.38</v>
      </c>
      <c r="H4546" s="5">
        <v>56.02</v>
      </c>
      <c r="I4546" s="5">
        <v>106.57</v>
      </c>
      <c r="J4546" s="5">
        <v>56.03</v>
      </c>
      <c r="K4546" s="6">
        <f t="shared" si="1002"/>
        <v>48.34</v>
      </c>
      <c r="L4546" s="6">
        <f t="shared" si="1003"/>
        <v>-15.360000000000007</v>
      </c>
      <c r="M4546" s="6">
        <f t="shared" si="1004"/>
        <v>107.6</v>
      </c>
      <c r="N4546" s="5">
        <f t="shared" si="1005"/>
        <v>40.099330730075785</v>
      </c>
      <c r="O4546" s="6">
        <f t="shared" si="1006"/>
        <v>2.0600000000000023</v>
      </c>
      <c r="P4546" s="6">
        <f t="shared" si="1007"/>
        <v>80.19866146015157</v>
      </c>
      <c r="Q4546" s="6">
        <f t="shared" si="1008"/>
        <v>2.3804051394244206E-2</v>
      </c>
      <c r="R4546" s="5">
        <f t="shared" si="1009"/>
        <v>0.21721060779369131</v>
      </c>
      <c r="S4546" s="5">
        <f t="shared" si="1010"/>
        <v>17.420000000000009</v>
      </c>
      <c r="T4546" s="5">
        <f t="shared" si="1011"/>
        <v>2.0600000000000023</v>
      </c>
      <c r="U4546" s="5">
        <f t="shared" si="1012"/>
        <v>2.5686214239667299E-2</v>
      </c>
      <c r="V4546" s="5">
        <f t="shared" si="1013"/>
        <v>1.477830151303575</v>
      </c>
      <c r="W4546" s="5">
        <f t="shared" si="1014"/>
        <v>59.259999999999991</v>
      </c>
      <c r="X4546" s="5">
        <f t="shared" si="1015"/>
        <v>107.6</v>
      </c>
      <c r="Y4546" s="5">
        <f t="shared" si="1016"/>
        <v>2.6833365555225224</v>
      </c>
      <c r="Z4546" s="10">
        <f t="shared" si="1017"/>
        <v>0.63825230121010923</v>
      </c>
      <c r="AA4546">
        <f t="shared" si="1018"/>
        <v>15.360000000000007</v>
      </c>
    </row>
    <row r="4547" spans="1:27">
      <c r="A4547" s="1">
        <f t="shared" si="1001"/>
        <v>701428</v>
      </c>
      <c r="B4547" s="1">
        <v>-7</v>
      </c>
      <c r="C4547" s="1">
        <v>7</v>
      </c>
      <c r="D4547" s="2">
        <v>28</v>
      </c>
      <c r="E4547" s="5">
        <v>164.98</v>
      </c>
      <c r="F4547" s="5">
        <v>126.83</v>
      </c>
      <c r="G4547" s="5">
        <v>58.48</v>
      </c>
      <c r="H4547" s="5">
        <v>181.06</v>
      </c>
      <c r="I4547" s="5">
        <v>238.88</v>
      </c>
      <c r="J4547" s="5">
        <v>42.79</v>
      </c>
      <c r="K4547" s="6">
        <f t="shared" si="1002"/>
        <v>173.01999999999998</v>
      </c>
      <c r="L4547" s="6">
        <f t="shared" si="1003"/>
        <v>-16.080000000000013</v>
      </c>
      <c r="M4547" s="6">
        <f t="shared" si="1004"/>
        <v>182.85499999999999</v>
      </c>
      <c r="N4547" s="5">
        <f t="shared" si="1005"/>
        <v>36.231528052236492</v>
      </c>
      <c r="O4547" s="6">
        <f t="shared" si="1006"/>
        <v>-112.05</v>
      </c>
      <c r="P4547" s="6">
        <f t="shared" si="1007"/>
        <v>72.463056104472983</v>
      </c>
      <c r="Q4547" s="6">
        <f t="shared" si="1008"/>
        <v>0.30260107111274087</v>
      </c>
      <c r="R4547" s="5">
        <f t="shared" si="1009"/>
        <v>1.3243990132245604</v>
      </c>
      <c r="S4547" s="5">
        <f t="shared" si="1010"/>
        <v>95.969999999999985</v>
      </c>
      <c r="T4547" s="5">
        <f t="shared" si="1011"/>
        <v>112.05</v>
      </c>
      <c r="U4547" s="5">
        <f t="shared" si="1012"/>
        <v>1.5463051936210486</v>
      </c>
      <c r="V4547" s="5">
        <f t="shared" si="1013"/>
        <v>0.27144866718898752</v>
      </c>
      <c r="W4547" s="5">
        <f t="shared" si="1014"/>
        <v>9.835000000000008</v>
      </c>
      <c r="X4547" s="5">
        <f t="shared" si="1015"/>
        <v>182.85499999999999</v>
      </c>
      <c r="Y4547" s="5">
        <f t="shared" si="1016"/>
        <v>5.0468475891044502</v>
      </c>
      <c r="Z4547" s="10">
        <f t="shared" si="1017"/>
        <v>0.63830635278054382</v>
      </c>
      <c r="AA4547">
        <f t="shared" si="1018"/>
        <v>16.080000000000013</v>
      </c>
    </row>
    <row r="4548" spans="1:27">
      <c r="A4548" s="1">
        <f t="shared" si="1001"/>
        <v>300638</v>
      </c>
      <c r="B4548" s="1">
        <v>-3</v>
      </c>
      <c r="C4548" s="1">
        <v>3</v>
      </c>
      <c r="D4548" s="2">
        <v>38</v>
      </c>
      <c r="E4548" s="5">
        <v>409.47</v>
      </c>
      <c r="F4548" s="5">
        <v>352.36</v>
      </c>
      <c r="G4548" s="5">
        <v>74.290000000000006</v>
      </c>
      <c r="H4548" s="5">
        <v>447.19</v>
      </c>
      <c r="I4548" s="5">
        <v>465.47</v>
      </c>
      <c r="J4548" s="5">
        <v>49.14</v>
      </c>
      <c r="K4548" s="6">
        <f t="shared" si="1002"/>
        <v>428.33000000000004</v>
      </c>
      <c r="L4548" s="6">
        <f t="shared" si="1003"/>
        <v>-37.71999999999997</v>
      </c>
      <c r="M4548" s="6">
        <f t="shared" si="1004"/>
        <v>408.91500000000002</v>
      </c>
      <c r="N4548" s="5">
        <f t="shared" si="1005"/>
        <v>44.535782523719064</v>
      </c>
      <c r="O4548" s="6">
        <f t="shared" si="1006"/>
        <v>-113.11000000000001</v>
      </c>
      <c r="P4548" s="6">
        <f t="shared" si="1007"/>
        <v>89.071565047438128</v>
      </c>
      <c r="Q4548" s="6">
        <f t="shared" si="1008"/>
        <v>0.39127360517078474</v>
      </c>
      <c r="R4548" s="5">
        <f t="shared" si="1009"/>
        <v>0.84639806160190967</v>
      </c>
      <c r="S4548" s="5">
        <f t="shared" si="1010"/>
        <v>75.390000000000043</v>
      </c>
      <c r="T4548" s="5">
        <f t="shared" si="1011"/>
        <v>113.11000000000001</v>
      </c>
      <c r="U4548" s="5">
        <f t="shared" si="1012"/>
        <v>1.2698777655894942</v>
      </c>
      <c r="V4548" s="5">
        <f t="shared" si="1013"/>
        <v>0.43594159347396433</v>
      </c>
      <c r="W4548" s="5">
        <f t="shared" si="1014"/>
        <v>19.41500000000002</v>
      </c>
      <c r="X4548" s="5">
        <f t="shared" si="1015"/>
        <v>408.91500000000002</v>
      </c>
      <c r="Y4548" s="5">
        <f t="shared" si="1016"/>
        <v>9.1817180888697365</v>
      </c>
      <c r="Z4548" s="10">
        <f t="shared" si="1017"/>
        <v>0.63846299814476326</v>
      </c>
      <c r="AA4548">
        <f t="shared" si="1018"/>
        <v>37.71999999999997</v>
      </c>
    </row>
    <row r="4549" spans="1:27">
      <c r="A4549" s="1">
        <f t="shared" si="1001"/>
        <v>502605</v>
      </c>
      <c r="B4549" s="1">
        <v>-5</v>
      </c>
      <c r="C4549" s="1">
        <v>13</v>
      </c>
      <c r="D4549" s="2">
        <v>5</v>
      </c>
      <c r="E4549" s="5">
        <v>222.14</v>
      </c>
      <c r="F4549" s="5">
        <v>120.64</v>
      </c>
      <c r="G4549" s="5">
        <v>58.41</v>
      </c>
      <c r="H4549" s="5">
        <v>204.98</v>
      </c>
      <c r="I4549" s="5">
        <v>192.03</v>
      </c>
      <c r="J4549" s="5">
        <v>62.16</v>
      </c>
      <c r="K4549" s="6">
        <f t="shared" si="1002"/>
        <v>213.56</v>
      </c>
      <c r="L4549" s="6">
        <f t="shared" si="1003"/>
        <v>17.159999999999997</v>
      </c>
      <c r="M4549" s="6">
        <f t="shared" si="1004"/>
        <v>156.33500000000001</v>
      </c>
      <c r="N4549" s="5">
        <f t="shared" si="1005"/>
        <v>42.648545403096691</v>
      </c>
      <c r="O4549" s="6">
        <f t="shared" si="1006"/>
        <v>-71.39</v>
      </c>
      <c r="P4549" s="6">
        <f t="shared" si="1007"/>
        <v>85.297090806193381</v>
      </c>
      <c r="Q4549" s="6">
        <f t="shared" si="1008"/>
        <v>-6.2144413039447191E-2</v>
      </c>
      <c r="R4549" s="5">
        <f t="shared" si="1009"/>
        <v>1.0381362267231091</v>
      </c>
      <c r="S4549" s="5">
        <f t="shared" si="1010"/>
        <v>88.55</v>
      </c>
      <c r="T4549" s="5">
        <f t="shared" si="1011"/>
        <v>71.39</v>
      </c>
      <c r="U4549" s="5">
        <f t="shared" si="1012"/>
        <v>0.83695703247614639</v>
      </c>
      <c r="V4549" s="5">
        <f t="shared" si="1013"/>
        <v>1.3417808147765085</v>
      </c>
      <c r="W4549" s="5">
        <f t="shared" si="1014"/>
        <v>57.224999999999994</v>
      </c>
      <c r="X4549" s="5">
        <f t="shared" si="1015"/>
        <v>156.33500000000001</v>
      </c>
      <c r="Y4549" s="5">
        <f t="shared" si="1016"/>
        <v>3.6656584303728352</v>
      </c>
      <c r="Z4549" s="10">
        <f t="shared" si="1017"/>
        <v>0.63847552811364661</v>
      </c>
      <c r="AA4549">
        <f t="shared" si="1018"/>
        <v>17.159999999999997</v>
      </c>
    </row>
    <row r="4550" spans="1:27">
      <c r="A4550" s="1">
        <f t="shared" si="1001"/>
        <v>302419</v>
      </c>
      <c r="B4550" s="1">
        <v>-3</v>
      </c>
      <c r="C4550" s="1">
        <v>12</v>
      </c>
      <c r="D4550" s="2">
        <v>19</v>
      </c>
      <c r="E4550" s="5">
        <v>0.4</v>
      </c>
      <c r="F4550" s="5">
        <v>35.61</v>
      </c>
      <c r="G4550" s="5">
        <v>37.51</v>
      </c>
      <c r="H4550" s="5">
        <v>1.36</v>
      </c>
      <c r="I4550" s="5">
        <v>-17.04</v>
      </c>
      <c r="J4550" s="5">
        <v>51.57</v>
      </c>
      <c r="K4550" s="6">
        <f t="shared" si="1002"/>
        <v>0.88000000000000012</v>
      </c>
      <c r="L4550" s="6">
        <f t="shared" si="1003"/>
        <v>-0.96000000000000008</v>
      </c>
      <c r="M4550" s="6">
        <f t="shared" si="1004"/>
        <v>9.2850000000000001</v>
      </c>
      <c r="N4550" s="5">
        <f t="shared" si="1005"/>
        <v>31.884420176631721</v>
      </c>
      <c r="O4550" s="6">
        <f t="shared" si="1006"/>
        <v>52.65</v>
      </c>
      <c r="P4550" s="6">
        <f t="shared" si="1007"/>
        <v>63.768840353263442</v>
      </c>
      <c r="Q4550" s="6">
        <f t="shared" si="1008"/>
        <v>-0.30799842123318416</v>
      </c>
      <c r="R4550" s="5">
        <f t="shared" si="1009"/>
        <v>0.84069272238626258</v>
      </c>
      <c r="S4550" s="5">
        <f t="shared" si="1010"/>
        <v>53.61</v>
      </c>
      <c r="T4550" s="5">
        <f t="shared" si="1011"/>
        <v>52.65</v>
      </c>
      <c r="U4550" s="5">
        <f t="shared" si="1012"/>
        <v>0.82563834795069435</v>
      </c>
      <c r="V4550" s="5">
        <f t="shared" si="1013"/>
        <v>0.26360836902281426</v>
      </c>
      <c r="W4550" s="5">
        <f t="shared" si="1014"/>
        <v>8.4049999999999994</v>
      </c>
      <c r="X4550" s="5">
        <f t="shared" si="1015"/>
        <v>9.2850000000000001</v>
      </c>
      <c r="Y4550" s="5">
        <f t="shared" si="1016"/>
        <v>0.2912080554880227</v>
      </c>
      <c r="Z4550" s="10">
        <f t="shared" si="1017"/>
        <v>0.63849588878864361</v>
      </c>
      <c r="AA4550">
        <f t="shared" si="1018"/>
        <v>0.96000000000000008</v>
      </c>
    </row>
    <row r="4551" spans="1:27">
      <c r="A4551" s="1">
        <f t="shared" si="1001"/>
        <v>1100821</v>
      </c>
      <c r="B4551" s="1">
        <v>-11</v>
      </c>
      <c r="C4551" s="1">
        <v>4</v>
      </c>
      <c r="D4551" s="2">
        <v>21</v>
      </c>
      <c r="E4551" s="5">
        <v>362.71</v>
      </c>
      <c r="F4551" s="5">
        <v>331.51</v>
      </c>
      <c r="G4551" s="5">
        <v>68.739999999999995</v>
      </c>
      <c r="H4551" s="5">
        <v>350.27</v>
      </c>
      <c r="I4551" s="5">
        <v>448.02</v>
      </c>
      <c r="J4551" s="5">
        <v>63.64</v>
      </c>
      <c r="K4551" s="6">
        <f t="shared" si="1002"/>
        <v>356.49</v>
      </c>
      <c r="L4551" s="6">
        <f t="shared" si="1003"/>
        <v>12.439999999999998</v>
      </c>
      <c r="M4551" s="6">
        <f t="shared" si="1004"/>
        <v>389.76499999999999</v>
      </c>
      <c r="N4551" s="5">
        <f t="shared" si="1005"/>
        <v>46.838118023678106</v>
      </c>
      <c r="O4551" s="6">
        <f t="shared" si="1006"/>
        <v>-116.50999999999999</v>
      </c>
      <c r="P4551" s="6">
        <f t="shared" si="1007"/>
        <v>93.676236047356213</v>
      </c>
      <c r="Q4551" s="6">
        <f t="shared" si="1008"/>
        <v>7.6936723716140576E-2</v>
      </c>
      <c r="R4551" s="5">
        <f t="shared" si="1009"/>
        <v>1.3765497573452012</v>
      </c>
      <c r="S4551" s="5">
        <f t="shared" si="1010"/>
        <v>128.94999999999999</v>
      </c>
      <c r="T4551" s="5">
        <f t="shared" si="1011"/>
        <v>116.50999999999999</v>
      </c>
      <c r="U4551" s="5">
        <f t="shared" si="1012"/>
        <v>1.2437519366288436</v>
      </c>
      <c r="V4551" s="5">
        <f t="shared" si="1013"/>
        <v>0.71042564056861646</v>
      </c>
      <c r="W4551" s="5">
        <f t="shared" si="1014"/>
        <v>33.274999999999977</v>
      </c>
      <c r="X4551" s="5">
        <f t="shared" si="1015"/>
        <v>389.76499999999999</v>
      </c>
      <c r="Y4551" s="5">
        <f t="shared" si="1016"/>
        <v>8.3215341786995332</v>
      </c>
      <c r="Z4551" s="10">
        <f t="shared" si="1017"/>
        <v>0.63853347602142208</v>
      </c>
      <c r="AA4551">
        <f t="shared" si="1018"/>
        <v>12.439999999999998</v>
      </c>
    </row>
    <row r="4552" spans="1:27">
      <c r="A4552" s="1">
        <f t="shared" si="1001"/>
        <v>900230</v>
      </c>
      <c r="B4552" s="1">
        <v>-9</v>
      </c>
      <c r="C4552" s="1">
        <v>1</v>
      </c>
      <c r="D4552" s="2">
        <v>30</v>
      </c>
      <c r="E4552" s="5">
        <v>439.72</v>
      </c>
      <c r="F4552" s="5">
        <v>470.35</v>
      </c>
      <c r="G4552" s="5">
        <v>72.099999999999994</v>
      </c>
      <c r="H4552" s="5">
        <v>434.75</v>
      </c>
      <c r="I4552" s="5">
        <v>476.61</v>
      </c>
      <c r="J4552" s="5">
        <v>72.739999999999995</v>
      </c>
      <c r="K4552" s="6">
        <f t="shared" si="1002"/>
        <v>437.23500000000001</v>
      </c>
      <c r="L4552" s="6">
        <f t="shared" si="1003"/>
        <v>4.9700000000000273</v>
      </c>
      <c r="M4552" s="6">
        <f t="shared" si="1004"/>
        <v>473.48</v>
      </c>
      <c r="N4552" s="5">
        <f t="shared" si="1005"/>
        <v>51.209173006405791</v>
      </c>
      <c r="O4552" s="6">
        <f t="shared" si="1006"/>
        <v>-6.2599999999999909</v>
      </c>
      <c r="P4552" s="6">
        <f t="shared" si="1007"/>
        <v>102.41834601281158</v>
      </c>
      <c r="Q4552" s="6">
        <f t="shared" si="1008"/>
        <v>-8.8371652095803176E-3</v>
      </c>
      <c r="R4552" s="5">
        <f t="shared" si="1009"/>
        <v>0.10964832412539888</v>
      </c>
      <c r="S4552" s="5">
        <f t="shared" si="1010"/>
        <v>11.230000000000018</v>
      </c>
      <c r="T4552" s="5">
        <f t="shared" si="1011"/>
        <v>6.2599999999999909</v>
      </c>
      <c r="U4552" s="5">
        <f t="shared" si="1012"/>
        <v>6.1121861890026254E-2</v>
      </c>
      <c r="V4552" s="5">
        <f t="shared" si="1013"/>
        <v>0.70778334958594413</v>
      </c>
      <c r="W4552" s="5">
        <f t="shared" si="1014"/>
        <v>36.245000000000005</v>
      </c>
      <c r="X4552" s="5">
        <f t="shared" si="1015"/>
        <v>473.48</v>
      </c>
      <c r="Y4552" s="5">
        <f t="shared" si="1016"/>
        <v>9.2459997340861584</v>
      </c>
      <c r="Z4552" s="10">
        <f t="shared" si="1017"/>
        <v>0.63860707794386373</v>
      </c>
      <c r="AA4552">
        <f t="shared" si="1018"/>
        <v>4.9700000000000273</v>
      </c>
    </row>
    <row r="4553" spans="1:27">
      <c r="A4553" s="1">
        <f t="shared" si="1001"/>
        <v>101236</v>
      </c>
      <c r="B4553" s="1">
        <v>-1</v>
      </c>
      <c r="C4553" s="1">
        <v>6</v>
      </c>
      <c r="D4553" s="2">
        <v>36</v>
      </c>
      <c r="E4553" s="5">
        <v>1513.97</v>
      </c>
      <c r="F4553" s="5">
        <v>1450.16</v>
      </c>
      <c r="G4553" s="5">
        <v>109.66</v>
      </c>
      <c r="H4553" s="5">
        <v>1482.89</v>
      </c>
      <c r="I4553" s="5">
        <v>1438.93</v>
      </c>
      <c r="J4553" s="5">
        <v>108.5</v>
      </c>
      <c r="K4553" s="6">
        <f t="shared" si="1002"/>
        <v>1498.43</v>
      </c>
      <c r="L4553" s="6">
        <f t="shared" si="1003"/>
        <v>31.079999999999927</v>
      </c>
      <c r="M4553" s="6">
        <f t="shared" si="1004"/>
        <v>1444.5450000000001</v>
      </c>
      <c r="N4553" s="5">
        <f t="shared" si="1005"/>
        <v>77.1322980339624</v>
      </c>
      <c r="O4553" s="6">
        <f t="shared" si="1006"/>
        <v>11.230000000000018</v>
      </c>
      <c r="P4553" s="6">
        <f t="shared" si="1007"/>
        <v>154.2645960679248</v>
      </c>
      <c r="Q4553" s="6">
        <f t="shared" si="1008"/>
        <v>1.0634096119478704E-2</v>
      </c>
      <c r="R4553" s="5">
        <f t="shared" si="1009"/>
        <v>0.12867502010156423</v>
      </c>
      <c r="S4553" s="5">
        <f t="shared" si="1010"/>
        <v>19.849999999999909</v>
      </c>
      <c r="T4553" s="5">
        <f t="shared" si="1011"/>
        <v>11.230000000000018</v>
      </c>
      <c r="U4553" s="5">
        <f t="shared" si="1012"/>
        <v>7.2797001296754413E-2</v>
      </c>
      <c r="V4553" s="5">
        <f t="shared" si="1013"/>
        <v>0.69860488243554852</v>
      </c>
      <c r="W4553" s="5">
        <f t="shared" si="1014"/>
        <v>53.884999999999991</v>
      </c>
      <c r="X4553" s="5">
        <f t="shared" si="1015"/>
        <v>1444.5450000000001</v>
      </c>
      <c r="Y4553" s="5">
        <f t="shared" si="1016"/>
        <v>18.728146792203017</v>
      </c>
      <c r="Z4553" s="10">
        <f t="shared" si="1017"/>
        <v>0.63865875082081203</v>
      </c>
      <c r="AA4553">
        <f t="shared" si="1018"/>
        <v>31.079999999999927</v>
      </c>
    </row>
    <row r="4554" spans="1:27">
      <c r="A4554" s="1">
        <f t="shared" si="1001"/>
        <v>1300806</v>
      </c>
      <c r="B4554" s="1">
        <v>-13</v>
      </c>
      <c r="C4554" s="1">
        <v>4</v>
      </c>
      <c r="D4554" s="2">
        <v>6</v>
      </c>
      <c r="E4554" s="5">
        <v>98.94</v>
      </c>
      <c r="F4554" s="5">
        <v>89.4</v>
      </c>
      <c r="G4554" s="5">
        <v>37.049999999999997</v>
      </c>
      <c r="H4554" s="5">
        <v>68.97</v>
      </c>
      <c r="I4554" s="5">
        <v>76.680000000000007</v>
      </c>
      <c r="J4554" s="5">
        <v>42.54</v>
      </c>
      <c r="K4554" s="6">
        <f t="shared" si="1002"/>
        <v>83.954999999999998</v>
      </c>
      <c r="L4554" s="6">
        <f t="shared" si="1003"/>
        <v>29.97</v>
      </c>
      <c r="M4554" s="6">
        <f t="shared" si="1004"/>
        <v>83.04</v>
      </c>
      <c r="N4554" s="5">
        <f t="shared" si="1005"/>
        <v>28.206178844359616</v>
      </c>
      <c r="O4554" s="6">
        <f t="shared" si="1006"/>
        <v>12.719999999999999</v>
      </c>
      <c r="P4554" s="6">
        <f t="shared" si="1007"/>
        <v>56.412357688719233</v>
      </c>
      <c r="Q4554" s="6">
        <f t="shared" si="1008"/>
        <v>-0.13730373373597868</v>
      </c>
      <c r="R4554" s="5">
        <f t="shared" si="1009"/>
        <v>0.30578406410851855</v>
      </c>
      <c r="S4554" s="5">
        <f t="shared" si="1010"/>
        <v>17.25</v>
      </c>
      <c r="T4554" s="5">
        <f t="shared" si="1011"/>
        <v>12.719999999999999</v>
      </c>
      <c r="U4554" s="5">
        <f t="shared" si="1012"/>
        <v>0.22548250988175972</v>
      </c>
      <c r="V4554" s="5">
        <f t="shared" si="1013"/>
        <v>3.2439700714120813E-2</v>
      </c>
      <c r="W4554" s="5">
        <f t="shared" si="1014"/>
        <v>0.91499999999999204</v>
      </c>
      <c r="X4554" s="5">
        <f t="shared" si="1015"/>
        <v>83.04</v>
      </c>
      <c r="Y4554" s="5">
        <f t="shared" si="1016"/>
        <v>2.9440357893995803</v>
      </c>
      <c r="Z4554" s="10">
        <f t="shared" si="1017"/>
        <v>0.63872137900652737</v>
      </c>
      <c r="AA4554">
        <f t="shared" si="1018"/>
        <v>29.97</v>
      </c>
    </row>
    <row r="4555" spans="1:27">
      <c r="A4555" s="1">
        <f t="shared" si="1001"/>
        <v>1000626</v>
      </c>
      <c r="B4555" s="1">
        <v>-10</v>
      </c>
      <c r="C4555" s="1">
        <v>3</v>
      </c>
      <c r="D4555" s="2">
        <v>26</v>
      </c>
      <c r="E4555" s="5">
        <v>426.21</v>
      </c>
      <c r="F4555" s="5">
        <v>478.29</v>
      </c>
      <c r="G4555" s="5">
        <v>72.94</v>
      </c>
      <c r="H4555" s="5">
        <v>427.22</v>
      </c>
      <c r="I4555" s="5">
        <v>444.83</v>
      </c>
      <c r="J4555" s="5">
        <v>46.87</v>
      </c>
      <c r="K4555" s="6">
        <f t="shared" si="1002"/>
        <v>426.71500000000003</v>
      </c>
      <c r="L4555" s="6">
        <f t="shared" si="1003"/>
        <v>-1.0100000000000477</v>
      </c>
      <c r="M4555" s="6">
        <f t="shared" si="1004"/>
        <v>461.56</v>
      </c>
      <c r="N4555" s="5">
        <f t="shared" si="1005"/>
        <v>43.350433965532567</v>
      </c>
      <c r="O4555" s="6">
        <f t="shared" si="1006"/>
        <v>33.460000000000036</v>
      </c>
      <c r="P4555" s="6">
        <f t="shared" si="1007"/>
        <v>86.700867931065133</v>
      </c>
      <c r="Q4555" s="6">
        <f t="shared" si="1008"/>
        <v>0.41551548112585002</v>
      </c>
      <c r="R4555" s="5">
        <f t="shared" si="1009"/>
        <v>0.39757387466301708</v>
      </c>
      <c r="S4555" s="5">
        <f t="shared" si="1010"/>
        <v>34.470000000000084</v>
      </c>
      <c r="T4555" s="5">
        <f t="shared" si="1011"/>
        <v>33.460000000000036</v>
      </c>
      <c r="U4555" s="5">
        <f t="shared" si="1012"/>
        <v>0.3859246256520027</v>
      </c>
      <c r="V4555" s="5">
        <f t="shared" si="1013"/>
        <v>0.80379818175995266</v>
      </c>
      <c r="W4555" s="5">
        <f t="shared" si="1014"/>
        <v>34.84499999999997</v>
      </c>
      <c r="X4555" s="5">
        <f t="shared" si="1015"/>
        <v>461.56</v>
      </c>
      <c r="Y4555" s="5">
        <f t="shared" si="1016"/>
        <v>10.64718291786839</v>
      </c>
      <c r="Z4555" s="10">
        <f t="shared" si="1017"/>
        <v>0.63878165283608457</v>
      </c>
      <c r="AA4555">
        <f t="shared" si="1018"/>
        <v>1.0100000000000477</v>
      </c>
    </row>
    <row r="4556" spans="1:27">
      <c r="A4556" s="1">
        <f t="shared" si="1001"/>
        <v>601033</v>
      </c>
      <c r="B4556" s="1">
        <v>-6</v>
      </c>
      <c r="C4556" s="1">
        <v>5</v>
      </c>
      <c r="D4556" s="2">
        <v>33</v>
      </c>
      <c r="E4556" s="5">
        <v>243.88</v>
      </c>
      <c r="F4556" s="5">
        <v>252.57</v>
      </c>
      <c r="G4556" s="5">
        <v>63.64</v>
      </c>
      <c r="H4556" s="5">
        <v>219.56</v>
      </c>
      <c r="I4556" s="5">
        <v>228.19</v>
      </c>
      <c r="J4556" s="5">
        <v>43.58</v>
      </c>
      <c r="K4556" s="6">
        <f t="shared" si="1002"/>
        <v>231.72</v>
      </c>
      <c r="L4556" s="6">
        <f t="shared" si="1003"/>
        <v>24.319999999999993</v>
      </c>
      <c r="M4556" s="6">
        <f t="shared" si="1004"/>
        <v>240.38</v>
      </c>
      <c r="N4556" s="5">
        <f t="shared" si="1005"/>
        <v>38.565742570317504</v>
      </c>
      <c r="O4556" s="6">
        <f t="shared" si="1006"/>
        <v>24.379999999999995</v>
      </c>
      <c r="P4556" s="6">
        <f t="shared" si="1007"/>
        <v>77.131485140635007</v>
      </c>
      <c r="Q4556" s="6">
        <f t="shared" si="1008"/>
        <v>0.36152917015309127</v>
      </c>
      <c r="R4556" s="5">
        <f t="shared" si="1009"/>
        <v>7.7789245067177645E-4</v>
      </c>
      <c r="S4556" s="5">
        <f t="shared" si="1010"/>
        <v>6.0000000000002274E-2</v>
      </c>
      <c r="T4556" s="5">
        <f t="shared" si="1011"/>
        <v>24.379999999999995</v>
      </c>
      <c r="U4556" s="5">
        <f t="shared" si="1012"/>
        <v>0.31608363245628646</v>
      </c>
      <c r="V4556" s="5">
        <f t="shared" si="1013"/>
        <v>0.22455162076057752</v>
      </c>
      <c r="W4556" s="5">
        <f t="shared" si="1014"/>
        <v>8.6599999999999966</v>
      </c>
      <c r="X4556" s="5">
        <f t="shared" si="1015"/>
        <v>240.38</v>
      </c>
      <c r="Y4556" s="5">
        <f t="shared" si="1016"/>
        <v>6.232992909749151</v>
      </c>
      <c r="Z4556" s="10">
        <f t="shared" si="1017"/>
        <v>0.63880670002748086</v>
      </c>
      <c r="AA4556">
        <f t="shared" si="1018"/>
        <v>24.319999999999993</v>
      </c>
    </row>
    <row r="4557" spans="1:27">
      <c r="A4557" s="1">
        <f t="shared" si="1001"/>
        <v>1001810</v>
      </c>
      <c r="B4557" s="1">
        <v>-10</v>
      </c>
      <c r="C4557" s="1">
        <v>9</v>
      </c>
      <c r="D4557" s="2">
        <v>10</v>
      </c>
      <c r="E4557" s="5">
        <v>102.74</v>
      </c>
      <c r="F4557" s="5">
        <v>146.78</v>
      </c>
      <c r="G4557" s="5">
        <v>58.93</v>
      </c>
      <c r="H4557" s="5">
        <v>95.28</v>
      </c>
      <c r="I4557" s="5">
        <v>78.319999999999993</v>
      </c>
      <c r="J4557" s="5">
        <v>38.049999999999997</v>
      </c>
      <c r="K4557" s="6">
        <f t="shared" si="1002"/>
        <v>99.009999999999991</v>
      </c>
      <c r="L4557" s="6">
        <f t="shared" si="1003"/>
        <v>7.4599999999999937</v>
      </c>
      <c r="M4557" s="6">
        <f t="shared" si="1004"/>
        <v>112.55</v>
      </c>
      <c r="N4557" s="5">
        <f t="shared" si="1005"/>
        <v>35.073306801611963</v>
      </c>
      <c r="O4557" s="6">
        <f t="shared" si="1006"/>
        <v>68.460000000000008</v>
      </c>
      <c r="P4557" s="6">
        <f t="shared" si="1007"/>
        <v>70.146613603223926</v>
      </c>
      <c r="Q4557" s="6">
        <f t="shared" si="1008"/>
        <v>0.41152787187864515</v>
      </c>
      <c r="R4557" s="5">
        <f t="shared" si="1009"/>
        <v>0.86960719650757978</v>
      </c>
      <c r="S4557" s="5">
        <f t="shared" si="1010"/>
        <v>61.000000000000014</v>
      </c>
      <c r="T4557" s="5">
        <f t="shared" si="1011"/>
        <v>68.460000000000008</v>
      </c>
      <c r="U4557" s="5">
        <f t="shared" si="1012"/>
        <v>0.97595587988375243</v>
      </c>
      <c r="V4557" s="5">
        <f t="shared" si="1013"/>
        <v>0.3860485718266437</v>
      </c>
      <c r="W4557" s="5">
        <f t="shared" si="1014"/>
        <v>13.540000000000006</v>
      </c>
      <c r="X4557" s="5">
        <f t="shared" si="1015"/>
        <v>112.55</v>
      </c>
      <c r="Y4557" s="5">
        <f t="shared" si="1016"/>
        <v>3.2089931136697727</v>
      </c>
      <c r="Z4557" s="10">
        <f t="shared" si="1017"/>
        <v>0.63911970709719157</v>
      </c>
      <c r="AA4557">
        <f t="shared" si="1018"/>
        <v>7.4599999999999937</v>
      </c>
    </row>
    <row r="4558" spans="1:27">
      <c r="A4558" s="1">
        <f t="shared" si="1001"/>
        <v>102804</v>
      </c>
      <c r="B4558" s="1">
        <v>-1</v>
      </c>
      <c r="C4558" s="1">
        <v>14</v>
      </c>
      <c r="D4558" s="2">
        <v>4</v>
      </c>
      <c r="E4558" s="5">
        <v>789.79</v>
      </c>
      <c r="F4558" s="5">
        <v>692.91</v>
      </c>
      <c r="G4558" s="5">
        <v>77.58</v>
      </c>
      <c r="H4558" s="5">
        <v>815.25</v>
      </c>
      <c r="I4558" s="5">
        <v>906.62</v>
      </c>
      <c r="J4558" s="5">
        <v>86.43</v>
      </c>
      <c r="K4558" s="6">
        <f t="shared" si="1002"/>
        <v>802.52</v>
      </c>
      <c r="L4558" s="6">
        <f t="shared" si="1003"/>
        <v>-25.460000000000036</v>
      </c>
      <c r="M4558" s="6">
        <f t="shared" si="1004"/>
        <v>799.76499999999999</v>
      </c>
      <c r="N4558" s="5">
        <f t="shared" si="1005"/>
        <v>58.070649428088885</v>
      </c>
      <c r="O4558" s="6">
        <f t="shared" si="1006"/>
        <v>-213.71000000000004</v>
      </c>
      <c r="P4558" s="6">
        <f t="shared" si="1007"/>
        <v>116.14129885617777</v>
      </c>
      <c r="Q4558" s="6">
        <f t="shared" si="1008"/>
        <v>-0.10760693020216712</v>
      </c>
      <c r="R4558" s="5">
        <f t="shared" si="1009"/>
        <v>1.6208704556775897</v>
      </c>
      <c r="S4558" s="5">
        <f t="shared" si="1010"/>
        <v>188.25</v>
      </c>
      <c r="T4558" s="5">
        <f t="shared" si="1011"/>
        <v>213.71000000000004</v>
      </c>
      <c r="U4558" s="5">
        <f t="shared" si="1012"/>
        <v>1.8400861890191649</v>
      </c>
      <c r="V4558" s="5">
        <f t="shared" si="1013"/>
        <v>4.7442210947057133E-2</v>
      </c>
      <c r="W4558" s="5">
        <f t="shared" si="1014"/>
        <v>2.7549999999999955</v>
      </c>
      <c r="X4558" s="5">
        <f t="shared" si="1015"/>
        <v>799.76499999999999</v>
      </c>
      <c r="Y4558" s="5">
        <f t="shared" si="1016"/>
        <v>13.772275803293361</v>
      </c>
      <c r="Z4558" s="10">
        <f t="shared" si="1017"/>
        <v>0.63940988419010225</v>
      </c>
      <c r="AA4558">
        <f t="shared" si="1018"/>
        <v>25.460000000000036</v>
      </c>
    </row>
    <row r="4559" spans="1:27">
      <c r="A4559" s="1">
        <f t="shared" si="1001"/>
        <v>800432</v>
      </c>
      <c r="B4559" s="1">
        <v>-8</v>
      </c>
      <c r="C4559" s="1">
        <v>2</v>
      </c>
      <c r="D4559" s="2">
        <v>32</v>
      </c>
      <c r="E4559" s="5">
        <v>223.4</v>
      </c>
      <c r="F4559" s="5">
        <v>289.75</v>
      </c>
      <c r="G4559" s="5">
        <v>69</v>
      </c>
      <c r="H4559" s="5">
        <v>265.33</v>
      </c>
      <c r="I4559" s="5">
        <v>241.47</v>
      </c>
      <c r="J4559" s="5">
        <v>63.51</v>
      </c>
      <c r="K4559" s="6">
        <f t="shared" si="1002"/>
        <v>244.36500000000001</v>
      </c>
      <c r="L4559" s="6">
        <f t="shared" si="1003"/>
        <v>-41.929999999999978</v>
      </c>
      <c r="M4559" s="6">
        <f t="shared" si="1004"/>
        <v>265.61</v>
      </c>
      <c r="N4559" s="5">
        <f t="shared" si="1005"/>
        <v>46.889551341423605</v>
      </c>
      <c r="O4559" s="6">
        <f t="shared" si="1006"/>
        <v>48.28</v>
      </c>
      <c r="P4559" s="6">
        <f t="shared" si="1007"/>
        <v>93.77910268284721</v>
      </c>
      <c r="Q4559" s="6">
        <f t="shared" si="1008"/>
        <v>8.2719681316095944E-2</v>
      </c>
      <c r="R4559" s="5">
        <f t="shared" si="1009"/>
        <v>0.96194138586591482</v>
      </c>
      <c r="S4559" s="5">
        <f t="shared" si="1010"/>
        <v>90.20999999999998</v>
      </c>
      <c r="T4559" s="5">
        <f t="shared" si="1011"/>
        <v>48.28</v>
      </c>
      <c r="U4559" s="5">
        <f t="shared" si="1012"/>
        <v>0.51482684967970715</v>
      </c>
      <c r="V4559" s="5">
        <f t="shared" si="1013"/>
        <v>0.4530860158013828</v>
      </c>
      <c r="W4559" s="5">
        <f t="shared" si="1014"/>
        <v>21.245000000000005</v>
      </c>
      <c r="X4559" s="5">
        <f t="shared" si="1015"/>
        <v>265.61</v>
      </c>
      <c r="Y4559" s="5">
        <f t="shared" si="1016"/>
        <v>5.6645882163805723</v>
      </c>
      <c r="Z4559" s="10">
        <f t="shared" si="1017"/>
        <v>0.63946852932728437</v>
      </c>
      <c r="AA4559">
        <f t="shared" si="1018"/>
        <v>41.929999999999978</v>
      </c>
    </row>
    <row r="4560" spans="1:27">
      <c r="A4560" s="1">
        <f t="shared" si="1001"/>
        <v>900828</v>
      </c>
      <c r="B4560" s="1">
        <v>-9</v>
      </c>
      <c r="C4560" s="1">
        <v>4</v>
      </c>
      <c r="D4560" s="2">
        <v>28</v>
      </c>
      <c r="E4560" s="5">
        <v>527.13</v>
      </c>
      <c r="F4560" s="5">
        <v>609.45000000000005</v>
      </c>
      <c r="G4560" s="5">
        <v>80.75</v>
      </c>
      <c r="H4560" s="5">
        <v>408.53</v>
      </c>
      <c r="I4560" s="5">
        <v>459.12</v>
      </c>
      <c r="J4560" s="5">
        <v>49.78</v>
      </c>
      <c r="K4560" s="6">
        <f t="shared" si="1002"/>
        <v>467.83</v>
      </c>
      <c r="L4560" s="6">
        <f t="shared" si="1003"/>
        <v>118.60000000000002</v>
      </c>
      <c r="M4560" s="6">
        <f t="shared" si="1004"/>
        <v>534.28500000000008</v>
      </c>
      <c r="N4560" s="5">
        <f t="shared" si="1005"/>
        <v>47.430504161351692</v>
      </c>
      <c r="O4560" s="6">
        <f t="shared" si="1006"/>
        <v>150.33000000000004</v>
      </c>
      <c r="P4560" s="6">
        <f t="shared" si="1007"/>
        <v>94.861008322703384</v>
      </c>
      <c r="Q4560" s="6">
        <f t="shared" si="1008"/>
        <v>0.44923757065659992</v>
      </c>
      <c r="R4560" s="5">
        <f t="shared" si="1009"/>
        <v>0.33448938147546525</v>
      </c>
      <c r="S4560" s="5">
        <f t="shared" si="1010"/>
        <v>31.730000000000018</v>
      </c>
      <c r="T4560" s="5">
        <f t="shared" si="1011"/>
        <v>150.33000000000004</v>
      </c>
      <c r="U4560" s="5">
        <f t="shared" si="1012"/>
        <v>1.5847396381092556</v>
      </c>
      <c r="V4560" s="5">
        <f t="shared" si="1013"/>
        <v>1.401102543079235</v>
      </c>
      <c r="W4560" s="5">
        <f t="shared" si="1014"/>
        <v>66.455000000000098</v>
      </c>
      <c r="X4560" s="5">
        <f t="shared" si="1015"/>
        <v>534.28500000000008</v>
      </c>
      <c r="Y4560" s="5">
        <f t="shared" si="1016"/>
        <v>11.264586144444934</v>
      </c>
      <c r="Z4560" s="10">
        <f t="shared" si="1017"/>
        <v>0.63947869393749157</v>
      </c>
      <c r="AA4560">
        <f t="shared" si="1018"/>
        <v>118.60000000000002</v>
      </c>
    </row>
    <row r="4561" spans="1:27">
      <c r="A4561" s="1">
        <f t="shared" si="1001"/>
        <v>601430</v>
      </c>
      <c r="B4561" s="1">
        <v>-6</v>
      </c>
      <c r="C4561" s="1">
        <v>7</v>
      </c>
      <c r="D4561" s="2">
        <v>30</v>
      </c>
      <c r="E4561" s="5">
        <v>497.81</v>
      </c>
      <c r="F4561" s="5">
        <v>637.65</v>
      </c>
      <c r="G4561" s="5">
        <v>78.36</v>
      </c>
      <c r="H4561" s="5">
        <v>557.30999999999995</v>
      </c>
      <c r="I4561" s="5">
        <v>628.21</v>
      </c>
      <c r="J4561" s="5">
        <v>53.75</v>
      </c>
      <c r="K4561" s="6">
        <f t="shared" si="1002"/>
        <v>527.55999999999995</v>
      </c>
      <c r="L4561" s="6">
        <f t="shared" si="1003"/>
        <v>-59.499999999999943</v>
      </c>
      <c r="M4561" s="6">
        <f t="shared" si="1004"/>
        <v>632.93000000000006</v>
      </c>
      <c r="N4561" s="5">
        <f t="shared" si="1005"/>
        <v>47.511451514345467</v>
      </c>
      <c r="O4561" s="6">
        <f t="shared" si="1006"/>
        <v>9.4399999999999409</v>
      </c>
      <c r="P4561" s="6">
        <f t="shared" si="1007"/>
        <v>95.022903028690934</v>
      </c>
      <c r="Q4561" s="6">
        <f t="shared" si="1008"/>
        <v>0.36007313304351041</v>
      </c>
      <c r="R4561" s="5">
        <f t="shared" si="1009"/>
        <v>0.72550930147002923</v>
      </c>
      <c r="S4561" s="5">
        <f t="shared" si="1010"/>
        <v>68.939999999999884</v>
      </c>
      <c r="T4561" s="5">
        <f t="shared" si="1011"/>
        <v>9.4399999999999409</v>
      </c>
      <c r="U4561" s="5">
        <f t="shared" si="1012"/>
        <v>9.9344470639353713E-2</v>
      </c>
      <c r="V4561" s="5">
        <f t="shared" si="1013"/>
        <v>2.2177811167942325</v>
      </c>
      <c r="W4561" s="5">
        <f t="shared" si="1014"/>
        <v>105.37000000000012</v>
      </c>
      <c r="X4561" s="5">
        <f t="shared" si="1015"/>
        <v>632.93000000000006</v>
      </c>
      <c r="Y4561" s="5">
        <f t="shared" si="1016"/>
        <v>13.321630466475963</v>
      </c>
      <c r="Z4561" s="10">
        <f t="shared" si="1017"/>
        <v>0.63952013259943585</v>
      </c>
      <c r="AA4561">
        <f t="shared" si="1018"/>
        <v>59.499999999999943</v>
      </c>
    </row>
    <row r="4562" spans="1:27">
      <c r="A4562" s="1">
        <f t="shared" si="1001"/>
        <v>900629</v>
      </c>
      <c r="B4562" s="1">
        <v>-9</v>
      </c>
      <c r="C4562" s="1">
        <v>3</v>
      </c>
      <c r="D4562" s="2">
        <v>29</v>
      </c>
      <c r="E4562" s="5">
        <v>632.20000000000005</v>
      </c>
      <c r="F4562" s="5">
        <v>603.70000000000005</v>
      </c>
      <c r="G4562" s="5">
        <v>82.43</v>
      </c>
      <c r="H4562" s="5">
        <v>764.4</v>
      </c>
      <c r="I4562" s="5">
        <v>841.81</v>
      </c>
      <c r="J4562" s="5">
        <v>83.14</v>
      </c>
      <c r="K4562" s="6">
        <f t="shared" si="1002"/>
        <v>698.3</v>
      </c>
      <c r="L4562" s="6">
        <f t="shared" si="1003"/>
        <v>-132.19999999999993</v>
      </c>
      <c r="M4562" s="6">
        <f t="shared" si="1004"/>
        <v>722.755</v>
      </c>
      <c r="N4562" s="5">
        <f t="shared" si="1005"/>
        <v>58.538373098336109</v>
      </c>
      <c r="O4562" s="6">
        <f t="shared" si="1006"/>
        <v>-238.1099999999999</v>
      </c>
      <c r="P4562" s="6">
        <f t="shared" si="1007"/>
        <v>117.07674619667222</v>
      </c>
      <c r="Q4562" s="6">
        <f t="shared" si="1008"/>
        <v>-8.5762752212569567E-3</v>
      </c>
      <c r="R4562" s="5">
        <f t="shared" si="1009"/>
        <v>0.90462028917413106</v>
      </c>
      <c r="S4562" s="5">
        <f t="shared" si="1010"/>
        <v>105.90999999999997</v>
      </c>
      <c r="T4562" s="5">
        <f t="shared" si="1011"/>
        <v>238.1099999999999</v>
      </c>
      <c r="U4562" s="5">
        <f t="shared" si="1012"/>
        <v>2.0337941370527082</v>
      </c>
      <c r="V4562" s="5">
        <f t="shared" si="1013"/>
        <v>0.41776015809184058</v>
      </c>
      <c r="W4562" s="5">
        <f t="shared" si="1014"/>
        <v>24.455000000000041</v>
      </c>
      <c r="X4562" s="5">
        <f t="shared" si="1015"/>
        <v>722.755</v>
      </c>
      <c r="Y4562" s="5">
        <f t="shared" si="1016"/>
        <v>12.346687510188826</v>
      </c>
      <c r="Z4562" s="10">
        <f t="shared" si="1017"/>
        <v>0.63964599584457649</v>
      </c>
      <c r="AA4562">
        <f t="shared" si="1018"/>
        <v>132.19999999999993</v>
      </c>
    </row>
    <row r="4563" spans="1:27">
      <c r="A4563" s="1">
        <f t="shared" si="1001"/>
        <v>1000825</v>
      </c>
      <c r="B4563" s="1">
        <v>-10</v>
      </c>
      <c r="C4563" s="1">
        <v>4</v>
      </c>
      <c r="D4563" s="2">
        <v>25</v>
      </c>
      <c r="E4563" s="5">
        <v>385.85</v>
      </c>
      <c r="F4563" s="5">
        <v>454.86</v>
      </c>
      <c r="G4563" s="5">
        <v>75.58</v>
      </c>
      <c r="H4563" s="5">
        <v>459.34</v>
      </c>
      <c r="I4563" s="5">
        <v>383.53</v>
      </c>
      <c r="J4563" s="5">
        <v>63.77</v>
      </c>
      <c r="K4563" s="6">
        <f t="shared" si="1002"/>
        <v>422.59500000000003</v>
      </c>
      <c r="L4563" s="6">
        <f t="shared" si="1003"/>
        <v>-73.489999999999952</v>
      </c>
      <c r="M4563" s="6">
        <f t="shared" si="1004"/>
        <v>419.19499999999999</v>
      </c>
      <c r="N4563" s="5">
        <f t="shared" si="1005"/>
        <v>49.444285059043985</v>
      </c>
      <c r="O4563" s="6">
        <f t="shared" si="1006"/>
        <v>71.330000000000041</v>
      </c>
      <c r="P4563" s="6">
        <f t="shared" si="1007"/>
        <v>98.888570118087969</v>
      </c>
      <c r="Q4563" s="6">
        <f t="shared" si="1008"/>
        <v>0.16829246675816179</v>
      </c>
      <c r="R4563" s="5">
        <f t="shared" si="1009"/>
        <v>1.4644766308893225</v>
      </c>
      <c r="S4563" s="5">
        <f t="shared" si="1010"/>
        <v>144.82</v>
      </c>
      <c r="T4563" s="5">
        <f t="shared" si="1011"/>
        <v>71.330000000000041</v>
      </c>
      <c r="U4563" s="5">
        <f t="shared" si="1012"/>
        <v>0.72131693192470259</v>
      </c>
      <c r="V4563" s="5">
        <f t="shared" si="1013"/>
        <v>6.876426660715021E-2</v>
      </c>
      <c r="W4563" s="5">
        <f t="shared" si="1014"/>
        <v>3.4000000000000341</v>
      </c>
      <c r="X4563" s="5">
        <f t="shared" si="1015"/>
        <v>419.19499999999999</v>
      </c>
      <c r="Y4563" s="5">
        <f t="shared" si="1016"/>
        <v>8.4781284530541292</v>
      </c>
      <c r="Z4563" s="10">
        <f t="shared" si="1017"/>
        <v>0.63981559843442393</v>
      </c>
      <c r="AA4563">
        <f t="shared" si="1018"/>
        <v>73.489999999999952</v>
      </c>
    </row>
    <row r="4564" spans="1:27">
      <c r="A4564" s="1">
        <f t="shared" si="1001"/>
        <v>1001419</v>
      </c>
      <c r="B4564" s="1">
        <v>-10</v>
      </c>
      <c r="C4564" s="1">
        <v>7</v>
      </c>
      <c r="D4564" s="2">
        <v>19</v>
      </c>
      <c r="E4564" s="5">
        <v>324.07</v>
      </c>
      <c r="F4564" s="5">
        <v>377.6</v>
      </c>
      <c r="G4564" s="5">
        <v>71.84</v>
      </c>
      <c r="H4564" s="5">
        <v>314.60000000000002</v>
      </c>
      <c r="I4564" s="5">
        <v>439.61</v>
      </c>
      <c r="J4564" s="5">
        <v>47.06</v>
      </c>
      <c r="K4564" s="6">
        <f t="shared" si="1002"/>
        <v>319.33500000000004</v>
      </c>
      <c r="L4564" s="6">
        <f t="shared" si="1003"/>
        <v>9.4699999999999704</v>
      </c>
      <c r="M4564" s="6">
        <f t="shared" si="1004"/>
        <v>408.60500000000002</v>
      </c>
      <c r="N4564" s="5">
        <f t="shared" si="1005"/>
        <v>42.940741726244092</v>
      </c>
      <c r="O4564" s="6">
        <f t="shared" si="1006"/>
        <v>-62.009999999999991</v>
      </c>
      <c r="P4564" s="6">
        <f t="shared" si="1007"/>
        <v>85.881483452488183</v>
      </c>
      <c r="Q4564" s="6">
        <f t="shared" si="1008"/>
        <v>0.39946991912228996</v>
      </c>
      <c r="R4564" s="5">
        <f t="shared" si="1009"/>
        <v>0.83230979632000079</v>
      </c>
      <c r="S4564" s="5">
        <f t="shared" si="1010"/>
        <v>71.479999999999961</v>
      </c>
      <c r="T4564" s="5">
        <f t="shared" si="1011"/>
        <v>62.009999999999991</v>
      </c>
      <c r="U4564" s="5">
        <f t="shared" si="1012"/>
        <v>0.7220415566564532</v>
      </c>
      <c r="V4564" s="5">
        <f t="shared" si="1013"/>
        <v>2.0789114582396895</v>
      </c>
      <c r="W4564" s="5">
        <f t="shared" si="1014"/>
        <v>89.269999999999982</v>
      </c>
      <c r="X4564" s="5">
        <f t="shared" si="1015"/>
        <v>408.60500000000002</v>
      </c>
      <c r="Y4564" s="5">
        <f t="shared" si="1016"/>
        <v>9.5155552413355942</v>
      </c>
      <c r="Z4564" s="10">
        <f t="shared" si="1017"/>
        <v>0.63997031181141517</v>
      </c>
      <c r="AA4564">
        <f t="shared" si="1018"/>
        <v>9.4699999999999704</v>
      </c>
    </row>
    <row r="4565" spans="1:27">
      <c r="A4565" s="1">
        <f t="shared" si="1001"/>
        <v>1101608</v>
      </c>
      <c r="B4565" s="1">
        <v>-11</v>
      </c>
      <c r="C4565" s="1">
        <v>8</v>
      </c>
      <c r="D4565" s="2">
        <v>8</v>
      </c>
      <c r="E4565" s="5">
        <v>76.77</v>
      </c>
      <c r="F4565" s="5">
        <v>149.04</v>
      </c>
      <c r="G4565" s="5">
        <v>58.67</v>
      </c>
      <c r="H4565" s="5">
        <v>92.57</v>
      </c>
      <c r="I4565" s="5">
        <v>139.43</v>
      </c>
      <c r="J4565" s="5">
        <v>37.880000000000003</v>
      </c>
      <c r="K4565" s="6">
        <f t="shared" si="1002"/>
        <v>84.669999999999987</v>
      </c>
      <c r="L4565" s="6">
        <f t="shared" si="1003"/>
        <v>-15.799999999999997</v>
      </c>
      <c r="M4565" s="6">
        <f t="shared" si="1004"/>
        <v>144.23500000000001</v>
      </c>
      <c r="N4565" s="5">
        <f t="shared" si="1005"/>
        <v>34.917987126980847</v>
      </c>
      <c r="O4565" s="6">
        <f t="shared" si="1006"/>
        <v>9.6099999999999852</v>
      </c>
      <c r="P4565" s="6">
        <f t="shared" si="1007"/>
        <v>69.835974253961695</v>
      </c>
      <c r="Q4565" s="6">
        <f t="shared" si="1008"/>
        <v>0.41157442020488028</v>
      </c>
      <c r="R4565" s="5">
        <f t="shared" si="1009"/>
        <v>0.36385258846100382</v>
      </c>
      <c r="S4565" s="5">
        <f t="shared" si="1010"/>
        <v>25.409999999999982</v>
      </c>
      <c r="T4565" s="5">
        <f t="shared" si="1011"/>
        <v>9.6099999999999852</v>
      </c>
      <c r="U4565" s="5">
        <f t="shared" si="1012"/>
        <v>0.1376081611613634</v>
      </c>
      <c r="V4565" s="5">
        <f t="shared" si="1013"/>
        <v>1.7058543433041886</v>
      </c>
      <c r="W4565" s="5">
        <f t="shared" si="1014"/>
        <v>59.565000000000026</v>
      </c>
      <c r="X4565" s="5">
        <f t="shared" si="1015"/>
        <v>144.23500000000001</v>
      </c>
      <c r="Y4565" s="5">
        <f t="shared" si="1016"/>
        <v>4.130679110324512</v>
      </c>
      <c r="Z4565" s="10">
        <f t="shared" si="1017"/>
        <v>0.6401601362159316</v>
      </c>
      <c r="AA4565">
        <f t="shared" si="1018"/>
        <v>15.799999999999997</v>
      </c>
    </row>
    <row r="4566" spans="1:27">
      <c r="A4566" s="1">
        <f t="shared" si="1001"/>
        <v>302613</v>
      </c>
      <c r="B4566" s="1">
        <v>-3</v>
      </c>
      <c r="C4566" s="1">
        <v>13</v>
      </c>
      <c r="D4566" s="2">
        <v>13</v>
      </c>
      <c r="E4566" s="5">
        <v>420.04</v>
      </c>
      <c r="F4566" s="5">
        <v>435.17</v>
      </c>
      <c r="G4566" s="5">
        <v>70.55</v>
      </c>
      <c r="H4566" s="5">
        <v>419.92</v>
      </c>
      <c r="I4566" s="5">
        <v>521.28</v>
      </c>
      <c r="J4566" s="5">
        <v>72.680000000000007</v>
      </c>
      <c r="K4566" s="6">
        <f t="shared" si="1002"/>
        <v>419.98</v>
      </c>
      <c r="L4566" s="6">
        <f t="shared" si="1003"/>
        <v>0.12000000000000455</v>
      </c>
      <c r="M4566" s="6">
        <f t="shared" si="1004"/>
        <v>478.22500000000002</v>
      </c>
      <c r="N4566" s="5">
        <f t="shared" si="1005"/>
        <v>50.645051337717092</v>
      </c>
      <c r="O4566" s="6">
        <f t="shared" si="1006"/>
        <v>-86.109999999999957</v>
      </c>
      <c r="P4566" s="6">
        <f t="shared" si="1007"/>
        <v>101.29010267543418</v>
      </c>
      <c r="Q4566" s="6">
        <f t="shared" si="1008"/>
        <v>-2.9735796271872009E-2</v>
      </c>
      <c r="R4566" s="5">
        <f t="shared" si="1009"/>
        <v>0.85131713486665528</v>
      </c>
      <c r="S4566" s="5">
        <f t="shared" si="1010"/>
        <v>86.229999999999961</v>
      </c>
      <c r="T4566" s="5">
        <f t="shared" si="1011"/>
        <v>86.109999999999957</v>
      </c>
      <c r="U4566" s="5">
        <f t="shared" si="1012"/>
        <v>0.85013241891879487</v>
      </c>
      <c r="V4566" s="5">
        <f t="shared" si="1013"/>
        <v>1.1500630063854427</v>
      </c>
      <c r="W4566" s="5">
        <f t="shared" si="1014"/>
        <v>58.245000000000005</v>
      </c>
      <c r="X4566" s="5">
        <f t="shared" si="1015"/>
        <v>478.22500000000002</v>
      </c>
      <c r="Y4566" s="5">
        <f t="shared" si="1016"/>
        <v>9.4426797360919963</v>
      </c>
      <c r="Z4566" s="10">
        <f t="shared" si="1017"/>
        <v>0.64021480770129013</v>
      </c>
      <c r="AA4566">
        <f t="shared" si="1018"/>
        <v>0.12000000000000455</v>
      </c>
    </row>
    <row r="4567" spans="1:27">
      <c r="A4567" s="1">
        <f t="shared" si="1001"/>
        <v>1101217</v>
      </c>
      <c r="B4567" s="1">
        <v>-11</v>
      </c>
      <c r="C4567" s="1">
        <v>6</v>
      </c>
      <c r="D4567" s="2">
        <v>17</v>
      </c>
      <c r="E4567" s="5">
        <v>38.35</v>
      </c>
      <c r="F4567" s="5">
        <v>14.52</v>
      </c>
      <c r="G4567" s="5">
        <v>53.9</v>
      </c>
      <c r="H4567" s="5">
        <v>61.72</v>
      </c>
      <c r="I4567" s="5">
        <v>79.77</v>
      </c>
      <c r="J4567" s="5">
        <v>36.03</v>
      </c>
      <c r="K4567" s="6">
        <f t="shared" si="1002"/>
        <v>50.034999999999997</v>
      </c>
      <c r="L4567" s="6">
        <f t="shared" si="1003"/>
        <v>-23.369999999999997</v>
      </c>
      <c r="M4567" s="6">
        <f t="shared" si="1004"/>
        <v>47.144999999999996</v>
      </c>
      <c r="N4567" s="5">
        <f t="shared" si="1005"/>
        <v>32.416704413002876</v>
      </c>
      <c r="O4567" s="6">
        <f t="shared" si="1006"/>
        <v>-65.25</v>
      </c>
      <c r="P4567" s="6">
        <f t="shared" si="1007"/>
        <v>64.833408826005751</v>
      </c>
      <c r="Q4567" s="6">
        <f t="shared" si="1008"/>
        <v>0.38232388676431101</v>
      </c>
      <c r="R4567" s="5">
        <f t="shared" si="1009"/>
        <v>0.6459632581157948</v>
      </c>
      <c r="S4567" s="5">
        <f t="shared" si="1010"/>
        <v>41.88</v>
      </c>
      <c r="T4567" s="5">
        <f t="shared" si="1011"/>
        <v>65.25</v>
      </c>
      <c r="U4567" s="5">
        <f t="shared" si="1012"/>
        <v>1.00642556332511</v>
      </c>
      <c r="V4567" s="5">
        <f t="shared" si="1013"/>
        <v>8.9151567142055743E-2</v>
      </c>
      <c r="W4567" s="5">
        <f t="shared" si="1014"/>
        <v>2.8900000000000006</v>
      </c>
      <c r="X4567" s="5">
        <f t="shared" si="1015"/>
        <v>47.144999999999996</v>
      </c>
      <c r="Y4567" s="5">
        <f t="shared" si="1016"/>
        <v>1.4543427795544004</v>
      </c>
      <c r="Z4567" s="10">
        <f t="shared" si="1017"/>
        <v>0.64022886532864165</v>
      </c>
      <c r="AA4567">
        <f t="shared" si="1018"/>
        <v>23.369999999999997</v>
      </c>
    </row>
    <row r="4568" spans="1:27">
      <c r="A4568" s="1">
        <f t="shared" si="1001"/>
        <v>1300610</v>
      </c>
      <c r="B4568" s="1">
        <v>-13</v>
      </c>
      <c r="C4568" s="1">
        <v>3</v>
      </c>
      <c r="D4568" s="2">
        <v>10</v>
      </c>
      <c r="E4568" s="5">
        <v>637.41999999999996</v>
      </c>
      <c r="F4568" s="5">
        <v>620.1</v>
      </c>
      <c r="G4568" s="5">
        <v>49.51</v>
      </c>
      <c r="H4568" s="5">
        <v>569.54999999999995</v>
      </c>
      <c r="I4568" s="5">
        <v>590.6</v>
      </c>
      <c r="J4568" s="5">
        <v>61.38</v>
      </c>
      <c r="K4568" s="6">
        <f t="shared" si="1002"/>
        <v>603.4849999999999</v>
      </c>
      <c r="L4568" s="6">
        <f t="shared" si="1003"/>
        <v>67.87</v>
      </c>
      <c r="M4568" s="6">
        <f t="shared" si="1004"/>
        <v>605.35</v>
      </c>
      <c r="N4568" s="5">
        <f t="shared" si="1005"/>
        <v>39.429508302792719</v>
      </c>
      <c r="O4568" s="6">
        <f t="shared" si="1006"/>
        <v>29.5</v>
      </c>
      <c r="P4568" s="6">
        <f t="shared" si="1007"/>
        <v>78.859016605585438</v>
      </c>
      <c r="Q4568" s="6">
        <f t="shared" si="1008"/>
        <v>-0.21166077815224602</v>
      </c>
      <c r="R4568" s="5">
        <f t="shared" si="1009"/>
        <v>0.48656452554954038</v>
      </c>
      <c r="S4568" s="5">
        <f t="shared" si="1010"/>
        <v>38.370000000000005</v>
      </c>
      <c r="T4568" s="5">
        <f t="shared" si="1011"/>
        <v>29.5</v>
      </c>
      <c r="U4568" s="5">
        <f t="shared" si="1012"/>
        <v>0.37408531414416052</v>
      </c>
      <c r="V4568" s="5">
        <f t="shared" si="1013"/>
        <v>4.7299600737552905E-2</v>
      </c>
      <c r="W4568" s="5">
        <f t="shared" si="1014"/>
        <v>1.8650000000001228</v>
      </c>
      <c r="X4568" s="5">
        <f t="shared" si="1015"/>
        <v>605.35</v>
      </c>
      <c r="Y4568" s="5">
        <f t="shared" si="1016"/>
        <v>15.352714909638481</v>
      </c>
      <c r="Z4568" s="10">
        <f t="shared" si="1017"/>
        <v>0.64028977814736354</v>
      </c>
      <c r="AA4568">
        <f t="shared" si="1018"/>
        <v>67.87</v>
      </c>
    </row>
    <row r="4569" spans="1:27">
      <c r="A4569" s="1">
        <f t="shared" si="1001"/>
        <v>600635</v>
      </c>
      <c r="B4569" s="1">
        <v>-6</v>
      </c>
      <c r="C4569" s="1">
        <v>3</v>
      </c>
      <c r="D4569" s="2">
        <v>35</v>
      </c>
      <c r="E4569" s="5">
        <v>424</v>
      </c>
      <c r="F4569" s="5">
        <v>609.71</v>
      </c>
      <c r="G4569" s="5">
        <v>81.52</v>
      </c>
      <c r="H4569" s="5">
        <v>454.85</v>
      </c>
      <c r="I4569" s="5">
        <v>576.53</v>
      </c>
      <c r="J4569" s="5">
        <v>72.42</v>
      </c>
      <c r="K4569" s="6">
        <f t="shared" si="1002"/>
        <v>439.42500000000001</v>
      </c>
      <c r="L4569" s="6">
        <f t="shared" si="1003"/>
        <v>-30.850000000000023</v>
      </c>
      <c r="M4569" s="6">
        <f t="shared" si="1004"/>
        <v>593.12</v>
      </c>
      <c r="N4569" s="5">
        <f t="shared" si="1005"/>
        <v>54.521020716784086</v>
      </c>
      <c r="O4569" s="6">
        <f t="shared" si="1006"/>
        <v>33.180000000000064</v>
      </c>
      <c r="P4569" s="6">
        <f t="shared" si="1007"/>
        <v>109.04204143356817</v>
      </c>
      <c r="Q4569" s="6">
        <f t="shared" si="1008"/>
        <v>0.11781617731384554</v>
      </c>
      <c r="R4569" s="5">
        <f t="shared" si="1009"/>
        <v>0.58720470708547001</v>
      </c>
      <c r="S4569" s="5">
        <f t="shared" si="1010"/>
        <v>64.030000000000086</v>
      </c>
      <c r="T4569" s="5">
        <f t="shared" si="1011"/>
        <v>33.180000000000064</v>
      </c>
      <c r="U4569" s="5">
        <f t="shared" si="1012"/>
        <v>0.30428630612362811</v>
      </c>
      <c r="V4569" s="5">
        <f t="shared" si="1013"/>
        <v>2.8190044496486393</v>
      </c>
      <c r="W4569" s="5">
        <f t="shared" si="1014"/>
        <v>153.69499999999999</v>
      </c>
      <c r="X4569" s="5">
        <f t="shared" si="1015"/>
        <v>593.12</v>
      </c>
      <c r="Y4569" s="5">
        <f t="shared" si="1016"/>
        <v>10.878739836530798</v>
      </c>
      <c r="Z4569" s="10">
        <f t="shared" si="1017"/>
        <v>0.64033272601047031</v>
      </c>
      <c r="AA4569">
        <f t="shared" si="1018"/>
        <v>30.850000000000023</v>
      </c>
    </row>
    <row r="4570" spans="1:27">
      <c r="A4570" s="1">
        <f t="shared" si="1001"/>
        <v>601628</v>
      </c>
      <c r="B4570" s="1">
        <v>-6</v>
      </c>
      <c r="C4570" s="1">
        <v>8</v>
      </c>
      <c r="D4570" s="2">
        <v>28</v>
      </c>
      <c r="E4570" s="5">
        <v>353.96</v>
      </c>
      <c r="F4570" s="5">
        <v>465.44</v>
      </c>
      <c r="G4570" s="5">
        <v>73.319999999999993</v>
      </c>
      <c r="H4570" s="5">
        <v>387.29</v>
      </c>
      <c r="I4570" s="5">
        <v>513.27</v>
      </c>
      <c r="J4570" s="5">
        <v>78.42</v>
      </c>
      <c r="K4570" s="6">
        <f t="shared" si="1002"/>
        <v>370.625</v>
      </c>
      <c r="L4570" s="6">
        <f t="shared" si="1003"/>
        <v>-33.330000000000041</v>
      </c>
      <c r="M4570" s="6">
        <f t="shared" si="1004"/>
        <v>489.35500000000002</v>
      </c>
      <c r="N4570" s="5">
        <f t="shared" si="1005"/>
        <v>53.67848451661056</v>
      </c>
      <c r="O4570" s="6">
        <f t="shared" si="1006"/>
        <v>-47.829999999999984</v>
      </c>
      <c r="P4570" s="6">
        <f t="shared" si="1007"/>
        <v>107.35696903322112</v>
      </c>
      <c r="Q4570" s="6">
        <f t="shared" si="1008"/>
        <v>-6.7144396137725409E-2</v>
      </c>
      <c r="R4570" s="5">
        <f t="shared" si="1009"/>
        <v>0.13506342560316681</v>
      </c>
      <c r="S4570" s="5">
        <f t="shared" si="1010"/>
        <v>14.499999999999943</v>
      </c>
      <c r="T4570" s="5">
        <f t="shared" si="1011"/>
        <v>47.829999999999984</v>
      </c>
      <c r="U4570" s="5">
        <f t="shared" si="1012"/>
        <v>0.44552301011030976</v>
      </c>
      <c r="V4570" s="5">
        <f t="shared" si="1013"/>
        <v>2.2118731754295253</v>
      </c>
      <c r="W4570" s="5">
        <f t="shared" si="1014"/>
        <v>118.73000000000002</v>
      </c>
      <c r="X4570" s="5">
        <f t="shared" si="1015"/>
        <v>489.35500000000002</v>
      </c>
      <c r="Y4570" s="5">
        <f t="shared" si="1016"/>
        <v>9.1164086394535104</v>
      </c>
      <c r="Z4570" s="10">
        <f t="shared" si="1017"/>
        <v>0.64039050586341451</v>
      </c>
      <c r="AA4570">
        <f t="shared" si="1018"/>
        <v>33.330000000000041</v>
      </c>
    </row>
    <row r="4571" spans="1:27">
      <c r="A4571" s="1">
        <f t="shared" si="1001"/>
        <v>1200816</v>
      </c>
      <c r="B4571" s="1">
        <v>-12</v>
      </c>
      <c r="C4571" s="1">
        <v>4</v>
      </c>
      <c r="D4571" s="2">
        <v>16</v>
      </c>
      <c r="E4571" s="5">
        <v>69.28</v>
      </c>
      <c r="F4571" s="5">
        <v>95.27</v>
      </c>
      <c r="G4571" s="5">
        <v>55.19</v>
      </c>
      <c r="H4571" s="5">
        <v>126.29</v>
      </c>
      <c r="I4571" s="5">
        <v>141.36000000000001</v>
      </c>
      <c r="J4571" s="5">
        <v>51.38</v>
      </c>
      <c r="K4571" s="6">
        <f t="shared" si="1002"/>
        <v>97.784999999999997</v>
      </c>
      <c r="L4571" s="6">
        <f t="shared" si="1003"/>
        <v>-57.010000000000005</v>
      </c>
      <c r="M4571" s="6">
        <f t="shared" si="1004"/>
        <v>118.315</v>
      </c>
      <c r="N4571" s="5">
        <f t="shared" si="1005"/>
        <v>37.702256232220371</v>
      </c>
      <c r="O4571" s="6">
        <f t="shared" si="1006"/>
        <v>-46.090000000000018</v>
      </c>
      <c r="P4571" s="6">
        <f t="shared" si="1007"/>
        <v>75.404512464440742</v>
      </c>
      <c r="Q4571" s="6">
        <f t="shared" si="1008"/>
        <v>7.1411025335656103E-2</v>
      </c>
      <c r="R4571" s="5">
        <f t="shared" si="1009"/>
        <v>0.14481891922780671</v>
      </c>
      <c r="S4571" s="5">
        <f t="shared" si="1010"/>
        <v>10.919999999999987</v>
      </c>
      <c r="T4571" s="5">
        <f t="shared" si="1011"/>
        <v>46.090000000000018</v>
      </c>
      <c r="U4571" s="5">
        <f t="shared" si="1012"/>
        <v>0.61123662886534991</v>
      </c>
      <c r="V4571" s="5">
        <f t="shared" si="1013"/>
        <v>0.54452974574118596</v>
      </c>
      <c r="W4571" s="5">
        <f t="shared" si="1014"/>
        <v>20.53</v>
      </c>
      <c r="X4571" s="5">
        <f t="shared" si="1015"/>
        <v>118.315</v>
      </c>
      <c r="Y4571" s="5">
        <f t="shared" si="1016"/>
        <v>3.138141104109518</v>
      </c>
      <c r="Z4571" s="10">
        <f t="shared" si="1017"/>
        <v>0.64043735056600182</v>
      </c>
      <c r="AA4571">
        <f t="shared" si="1018"/>
        <v>57.010000000000005</v>
      </c>
    </row>
    <row r="4572" spans="1:27">
      <c r="A4572" s="1">
        <f t="shared" si="1001"/>
        <v>701230</v>
      </c>
      <c r="B4572" s="1">
        <v>-7</v>
      </c>
      <c r="C4572" s="1">
        <v>6</v>
      </c>
      <c r="D4572" s="2">
        <v>30</v>
      </c>
      <c r="E4572" s="5">
        <v>3.33</v>
      </c>
      <c r="F4572" s="5">
        <v>24.08</v>
      </c>
      <c r="G4572" s="5">
        <v>53.9</v>
      </c>
      <c r="H4572" s="5">
        <v>21.91</v>
      </c>
      <c r="I4572" s="5">
        <v>53.25</v>
      </c>
      <c r="J4572" s="5">
        <v>37.270000000000003</v>
      </c>
      <c r="K4572" s="6">
        <f t="shared" si="1002"/>
        <v>12.620000000000001</v>
      </c>
      <c r="L4572" s="6">
        <f t="shared" si="1003"/>
        <v>-18.579999999999998</v>
      </c>
      <c r="M4572" s="6">
        <f t="shared" si="1004"/>
        <v>38.664999999999999</v>
      </c>
      <c r="N4572" s="5">
        <f t="shared" si="1005"/>
        <v>32.765312832323147</v>
      </c>
      <c r="O4572" s="6">
        <f t="shared" si="1006"/>
        <v>-29.17</v>
      </c>
      <c r="P4572" s="6">
        <f t="shared" si="1007"/>
        <v>65.530625664646294</v>
      </c>
      <c r="Q4572" s="6">
        <f t="shared" si="1008"/>
        <v>0.35306573801059082</v>
      </c>
      <c r="R4572" s="5">
        <f t="shared" si="1009"/>
        <v>0.16160382863112654</v>
      </c>
      <c r="S4572" s="5">
        <f t="shared" si="1010"/>
        <v>10.590000000000003</v>
      </c>
      <c r="T4572" s="5">
        <f t="shared" si="1011"/>
        <v>29.17</v>
      </c>
      <c r="U4572" s="5">
        <f t="shared" si="1012"/>
        <v>0.44513538065816433</v>
      </c>
      <c r="V4572" s="5">
        <f t="shared" si="1013"/>
        <v>0.79489550834706124</v>
      </c>
      <c r="W4572" s="5">
        <f t="shared" si="1014"/>
        <v>26.044999999999998</v>
      </c>
      <c r="X4572" s="5">
        <f t="shared" si="1015"/>
        <v>38.664999999999999</v>
      </c>
      <c r="Y4572" s="5">
        <f t="shared" si="1016"/>
        <v>1.1800589299381503</v>
      </c>
      <c r="Z4572" s="10">
        <f t="shared" si="1017"/>
        <v>0.64064732887915787</v>
      </c>
      <c r="AA4572">
        <f t="shared" si="1018"/>
        <v>18.579999999999998</v>
      </c>
    </row>
    <row r="4573" spans="1:27">
      <c r="A4573" s="1">
        <f t="shared" si="1001"/>
        <v>201037</v>
      </c>
      <c r="B4573" s="1">
        <v>-2</v>
      </c>
      <c r="C4573" s="1">
        <v>5</v>
      </c>
      <c r="D4573" s="2">
        <v>37</v>
      </c>
      <c r="E4573" s="5">
        <v>608.54999999999995</v>
      </c>
      <c r="F4573" s="5">
        <v>711.69</v>
      </c>
      <c r="G4573" s="5">
        <v>83.59</v>
      </c>
      <c r="H4573" s="5">
        <v>572.77</v>
      </c>
      <c r="I4573" s="5">
        <v>780.3</v>
      </c>
      <c r="J4573" s="5">
        <v>86.81</v>
      </c>
      <c r="K4573" s="6">
        <f t="shared" si="1002"/>
        <v>590.66</v>
      </c>
      <c r="L4573" s="6">
        <f t="shared" si="1003"/>
        <v>35.779999999999973</v>
      </c>
      <c r="M4573" s="6">
        <f t="shared" si="1004"/>
        <v>745.995</v>
      </c>
      <c r="N4573" s="5">
        <f t="shared" si="1005"/>
        <v>60.256253202468542</v>
      </c>
      <c r="O4573" s="6">
        <f t="shared" si="1006"/>
        <v>-68.6099999999999</v>
      </c>
      <c r="P4573" s="6">
        <f t="shared" si="1007"/>
        <v>120.51250640493708</v>
      </c>
      <c r="Q4573" s="6">
        <f t="shared" si="1008"/>
        <v>-3.7779936551729197E-2</v>
      </c>
      <c r="R4573" s="5">
        <f t="shared" si="1009"/>
        <v>0.86621715134889343</v>
      </c>
      <c r="S4573" s="5">
        <f t="shared" si="1010"/>
        <v>104.38999999999987</v>
      </c>
      <c r="T4573" s="5">
        <f t="shared" si="1011"/>
        <v>68.6099999999999</v>
      </c>
      <c r="U4573" s="5">
        <f t="shared" si="1012"/>
        <v>0.56931850516378546</v>
      </c>
      <c r="V4573" s="5">
        <f t="shared" si="1013"/>
        <v>2.5779067191259806</v>
      </c>
      <c r="W4573" s="5">
        <f t="shared" si="1014"/>
        <v>155.33500000000004</v>
      </c>
      <c r="X4573" s="5">
        <f t="shared" si="1015"/>
        <v>745.995</v>
      </c>
      <c r="Y4573" s="5">
        <f t="shared" si="1016"/>
        <v>12.380374821736153</v>
      </c>
      <c r="Z4573" s="10">
        <f t="shared" si="1017"/>
        <v>0.64068244864363189</v>
      </c>
      <c r="AA4573">
        <f t="shared" si="1018"/>
        <v>35.779999999999973</v>
      </c>
    </row>
    <row r="4574" spans="1:27">
      <c r="A4574" s="1">
        <f t="shared" si="1001"/>
        <v>701626</v>
      </c>
      <c r="B4574" s="1">
        <v>-7</v>
      </c>
      <c r="C4574" s="1">
        <v>8</v>
      </c>
      <c r="D4574" s="2">
        <v>26</v>
      </c>
      <c r="E4574" s="5">
        <v>1408.92</v>
      </c>
      <c r="F4574" s="5">
        <v>1502.71</v>
      </c>
      <c r="G4574" s="5">
        <v>108.83</v>
      </c>
      <c r="H4574" s="5">
        <v>1409.89</v>
      </c>
      <c r="I4574" s="5">
        <v>1478.9</v>
      </c>
      <c r="J4574" s="5">
        <v>77.09</v>
      </c>
      <c r="K4574" s="6">
        <f t="shared" si="1002"/>
        <v>1409.4050000000002</v>
      </c>
      <c r="L4574" s="6">
        <f t="shared" si="1003"/>
        <v>-0.97000000000002728</v>
      </c>
      <c r="M4574" s="6">
        <f t="shared" si="1004"/>
        <v>1490.8050000000001</v>
      </c>
      <c r="N4574" s="5">
        <f t="shared" si="1005"/>
        <v>66.683650544942424</v>
      </c>
      <c r="O4574" s="6">
        <f t="shared" si="1006"/>
        <v>23.809999999999945</v>
      </c>
      <c r="P4574" s="6">
        <f t="shared" si="1007"/>
        <v>133.36730108988485</v>
      </c>
      <c r="Q4574" s="6">
        <f t="shared" si="1008"/>
        <v>0.33176785732055675</v>
      </c>
      <c r="R4574" s="5">
        <f t="shared" si="1009"/>
        <v>0.18580266525225048</v>
      </c>
      <c r="S4574" s="5">
        <f t="shared" si="1010"/>
        <v>24.779999999999973</v>
      </c>
      <c r="T4574" s="5">
        <f t="shared" si="1011"/>
        <v>23.809999999999945</v>
      </c>
      <c r="U4574" s="5">
        <f t="shared" si="1012"/>
        <v>0.1785295181459273</v>
      </c>
      <c r="V4574" s="5">
        <f t="shared" si="1013"/>
        <v>1.2206890194942033</v>
      </c>
      <c r="W4574" s="5">
        <f t="shared" si="1014"/>
        <v>81.399999999999864</v>
      </c>
      <c r="X4574" s="5">
        <f t="shared" si="1015"/>
        <v>1490.8050000000001</v>
      </c>
      <c r="Y4574" s="5">
        <f t="shared" si="1016"/>
        <v>22.356379529570749</v>
      </c>
      <c r="Z4574" s="10">
        <f t="shared" si="1017"/>
        <v>0.64077843284555069</v>
      </c>
      <c r="AA4574">
        <f t="shared" si="1018"/>
        <v>0.97000000000002728</v>
      </c>
    </row>
    <row r="4575" spans="1:27">
      <c r="A4575" s="1">
        <f t="shared" si="1001"/>
        <v>102225</v>
      </c>
      <c r="B4575" s="1">
        <v>-1</v>
      </c>
      <c r="C4575" s="1">
        <v>11</v>
      </c>
      <c r="D4575" s="2">
        <v>25</v>
      </c>
      <c r="E4575" s="5">
        <v>483.69</v>
      </c>
      <c r="F4575" s="5">
        <v>456.39</v>
      </c>
      <c r="G4575" s="5">
        <v>51.29</v>
      </c>
      <c r="H4575" s="5">
        <v>459.31</v>
      </c>
      <c r="I4575" s="5">
        <v>448.4</v>
      </c>
      <c r="J4575" s="5">
        <v>74.03</v>
      </c>
      <c r="K4575" s="6">
        <f t="shared" si="1002"/>
        <v>471.5</v>
      </c>
      <c r="L4575" s="6">
        <f t="shared" si="1003"/>
        <v>24.379999999999995</v>
      </c>
      <c r="M4575" s="6">
        <f t="shared" si="1004"/>
        <v>452.39499999999998</v>
      </c>
      <c r="N4575" s="5">
        <f t="shared" si="1005"/>
        <v>45.030836656673394</v>
      </c>
      <c r="O4575" s="6">
        <f t="shared" si="1006"/>
        <v>7.9900000000000091</v>
      </c>
      <c r="P4575" s="6">
        <f t="shared" si="1007"/>
        <v>90.061673313346787</v>
      </c>
      <c r="Q4575" s="6">
        <f t="shared" si="1008"/>
        <v>-0.35134260991566507</v>
      </c>
      <c r="R4575" s="5">
        <f t="shared" si="1009"/>
        <v>0.18198640328361579</v>
      </c>
      <c r="S4575" s="5">
        <f t="shared" si="1010"/>
        <v>16.389999999999986</v>
      </c>
      <c r="T4575" s="5">
        <f t="shared" si="1011"/>
        <v>7.9900000000000091</v>
      </c>
      <c r="U4575" s="5">
        <f t="shared" si="1012"/>
        <v>8.87169836629709E-2</v>
      </c>
      <c r="V4575" s="5">
        <f t="shared" si="1013"/>
        <v>0.42426482425057788</v>
      </c>
      <c r="W4575" s="5">
        <f t="shared" si="1014"/>
        <v>19.105000000000018</v>
      </c>
      <c r="X4575" s="5">
        <f t="shared" si="1015"/>
        <v>452.39499999999998</v>
      </c>
      <c r="Y4575" s="5">
        <f t="shared" si="1016"/>
        <v>10.046337878400418</v>
      </c>
      <c r="Z4575" s="10">
        <f t="shared" si="1017"/>
        <v>0.64085801859694314</v>
      </c>
      <c r="AA4575">
        <f t="shared" si="1018"/>
        <v>24.379999999999995</v>
      </c>
    </row>
    <row r="4576" spans="1:27">
      <c r="A4576" s="1">
        <f t="shared" si="1001"/>
        <v>102421</v>
      </c>
      <c r="B4576" s="1">
        <v>-1</v>
      </c>
      <c r="C4576" s="1">
        <v>12</v>
      </c>
      <c r="D4576" s="2">
        <v>21</v>
      </c>
      <c r="E4576" s="5">
        <v>180.82</v>
      </c>
      <c r="F4576" s="5">
        <v>185.56</v>
      </c>
      <c r="G4576" s="5">
        <v>42.46</v>
      </c>
      <c r="H4576" s="5">
        <v>179.33</v>
      </c>
      <c r="I4576" s="5">
        <v>195.51</v>
      </c>
      <c r="J4576" s="5">
        <v>60.87</v>
      </c>
      <c r="K4576" s="6">
        <f t="shared" si="1002"/>
        <v>180.07499999999999</v>
      </c>
      <c r="L4576" s="6">
        <f t="shared" si="1003"/>
        <v>1.4899999999999807</v>
      </c>
      <c r="M4576" s="6">
        <f t="shared" si="1004"/>
        <v>190.535</v>
      </c>
      <c r="N4576" s="5">
        <f t="shared" si="1005"/>
        <v>37.10797926322585</v>
      </c>
      <c r="O4576" s="6">
        <f t="shared" si="1006"/>
        <v>-9.9499999999999886</v>
      </c>
      <c r="P4576" s="6">
        <f t="shared" si="1007"/>
        <v>74.215958526451701</v>
      </c>
      <c r="Q4576" s="6">
        <f t="shared" si="1008"/>
        <v>-0.34537079962748779</v>
      </c>
      <c r="R4576" s="5">
        <f t="shared" si="1009"/>
        <v>0.15414474497317956</v>
      </c>
      <c r="S4576" s="5">
        <f t="shared" si="1010"/>
        <v>11.439999999999969</v>
      </c>
      <c r="T4576" s="5">
        <f t="shared" si="1011"/>
        <v>9.9499999999999886</v>
      </c>
      <c r="U4576" s="5">
        <f t="shared" si="1012"/>
        <v>0.13406820039188277</v>
      </c>
      <c r="V4576" s="5">
        <f t="shared" si="1013"/>
        <v>0.28188007559780837</v>
      </c>
      <c r="W4576" s="5">
        <f t="shared" si="1014"/>
        <v>10.460000000000008</v>
      </c>
      <c r="X4576" s="5">
        <f t="shared" si="1015"/>
        <v>190.535</v>
      </c>
      <c r="Y4576" s="5">
        <f t="shared" si="1016"/>
        <v>5.1346099621442045</v>
      </c>
      <c r="Z4576" s="10">
        <f t="shared" si="1017"/>
        <v>0.64096567770825286</v>
      </c>
      <c r="AA4576">
        <f t="shared" si="1018"/>
        <v>1.4899999999999807</v>
      </c>
    </row>
    <row r="4577" spans="1:27">
      <c r="A4577" s="1">
        <f t="shared" si="1001"/>
        <v>300239</v>
      </c>
      <c r="B4577" s="1">
        <v>-3</v>
      </c>
      <c r="C4577" s="1">
        <v>1</v>
      </c>
      <c r="D4577" s="2">
        <v>39</v>
      </c>
      <c r="E4577" s="5">
        <v>258.83999999999997</v>
      </c>
      <c r="F4577" s="5">
        <v>249.67</v>
      </c>
      <c r="G4577" s="5">
        <v>43.41</v>
      </c>
      <c r="H4577" s="5">
        <v>239.65</v>
      </c>
      <c r="I4577" s="5">
        <v>198.83</v>
      </c>
      <c r="J4577" s="5">
        <v>42.7</v>
      </c>
      <c r="K4577" s="6">
        <f t="shared" si="1002"/>
        <v>249.245</v>
      </c>
      <c r="L4577" s="6">
        <f t="shared" si="1003"/>
        <v>19.189999999999969</v>
      </c>
      <c r="M4577" s="6">
        <f t="shared" si="1004"/>
        <v>224.25</v>
      </c>
      <c r="N4577" s="5">
        <f t="shared" si="1005"/>
        <v>30.445517321930989</v>
      </c>
      <c r="O4577" s="6">
        <f t="shared" si="1006"/>
        <v>50.839999999999975</v>
      </c>
      <c r="P4577" s="6">
        <f t="shared" si="1007"/>
        <v>60.891034643861978</v>
      </c>
      <c r="Q4577" s="6">
        <f t="shared" si="1008"/>
        <v>1.6489414338161101E-2</v>
      </c>
      <c r="R4577" s="5">
        <f t="shared" si="1009"/>
        <v>0.51978095273160929</v>
      </c>
      <c r="S4577" s="5">
        <f t="shared" si="1010"/>
        <v>31.650000000000006</v>
      </c>
      <c r="T4577" s="5">
        <f t="shared" si="1011"/>
        <v>50.839999999999975</v>
      </c>
      <c r="U4577" s="5">
        <f t="shared" si="1012"/>
        <v>0.83493408015402837</v>
      </c>
      <c r="V4577" s="5">
        <f t="shared" si="1013"/>
        <v>0.82097471807434907</v>
      </c>
      <c r="W4577" s="5">
        <f t="shared" si="1014"/>
        <v>24.995000000000005</v>
      </c>
      <c r="X4577" s="5">
        <f t="shared" si="1015"/>
        <v>224.25</v>
      </c>
      <c r="Y4577" s="5">
        <f t="shared" si="1016"/>
        <v>7.3656163443957885</v>
      </c>
      <c r="Z4577" s="10">
        <f t="shared" si="1017"/>
        <v>0.6410265205122172</v>
      </c>
      <c r="AA4577">
        <f t="shared" si="1018"/>
        <v>19.189999999999969</v>
      </c>
    </row>
    <row r="4578" spans="1:27">
      <c r="A4578" s="1">
        <f t="shared" si="1001"/>
        <v>102805</v>
      </c>
      <c r="B4578" s="1">
        <v>-1</v>
      </c>
      <c r="C4578" s="1">
        <v>14</v>
      </c>
      <c r="D4578" s="2">
        <v>5</v>
      </c>
      <c r="E4578" s="5">
        <v>401.35</v>
      </c>
      <c r="F4578" s="5">
        <v>443.28</v>
      </c>
      <c r="G4578" s="5">
        <v>65.97</v>
      </c>
      <c r="H4578" s="5">
        <v>419.75</v>
      </c>
      <c r="I4578" s="5">
        <v>468.8</v>
      </c>
      <c r="J4578" s="5">
        <v>69.45</v>
      </c>
      <c r="K4578" s="6">
        <f t="shared" si="1002"/>
        <v>410.55</v>
      </c>
      <c r="L4578" s="6">
        <f t="shared" si="1003"/>
        <v>-18.399999999999977</v>
      </c>
      <c r="M4578" s="6">
        <f t="shared" si="1004"/>
        <v>456.03999999999996</v>
      </c>
      <c r="N4578" s="5">
        <f t="shared" si="1005"/>
        <v>47.8940064099883</v>
      </c>
      <c r="O4578" s="6">
        <f t="shared" si="1006"/>
        <v>-25.520000000000039</v>
      </c>
      <c r="P4578" s="6">
        <f t="shared" si="1007"/>
        <v>95.788012819976601</v>
      </c>
      <c r="Q4578" s="6">
        <f t="shared" si="1008"/>
        <v>-5.136173976878082E-2</v>
      </c>
      <c r="R4578" s="5">
        <f t="shared" si="1009"/>
        <v>7.4330803932443457E-2</v>
      </c>
      <c r="S4578" s="5">
        <f t="shared" si="1010"/>
        <v>7.1200000000000614</v>
      </c>
      <c r="T4578" s="5">
        <f t="shared" si="1011"/>
        <v>25.520000000000039</v>
      </c>
      <c r="U4578" s="5">
        <f t="shared" si="1012"/>
        <v>0.26642164555561004</v>
      </c>
      <c r="V4578" s="5">
        <f t="shared" si="1013"/>
        <v>0.94980569406933157</v>
      </c>
      <c r="W4578" s="5">
        <f t="shared" si="1014"/>
        <v>45.489999999999952</v>
      </c>
      <c r="X4578" s="5">
        <f t="shared" si="1015"/>
        <v>456.03999999999996</v>
      </c>
      <c r="Y4578" s="5">
        <f t="shared" si="1016"/>
        <v>9.5218595015031529</v>
      </c>
      <c r="Z4578" s="10">
        <f t="shared" si="1017"/>
        <v>0.64120901428473376</v>
      </c>
      <c r="AA4578">
        <f t="shared" si="1018"/>
        <v>18.399999999999977</v>
      </c>
    </row>
    <row r="4579" spans="1:27">
      <c r="A4579" s="1">
        <f t="shared" si="1001"/>
        <v>200838</v>
      </c>
      <c r="B4579" s="1">
        <v>-2</v>
      </c>
      <c r="C4579" s="1">
        <v>4</v>
      </c>
      <c r="D4579" s="2">
        <v>38</v>
      </c>
      <c r="E4579" s="5">
        <v>504.28</v>
      </c>
      <c r="F4579" s="5">
        <v>506.56</v>
      </c>
      <c r="G4579" s="5">
        <v>76.489999999999995</v>
      </c>
      <c r="H4579" s="5">
        <v>413.76</v>
      </c>
      <c r="I4579" s="5">
        <v>316.89999999999998</v>
      </c>
      <c r="J4579" s="5">
        <v>47.69</v>
      </c>
      <c r="K4579" s="6">
        <f t="shared" si="1002"/>
        <v>459.02</v>
      </c>
      <c r="L4579" s="6">
        <f t="shared" si="1003"/>
        <v>90.519999999999982</v>
      </c>
      <c r="M4579" s="6">
        <f t="shared" si="1004"/>
        <v>411.73</v>
      </c>
      <c r="N4579" s="5">
        <f t="shared" si="1005"/>
        <v>45.069546813785465</v>
      </c>
      <c r="O4579" s="6">
        <f t="shared" si="1006"/>
        <v>189.66000000000003</v>
      </c>
      <c r="P4579" s="6">
        <f t="shared" si="1007"/>
        <v>90.139093627570929</v>
      </c>
      <c r="Q4579" s="6">
        <f t="shared" si="1008"/>
        <v>0.44016729385822584</v>
      </c>
      <c r="R4579" s="5">
        <f t="shared" si="1009"/>
        <v>1.0998557452731696</v>
      </c>
      <c r="S4579" s="5">
        <f t="shared" si="1010"/>
        <v>99.140000000000043</v>
      </c>
      <c r="T4579" s="5">
        <f t="shared" si="1011"/>
        <v>189.66000000000003</v>
      </c>
      <c r="U4579" s="5">
        <f t="shared" si="1012"/>
        <v>2.1040815074491559</v>
      </c>
      <c r="V4579" s="5">
        <f t="shared" si="1013"/>
        <v>1.0492672623354475</v>
      </c>
      <c r="W4579" s="5">
        <f t="shared" si="1014"/>
        <v>47.289999999999964</v>
      </c>
      <c r="X4579" s="5">
        <f t="shared" si="1015"/>
        <v>411.73</v>
      </c>
      <c r="Y4579" s="5">
        <f t="shared" si="1016"/>
        <v>9.1354368771701022</v>
      </c>
      <c r="Z4579" s="10">
        <f t="shared" si="1017"/>
        <v>0.64123942486406738</v>
      </c>
      <c r="AA4579">
        <f t="shared" si="1018"/>
        <v>90.519999999999982</v>
      </c>
    </row>
    <row r="4580" spans="1:27">
      <c r="A4580" s="1">
        <f t="shared" si="1001"/>
        <v>1300807</v>
      </c>
      <c r="B4580" s="1">
        <v>-13</v>
      </c>
      <c r="C4580" s="1">
        <v>4</v>
      </c>
      <c r="D4580" s="2">
        <v>7</v>
      </c>
      <c r="E4580" s="5">
        <v>69.17</v>
      </c>
      <c r="F4580" s="5">
        <v>32.6</v>
      </c>
      <c r="G4580" s="5">
        <v>36.4</v>
      </c>
      <c r="H4580" s="5">
        <v>80.95</v>
      </c>
      <c r="I4580" s="5">
        <v>89.4</v>
      </c>
      <c r="J4580" s="5">
        <v>44.09</v>
      </c>
      <c r="K4580" s="6">
        <f t="shared" si="1002"/>
        <v>75.06</v>
      </c>
      <c r="L4580" s="6">
        <f t="shared" si="1003"/>
        <v>-11.780000000000001</v>
      </c>
      <c r="M4580" s="6">
        <f t="shared" si="1004"/>
        <v>61</v>
      </c>
      <c r="N4580" s="5">
        <f t="shared" si="1005"/>
        <v>28.58709542783247</v>
      </c>
      <c r="O4580" s="6">
        <f t="shared" si="1006"/>
        <v>-56.800000000000004</v>
      </c>
      <c r="P4580" s="6">
        <f t="shared" si="1007"/>
        <v>57.174190855664939</v>
      </c>
      <c r="Q4580" s="6">
        <f t="shared" si="1008"/>
        <v>-0.18935126595492838</v>
      </c>
      <c r="R4580" s="5">
        <f t="shared" si="1009"/>
        <v>0.78741822710971221</v>
      </c>
      <c r="S4580" s="5">
        <f t="shared" si="1010"/>
        <v>45.02</v>
      </c>
      <c r="T4580" s="5">
        <f t="shared" si="1011"/>
        <v>56.800000000000004</v>
      </c>
      <c r="U4580" s="5">
        <f t="shared" si="1012"/>
        <v>0.99345524877458136</v>
      </c>
      <c r="V4580" s="5">
        <f t="shared" si="1013"/>
        <v>0.49183030978065545</v>
      </c>
      <c r="W4580" s="5">
        <f t="shared" si="1014"/>
        <v>14.060000000000002</v>
      </c>
      <c r="X4580" s="5">
        <f t="shared" si="1015"/>
        <v>61</v>
      </c>
      <c r="Y4580" s="5">
        <f t="shared" si="1016"/>
        <v>2.1338299357482202</v>
      </c>
      <c r="Z4580" s="10">
        <f t="shared" si="1017"/>
        <v>0.64132129233325785</v>
      </c>
      <c r="AA4580">
        <f t="shared" si="1018"/>
        <v>11.780000000000001</v>
      </c>
    </row>
    <row r="4581" spans="1:27">
      <c r="A4581" s="1">
        <f t="shared" si="1001"/>
        <v>1201210</v>
      </c>
      <c r="B4581" s="1">
        <v>-12</v>
      </c>
      <c r="C4581" s="1">
        <v>6</v>
      </c>
      <c r="D4581" s="2">
        <v>10</v>
      </c>
      <c r="E4581" s="5">
        <v>250.17</v>
      </c>
      <c r="F4581" s="5">
        <v>292.01</v>
      </c>
      <c r="G4581" s="5">
        <v>61.96</v>
      </c>
      <c r="H4581" s="5">
        <v>303.91000000000003</v>
      </c>
      <c r="I4581" s="5">
        <v>289.56</v>
      </c>
      <c r="J4581" s="5">
        <v>56.99</v>
      </c>
      <c r="K4581" s="6">
        <f t="shared" si="1002"/>
        <v>277.04000000000002</v>
      </c>
      <c r="L4581" s="6">
        <f t="shared" si="1003"/>
        <v>-53.740000000000038</v>
      </c>
      <c r="M4581" s="6">
        <f t="shared" si="1004"/>
        <v>290.78499999999997</v>
      </c>
      <c r="N4581" s="5">
        <f t="shared" si="1005"/>
        <v>42.091868870364976</v>
      </c>
      <c r="O4581" s="6">
        <f t="shared" si="1006"/>
        <v>2.4499999999999886</v>
      </c>
      <c r="P4581" s="6">
        <f t="shared" si="1007"/>
        <v>84.183737740729953</v>
      </c>
      <c r="Q4581" s="6">
        <f t="shared" si="1008"/>
        <v>8.3418893760019222E-2</v>
      </c>
      <c r="R4581" s="5">
        <f t="shared" si="1009"/>
        <v>0.66746858131976317</v>
      </c>
      <c r="S4581" s="5">
        <f t="shared" si="1010"/>
        <v>56.190000000000026</v>
      </c>
      <c r="T4581" s="5">
        <f t="shared" si="1011"/>
        <v>2.4499999999999886</v>
      </c>
      <c r="U4581" s="5">
        <f t="shared" si="1012"/>
        <v>2.9103008083883455E-2</v>
      </c>
      <c r="V4581" s="5">
        <f t="shared" si="1013"/>
        <v>0.32654762947998239</v>
      </c>
      <c r="W4581" s="5">
        <f t="shared" si="1014"/>
        <v>13.744999999999948</v>
      </c>
      <c r="X4581" s="5">
        <f t="shared" si="1015"/>
        <v>290.78499999999997</v>
      </c>
      <c r="Y4581" s="5">
        <f t="shared" si="1016"/>
        <v>6.9083413923853794</v>
      </c>
      <c r="Z4581" s="10">
        <f t="shared" si="1017"/>
        <v>0.64132986832050787</v>
      </c>
      <c r="AA4581">
        <f t="shared" si="1018"/>
        <v>53.740000000000038</v>
      </c>
    </row>
    <row r="4582" spans="1:27">
      <c r="A4582" s="1">
        <f t="shared" si="1001"/>
        <v>1000427</v>
      </c>
      <c r="B4582" s="1">
        <v>-10</v>
      </c>
      <c r="C4582" s="1">
        <v>2</v>
      </c>
      <c r="D4582" s="2">
        <v>27</v>
      </c>
      <c r="E4582" s="5">
        <v>113.55</v>
      </c>
      <c r="F4582" s="5">
        <v>55.77</v>
      </c>
      <c r="G4582" s="5">
        <v>55.57</v>
      </c>
      <c r="H4582" s="5">
        <v>144.44</v>
      </c>
      <c r="I4582" s="5">
        <v>216.55</v>
      </c>
      <c r="J4582" s="5">
        <v>57.96</v>
      </c>
      <c r="K4582" s="6">
        <f t="shared" si="1002"/>
        <v>128.995</v>
      </c>
      <c r="L4582" s="6">
        <f t="shared" si="1003"/>
        <v>-30.89</v>
      </c>
      <c r="M4582" s="6">
        <f t="shared" si="1004"/>
        <v>136.16</v>
      </c>
      <c r="N4582" s="5">
        <f t="shared" si="1005"/>
        <v>40.147809716097839</v>
      </c>
      <c r="O4582" s="6">
        <f t="shared" si="1006"/>
        <v>-160.78</v>
      </c>
      <c r="P4582" s="6">
        <f t="shared" si="1007"/>
        <v>80.295619432195679</v>
      </c>
      <c r="Q4582" s="6">
        <f t="shared" si="1008"/>
        <v>-4.2084757909270722E-2</v>
      </c>
      <c r="R4582" s="5">
        <f t="shared" si="1009"/>
        <v>1.6176473999267602</v>
      </c>
      <c r="S4582" s="5">
        <f t="shared" si="1010"/>
        <v>129.88999999999999</v>
      </c>
      <c r="T4582" s="5">
        <f t="shared" si="1011"/>
        <v>160.78</v>
      </c>
      <c r="U4582" s="5">
        <f t="shared" si="1012"/>
        <v>2.0023508273171493</v>
      </c>
      <c r="V4582" s="5">
        <f t="shared" si="1013"/>
        <v>0.17846552652975942</v>
      </c>
      <c r="W4582" s="5">
        <f t="shared" si="1014"/>
        <v>7.164999999999992</v>
      </c>
      <c r="X4582" s="5">
        <f t="shared" si="1015"/>
        <v>136.16</v>
      </c>
      <c r="Y4582" s="5">
        <f t="shared" si="1016"/>
        <v>3.3914677030414611</v>
      </c>
      <c r="Z4582" s="10">
        <f t="shared" si="1017"/>
        <v>0.64135793438609612</v>
      </c>
      <c r="AA4582">
        <f t="shared" si="1018"/>
        <v>30.89</v>
      </c>
    </row>
    <row r="4583" spans="1:27">
      <c r="A4583" s="1">
        <f t="shared" si="1001"/>
        <v>1100224</v>
      </c>
      <c r="B4583" s="1">
        <v>-11</v>
      </c>
      <c r="C4583" s="1">
        <v>1</v>
      </c>
      <c r="D4583" s="2">
        <v>24</v>
      </c>
      <c r="E4583" s="5">
        <v>5.26</v>
      </c>
      <c r="F4583" s="5">
        <v>-21.04</v>
      </c>
      <c r="G4583" s="5">
        <v>47.25</v>
      </c>
      <c r="H4583" s="5">
        <v>0.73</v>
      </c>
      <c r="I4583" s="5">
        <v>10.130000000000001</v>
      </c>
      <c r="J4583" s="5">
        <v>51.51</v>
      </c>
      <c r="K4583" s="6">
        <f t="shared" si="1002"/>
        <v>2.9950000000000001</v>
      </c>
      <c r="L4583" s="6">
        <f t="shared" si="1003"/>
        <v>4.5299999999999994</v>
      </c>
      <c r="M4583" s="6">
        <f t="shared" si="1004"/>
        <v>-5.4549999999999992</v>
      </c>
      <c r="N4583" s="5">
        <f t="shared" si="1005"/>
        <v>34.949401282425427</v>
      </c>
      <c r="O4583" s="6">
        <f t="shared" si="1006"/>
        <v>-31.17</v>
      </c>
      <c r="P4583" s="6">
        <f t="shared" si="1007"/>
        <v>69.898802564850854</v>
      </c>
      <c r="Q4583" s="6">
        <f t="shared" si="1008"/>
        <v>-8.6109527965555002E-2</v>
      </c>
      <c r="R4583" s="5">
        <f t="shared" si="1009"/>
        <v>0.51073836303387576</v>
      </c>
      <c r="S4583" s="5">
        <f t="shared" si="1010"/>
        <v>35.700000000000003</v>
      </c>
      <c r="T4583" s="5">
        <f t="shared" si="1011"/>
        <v>31.17</v>
      </c>
      <c r="U4583" s="5">
        <f t="shared" si="1012"/>
        <v>0.44593038587579575</v>
      </c>
      <c r="V4583" s="5">
        <f t="shared" si="1013"/>
        <v>0.24177810462948177</v>
      </c>
      <c r="W4583" s="5">
        <f t="shared" si="1014"/>
        <v>8.4499999999999993</v>
      </c>
      <c r="X4583" s="5">
        <f t="shared" si="1015"/>
        <v>5.4549999999999992</v>
      </c>
      <c r="Y4583" s="5">
        <f t="shared" si="1016"/>
        <v>0.1560827882548903</v>
      </c>
      <c r="Z4583" s="10">
        <f t="shared" si="1017"/>
        <v>0.64146317119535401</v>
      </c>
      <c r="AA4583">
        <f t="shared" si="1018"/>
        <v>4.5299999999999994</v>
      </c>
    </row>
    <row r="4584" spans="1:27">
      <c r="A4584" s="1">
        <f t="shared" si="1001"/>
        <v>202801</v>
      </c>
      <c r="B4584" s="1">
        <v>-2</v>
      </c>
      <c r="C4584" s="1">
        <v>14</v>
      </c>
      <c r="D4584" s="2">
        <v>1</v>
      </c>
      <c r="E4584" s="5">
        <v>81.510000000000005</v>
      </c>
      <c r="F4584" s="5">
        <v>39.18</v>
      </c>
      <c r="G4584" s="5">
        <v>52.61</v>
      </c>
      <c r="H4584" s="5">
        <v>85.77</v>
      </c>
      <c r="I4584" s="5">
        <v>119.41</v>
      </c>
      <c r="J4584" s="5">
        <v>56.35</v>
      </c>
      <c r="K4584" s="6">
        <f t="shared" si="1002"/>
        <v>83.64</v>
      </c>
      <c r="L4584" s="6">
        <f t="shared" si="1003"/>
        <v>-4.2599999999999909</v>
      </c>
      <c r="M4584" s="6">
        <f t="shared" si="1004"/>
        <v>79.295000000000002</v>
      </c>
      <c r="N4584" s="5">
        <f t="shared" si="1005"/>
        <v>38.545864239889603</v>
      </c>
      <c r="O4584" s="6">
        <f t="shared" si="1006"/>
        <v>-80.22999999999999</v>
      </c>
      <c r="P4584" s="6">
        <f t="shared" si="1007"/>
        <v>77.091728479779206</v>
      </c>
      <c r="Q4584" s="6">
        <f t="shared" si="1008"/>
        <v>-6.8568260257810765E-2</v>
      </c>
      <c r="R4584" s="5">
        <f t="shared" si="1009"/>
        <v>0.98544943145134656</v>
      </c>
      <c r="S4584" s="5">
        <f t="shared" si="1010"/>
        <v>75.97</v>
      </c>
      <c r="T4584" s="5">
        <f t="shared" si="1011"/>
        <v>80.22999999999999</v>
      </c>
      <c r="U4584" s="5">
        <f t="shared" si="1012"/>
        <v>1.0407082780747865</v>
      </c>
      <c r="V4584" s="5">
        <f t="shared" si="1013"/>
        <v>0.11272285848772146</v>
      </c>
      <c r="W4584" s="5">
        <f t="shared" si="1014"/>
        <v>4.3449999999999989</v>
      </c>
      <c r="X4584" s="5">
        <f t="shared" si="1015"/>
        <v>79.295000000000002</v>
      </c>
      <c r="Y4584" s="5">
        <f t="shared" si="1016"/>
        <v>2.0571597385003164</v>
      </c>
      <c r="Z4584" s="10">
        <f t="shared" si="1017"/>
        <v>0.64148265759878487</v>
      </c>
      <c r="AA4584">
        <f t="shared" si="1018"/>
        <v>4.2599999999999909</v>
      </c>
    </row>
    <row r="4585" spans="1:27">
      <c r="A4585" s="1">
        <f t="shared" si="1001"/>
        <v>202802</v>
      </c>
      <c r="B4585" s="1">
        <v>-2</v>
      </c>
      <c r="C4585" s="1">
        <v>14</v>
      </c>
      <c r="D4585" s="2">
        <v>2</v>
      </c>
      <c r="E4585" s="5">
        <v>9.7899999999999991</v>
      </c>
      <c r="F4585" s="5">
        <v>47.38</v>
      </c>
      <c r="G4585" s="5">
        <v>52.93</v>
      </c>
      <c r="H4585" s="5">
        <v>20.94</v>
      </c>
      <c r="I4585" s="5">
        <v>50.73</v>
      </c>
      <c r="J4585" s="5">
        <v>52.61</v>
      </c>
      <c r="K4585" s="6">
        <f t="shared" si="1002"/>
        <v>15.365</v>
      </c>
      <c r="L4585" s="6">
        <f t="shared" si="1003"/>
        <v>-11.150000000000002</v>
      </c>
      <c r="M4585" s="6">
        <f t="shared" si="1004"/>
        <v>49.055</v>
      </c>
      <c r="N4585" s="5">
        <f t="shared" si="1005"/>
        <v>37.314196360098656</v>
      </c>
      <c r="O4585" s="6">
        <f t="shared" si="1006"/>
        <v>-3.3499999999999943</v>
      </c>
      <c r="P4585" s="6">
        <f t="shared" si="1007"/>
        <v>74.628392720197311</v>
      </c>
      <c r="Q4585" s="6">
        <f t="shared" si="1008"/>
        <v>6.0639957970314799E-3</v>
      </c>
      <c r="R4585" s="5">
        <f t="shared" si="1009"/>
        <v>0.10451786130842167</v>
      </c>
      <c r="S4585" s="5">
        <f t="shared" si="1010"/>
        <v>7.8000000000000078</v>
      </c>
      <c r="T4585" s="5">
        <f t="shared" si="1011"/>
        <v>3.3499999999999943</v>
      </c>
      <c r="U4585" s="5">
        <f t="shared" si="1012"/>
        <v>4.488908145938611E-2</v>
      </c>
      <c r="V4585" s="5">
        <f t="shared" si="1013"/>
        <v>0.90287352499505702</v>
      </c>
      <c r="W4585" s="5">
        <f t="shared" si="1014"/>
        <v>33.69</v>
      </c>
      <c r="X4585" s="5">
        <f t="shared" si="1015"/>
        <v>49.055</v>
      </c>
      <c r="Y4585" s="5">
        <f t="shared" si="1016"/>
        <v>1.3146470990986205</v>
      </c>
      <c r="Z4585" s="10">
        <f t="shared" si="1017"/>
        <v>0.64208099177595968</v>
      </c>
      <c r="AA4585">
        <f t="shared" si="1018"/>
        <v>11.150000000000002</v>
      </c>
    </row>
    <row r="4586" spans="1:27">
      <c r="A4586" s="1">
        <f t="shared" si="1001"/>
        <v>1201401</v>
      </c>
      <c r="B4586" s="1">
        <v>-12</v>
      </c>
      <c r="C4586" s="1">
        <v>7</v>
      </c>
      <c r="D4586" s="2">
        <v>1</v>
      </c>
      <c r="E4586" s="5">
        <v>526.12</v>
      </c>
      <c r="F4586" s="5">
        <v>471.26</v>
      </c>
      <c r="G4586" s="5">
        <v>45.12</v>
      </c>
      <c r="H4586" s="5">
        <v>409.64</v>
      </c>
      <c r="I4586" s="5">
        <v>366.5</v>
      </c>
      <c r="J4586" s="5">
        <v>43.01</v>
      </c>
      <c r="K4586" s="6">
        <f t="shared" si="1002"/>
        <v>467.88</v>
      </c>
      <c r="L4586" s="6">
        <f t="shared" si="1003"/>
        <v>116.48000000000002</v>
      </c>
      <c r="M4586" s="6">
        <f t="shared" si="1004"/>
        <v>418.88</v>
      </c>
      <c r="N4586" s="5">
        <f t="shared" si="1005"/>
        <v>31.167589335718603</v>
      </c>
      <c r="O4586" s="6">
        <f t="shared" si="1006"/>
        <v>104.75999999999999</v>
      </c>
      <c r="P4586" s="6">
        <f t="shared" si="1007"/>
        <v>62.335178671437205</v>
      </c>
      <c r="Q4586" s="6">
        <f t="shared" si="1008"/>
        <v>4.7856376029438361E-2</v>
      </c>
      <c r="R4586" s="5">
        <f t="shared" si="1009"/>
        <v>0.18801582428719796</v>
      </c>
      <c r="S4586" s="5">
        <f t="shared" si="1010"/>
        <v>11.720000000000027</v>
      </c>
      <c r="T4586" s="5">
        <f t="shared" si="1011"/>
        <v>104.75999999999999</v>
      </c>
      <c r="U4586" s="5">
        <f t="shared" si="1012"/>
        <v>1.6805919583896596</v>
      </c>
      <c r="V4586" s="5">
        <f t="shared" si="1013"/>
        <v>1.5721459710021635</v>
      </c>
      <c r="W4586" s="5">
        <f t="shared" si="1014"/>
        <v>49</v>
      </c>
      <c r="X4586" s="5">
        <f t="shared" si="1015"/>
        <v>418.88</v>
      </c>
      <c r="Y4586" s="5">
        <f t="shared" si="1016"/>
        <v>13.439602129252782</v>
      </c>
      <c r="Z4586" s="10">
        <f t="shared" si="1017"/>
        <v>0.64238773338226185</v>
      </c>
      <c r="AA4586">
        <f t="shared" si="1018"/>
        <v>116.48000000000002</v>
      </c>
    </row>
    <row r="4587" spans="1:27">
      <c r="A4587" s="1">
        <f t="shared" si="1001"/>
        <v>1101414</v>
      </c>
      <c r="B4587" s="1">
        <v>-11</v>
      </c>
      <c r="C4587" s="1">
        <v>7</v>
      </c>
      <c r="D4587" s="2">
        <v>14</v>
      </c>
      <c r="E4587" s="5">
        <v>60.9</v>
      </c>
      <c r="F4587" s="5">
        <v>51.57</v>
      </c>
      <c r="G4587" s="5">
        <v>55.45</v>
      </c>
      <c r="H4587" s="5">
        <v>120.38</v>
      </c>
      <c r="I4587" s="5">
        <v>106.64</v>
      </c>
      <c r="J4587" s="5">
        <v>36.4</v>
      </c>
      <c r="K4587" s="6">
        <f t="shared" si="1002"/>
        <v>90.64</v>
      </c>
      <c r="L4587" s="6">
        <f t="shared" si="1003"/>
        <v>-59.48</v>
      </c>
      <c r="M4587" s="6">
        <f t="shared" si="1004"/>
        <v>79.105000000000004</v>
      </c>
      <c r="N4587" s="5">
        <f t="shared" si="1005"/>
        <v>33.164975878176065</v>
      </c>
      <c r="O4587" s="6">
        <f t="shared" si="1006"/>
        <v>-55.07</v>
      </c>
      <c r="P4587" s="6">
        <f t="shared" si="1007"/>
        <v>66.329951756352131</v>
      </c>
      <c r="Q4587" s="6">
        <f t="shared" si="1008"/>
        <v>0.39769925534060857</v>
      </c>
      <c r="R4587" s="5">
        <f t="shared" si="1009"/>
        <v>6.6485801409883735E-2</v>
      </c>
      <c r="S4587" s="5">
        <f t="shared" si="1010"/>
        <v>4.4099999999999966</v>
      </c>
      <c r="T4587" s="5">
        <f t="shared" si="1011"/>
        <v>55.07</v>
      </c>
      <c r="U4587" s="5">
        <f t="shared" si="1012"/>
        <v>0.8302433296241043</v>
      </c>
      <c r="V4587" s="5">
        <f t="shared" si="1013"/>
        <v>0.34780667540272531</v>
      </c>
      <c r="W4587" s="5">
        <f t="shared" si="1014"/>
        <v>11.534999999999997</v>
      </c>
      <c r="X4587" s="5">
        <f t="shared" si="1015"/>
        <v>79.105000000000004</v>
      </c>
      <c r="Y4587" s="5">
        <f t="shared" si="1016"/>
        <v>2.3851969707613865</v>
      </c>
      <c r="Z4587" s="10">
        <f t="shared" si="1017"/>
        <v>0.64248501928060553</v>
      </c>
      <c r="AA4587">
        <f t="shared" si="1018"/>
        <v>59.48</v>
      </c>
    </row>
    <row r="4588" spans="1:27">
      <c r="A4588" s="1">
        <f t="shared" si="1001"/>
        <v>1200618</v>
      </c>
      <c r="B4588" s="1">
        <v>-12</v>
      </c>
      <c r="C4588" s="1">
        <v>3</v>
      </c>
      <c r="D4588" s="2">
        <v>18</v>
      </c>
      <c r="E4588" s="5">
        <v>188.8</v>
      </c>
      <c r="F4588" s="5">
        <v>238.89</v>
      </c>
      <c r="G4588" s="5">
        <v>61.58</v>
      </c>
      <c r="H4588" s="5">
        <v>194.51</v>
      </c>
      <c r="I4588" s="5">
        <v>251.15</v>
      </c>
      <c r="J4588" s="5">
        <v>53.9</v>
      </c>
      <c r="K4588" s="6">
        <f t="shared" si="1002"/>
        <v>191.655</v>
      </c>
      <c r="L4588" s="6">
        <f t="shared" si="1003"/>
        <v>-5.7099999999999795</v>
      </c>
      <c r="M4588" s="6">
        <f t="shared" si="1004"/>
        <v>245.01999999999998</v>
      </c>
      <c r="N4588" s="5">
        <f t="shared" si="1005"/>
        <v>40.918536141949161</v>
      </c>
      <c r="O4588" s="6">
        <f t="shared" si="1006"/>
        <v>-12.260000000000019</v>
      </c>
      <c r="P4588" s="6">
        <f t="shared" si="1007"/>
        <v>81.837072283898323</v>
      </c>
      <c r="Q4588" s="6">
        <f t="shared" si="1008"/>
        <v>0.13242434301647002</v>
      </c>
      <c r="R4588" s="5">
        <f t="shared" si="1009"/>
        <v>8.0037076317657704E-2</v>
      </c>
      <c r="S4588" s="5">
        <f t="shared" si="1010"/>
        <v>6.5500000000000398</v>
      </c>
      <c r="T4588" s="5">
        <f t="shared" si="1011"/>
        <v>12.260000000000019</v>
      </c>
      <c r="U4588" s="5">
        <f t="shared" si="1012"/>
        <v>0.1498098558251113</v>
      </c>
      <c r="V4588" s="5">
        <f t="shared" si="1013"/>
        <v>1.3041766649440536</v>
      </c>
      <c r="W4588" s="5">
        <f t="shared" si="1014"/>
        <v>53.364999999999981</v>
      </c>
      <c r="X4588" s="5">
        <f t="shared" si="1015"/>
        <v>245.01999999999998</v>
      </c>
      <c r="Y4588" s="5">
        <f t="shared" si="1016"/>
        <v>5.9879952486572119</v>
      </c>
      <c r="Z4588" s="10">
        <f t="shared" si="1017"/>
        <v>0.64279856876007424</v>
      </c>
      <c r="AA4588">
        <f t="shared" si="1018"/>
        <v>5.7099999999999795</v>
      </c>
    </row>
    <row r="4589" spans="1:27">
      <c r="A4589" s="1">
        <f t="shared" si="1001"/>
        <v>801228</v>
      </c>
      <c r="B4589" s="1">
        <v>-8</v>
      </c>
      <c r="C4589" s="1">
        <v>6</v>
      </c>
      <c r="D4589" s="2">
        <v>28</v>
      </c>
      <c r="E4589" s="5">
        <v>834.11</v>
      </c>
      <c r="F4589" s="5">
        <v>936.05</v>
      </c>
      <c r="G4589" s="5">
        <v>90.88</v>
      </c>
      <c r="H4589" s="5">
        <v>812.55</v>
      </c>
      <c r="I4589" s="5">
        <v>864.6</v>
      </c>
      <c r="J4589" s="5">
        <v>60.88</v>
      </c>
      <c r="K4589" s="6">
        <f t="shared" si="1002"/>
        <v>823.32999999999993</v>
      </c>
      <c r="L4589" s="6">
        <f t="shared" si="1003"/>
        <v>21.560000000000059</v>
      </c>
      <c r="M4589" s="6">
        <f t="shared" si="1004"/>
        <v>900.32500000000005</v>
      </c>
      <c r="N4589" s="5">
        <f t="shared" si="1005"/>
        <v>54.693575491094016</v>
      </c>
      <c r="O4589" s="6">
        <f t="shared" si="1006"/>
        <v>71.449999999999932</v>
      </c>
      <c r="P4589" s="6">
        <f t="shared" si="1007"/>
        <v>109.38715098218803</v>
      </c>
      <c r="Q4589" s="6">
        <f t="shared" si="1008"/>
        <v>0.3804923682230103</v>
      </c>
      <c r="R4589" s="5">
        <f t="shared" si="1009"/>
        <v>0.45608647406973485</v>
      </c>
      <c r="S4589" s="5">
        <f t="shared" si="1010"/>
        <v>49.889999999999873</v>
      </c>
      <c r="T4589" s="5">
        <f t="shared" si="1011"/>
        <v>71.449999999999932</v>
      </c>
      <c r="U4589" s="5">
        <f t="shared" si="1012"/>
        <v>0.65318457751618775</v>
      </c>
      <c r="V4589" s="5">
        <f t="shared" si="1013"/>
        <v>1.4077521776307629</v>
      </c>
      <c r="W4589" s="5">
        <f t="shared" si="1014"/>
        <v>76.995000000000118</v>
      </c>
      <c r="X4589" s="5">
        <f t="shared" si="1015"/>
        <v>900.32500000000005</v>
      </c>
      <c r="Y4589" s="5">
        <f t="shared" si="1016"/>
        <v>16.461256955976552</v>
      </c>
      <c r="Z4589" s="10">
        <f t="shared" si="1017"/>
        <v>0.64281256988332136</v>
      </c>
      <c r="AA4589">
        <f t="shared" si="1018"/>
        <v>21.560000000000059</v>
      </c>
    </row>
    <row r="4590" spans="1:27">
      <c r="A4590" s="1">
        <f t="shared" ref="A4590:A4653" si="1019">100000*ABS(B4590)+200*C4590+D4590</f>
        <v>1201014</v>
      </c>
      <c r="B4590" s="1">
        <v>-12</v>
      </c>
      <c r="C4590" s="1">
        <v>5</v>
      </c>
      <c r="D4590" s="2">
        <v>14</v>
      </c>
      <c r="E4590" s="5">
        <v>277.38</v>
      </c>
      <c r="F4590" s="5">
        <v>329.19</v>
      </c>
      <c r="G4590" s="5">
        <v>65.45</v>
      </c>
      <c r="H4590" s="5">
        <v>275.85000000000002</v>
      </c>
      <c r="I4590" s="5">
        <v>331.9</v>
      </c>
      <c r="J4590" s="5">
        <v>58.93</v>
      </c>
      <c r="K4590" s="6">
        <f t="shared" ref="K4590:K4653" si="1020" xml:space="preserve"> 0.5*(E4590+H4590)</f>
        <v>276.61500000000001</v>
      </c>
      <c r="L4590" s="6">
        <f t="shared" ref="L4590:L4653" si="1021">E4590-H4590</f>
        <v>1.5299999999999727</v>
      </c>
      <c r="M4590" s="6">
        <f t="shared" ref="M4590:M4653" si="1022">0.5*(F4590+I4590)</f>
        <v>330.54499999999996</v>
      </c>
      <c r="N4590" s="5">
        <f t="shared" ref="N4590:N4653" si="1023">0.5*P4590</f>
        <v>44.035347733383468</v>
      </c>
      <c r="O4590" s="6">
        <f t="shared" ref="O4590:O4653" si="1024">F4590-I4590</f>
        <v>-2.7099999999999795</v>
      </c>
      <c r="P4590" s="6">
        <f t="shared" ref="P4590:P4653" si="1025">SQRT(G4590*G4590+J4590*J4590)</f>
        <v>88.070695466766935</v>
      </c>
      <c r="Q4590" s="6">
        <f t="shared" ref="Q4590:Q4653" si="1026">(G4590*G4590-J4590*J4590)/(G4590*G4590+J4590*J4590)</f>
        <v>0.10455271056179664</v>
      </c>
      <c r="R4590" s="5">
        <f t="shared" ref="R4590:R4653" si="1027">ABS(O4590-L4590)/P4590</f>
        <v>4.8143142023897113E-2</v>
      </c>
      <c r="S4590" s="5">
        <f t="shared" ref="S4590:S4653" si="1028">ABS(O4590-L4590)</f>
        <v>4.2399999999999523</v>
      </c>
      <c r="T4590" s="5">
        <f t="shared" ref="T4590:T4653" si="1029">ABS(O4590)</f>
        <v>2.7099999999999795</v>
      </c>
      <c r="U4590" s="5">
        <f t="shared" ref="U4590:U4653" si="1030">ABS(O4590)/P4590</f>
        <v>3.0770734642632469E-2</v>
      </c>
      <c r="V4590" s="5">
        <f t="shared" ref="V4590:V4653" si="1031">ABS(M4590-K4590)/N4590</f>
        <v>1.2246979478060369</v>
      </c>
      <c r="W4590" s="5">
        <f t="shared" ref="W4590:W4653" si="1032">ABS(M4590-K4590)</f>
        <v>53.92999999999995</v>
      </c>
      <c r="X4590" s="5">
        <f t="shared" ref="X4590:X4653" si="1033">ABS(M4590)</f>
        <v>330.54499999999996</v>
      </c>
      <c r="Y4590" s="5">
        <f t="shared" ref="Y4590:Y4653" si="1034">ABS(M4590)/N4590</f>
        <v>7.506356075608136</v>
      </c>
      <c r="Z4590" s="10">
        <f t="shared" ref="Z4590:Z4653" si="1035">SQRT(0.002165*B4590*B4590+0.002054*C4590*C4590+0.000256*D4590*D4590)</f>
        <v>0.6428732378937545</v>
      </c>
      <c r="AA4590">
        <f t="shared" si="1018"/>
        <v>1.5299999999999727</v>
      </c>
    </row>
    <row r="4591" spans="1:27">
      <c r="A4591" s="1">
        <f t="shared" si="1019"/>
        <v>202615</v>
      </c>
      <c r="B4591" s="1">
        <v>-2</v>
      </c>
      <c r="C4591" s="1">
        <v>13</v>
      </c>
      <c r="D4591" s="2">
        <v>15</v>
      </c>
      <c r="E4591" s="5">
        <v>157.18</v>
      </c>
      <c r="F4591" s="5">
        <v>150.38999999999999</v>
      </c>
      <c r="G4591" s="5">
        <v>41.02</v>
      </c>
      <c r="H4591" s="5">
        <v>136.18</v>
      </c>
      <c r="I4591" s="5">
        <v>62.93</v>
      </c>
      <c r="J4591" s="5">
        <v>56.16</v>
      </c>
      <c r="K4591" s="6">
        <f t="shared" si="1020"/>
        <v>146.68</v>
      </c>
      <c r="L4591" s="6">
        <f t="shared" si="1021"/>
        <v>21</v>
      </c>
      <c r="M4591" s="6">
        <f t="shared" si="1022"/>
        <v>106.66</v>
      </c>
      <c r="N4591" s="5">
        <f t="shared" si="1023"/>
        <v>34.772783897755438</v>
      </c>
      <c r="O4591" s="6">
        <f t="shared" si="1024"/>
        <v>87.45999999999998</v>
      </c>
      <c r="P4591" s="6">
        <f t="shared" si="1025"/>
        <v>69.545567795510877</v>
      </c>
      <c r="Q4591" s="6">
        <f t="shared" si="1026"/>
        <v>-0.30420325411354199</v>
      </c>
      <c r="R4591" s="5">
        <f t="shared" si="1027"/>
        <v>0.95563243074549942</v>
      </c>
      <c r="S4591" s="5">
        <f t="shared" si="1028"/>
        <v>66.45999999999998</v>
      </c>
      <c r="T4591" s="5">
        <f t="shared" si="1029"/>
        <v>87.45999999999998</v>
      </c>
      <c r="U4591" s="5">
        <f t="shared" si="1030"/>
        <v>1.2575927233373665</v>
      </c>
      <c r="V4591" s="5">
        <f t="shared" si="1031"/>
        <v>1.1509000866215742</v>
      </c>
      <c r="W4591" s="5">
        <f t="shared" si="1032"/>
        <v>40.02000000000001</v>
      </c>
      <c r="X4591" s="5">
        <f t="shared" si="1033"/>
        <v>106.66</v>
      </c>
      <c r="Y4591" s="5">
        <f t="shared" si="1034"/>
        <v>3.0673414102712906</v>
      </c>
      <c r="Z4591" s="10">
        <f t="shared" si="1035"/>
        <v>0.64295100902012736</v>
      </c>
      <c r="AA4591">
        <f t="shared" ref="AA4591:AA4654" si="1036">ABS(L4591)</f>
        <v>21</v>
      </c>
    </row>
    <row r="4592" spans="1:27">
      <c r="A4592" s="1">
        <f t="shared" si="1019"/>
        <v>1201402</v>
      </c>
      <c r="B4592" s="1">
        <v>-12</v>
      </c>
      <c r="C4592" s="1">
        <v>7</v>
      </c>
      <c r="D4592" s="2">
        <v>2</v>
      </c>
      <c r="E4592" s="5">
        <v>209.85</v>
      </c>
      <c r="F4592" s="5">
        <v>209.42</v>
      </c>
      <c r="G4592" s="5">
        <v>37.26</v>
      </c>
      <c r="H4592" s="5">
        <v>246.12</v>
      </c>
      <c r="I4592" s="5">
        <v>197.35</v>
      </c>
      <c r="J4592" s="5">
        <v>37.74</v>
      </c>
      <c r="K4592" s="6">
        <f t="shared" si="1020"/>
        <v>227.98500000000001</v>
      </c>
      <c r="L4592" s="6">
        <f t="shared" si="1021"/>
        <v>-36.27000000000001</v>
      </c>
      <c r="M4592" s="6">
        <f t="shared" si="1022"/>
        <v>203.38499999999999</v>
      </c>
      <c r="N4592" s="5">
        <f t="shared" si="1023"/>
        <v>26.517047346942686</v>
      </c>
      <c r="O4592" s="6">
        <f t="shared" si="1024"/>
        <v>12.069999999999993</v>
      </c>
      <c r="P4592" s="6">
        <f t="shared" si="1025"/>
        <v>53.034094693885372</v>
      </c>
      <c r="Q4592" s="6">
        <f t="shared" si="1026"/>
        <v>-1.2799475733474036E-2</v>
      </c>
      <c r="R4592" s="5">
        <f t="shared" si="1027"/>
        <v>0.91148911429562729</v>
      </c>
      <c r="S4592" s="5">
        <f t="shared" si="1028"/>
        <v>48.34</v>
      </c>
      <c r="T4592" s="5">
        <f t="shared" si="1029"/>
        <v>12.069999999999993</v>
      </c>
      <c r="U4592" s="5">
        <f t="shared" si="1030"/>
        <v>0.22758944165387285</v>
      </c>
      <c r="V4592" s="5">
        <f t="shared" si="1031"/>
        <v>0.92770509771089993</v>
      </c>
      <c r="W4592" s="5">
        <f t="shared" si="1032"/>
        <v>24.600000000000023</v>
      </c>
      <c r="X4592" s="5">
        <f t="shared" si="1033"/>
        <v>203.38499999999999</v>
      </c>
      <c r="Y4592" s="5">
        <f t="shared" si="1034"/>
        <v>7.6699715974768772</v>
      </c>
      <c r="Z4592" s="10">
        <f t="shared" si="1035"/>
        <v>0.64298522533569924</v>
      </c>
      <c r="AA4592">
        <f t="shared" si="1036"/>
        <v>36.27000000000001</v>
      </c>
    </row>
    <row r="4593" spans="1:27">
      <c r="A4593" s="1">
        <f t="shared" si="1019"/>
        <v>202803</v>
      </c>
      <c r="B4593" s="1">
        <v>-2</v>
      </c>
      <c r="C4593" s="1">
        <v>14</v>
      </c>
      <c r="D4593" s="2">
        <v>3</v>
      </c>
      <c r="E4593" s="5">
        <v>591.29999999999995</v>
      </c>
      <c r="F4593" s="5">
        <v>646.55999999999995</v>
      </c>
      <c r="G4593" s="5">
        <v>78.489999999999995</v>
      </c>
      <c r="H4593" s="5">
        <v>609.15</v>
      </c>
      <c r="I4593" s="5">
        <v>771.65</v>
      </c>
      <c r="J4593" s="5">
        <v>82.3</v>
      </c>
      <c r="K4593" s="6">
        <f t="shared" si="1020"/>
        <v>600.22499999999991</v>
      </c>
      <c r="L4593" s="6">
        <f t="shared" si="1021"/>
        <v>-17.850000000000023</v>
      </c>
      <c r="M4593" s="6">
        <f t="shared" si="1022"/>
        <v>709.10500000000002</v>
      </c>
      <c r="N4593" s="5">
        <f t="shared" si="1023"/>
        <v>56.863806810659447</v>
      </c>
      <c r="O4593" s="6">
        <f t="shared" si="1024"/>
        <v>-125.09000000000003</v>
      </c>
      <c r="P4593" s="6">
        <f t="shared" si="1025"/>
        <v>113.72761362131889</v>
      </c>
      <c r="Q4593" s="6">
        <f t="shared" si="1026"/>
        <v>-4.7364412880465868E-2</v>
      </c>
      <c r="R4593" s="5">
        <f t="shared" si="1027"/>
        <v>0.94295480741448756</v>
      </c>
      <c r="S4593" s="5">
        <f t="shared" si="1028"/>
        <v>107.24000000000001</v>
      </c>
      <c r="T4593" s="5">
        <f t="shared" si="1029"/>
        <v>125.09000000000003</v>
      </c>
      <c r="U4593" s="5">
        <f t="shared" si="1030"/>
        <v>1.0999087734005806</v>
      </c>
      <c r="V4593" s="5">
        <f t="shared" si="1031"/>
        <v>1.9147504556376258</v>
      </c>
      <c r="W4593" s="5">
        <f t="shared" si="1032"/>
        <v>108.88000000000011</v>
      </c>
      <c r="X4593" s="5">
        <f t="shared" si="1033"/>
        <v>709.10500000000002</v>
      </c>
      <c r="Y4593" s="5">
        <f t="shared" si="1034"/>
        <v>12.470234403425032</v>
      </c>
      <c r="Z4593" s="10">
        <f t="shared" si="1035"/>
        <v>0.64307697828487054</v>
      </c>
      <c r="AA4593">
        <f t="shared" si="1036"/>
        <v>17.850000000000023</v>
      </c>
    </row>
    <row r="4594" spans="1:27">
      <c r="A4594" s="1">
        <f t="shared" si="1019"/>
        <v>100240</v>
      </c>
      <c r="B4594" s="1">
        <v>-1</v>
      </c>
      <c r="C4594" s="1">
        <v>1</v>
      </c>
      <c r="D4594" s="2">
        <v>40</v>
      </c>
      <c r="E4594" s="5">
        <v>110.15</v>
      </c>
      <c r="F4594" s="5">
        <v>124.8</v>
      </c>
      <c r="G4594" s="5">
        <v>33.89</v>
      </c>
      <c r="H4594" s="5">
        <v>110.92</v>
      </c>
      <c r="I4594" s="5">
        <v>96.37</v>
      </c>
      <c r="J4594" s="5">
        <v>33.89</v>
      </c>
      <c r="K4594" s="6">
        <f t="shared" si="1020"/>
        <v>110.535</v>
      </c>
      <c r="L4594" s="6">
        <f t="shared" si="1021"/>
        <v>-0.76999999999999602</v>
      </c>
      <c r="M4594" s="6">
        <f t="shared" si="1022"/>
        <v>110.58500000000001</v>
      </c>
      <c r="N4594" s="5">
        <f t="shared" si="1023"/>
        <v>23.963848814412096</v>
      </c>
      <c r="O4594" s="6">
        <f t="shared" si="1024"/>
        <v>28.429999999999993</v>
      </c>
      <c r="P4594" s="6">
        <f t="shared" si="1025"/>
        <v>47.927697628824191</v>
      </c>
      <c r="Q4594" s="6">
        <f t="shared" si="1026"/>
        <v>0</v>
      </c>
      <c r="R4594" s="5">
        <f t="shared" si="1027"/>
        <v>0.60925104782080786</v>
      </c>
      <c r="S4594" s="5">
        <f t="shared" si="1028"/>
        <v>29.199999999999989</v>
      </c>
      <c r="T4594" s="5">
        <f t="shared" si="1029"/>
        <v>28.429999999999993</v>
      </c>
      <c r="U4594" s="5">
        <f t="shared" si="1030"/>
        <v>0.59318518114882091</v>
      </c>
      <c r="V4594" s="5">
        <f t="shared" si="1031"/>
        <v>2.0864761911676254E-3</v>
      </c>
      <c r="W4594" s="5">
        <f t="shared" si="1032"/>
        <v>5.0000000000011369E-2</v>
      </c>
      <c r="X4594" s="5">
        <f t="shared" si="1033"/>
        <v>110.58500000000001</v>
      </c>
      <c r="Y4594" s="5">
        <f t="shared" si="1034"/>
        <v>4.6146593920043886</v>
      </c>
      <c r="Z4594" s="10">
        <f t="shared" si="1035"/>
        <v>0.64328764950059469</v>
      </c>
      <c r="AA4594">
        <f t="shared" si="1036"/>
        <v>0.76999999999999602</v>
      </c>
    </row>
    <row r="4595" spans="1:27">
      <c r="A4595" s="1">
        <f t="shared" si="1019"/>
        <v>102806</v>
      </c>
      <c r="B4595" s="1">
        <v>-1</v>
      </c>
      <c r="C4595" s="1">
        <v>14</v>
      </c>
      <c r="D4595" s="2">
        <v>6</v>
      </c>
      <c r="E4595" s="5">
        <v>31.66</v>
      </c>
      <c r="F4595" s="5">
        <v>59.77</v>
      </c>
      <c r="G4595" s="5">
        <v>37.69</v>
      </c>
      <c r="H4595" s="5">
        <v>28.82</v>
      </c>
      <c r="I4595" s="5">
        <v>57.96</v>
      </c>
      <c r="J4595" s="5">
        <v>52.67</v>
      </c>
      <c r="K4595" s="6">
        <f t="shared" si="1020"/>
        <v>30.240000000000002</v>
      </c>
      <c r="L4595" s="6">
        <f t="shared" si="1021"/>
        <v>2.84</v>
      </c>
      <c r="M4595" s="6">
        <f t="shared" si="1022"/>
        <v>58.865000000000002</v>
      </c>
      <c r="N4595" s="5">
        <f t="shared" si="1023"/>
        <v>32.383116743142558</v>
      </c>
      <c r="O4595" s="6">
        <f t="shared" si="1024"/>
        <v>1.8100000000000023</v>
      </c>
      <c r="P4595" s="6">
        <f t="shared" si="1025"/>
        <v>64.766233486285117</v>
      </c>
      <c r="Q4595" s="6">
        <f t="shared" si="1026"/>
        <v>-0.32269389808244531</v>
      </c>
      <c r="R4595" s="5">
        <f t="shared" si="1027"/>
        <v>1.590334877537861E-2</v>
      </c>
      <c r="S4595" s="5">
        <f t="shared" si="1028"/>
        <v>1.0299999999999976</v>
      </c>
      <c r="T4595" s="5">
        <f t="shared" si="1029"/>
        <v>1.8100000000000023</v>
      </c>
      <c r="U4595" s="5">
        <f t="shared" si="1030"/>
        <v>2.7946661440228532E-2</v>
      </c>
      <c r="V4595" s="5">
        <f t="shared" si="1031"/>
        <v>0.88394826931109471</v>
      </c>
      <c r="W4595" s="5">
        <f t="shared" si="1032"/>
        <v>28.625</v>
      </c>
      <c r="X4595" s="5">
        <f t="shared" si="1033"/>
        <v>58.865000000000002</v>
      </c>
      <c r="Y4595" s="5">
        <f t="shared" si="1034"/>
        <v>1.8177682051702218</v>
      </c>
      <c r="Z4595" s="10">
        <f t="shared" si="1035"/>
        <v>0.64340111905404695</v>
      </c>
      <c r="AA4595">
        <f t="shared" si="1036"/>
        <v>2.84</v>
      </c>
    </row>
    <row r="4596" spans="1:27">
      <c r="A4596" s="1">
        <f t="shared" si="1019"/>
        <v>900430</v>
      </c>
      <c r="B4596" s="1">
        <v>-9</v>
      </c>
      <c r="C4596" s="1">
        <v>2</v>
      </c>
      <c r="D4596" s="2">
        <v>30</v>
      </c>
      <c r="E4596" s="5">
        <v>125.6</v>
      </c>
      <c r="F4596" s="5">
        <v>68.739999999999995</v>
      </c>
      <c r="G4596" s="5">
        <v>56.99</v>
      </c>
      <c r="H4596" s="5">
        <v>201.83</v>
      </c>
      <c r="I4596" s="5">
        <v>214.62</v>
      </c>
      <c r="J4596" s="5">
        <v>60.74</v>
      </c>
      <c r="K4596" s="6">
        <f t="shared" si="1020"/>
        <v>163.715</v>
      </c>
      <c r="L4596" s="6">
        <f t="shared" si="1021"/>
        <v>-76.230000000000018</v>
      </c>
      <c r="M4596" s="6">
        <f t="shared" si="1022"/>
        <v>141.68</v>
      </c>
      <c r="N4596" s="5">
        <f t="shared" si="1023"/>
        <v>41.644950774373598</v>
      </c>
      <c r="O4596" s="6">
        <f t="shared" si="1024"/>
        <v>-145.88</v>
      </c>
      <c r="P4596" s="6">
        <f t="shared" si="1025"/>
        <v>83.289901548747196</v>
      </c>
      <c r="Q4596" s="6">
        <f t="shared" si="1026"/>
        <v>-6.3640519225047806E-2</v>
      </c>
      <c r="R4596" s="5">
        <f t="shared" si="1027"/>
        <v>0.83623583057347983</v>
      </c>
      <c r="S4596" s="5">
        <f t="shared" si="1028"/>
        <v>69.649999999999977</v>
      </c>
      <c r="T4596" s="5">
        <f t="shared" si="1029"/>
        <v>145.88</v>
      </c>
      <c r="U4596" s="5">
        <f t="shared" si="1030"/>
        <v>1.7514728350905855</v>
      </c>
      <c r="V4596" s="5">
        <f t="shared" si="1031"/>
        <v>0.52911576530327731</v>
      </c>
      <c r="W4596" s="5">
        <f t="shared" si="1032"/>
        <v>22.034999999999997</v>
      </c>
      <c r="X4596" s="5">
        <f t="shared" si="1033"/>
        <v>141.68</v>
      </c>
      <c r="Y4596" s="5">
        <f t="shared" si="1034"/>
        <v>3.4020931076999474</v>
      </c>
      <c r="Z4596" s="10">
        <f t="shared" si="1035"/>
        <v>0.64341355285694746</v>
      </c>
      <c r="AA4596">
        <f t="shared" si="1036"/>
        <v>76.230000000000018</v>
      </c>
    </row>
    <row r="4597" spans="1:27">
      <c r="A4597" s="1">
        <f t="shared" si="1019"/>
        <v>601232</v>
      </c>
      <c r="B4597" s="1">
        <v>-6</v>
      </c>
      <c r="C4597" s="1">
        <v>6</v>
      </c>
      <c r="D4597" s="2">
        <v>32</v>
      </c>
      <c r="E4597" s="5">
        <v>92.1</v>
      </c>
      <c r="F4597" s="5">
        <v>118.18</v>
      </c>
      <c r="G4597" s="5">
        <v>60.67</v>
      </c>
      <c r="H4597" s="5">
        <v>139.97999999999999</v>
      </c>
      <c r="I4597" s="5">
        <v>107.79</v>
      </c>
      <c r="J4597" s="5">
        <v>40.97</v>
      </c>
      <c r="K4597" s="6">
        <f t="shared" si="1020"/>
        <v>116.03999999999999</v>
      </c>
      <c r="L4597" s="6">
        <f t="shared" si="1021"/>
        <v>-47.879999999999995</v>
      </c>
      <c r="M4597" s="6">
        <f t="shared" si="1022"/>
        <v>112.98500000000001</v>
      </c>
      <c r="N4597" s="5">
        <f t="shared" si="1023"/>
        <v>36.603926701926397</v>
      </c>
      <c r="O4597" s="6">
        <f t="shared" si="1024"/>
        <v>10.39</v>
      </c>
      <c r="P4597" s="6">
        <f t="shared" si="1025"/>
        <v>73.207853403852795</v>
      </c>
      <c r="Q4597" s="6">
        <f t="shared" si="1026"/>
        <v>0.37360745807293211</v>
      </c>
      <c r="R4597" s="5">
        <f t="shared" si="1027"/>
        <v>0.79595285602150101</v>
      </c>
      <c r="S4597" s="5">
        <f t="shared" si="1028"/>
        <v>58.269999999999996</v>
      </c>
      <c r="T4597" s="5">
        <f t="shared" si="1029"/>
        <v>10.39</v>
      </c>
      <c r="U4597" s="5">
        <f t="shared" si="1030"/>
        <v>0.14192466404776724</v>
      </c>
      <c r="V4597" s="5">
        <f t="shared" si="1031"/>
        <v>8.3460991081025171E-2</v>
      </c>
      <c r="W4597" s="5">
        <f t="shared" si="1032"/>
        <v>3.0549999999999784</v>
      </c>
      <c r="X4597" s="5">
        <f t="shared" si="1033"/>
        <v>112.98500000000001</v>
      </c>
      <c r="Y4597" s="5">
        <f t="shared" si="1034"/>
        <v>3.0866906963305065</v>
      </c>
      <c r="Z4597" s="10">
        <f t="shared" si="1035"/>
        <v>0.64345007576345814</v>
      </c>
      <c r="AA4597">
        <f t="shared" si="1036"/>
        <v>47.879999999999995</v>
      </c>
    </row>
    <row r="4598" spans="1:27">
      <c r="A4598" s="1">
        <f t="shared" si="1019"/>
        <v>401433</v>
      </c>
      <c r="B4598" s="1">
        <v>-4</v>
      </c>
      <c r="C4598" s="1">
        <v>7</v>
      </c>
      <c r="D4598" s="2">
        <v>33</v>
      </c>
      <c r="E4598" s="5">
        <v>65.8</v>
      </c>
      <c r="F4598" s="5">
        <v>98.62</v>
      </c>
      <c r="G4598" s="5">
        <v>43.1</v>
      </c>
      <c r="H4598" s="5">
        <v>67.36</v>
      </c>
      <c r="I4598" s="5">
        <v>57.58</v>
      </c>
      <c r="J4598" s="5">
        <v>56.28</v>
      </c>
      <c r="K4598" s="6">
        <f t="shared" si="1020"/>
        <v>66.58</v>
      </c>
      <c r="L4598" s="6">
        <f t="shared" si="1021"/>
        <v>-1.5600000000000023</v>
      </c>
      <c r="M4598" s="6">
        <f t="shared" si="1022"/>
        <v>78.099999999999994</v>
      </c>
      <c r="N4598" s="5">
        <f t="shared" si="1023"/>
        <v>35.443787890122579</v>
      </c>
      <c r="O4598" s="6">
        <f t="shared" si="1024"/>
        <v>41.040000000000006</v>
      </c>
      <c r="P4598" s="6">
        <f t="shared" si="1025"/>
        <v>70.887575780245157</v>
      </c>
      <c r="Q4598" s="6">
        <f t="shared" si="1026"/>
        <v>-0.26065985752495435</v>
      </c>
      <c r="R4598" s="5">
        <f t="shared" si="1027"/>
        <v>0.60095157058356774</v>
      </c>
      <c r="S4598" s="5">
        <f t="shared" si="1028"/>
        <v>42.600000000000009</v>
      </c>
      <c r="T4598" s="5">
        <f t="shared" si="1029"/>
        <v>41.040000000000006</v>
      </c>
      <c r="U4598" s="5">
        <f t="shared" si="1030"/>
        <v>0.57894489335093002</v>
      </c>
      <c r="V4598" s="5">
        <f t="shared" si="1031"/>
        <v>0.32502169451280266</v>
      </c>
      <c r="W4598" s="5">
        <f t="shared" si="1032"/>
        <v>11.519999999999996</v>
      </c>
      <c r="X4598" s="5">
        <f t="shared" si="1033"/>
        <v>78.099999999999994</v>
      </c>
      <c r="Y4598" s="5">
        <f t="shared" si="1034"/>
        <v>2.2034890921397481</v>
      </c>
      <c r="Z4598" s="10">
        <f t="shared" si="1035"/>
        <v>0.6434827115004722</v>
      </c>
      <c r="AA4598">
        <f t="shared" si="1036"/>
        <v>1.5600000000000023</v>
      </c>
    </row>
    <row r="4599" spans="1:27">
      <c r="A4599" s="1">
        <f t="shared" si="1019"/>
        <v>1101609</v>
      </c>
      <c r="B4599" s="1">
        <v>-11</v>
      </c>
      <c r="C4599" s="1">
        <v>8</v>
      </c>
      <c r="D4599" s="2">
        <v>9</v>
      </c>
      <c r="E4599" s="5">
        <v>553.53</v>
      </c>
      <c r="F4599" s="5">
        <v>583.63</v>
      </c>
      <c r="G4599" s="5">
        <v>75.58</v>
      </c>
      <c r="H4599" s="5">
        <v>425.73</v>
      </c>
      <c r="I4599" s="5">
        <v>464.04</v>
      </c>
      <c r="J4599" s="5">
        <v>45.76</v>
      </c>
      <c r="K4599" s="6">
        <f t="shared" si="1020"/>
        <v>489.63</v>
      </c>
      <c r="L4599" s="6">
        <f t="shared" si="1021"/>
        <v>127.79999999999995</v>
      </c>
      <c r="M4599" s="6">
        <f t="shared" si="1022"/>
        <v>523.83500000000004</v>
      </c>
      <c r="N4599" s="5">
        <f t="shared" si="1023"/>
        <v>44.176673709096754</v>
      </c>
      <c r="O4599" s="6">
        <f t="shared" si="1024"/>
        <v>119.58999999999997</v>
      </c>
      <c r="P4599" s="6">
        <f t="shared" si="1025"/>
        <v>88.353347418193508</v>
      </c>
      <c r="Q4599" s="6">
        <f t="shared" si="1026"/>
        <v>0.46351694282346317</v>
      </c>
      <c r="R4599" s="5">
        <f t="shared" si="1027"/>
        <v>9.2922342388913226E-2</v>
      </c>
      <c r="S4599" s="5">
        <f t="shared" si="1028"/>
        <v>8.2099999999999795</v>
      </c>
      <c r="T4599" s="5">
        <f t="shared" si="1029"/>
        <v>119.58999999999997</v>
      </c>
      <c r="U4599" s="5">
        <f t="shared" si="1030"/>
        <v>1.3535423783544651</v>
      </c>
      <c r="V4599" s="5">
        <f t="shared" si="1031"/>
        <v>0.77427739863892542</v>
      </c>
      <c r="W4599" s="5">
        <f t="shared" si="1032"/>
        <v>34.205000000000041</v>
      </c>
      <c r="X4599" s="5">
        <f t="shared" si="1033"/>
        <v>523.83500000000004</v>
      </c>
      <c r="Y4599" s="5">
        <f t="shared" si="1034"/>
        <v>11.857728434907791</v>
      </c>
      <c r="Z4599" s="10">
        <f t="shared" si="1035"/>
        <v>0.64355030883373832</v>
      </c>
      <c r="AA4599">
        <f t="shared" si="1036"/>
        <v>127.79999999999995</v>
      </c>
    </row>
    <row r="4600" spans="1:27">
      <c r="A4600" s="1">
        <f t="shared" si="1019"/>
        <v>1201403</v>
      </c>
      <c r="B4600" s="1">
        <v>-12</v>
      </c>
      <c r="C4600" s="1">
        <v>7</v>
      </c>
      <c r="D4600" s="2">
        <v>3</v>
      </c>
      <c r="E4600" s="5">
        <v>162.86000000000001</v>
      </c>
      <c r="F4600" s="5">
        <v>167.74</v>
      </c>
      <c r="G4600" s="5">
        <v>37.92</v>
      </c>
      <c r="H4600" s="5">
        <v>180.68</v>
      </c>
      <c r="I4600" s="5">
        <v>222.49</v>
      </c>
      <c r="J4600" s="5">
        <v>37.96</v>
      </c>
      <c r="K4600" s="6">
        <f t="shared" si="1020"/>
        <v>171.77</v>
      </c>
      <c r="L4600" s="6">
        <f t="shared" si="1021"/>
        <v>-17.819999999999993</v>
      </c>
      <c r="M4600" s="6">
        <f t="shared" si="1022"/>
        <v>195.11500000000001</v>
      </c>
      <c r="N4600" s="5">
        <f t="shared" si="1023"/>
        <v>26.827635005717518</v>
      </c>
      <c r="O4600" s="6">
        <f t="shared" si="1024"/>
        <v>-54.75</v>
      </c>
      <c r="P4600" s="6">
        <f t="shared" si="1025"/>
        <v>53.655270011435036</v>
      </c>
      <c r="Q4600" s="6">
        <f t="shared" si="1026"/>
        <v>-1.0542959642751062E-3</v>
      </c>
      <c r="R4600" s="5">
        <f t="shared" si="1027"/>
        <v>0.68828280972455214</v>
      </c>
      <c r="S4600" s="5">
        <f t="shared" si="1028"/>
        <v>36.930000000000007</v>
      </c>
      <c r="T4600" s="5">
        <f t="shared" si="1029"/>
        <v>54.75</v>
      </c>
      <c r="U4600" s="5">
        <f t="shared" si="1030"/>
        <v>1.0204030282268948</v>
      </c>
      <c r="V4600" s="5">
        <f t="shared" si="1031"/>
        <v>0.87018479247330982</v>
      </c>
      <c r="W4600" s="5">
        <f t="shared" si="1032"/>
        <v>23.344999999999999</v>
      </c>
      <c r="X4600" s="5">
        <f t="shared" si="1033"/>
        <v>195.11500000000001</v>
      </c>
      <c r="Y4600" s="5">
        <f t="shared" si="1034"/>
        <v>7.2729109352507972</v>
      </c>
      <c r="Z4600" s="10">
        <f t="shared" si="1035"/>
        <v>0.64397981334821353</v>
      </c>
      <c r="AA4600">
        <f t="shared" si="1036"/>
        <v>17.819999999999993</v>
      </c>
    </row>
    <row r="4601" spans="1:27">
      <c r="A4601" s="1">
        <f t="shared" si="1019"/>
        <v>102616</v>
      </c>
      <c r="B4601" s="1">
        <v>-1</v>
      </c>
      <c r="C4601" s="1">
        <v>13</v>
      </c>
      <c r="D4601" s="2">
        <v>16</v>
      </c>
      <c r="E4601" s="5">
        <v>647.09</v>
      </c>
      <c r="F4601" s="5">
        <v>655.11</v>
      </c>
      <c r="G4601" s="5">
        <v>53.89</v>
      </c>
      <c r="H4601" s="5">
        <v>629.91999999999996</v>
      </c>
      <c r="I4601" s="5">
        <v>636.29999999999995</v>
      </c>
      <c r="J4601" s="5">
        <v>80.3</v>
      </c>
      <c r="K4601" s="6">
        <f t="shared" si="1020"/>
        <v>638.505</v>
      </c>
      <c r="L4601" s="6">
        <f t="shared" si="1021"/>
        <v>17.170000000000073</v>
      </c>
      <c r="M4601" s="6">
        <f t="shared" si="1022"/>
        <v>645.70499999999993</v>
      </c>
      <c r="N4601" s="5">
        <f t="shared" si="1023"/>
        <v>48.353443776012476</v>
      </c>
      <c r="O4601" s="6">
        <f t="shared" si="1024"/>
        <v>18.810000000000059</v>
      </c>
      <c r="P4601" s="6">
        <f t="shared" si="1025"/>
        <v>96.706887552024952</v>
      </c>
      <c r="Q4601" s="6">
        <f t="shared" si="1026"/>
        <v>-0.37894287176948027</v>
      </c>
      <c r="R4601" s="5">
        <f t="shared" si="1027"/>
        <v>1.6958461196651824E-2</v>
      </c>
      <c r="S4601" s="5">
        <f t="shared" si="1028"/>
        <v>1.6399999999999864</v>
      </c>
      <c r="T4601" s="5">
        <f t="shared" si="1029"/>
        <v>18.810000000000059</v>
      </c>
      <c r="U4601" s="5">
        <f t="shared" si="1030"/>
        <v>0.1945052775055027</v>
      </c>
      <c r="V4601" s="5">
        <f t="shared" si="1031"/>
        <v>0.14890356172669877</v>
      </c>
      <c r="W4601" s="5">
        <f t="shared" si="1032"/>
        <v>7.1999999999999318</v>
      </c>
      <c r="X4601" s="5">
        <f t="shared" si="1033"/>
        <v>645.70499999999993</v>
      </c>
      <c r="Y4601" s="5">
        <f t="shared" si="1034"/>
        <v>13.353857545102628</v>
      </c>
      <c r="Z4601" s="10">
        <f t="shared" si="1035"/>
        <v>0.64407064829877159</v>
      </c>
      <c r="AA4601">
        <f t="shared" si="1036"/>
        <v>17.170000000000073</v>
      </c>
    </row>
    <row r="4602" spans="1:27">
      <c r="A4602" s="1">
        <f t="shared" si="1019"/>
        <v>1300808</v>
      </c>
      <c r="B4602" s="1">
        <v>-13</v>
      </c>
      <c r="C4602" s="1">
        <v>4</v>
      </c>
      <c r="D4602" s="2">
        <v>8</v>
      </c>
      <c r="E4602" s="5">
        <v>266.16000000000003</v>
      </c>
      <c r="F4602" s="5">
        <v>284.39</v>
      </c>
      <c r="G4602" s="5">
        <v>44.34</v>
      </c>
      <c r="H4602" s="5">
        <v>325.11</v>
      </c>
      <c r="I4602" s="5">
        <v>289.49</v>
      </c>
      <c r="J4602" s="5">
        <v>51.83</v>
      </c>
      <c r="K4602" s="6">
        <f t="shared" si="1020"/>
        <v>295.63499999999999</v>
      </c>
      <c r="L4602" s="6">
        <f t="shared" si="1021"/>
        <v>-58.949999999999989</v>
      </c>
      <c r="M4602" s="6">
        <f t="shared" si="1022"/>
        <v>286.94</v>
      </c>
      <c r="N4602" s="5">
        <f t="shared" si="1023"/>
        <v>34.104195123180958</v>
      </c>
      <c r="O4602" s="6">
        <f t="shared" si="1024"/>
        <v>-5.1000000000000227</v>
      </c>
      <c r="P4602" s="6">
        <f t="shared" si="1025"/>
        <v>68.208390246361915</v>
      </c>
      <c r="Q4602" s="6">
        <f t="shared" si="1026"/>
        <v>-0.15482669155999457</v>
      </c>
      <c r="R4602" s="5">
        <f t="shared" si="1027"/>
        <v>0.78949231620185034</v>
      </c>
      <c r="S4602" s="5">
        <f t="shared" si="1028"/>
        <v>53.849999999999966</v>
      </c>
      <c r="T4602" s="5">
        <f t="shared" si="1029"/>
        <v>5.1000000000000227</v>
      </c>
      <c r="U4602" s="5">
        <f t="shared" si="1030"/>
        <v>7.4770860030259192E-2</v>
      </c>
      <c r="V4602" s="5">
        <f t="shared" si="1031"/>
        <v>0.25495397175023538</v>
      </c>
      <c r="W4602" s="5">
        <f t="shared" si="1032"/>
        <v>8.6949999999999932</v>
      </c>
      <c r="X4602" s="5">
        <f t="shared" si="1033"/>
        <v>286.94</v>
      </c>
      <c r="Y4602" s="5">
        <f t="shared" si="1034"/>
        <v>8.4136276772872449</v>
      </c>
      <c r="Z4602" s="10">
        <f t="shared" si="1035"/>
        <v>0.64430815608682157</v>
      </c>
      <c r="AA4602">
        <f t="shared" si="1036"/>
        <v>58.949999999999989</v>
      </c>
    </row>
    <row r="4603" spans="1:27">
      <c r="A4603" s="1">
        <f t="shared" si="1019"/>
        <v>202804</v>
      </c>
      <c r="B4603" s="1">
        <v>-2</v>
      </c>
      <c r="C4603" s="1">
        <v>14</v>
      </c>
      <c r="D4603" s="2">
        <v>4</v>
      </c>
      <c r="E4603" s="5">
        <v>1937.87</v>
      </c>
      <c r="F4603" s="5">
        <v>2085.75</v>
      </c>
      <c r="G4603" s="5">
        <v>127.8</v>
      </c>
      <c r="H4603" s="5">
        <v>1773.63</v>
      </c>
      <c r="I4603" s="5">
        <v>1951.37</v>
      </c>
      <c r="J4603" s="5">
        <v>128</v>
      </c>
      <c r="K4603" s="6">
        <f t="shared" si="1020"/>
        <v>1855.75</v>
      </c>
      <c r="L4603" s="6">
        <f t="shared" si="1021"/>
        <v>164.23999999999978</v>
      </c>
      <c r="M4603" s="6">
        <f t="shared" si="1022"/>
        <v>2018.56</v>
      </c>
      <c r="N4603" s="5">
        <f t="shared" si="1023"/>
        <v>90.438984956709902</v>
      </c>
      <c r="O4603" s="6">
        <f t="shared" si="1024"/>
        <v>134.38000000000011</v>
      </c>
      <c r="P4603" s="6">
        <f t="shared" si="1025"/>
        <v>180.8779699134198</v>
      </c>
      <c r="Q4603" s="6">
        <f t="shared" si="1026"/>
        <v>-1.5637207016325494E-3</v>
      </c>
      <c r="R4603" s="5">
        <f t="shared" si="1027"/>
        <v>0.16508367500084531</v>
      </c>
      <c r="S4603" s="5">
        <f t="shared" si="1028"/>
        <v>29.859999999999673</v>
      </c>
      <c r="T4603" s="5">
        <f t="shared" si="1029"/>
        <v>134.38000000000011</v>
      </c>
      <c r="U4603" s="5">
        <f t="shared" si="1030"/>
        <v>0.74293182339631125</v>
      </c>
      <c r="V4603" s="5">
        <f t="shared" si="1031"/>
        <v>1.8002192315397127</v>
      </c>
      <c r="W4603" s="5">
        <f t="shared" si="1032"/>
        <v>162.80999999999995</v>
      </c>
      <c r="X4603" s="5">
        <f t="shared" si="1033"/>
        <v>2018.56</v>
      </c>
      <c r="Y4603" s="5">
        <f t="shared" si="1034"/>
        <v>22.319578232398523</v>
      </c>
      <c r="Z4603" s="10">
        <f t="shared" si="1035"/>
        <v>0.6444687734871255</v>
      </c>
      <c r="AA4603">
        <f t="shared" si="1036"/>
        <v>164.23999999999978</v>
      </c>
    </row>
    <row r="4604" spans="1:27">
      <c r="A4604" s="1">
        <f t="shared" si="1019"/>
        <v>1300611</v>
      </c>
      <c r="B4604" s="1">
        <v>-13</v>
      </c>
      <c r="C4604" s="1">
        <v>3</v>
      </c>
      <c r="D4604" s="2">
        <v>11</v>
      </c>
      <c r="E4604" s="5">
        <v>231.54</v>
      </c>
      <c r="F4604" s="5">
        <v>199.71</v>
      </c>
      <c r="G4604" s="5">
        <v>35.630000000000003</v>
      </c>
      <c r="H4604" s="5">
        <v>262</v>
      </c>
      <c r="I4604" s="5">
        <v>262.51</v>
      </c>
      <c r="J4604" s="5">
        <v>51.7</v>
      </c>
      <c r="K4604" s="6">
        <f t="shared" si="1020"/>
        <v>246.76999999999998</v>
      </c>
      <c r="L4604" s="6">
        <f t="shared" si="1021"/>
        <v>-30.460000000000008</v>
      </c>
      <c r="M4604" s="6">
        <f t="shared" si="1022"/>
        <v>231.11</v>
      </c>
      <c r="N4604" s="5">
        <f t="shared" si="1023"/>
        <v>31.394214833309658</v>
      </c>
      <c r="O4604" s="6">
        <f t="shared" si="1024"/>
        <v>-62.799999999999983</v>
      </c>
      <c r="P4604" s="6">
        <f t="shared" si="1025"/>
        <v>62.788429666619315</v>
      </c>
      <c r="Q4604" s="6">
        <f t="shared" si="1026"/>
        <v>-0.35597548784468619</v>
      </c>
      <c r="R4604" s="5">
        <f t="shared" si="1027"/>
        <v>0.51506304858573537</v>
      </c>
      <c r="S4604" s="5">
        <f t="shared" si="1028"/>
        <v>32.339999999999975</v>
      </c>
      <c r="T4604" s="5">
        <f t="shared" si="1029"/>
        <v>62.799999999999983</v>
      </c>
      <c r="U4604" s="5">
        <f t="shared" si="1030"/>
        <v>1.000184274928392</v>
      </c>
      <c r="V4604" s="5">
        <f t="shared" si="1031"/>
        <v>0.49881801736874498</v>
      </c>
      <c r="W4604" s="5">
        <f t="shared" si="1032"/>
        <v>15.659999999999968</v>
      </c>
      <c r="X4604" s="5">
        <f t="shared" si="1033"/>
        <v>231.11</v>
      </c>
      <c r="Y4604" s="5">
        <f t="shared" si="1034"/>
        <v>7.361547381487286</v>
      </c>
      <c r="Z4604" s="10">
        <f t="shared" si="1035"/>
        <v>0.64447420429370172</v>
      </c>
      <c r="AA4604">
        <f t="shared" si="1036"/>
        <v>30.460000000000008</v>
      </c>
    </row>
    <row r="4605" spans="1:27">
      <c r="A4605" s="1">
        <f t="shared" si="1019"/>
        <v>1101020</v>
      </c>
      <c r="B4605" s="1">
        <v>-11</v>
      </c>
      <c r="C4605" s="1">
        <v>5</v>
      </c>
      <c r="D4605" s="2">
        <v>20</v>
      </c>
      <c r="E4605" s="5">
        <v>215.17</v>
      </c>
      <c r="F4605" s="5">
        <v>227.01</v>
      </c>
      <c r="G4605" s="5">
        <v>62.48</v>
      </c>
      <c r="H4605" s="5">
        <v>223.17</v>
      </c>
      <c r="I4605" s="5">
        <v>244.89</v>
      </c>
      <c r="J4605" s="5">
        <v>57.96</v>
      </c>
      <c r="K4605" s="6">
        <f t="shared" si="1020"/>
        <v>219.17</v>
      </c>
      <c r="L4605" s="6">
        <f t="shared" si="1021"/>
        <v>-8</v>
      </c>
      <c r="M4605" s="6">
        <f t="shared" si="1022"/>
        <v>235.95</v>
      </c>
      <c r="N4605" s="5">
        <f t="shared" si="1023"/>
        <v>42.611946681652547</v>
      </c>
      <c r="O4605" s="6">
        <f t="shared" si="1024"/>
        <v>-17.879999999999995</v>
      </c>
      <c r="P4605" s="6">
        <f t="shared" si="1025"/>
        <v>85.223893363305095</v>
      </c>
      <c r="Q4605" s="6">
        <f t="shared" si="1026"/>
        <v>7.4952554772664853E-2</v>
      </c>
      <c r="R4605" s="5">
        <f t="shared" si="1027"/>
        <v>0.11592993009462806</v>
      </c>
      <c r="S4605" s="5">
        <f t="shared" si="1028"/>
        <v>9.8799999999999955</v>
      </c>
      <c r="T4605" s="5">
        <f t="shared" si="1029"/>
        <v>17.879999999999995</v>
      </c>
      <c r="U4605" s="5">
        <f t="shared" si="1030"/>
        <v>0.2098003188352176</v>
      </c>
      <c r="V4605" s="5">
        <f t="shared" si="1031"/>
        <v>0.39378628076677324</v>
      </c>
      <c r="W4605" s="5">
        <f t="shared" si="1032"/>
        <v>16.78</v>
      </c>
      <c r="X4605" s="5">
        <f t="shared" si="1033"/>
        <v>235.95</v>
      </c>
      <c r="Y4605" s="5">
        <f t="shared" si="1034"/>
        <v>5.5371795558355261</v>
      </c>
      <c r="Z4605" s="10">
        <f t="shared" si="1035"/>
        <v>0.64475964513917894</v>
      </c>
      <c r="AA4605">
        <f t="shared" si="1036"/>
        <v>8</v>
      </c>
    </row>
    <row r="4606" spans="1:27">
      <c r="A4606" s="1">
        <f t="shared" si="1019"/>
        <v>1100623</v>
      </c>
      <c r="B4606" s="1">
        <v>-11</v>
      </c>
      <c r="C4606" s="1">
        <v>3</v>
      </c>
      <c r="D4606" s="2">
        <v>23</v>
      </c>
      <c r="E4606" s="5">
        <v>180.04</v>
      </c>
      <c r="F4606" s="5">
        <v>166.92</v>
      </c>
      <c r="G4606" s="5">
        <v>60.42</v>
      </c>
      <c r="H4606" s="5">
        <v>169.02</v>
      </c>
      <c r="I4606" s="5">
        <v>207.26</v>
      </c>
      <c r="J4606" s="5">
        <v>52.99</v>
      </c>
      <c r="K4606" s="6">
        <f t="shared" si="1020"/>
        <v>174.53</v>
      </c>
      <c r="L4606" s="6">
        <f t="shared" si="1021"/>
        <v>11.019999999999982</v>
      </c>
      <c r="M4606" s="6">
        <f t="shared" si="1022"/>
        <v>187.08999999999997</v>
      </c>
      <c r="N4606" s="5">
        <f t="shared" si="1023"/>
        <v>40.182447971720194</v>
      </c>
      <c r="O4606" s="6">
        <f t="shared" si="1024"/>
        <v>-40.340000000000003</v>
      </c>
      <c r="P4606" s="6">
        <f t="shared" si="1025"/>
        <v>80.364895943440388</v>
      </c>
      <c r="Q4606" s="6">
        <f t="shared" si="1026"/>
        <v>0.13046901714968137</v>
      </c>
      <c r="R4606" s="5">
        <f t="shared" si="1027"/>
        <v>0.6390850059228147</v>
      </c>
      <c r="S4606" s="5">
        <f t="shared" si="1028"/>
        <v>51.359999999999985</v>
      </c>
      <c r="T4606" s="5">
        <f t="shared" si="1029"/>
        <v>40.340000000000003</v>
      </c>
      <c r="U4606" s="5">
        <f t="shared" si="1030"/>
        <v>0.50196045831242897</v>
      </c>
      <c r="V4606" s="5">
        <f t="shared" si="1031"/>
        <v>0.31257428638592438</v>
      </c>
      <c r="W4606" s="5">
        <f t="shared" si="1032"/>
        <v>12.559999999999974</v>
      </c>
      <c r="X4606" s="5">
        <f t="shared" si="1033"/>
        <v>187.08999999999997</v>
      </c>
      <c r="Y4606" s="5">
        <f t="shared" si="1034"/>
        <v>4.6560129968107251</v>
      </c>
      <c r="Z4606" s="10">
        <f t="shared" si="1035"/>
        <v>0.64488371044708515</v>
      </c>
      <c r="AA4606">
        <f t="shared" si="1036"/>
        <v>11.019999999999982</v>
      </c>
    </row>
    <row r="4607" spans="1:27">
      <c r="A4607" s="1">
        <f t="shared" si="1019"/>
        <v>1201404</v>
      </c>
      <c r="B4607" s="1">
        <v>-12</v>
      </c>
      <c r="C4607" s="1">
        <v>7</v>
      </c>
      <c r="D4607" s="2">
        <v>4</v>
      </c>
      <c r="E4607" s="5">
        <v>469.71</v>
      </c>
      <c r="F4607" s="5">
        <v>485.3</v>
      </c>
      <c r="G4607" s="5">
        <v>46.04</v>
      </c>
      <c r="H4607" s="5">
        <v>417.41</v>
      </c>
      <c r="I4607" s="5">
        <v>464.5</v>
      </c>
      <c r="J4607" s="5">
        <v>45.18</v>
      </c>
      <c r="K4607" s="6">
        <f t="shared" si="1020"/>
        <v>443.56</v>
      </c>
      <c r="L4607" s="6">
        <f t="shared" si="1021"/>
        <v>52.299999999999955</v>
      </c>
      <c r="M4607" s="6">
        <f t="shared" si="1022"/>
        <v>474.9</v>
      </c>
      <c r="N4607" s="5">
        <f t="shared" si="1023"/>
        <v>32.252573540726949</v>
      </c>
      <c r="O4607" s="6">
        <f t="shared" si="1024"/>
        <v>20.800000000000011</v>
      </c>
      <c r="P4607" s="6">
        <f t="shared" si="1025"/>
        <v>64.505147081453899</v>
      </c>
      <c r="Q4607" s="6">
        <f t="shared" si="1026"/>
        <v>1.8853838363398049E-2</v>
      </c>
      <c r="R4607" s="5">
        <f t="shared" si="1027"/>
        <v>0.4883331241803589</v>
      </c>
      <c r="S4607" s="5">
        <f t="shared" si="1028"/>
        <v>31.499999999999943</v>
      </c>
      <c r="T4607" s="5">
        <f t="shared" si="1029"/>
        <v>20.800000000000011</v>
      </c>
      <c r="U4607" s="5">
        <f t="shared" si="1030"/>
        <v>0.32245488834766634</v>
      </c>
      <c r="V4607" s="5">
        <f t="shared" si="1031"/>
        <v>0.97170540392460092</v>
      </c>
      <c r="W4607" s="5">
        <f t="shared" si="1032"/>
        <v>31.339999999999975</v>
      </c>
      <c r="X4607" s="5">
        <f t="shared" si="1033"/>
        <v>474.9</v>
      </c>
      <c r="Y4607" s="5">
        <f t="shared" si="1034"/>
        <v>14.724406391952563</v>
      </c>
      <c r="Z4607" s="10">
        <f t="shared" si="1035"/>
        <v>0.645369661511912</v>
      </c>
      <c r="AA4607">
        <f t="shared" si="1036"/>
        <v>52.299999999999955</v>
      </c>
    </row>
    <row r="4608" spans="1:27">
      <c r="A4608" s="1">
        <f t="shared" si="1019"/>
        <v>200639</v>
      </c>
      <c r="B4608" s="1">
        <v>-2</v>
      </c>
      <c r="C4608" s="1">
        <v>3</v>
      </c>
      <c r="D4608" s="2">
        <v>39</v>
      </c>
      <c r="E4608" s="5">
        <v>209.43</v>
      </c>
      <c r="F4608" s="5">
        <v>287.94</v>
      </c>
      <c r="G4608" s="5">
        <v>68.42</v>
      </c>
      <c r="H4608" s="5">
        <v>220.74</v>
      </c>
      <c r="I4608" s="5">
        <v>245.07</v>
      </c>
      <c r="J4608" s="5">
        <v>45.39</v>
      </c>
      <c r="K4608" s="6">
        <f t="shared" si="1020"/>
        <v>215.08500000000001</v>
      </c>
      <c r="L4608" s="6">
        <f t="shared" si="1021"/>
        <v>-11.310000000000002</v>
      </c>
      <c r="M4608" s="6">
        <f t="shared" si="1022"/>
        <v>266.505</v>
      </c>
      <c r="N4608" s="5">
        <f t="shared" si="1023"/>
        <v>41.053466662390406</v>
      </c>
      <c r="O4608" s="6">
        <f t="shared" si="1024"/>
        <v>42.870000000000005</v>
      </c>
      <c r="P4608" s="6">
        <f t="shared" si="1025"/>
        <v>82.106933324780812</v>
      </c>
      <c r="Q4608" s="6">
        <f t="shared" si="1026"/>
        <v>0.38878965270367777</v>
      </c>
      <c r="R4608" s="5">
        <f t="shared" si="1027"/>
        <v>0.65987119243251369</v>
      </c>
      <c r="S4608" s="5">
        <f t="shared" si="1028"/>
        <v>54.180000000000007</v>
      </c>
      <c r="T4608" s="5">
        <f t="shared" si="1029"/>
        <v>42.870000000000005</v>
      </c>
      <c r="U4608" s="5">
        <f t="shared" si="1030"/>
        <v>0.52212399445518387</v>
      </c>
      <c r="V4608" s="5">
        <f t="shared" si="1031"/>
        <v>1.2525129831996988</v>
      </c>
      <c r="W4608" s="5">
        <f t="shared" si="1032"/>
        <v>51.419999999999987</v>
      </c>
      <c r="X4608" s="5">
        <f t="shared" si="1033"/>
        <v>266.505</v>
      </c>
      <c r="Y4608" s="5">
        <f t="shared" si="1034"/>
        <v>6.4916564097167599</v>
      </c>
      <c r="Z4608" s="10">
        <f t="shared" si="1035"/>
        <v>0.64538515632140159</v>
      </c>
      <c r="AA4608">
        <f t="shared" si="1036"/>
        <v>11.310000000000002</v>
      </c>
    </row>
    <row r="4609" spans="1:27">
      <c r="A4609" s="1">
        <f t="shared" si="1019"/>
        <v>1201211</v>
      </c>
      <c r="B4609" s="1">
        <v>-12</v>
      </c>
      <c r="C4609" s="1">
        <v>6</v>
      </c>
      <c r="D4609" s="2">
        <v>11</v>
      </c>
      <c r="E4609" s="5">
        <v>912.44</v>
      </c>
      <c r="F4609" s="5">
        <v>1116.72</v>
      </c>
      <c r="G4609" s="5">
        <v>93.85</v>
      </c>
      <c r="H4609" s="5">
        <v>963.23</v>
      </c>
      <c r="I4609" s="5">
        <v>926.95</v>
      </c>
      <c r="J4609" s="5">
        <v>81.13</v>
      </c>
      <c r="K4609" s="6">
        <f t="shared" si="1020"/>
        <v>937.83500000000004</v>
      </c>
      <c r="L4609" s="6">
        <f t="shared" si="1021"/>
        <v>-50.789999999999964</v>
      </c>
      <c r="M4609" s="6">
        <f t="shared" si="1022"/>
        <v>1021.835</v>
      </c>
      <c r="N4609" s="5">
        <f t="shared" si="1023"/>
        <v>62.028016653767025</v>
      </c>
      <c r="O4609" s="6">
        <f t="shared" si="1024"/>
        <v>189.76999999999998</v>
      </c>
      <c r="P4609" s="6">
        <f t="shared" si="1025"/>
        <v>124.05603330753405</v>
      </c>
      <c r="Q4609" s="6">
        <f t="shared" si="1026"/>
        <v>0.14462379136799292</v>
      </c>
      <c r="R4609" s="5">
        <f t="shared" si="1027"/>
        <v>1.9391237458290591</v>
      </c>
      <c r="S4609" s="5">
        <f t="shared" si="1028"/>
        <v>240.55999999999995</v>
      </c>
      <c r="T4609" s="5">
        <f t="shared" si="1029"/>
        <v>189.76999999999998</v>
      </c>
      <c r="U4609" s="5">
        <f t="shared" si="1030"/>
        <v>1.5297119772446814</v>
      </c>
      <c r="V4609" s="5">
        <f t="shared" si="1031"/>
        <v>1.354226759641179</v>
      </c>
      <c r="W4609" s="5">
        <f t="shared" si="1032"/>
        <v>84</v>
      </c>
      <c r="X4609" s="5">
        <f t="shared" si="1033"/>
        <v>1021.835</v>
      </c>
      <c r="Y4609" s="5">
        <f t="shared" si="1034"/>
        <v>16.473765487356477</v>
      </c>
      <c r="Z4609" s="10">
        <f t="shared" si="1035"/>
        <v>0.64550755224087031</v>
      </c>
      <c r="AA4609">
        <f t="shared" si="1036"/>
        <v>50.789999999999964</v>
      </c>
    </row>
    <row r="4610" spans="1:27">
      <c r="A4610" s="1">
        <f t="shared" si="1019"/>
        <v>501432</v>
      </c>
      <c r="B4610" s="1">
        <v>-5</v>
      </c>
      <c r="C4610" s="1">
        <v>7</v>
      </c>
      <c r="D4610" s="2">
        <v>32</v>
      </c>
      <c r="E4610" s="5">
        <v>994.93</v>
      </c>
      <c r="F4610" s="5">
        <v>1136.28</v>
      </c>
      <c r="G4610" s="5">
        <v>100.76</v>
      </c>
      <c r="H4610" s="5">
        <v>972.51</v>
      </c>
      <c r="I4610" s="5">
        <v>1188.8800000000001</v>
      </c>
      <c r="J4610" s="5">
        <v>101.53</v>
      </c>
      <c r="K4610" s="6">
        <f t="shared" si="1020"/>
        <v>983.72</v>
      </c>
      <c r="L4610" s="6">
        <f t="shared" si="1021"/>
        <v>22.419999999999959</v>
      </c>
      <c r="M4610" s="6">
        <f t="shared" si="1022"/>
        <v>1162.58</v>
      </c>
      <c r="N4610" s="5">
        <f t="shared" si="1023"/>
        <v>71.520833503252746</v>
      </c>
      <c r="O4610" s="6">
        <f t="shared" si="1024"/>
        <v>-52.600000000000136</v>
      </c>
      <c r="P4610" s="6">
        <f t="shared" si="1025"/>
        <v>143.04166700650549</v>
      </c>
      <c r="Q4610" s="6">
        <f t="shared" si="1026"/>
        <v>-7.6127227621770998E-3</v>
      </c>
      <c r="R4610" s="5">
        <f t="shared" si="1027"/>
        <v>0.52446256793545487</v>
      </c>
      <c r="S4610" s="5">
        <f t="shared" si="1028"/>
        <v>75.020000000000095</v>
      </c>
      <c r="T4610" s="5">
        <f t="shared" si="1029"/>
        <v>52.600000000000136</v>
      </c>
      <c r="U4610" s="5">
        <f t="shared" si="1030"/>
        <v>0.36772502097313997</v>
      </c>
      <c r="V4610" s="5">
        <f t="shared" si="1031"/>
        <v>2.5008097814165628</v>
      </c>
      <c r="W4610" s="5">
        <f t="shared" si="1032"/>
        <v>178.8599999999999</v>
      </c>
      <c r="X4610" s="5">
        <f t="shared" si="1033"/>
        <v>1162.58</v>
      </c>
      <c r="Y4610" s="5">
        <f t="shared" si="1034"/>
        <v>16.255123759808058</v>
      </c>
      <c r="Z4610" s="10">
        <f t="shared" si="1035"/>
        <v>0.64568955388793459</v>
      </c>
      <c r="AA4610">
        <f t="shared" si="1036"/>
        <v>22.419999999999959</v>
      </c>
    </row>
    <row r="4611" spans="1:27">
      <c r="A4611" s="1">
        <f t="shared" si="1019"/>
        <v>300439</v>
      </c>
      <c r="B4611" s="1">
        <v>-3</v>
      </c>
      <c r="C4611" s="1">
        <v>2</v>
      </c>
      <c r="D4611" s="2">
        <v>39</v>
      </c>
      <c r="E4611" s="5">
        <v>725.98</v>
      </c>
      <c r="F4611" s="5">
        <v>776.11</v>
      </c>
      <c r="G4611" s="5">
        <v>83.14</v>
      </c>
      <c r="H4611" s="5">
        <v>683.15</v>
      </c>
      <c r="I4611" s="5">
        <v>627.55999999999995</v>
      </c>
      <c r="J4611" s="5">
        <v>55.7</v>
      </c>
      <c r="K4611" s="6">
        <f t="shared" si="1020"/>
        <v>704.56500000000005</v>
      </c>
      <c r="L4611" s="6">
        <f t="shared" si="1021"/>
        <v>42.830000000000041</v>
      </c>
      <c r="M4611" s="6">
        <f t="shared" si="1022"/>
        <v>701.83500000000004</v>
      </c>
      <c r="N4611" s="5">
        <f t="shared" si="1023"/>
        <v>50.036860413099461</v>
      </c>
      <c r="O4611" s="6">
        <f t="shared" si="1024"/>
        <v>148.55000000000007</v>
      </c>
      <c r="P4611" s="6">
        <f t="shared" si="1025"/>
        <v>100.07372082619892</v>
      </c>
      <c r="Q4611" s="6">
        <f t="shared" si="1026"/>
        <v>0.38041586182044929</v>
      </c>
      <c r="R4611" s="5">
        <f t="shared" si="1027"/>
        <v>1.0564211975650148</v>
      </c>
      <c r="S4611" s="5">
        <f t="shared" si="1028"/>
        <v>105.72000000000003</v>
      </c>
      <c r="T4611" s="5">
        <f t="shared" si="1029"/>
        <v>148.55000000000007</v>
      </c>
      <c r="U4611" s="5">
        <f t="shared" si="1030"/>
        <v>1.4844056838657111</v>
      </c>
      <c r="V4611" s="5">
        <f t="shared" si="1031"/>
        <v>5.4559778080826876E-2</v>
      </c>
      <c r="W4611" s="5">
        <f t="shared" si="1032"/>
        <v>2.7300000000000182</v>
      </c>
      <c r="X4611" s="5">
        <f t="shared" si="1033"/>
        <v>701.83500000000004</v>
      </c>
      <c r="Y4611" s="5">
        <f t="shared" si="1034"/>
        <v>14.026359651779076</v>
      </c>
      <c r="Z4611" s="10">
        <f t="shared" si="1035"/>
        <v>0.64581498898678402</v>
      </c>
      <c r="AA4611">
        <f t="shared" si="1036"/>
        <v>42.830000000000041</v>
      </c>
    </row>
    <row r="4612" spans="1:27">
      <c r="A4612" s="1">
        <f t="shared" si="1019"/>
        <v>102807</v>
      </c>
      <c r="B4612" s="1">
        <v>-1</v>
      </c>
      <c r="C4612" s="1">
        <v>14</v>
      </c>
      <c r="D4612" s="2">
        <v>7</v>
      </c>
      <c r="E4612" s="5">
        <v>14.06</v>
      </c>
      <c r="F4612" s="5">
        <v>-11.57</v>
      </c>
      <c r="G4612" s="5">
        <v>34.090000000000003</v>
      </c>
      <c r="H4612" s="5">
        <v>21.81</v>
      </c>
      <c r="I4612" s="5">
        <v>22.53</v>
      </c>
      <c r="J4612" s="5">
        <v>51.19</v>
      </c>
      <c r="K4612" s="6">
        <f t="shared" si="1020"/>
        <v>17.934999999999999</v>
      </c>
      <c r="L4612" s="6">
        <f t="shared" si="1021"/>
        <v>-7.7499999999999982</v>
      </c>
      <c r="M4612" s="6">
        <f t="shared" si="1022"/>
        <v>5.48</v>
      </c>
      <c r="N4612" s="5">
        <f t="shared" si="1023"/>
        <v>30.751195911703988</v>
      </c>
      <c r="O4612" s="6">
        <f t="shared" si="1024"/>
        <v>-34.1</v>
      </c>
      <c r="P4612" s="6">
        <f t="shared" si="1025"/>
        <v>61.502391823407976</v>
      </c>
      <c r="Q4612" s="6">
        <f t="shared" si="1026"/>
        <v>-0.38553098731800667</v>
      </c>
      <c r="R4612" s="5">
        <f t="shared" si="1027"/>
        <v>0.428438621958945</v>
      </c>
      <c r="S4612" s="5">
        <f t="shared" si="1028"/>
        <v>26.35</v>
      </c>
      <c r="T4612" s="5">
        <f t="shared" si="1029"/>
        <v>34.1</v>
      </c>
      <c r="U4612" s="5">
        <f t="shared" si="1030"/>
        <v>0.55444998135863477</v>
      </c>
      <c r="V4612" s="5">
        <f t="shared" si="1031"/>
        <v>0.40502489840597033</v>
      </c>
      <c r="W4612" s="5">
        <f t="shared" si="1032"/>
        <v>12.454999999999998</v>
      </c>
      <c r="X4612" s="5">
        <f t="shared" si="1033"/>
        <v>5.48</v>
      </c>
      <c r="Y4612" s="5">
        <f t="shared" si="1034"/>
        <v>0.17820445148652894</v>
      </c>
      <c r="Z4612" s="10">
        <f t="shared" si="1035"/>
        <v>0.64598219789712463</v>
      </c>
      <c r="AA4612">
        <f t="shared" si="1036"/>
        <v>7.7499999999999982</v>
      </c>
    </row>
    <row r="4613" spans="1:27">
      <c r="A4613" s="1">
        <f t="shared" si="1019"/>
        <v>1301001</v>
      </c>
      <c r="B4613" s="1">
        <v>-13</v>
      </c>
      <c r="C4613" s="1">
        <v>5</v>
      </c>
      <c r="D4613" s="2">
        <v>1</v>
      </c>
      <c r="E4613" s="5">
        <v>167.63</v>
      </c>
      <c r="F4613" s="5">
        <v>188.93</v>
      </c>
      <c r="G4613" s="5">
        <v>45.38</v>
      </c>
      <c r="H4613" s="5">
        <v>142.27000000000001</v>
      </c>
      <c r="I4613" s="5">
        <v>141.68</v>
      </c>
      <c r="J4613" s="5">
        <v>45.96</v>
      </c>
      <c r="K4613" s="6">
        <f t="shared" si="1020"/>
        <v>154.94999999999999</v>
      </c>
      <c r="L4613" s="6">
        <f t="shared" si="1021"/>
        <v>25.359999999999985</v>
      </c>
      <c r="M4613" s="6">
        <f t="shared" si="1022"/>
        <v>165.30500000000001</v>
      </c>
      <c r="N4613" s="5">
        <f t="shared" si="1023"/>
        <v>32.294217748693036</v>
      </c>
      <c r="O4613" s="6">
        <f t="shared" si="1024"/>
        <v>47.25</v>
      </c>
      <c r="P4613" s="6">
        <f t="shared" si="1025"/>
        <v>64.588435497386072</v>
      </c>
      <c r="Q4613" s="6">
        <f t="shared" si="1026"/>
        <v>-1.26992908828271E-2</v>
      </c>
      <c r="R4613" s="5">
        <f t="shared" si="1027"/>
        <v>0.33891516076257822</v>
      </c>
      <c r="S4613" s="5">
        <f t="shared" si="1028"/>
        <v>21.890000000000015</v>
      </c>
      <c r="T4613" s="5">
        <f t="shared" si="1029"/>
        <v>47.25</v>
      </c>
      <c r="U4613" s="5">
        <f t="shared" si="1030"/>
        <v>0.73155510945782598</v>
      </c>
      <c r="V4613" s="5">
        <f t="shared" si="1031"/>
        <v>0.32064563633590693</v>
      </c>
      <c r="W4613" s="5">
        <f t="shared" si="1032"/>
        <v>10.355000000000018</v>
      </c>
      <c r="X4613" s="5">
        <f t="shared" si="1033"/>
        <v>165.30500000000001</v>
      </c>
      <c r="Y4613" s="5">
        <f t="shared" si="1034"/>
        <v>5.118718195510092</v>
      </c>
      <c r="Z4613" s="10">
        <f t="shared" si="1035"/>
        <v>0.64613543471937829</v>
      </c>
      <c r="AA4613">
        <f t="shared" si="1036"/>
        <v>25.359999999999985</v>
      </c>
    </row>
    <row r="4614" spans="1:27">
      <c r="A4614" s="1">
        <f t="shared" si="1019"/>
        <v>202805</v>
      </c>
      <c r="B4614" s="1">
        <v>-2</v>
      </c>
      <c r="C4614" s="1">
        <v>14</v>
      </c>
      <c r="D4614" s="2">
        <v>5</v>
      </c>
      <c r="E4614" s="5">
        <v>175.11</v>
      </c>
      <c r="F4614" s="5">
        <v>213.33</v>
      </c>
      <c r="G4614" s="5">
        <v>60.74</v>
      </c>
      <c r="H4614" s="5">
        <v>170.07</v>
      </c>
      <c r="I4614" s="5">
        <v>284.13</v>
      </c>
      <c r="J4614" s="5">
        <v>63.38</v>
      </c>
      <c r="K4614" s="6">
        <f t="shared" si="1020"/>
        <v>172.59</v>
      </c>
      <c r="L4614" s="6">
        <f t="shared" si="1021"/>
        <v>5.0400000000000205</v>
      </c>
      <c r="M4614" s="6">
        <f t="shared" si="1022"/>
        <v>248.73000000000002</v>
      </c>
      <c r="N4614" s="5">
        <f t="shared" si="1023"/>
        <v>43.892972102604311</v>
      </c>
      <c r="O4614" s="6">
        <f t="shared" si="1024"/>
        <v>-70.799999999999983</v>
      </c>
      <c r="P4614" s="6">
        <f t="shared" si="1025"/>
        <v>87.785944205208622</v>
      </c>
      <c r="Q4614" s="6">
        <f t="shared" si="1026"/>
        <v>-4.2520241690902044E-2</v>
      </c>
      <c r="R4614" s="5">
        <f t="shared" si="1027"/>
        <v>0.86391962502238684</v>
      </c>
      <c r="S4614" s="5">
        <f t="shared" si="1028"/>
        <v>75.84</v>
      </c>
      <c r="T4614" s="5">
        <f t="shared" si="1029"/>
        <v>70.799999999999983</v>
      </c>
      <c r="U4614" s="5">
        <f t="shared" si="1030"/>
        <v>0.80650724487849379</v>
      </c>
      <c r="V4614" s="5">
        <f t="shared" si="1031"/>
        <v>1.7346740572047612</v>
      </c>
      <c r="W4614" s="5">
        <f t="shared" si="1032"/>
        <v>76.140000000000015</v>
      </c>
      <c r="X4614" s="5">
        <f t="shared" si="1033"/>
        <v>248.73000000000002</v>
      </c>
      <c r="Y4614" s="5">
        <f t="shared" si="1034"/>
        <v>5.6667386163454188</v>
      </c>
      <c r="Z4614" s="10">
        <f t="shared" si="1035"/>
        <v>0.6462538201047634</v>
      </c>
      <c r="AA4614">
        <f t="shared" si="1036"/>
        <v>5.0400000000000205</v>
      </c>
    </row>
    <row r="4615" spans="1:27">
      <c r="A4615" s="1">
        <f t="shared" si="1019"/>
        <v>700833</v>
      </c>
      <c r="B4615" s="1">
        <v>-7</v>
      </c>
      <c r="C4615" s="1">
        <v>4</v>
      </c>
      <c r="D4615" s="2">
        <v>33</v>
      </c>
      <c r="E4615" s="5">
        <v>192.08</v>
      </c>
      <c r="F4615" s="5">
        <v>200.16</v>
      </c>
      <c r="G4615" s="5">
        <v>64.42</v>
      </c>
      <c r="H4615" s="5">
        <v>275.77</v>
      </c>
      <c r="I4615" s="5">
        <v>291.08</v>
      </c>
      <c r="J4615" s="5">
        <v>45.69</v>
      </c>
      <c r="K4615" s="6">
        <f t="shared" si="1020"/>
        <v>233.92500000000001</v>
      </c>
      <c r="L4615" s="6">
        <f t="shared" si="1021"/>
        <v>-83.689999999999969</v>
      </c>
      <c r="M4615" s="6">
        <f t="shared" si="1022"/>
        <v>245.62</v>
      </c>
      <c r="N4615" s="5">
        <f t="shared" si="1023"/>
        <v>39.488962065367076</v>
      </c>
      <c r="O4615" s="6">
        <f t="shared" si="1024"/>
        <v>-90.919999999999987</v>
      </c>
      <c r="P4615" s="6">
        <f t="shared" si="1025"/>
        <v>78.977924130734152</v>
      </c>
      <c r="Q4615" s="6">
        <f t="shared" si="1026"/>
        <v>0.33063826324997353</v>
      </c>
      <c r="R4615" s="5">
        <f t="shared" si="1027"/>
        <v>9.1544568682661462E-2</v>
      </c>
      <c r="S4615" s="5">
        <f t="shared" si="1028"/>
        <v>7.2300000000000182</v>
      </c>
      <c r="T4615" s="5">
        <f t="shared" si="1029"/>
        <v>90.919999999999987</v>
      </c>
      <c r="U4615" s="5">
        <f t="shared" si="1030"/>
        <v>1.1512077710411559</v>
      </c>
      <c r="V4615" s="5">
        <f t="shared" si="1031"/>
        <v>0.29615870836617492</v>
      </c>
      <c r="W4615" s="5">
        <f t="shared" si="1032"/>
        <v>11.694999999999993</v>
      </c>
      <c r="X4615" s="5">
        <f t="shared" si="1033"/>
        <v>245.62</v>
      </c>
      <c r="Y4615" s="5">
        <f t="shared" si="1034"/>
        <v>6.2199659639931539</v>
      </c>
      <c r="Z4615" s="10">
        <f t="shared" si="1035"/>
        <v>0.64632267483045958</v>
      </c>
      <c r="AA4615">
        <f t="shared" si="1036"/>
        <v>83.689999999999969</v>
      </c>
    </row>
    <row r="4616" spans="1:27">
      <c r="A4616" s="1">
        <f t="shared" si="1019"/>
        <v>1301002</v>
      </c>
      <c r="B4616" s="1">
        <v>-13</v>
      </c>
      <c r="C4616" s="1">
        <v>5</v>
      </c>
      <c r="D4616" s="2">
        <v>2</v>
      </c>
      <c r="E4616" s="5">
        <v>504.47</v>
      </c>
      <c r="F4616" s="5">
        <v>563.23</v>
      </c>
      <c r="G4616" s="5">
        <v>57.64</v>
      </c>
      <c r="H4616" s="5">
        <v>485.49</v>
      </c>
      <c r="I4616" s="5">
        <v>486.36</v>
      </c>
      <c r="J4616" s="5">
        <v>58.61</v>
      </c>
      <c r="K4616" s="6">
        <f t="shared" si="1020"/>
        <v>494.98</v>
      </c>
      <c r="L4616" s="6">
        <f t="shared" si="1021"/>
        <v>18.980000000000018</v>
      </c>
      <c r="M4616" s="6">
        <f t="shared" si="1022"/>
        <v>524.79500000000007</v>
      </c>
      <c r="N4616" s="5">
        <f t="shared" si="1023"/>
        <v>41.102012420318303</v>
      </c>
      <c r="O4616" s="6">
        <f t="shared" si="1024"/>
        <v>76.87</v>
      </c>
      <c r="P4616" s="6">
        <f t="shared" si="1025"/>
        <v>82.204024840636606</v>
      </c>
      <c r="Q4616" s="6">
        <f t="shared" si="1026"/>
        <v>-1.6687010230422853E-2</v>
      </c>
      <c r="R4616" s="5">
        <f t="shared" si="1027"/>
        <v>0.70422342594815057</v>
      </c>
      <c r="S4616" s="5">
        <f t="shared" si="1028"/>
        <v>57.889999999999986</v>
      </c>
      <c r="T4616" s="5">
        <f t="shared" si="1029"/>
        <v>76.87</v>
      </c>
      <c r="U4616" s="5">
        <f t="shared" si="1030"/>
        <v>0.93511236401164888</v>
      </c>
      <c r="V4616" s="5">
        <f t="shared" si="1031"/>
        <v>0.72539027274638634</v>
      </c>
      <c r="W4616" s="5">
        <f t="shared" si="1032"/>
        <v>29.815000000000055</v>
      </c>
      <c r="X4616" s="5">
        <f t="shared" si="1033"/>
        <v>524.79500000000007</v>
      </c>
      <c r="Y4616" s="5">
        <f t="shared" si="1034"/>
        <v>12.768109615493517</v>
      </c>
      <c r="Z4616" s="10">
        <f t="shared" si="1035"/>
        <v>0.64672946430482037</v>
      </c>
      <c r="AA4616">
        <f t="shared" si="1036"/>
        <v>18.980000000000018</v>
      </c>
    </row>
    <row r="4617" spans="1:27">
      <c r="A4617" s="1">
        <f t="shared" si="1019"/>
        <v>1200817</v>
      </c>
      <c r="B4617" s="1">
        <v>-12</v>
      </c>
      <c r="C4617" s="1">
        <v>4</v>
      </c>
      <c r="D4617" s="2">
        <v>17</v>
      </c>
      <c r="E4617" s="5">
        <v>289.81</v>
      </c>
      <c r="F4617" s="5">
        <v>237.4</v>
      </c>
      <c r="G4617" s="5">
        <v>62.09</v>
      </c>
      <c r="H4617" s="5">
        <v>236.86</v>
      </c>
      <c r="I4617" s="5">
        <v>160.85</v>
      </c>
      <c r="J4617" s="5">
        <v>54.28</v>
      </c>
      <c r="K4617" s="6">
        <f t="shared" si="1020"/>
        <v>263.33500000000004</v>
      </c>
      <c r="L4617" s="6">
        <f t="shared" si="1021"/>
        <v>52.949999999999989</v>
      </c>
      <c r="M4617" s="6">
        <f t="shared" si="1022"/>
        <v>199.125</v>
      </c>
      <c r="N4617" s="5">
        <f t="shared" si="1023"/>
        <v>41.235562624996405</v>
      </c>
      <c r="O4617" s="6">
        <f t="shared" si="1024"/>
        <v>76.550000000000011</v>
      </c>
      <c r="P4617" s="6">
        <f t="shared" si="1025"/>
        <v>82.471125249992809</v>
      </c>
      <c r="Q4617" s="6">
        <f t="shared" si="1026"/>
        <v>0.13362515679476833</v>
      </c>
      <c r="R4617" s="5">
        <f t="shared" si="1027"/>
        <v>0.28616076145998848</v>
      </c>
      <c r="S4617" s="5">
        <f t="shared" si="1028"/>
        <v>23.600000000000023</v>
      </c>
      <c r="T4617" s="5">
        <f t="shared" si="1029"/>
        <v>76.550000000000011</v>
      </c>
      <c r="U4617" s="5">
        <f t="shared" si="1030"/>
        <v>0.92820365634585167</v>
      </c>
      <c r="V4617" s="5">
        <f t="shared" si="1031"/>
        <v>1.557151058758123</v>
      </c>
      <c r="W4617" s="5">
        <f t="shared" si="1032"/>
        <v>64.210000000000036</v>
      </c>
      <c r="X4617" s="5">
        <f t="shared" si="1033"/>
        <v>199.125</v>
      </c>
      <c r="Y4617" s="5">
        <f t="shared" si="1034"/>
        <v>4.8289628496373007</v>
      </c>
      <c r="Z4617" s="10">
        <f t="shared" si="1035"/>
        <v>0.64699922720201142</v>
      </c>
      <c r="AA4617">
        <f t="shared" si="1036"/>
        <v>52.949999999999989</v>
      </c>
    </row>
    <row r="4618" spans="1:27">
      <c r="A4618" s="1">
        <f t="shared" si="1019"/>
        <v>1100822</v>
      </c>
      <c r="B4618" s="1">
        <v>-11</v>
      </c>
      <c r="C4618" s="1">
        <v>4</v>
      </c>
      <c r="D4618" s="2">
        <v>22</v>
      </c>
      <c r="E4618" s="5">
        <v>364.79</v>
      </c>
      <c r="F4618" s="5">
        <v>356.68</v>
      </c>
      <c r="G4618" s="5">
        <v>67.97</v>
      </c>
      <c r="H4618" s="5">
        <v>329.4</v>
      </c>
      <c r="I4618" s="5">
        <v>383.34</v>
      </c>
      <c r="J4618" s="5">
        <v>60.8</v>
      </c>
      <c r="K4618" s="6">
        <f t="shared" si="1020"/>
        <v>347.09500000000003</v>
      </c>
      <c r="L4618" s="6">
        <f t="shared" si="1021"/>
        <v>35.390000000000043</v>
      </c>
      <c r="M4618" s="6">
        <f t="shared" si="1022"/>
        <v>370.01</v>
      </c>
      <c r="N4618" s="5">
        <f t="shared" si="1023"/>
        <v>45.597590122724689</v>
      </c>
      <c r="O4618" s="6">
        <f t="shared" si="1024"/>
        <v>-26.659999999999968</v>
      </c>
      <c r="P4618" s="6">
        <f t="shared" si="1025"/>
        <v>91.195180245449379</v>
      </c>
      <c r="Q4618" s="6">
        <f t="shared" si="1026"/>
        <v>0.11101715133234943</v>
      </c>
      <c r="R4618" s="5">
        <f t="shared" si="1027"/>
        <v>0.68040876538643935</v>
      </c>
      <c r="S4618" s="5">
        <f t="shared" si="1028"/>
        <v>62.050000000000011</v>
      </c>
      <c r="T4618" s="5">
        <f t="shared" si="1029"/>
        <v>26.659999999999968</v>
      </c>
      <c r="U4618" s="5">
        <f t="shared" si="1030"/>
        <v>0.29234001104274693</v>
      </c>
      <c r="V4618" s="5">
        <f t="shared" si="1031"/>
        <v>0.50254848860049084</v>
      </c>
      <c r="W4618" s="5">
        <f t="shared" si="1032"/>
        <v>22.914999999999964</v>
      </c>
      <c r="X4618" s="5">
        <f t="shared" si="1033"/>
        <v>370.01</v>
      </c>
      <c r="Y4618" s="5">
        <f t="shared" si="1034"/>
        <v>8.1146832322525828</v>
      </c>
      <c r="Z4618" s="10">
        <f t="shared" si="1035"/>
        <v>0.64709581979796471</v>
      </c>
      <c r="AA4618">
        <f t="shared" si="1036"/>
        <v>35.390000000000043</v>
      </c>
    </row>
    <row r="4619" spans="1:27">
      <c r="A4619" s="1">
        <f t="shared" si="1019"/>
        <v>1201405</v>
      </c>
      <c r="B4619" s="1">
        <v>-12</v>
      </c>
      <c r="C4619" s="1">
        <v>7</v>
      </c>
      <c r="D4619" s="2">
        <v>5</v>
      </c>
      <c r="E4619" s="5">
        <v>488.25</v>
      </c>
      <c r="F4619" s="5">
        <v>454.09</v>
      </c>
      <c r="G4619" s="5">
        <v>45.56</v>
      </c>
      <c r="H4619" s="5">
        <v>436.09</v>
      </c>
      <c r="I4619" s="5">
        <v>424</v>
      </c>
      <c r="J4619" s="5">
        <v>45.22</v>
      </c>
      <c r="K4619" s="6">
        <f t="shared" si="1020"/>
        <v>462.16999999999996</v>
      </c>
      <c r="L4619" s="6">
        <f t="shared" si="1021"/>
        <v>52.160000000000025</v>
      </c>
      <c r="M4619" s="6">
        <f t="shared" si="1022"/>
        <v>439.04499999999996</v>
      </c>
      <c r="N4619" s="5">
        <f t="shared" si="1023"/>
        <v>32.095801906168354</v>
      </c>
      <c r="O4619" s="6">
        <f t="shared" si="1024"/>
        <v>30.089999999999975</v>
      </c>
      <c r="P4619" s="6">
        <f t="shared" si="1025"/>
        <v>64.191603812336709</v>
      </c>
      <c r="Q4619" s="6">
        <f t="shared" si="1026"/>
        <v>7.4905316313648935E-3</v>
      </c>
      <c r="R4619" s="5">
        <f t="shared" si="1027"/>
        <v>0.34381443505479936</v>
      </c>
      <c r="S4619" s="5">
        <f t="shared" si="1028"/>
        <v>22.07000000000005</v>
      </c>
      <c r="T4619" s="5">
        <f t="shared" si="1029"/>
        <v>30.089999999999975</v>
      </c>
      <c r="U4619" s="5">
        <f t="shared" si="1030"/>
        <v>0.46875289310371004</v>
      </c>
      <c r="V4619" s="5">
        <f t="shared" si="1031"/>
        <v>0.72049921256386196</v>
      </c>
      <c r="W4619" s="5">
        <f t="shared" si="1032"/>
        <v>23.125</v>
      </c>
      <c r="X4619" s="5">
        <f t="shared" si="1033"/>
        <v>439.04499999999996</v>
      </c>
      <c r="Y4619" s="5">
        <f t="shared" si="1034"/>
        <v>13.679203320220573</v>
      </c>
      <c r="Z4619" s="10">
        <f t="shared" si="1035"/>
        <v>0.64715222320563803</v>
      </c>
      <c r="AA4619">
        <f t="shared" si="1036"/>
        <v>52.160000000000025</v>
      </c>
    </row>
    <row r="4620" spans="1:27">
      <c r="A4620" s="1">
        <f t="shared" si="1019"/>
        <v>1101218</v>
      </c>
      <c r="B4620" s="1">
        <v>-11</v>
      </c>
      <c r="C4620" s="1">
        <v>6</v>
      </c>
      <c r="D4620" s="2">
        <v>18</v>
      </c>
      <c r="E4620" s="5">
        <v>540.03</v>
      </c>
      <c r="F4620" s="5">
        <v>542.84</v>
      </c>
      <c r="G4620" s="5">
        <v>77.52</v>
      </c>
      <c r="H4620" s="5">
        <v>593.54</v>
      </c>
      <c r="I4620" s="5">
        <v>617.08000000000004</v>
      </c>
      <c r="J4620" s="5">
        <v>66.48</v>
      </c>
      <c r="K4620" s="6">
        <f t="shared" si="1020"/>
        <v>566.78499999999997</v>
      </c>
      <c r="L4620" s="6">
        <f t="shared" si="1021"/>
        <v>-53.509999999999991</v>
      </c>
      <c r="M4620" s="6">
        <f t="shared" si="1022"/>
        <v>579.96</v>
      </c>
      <c r="N4620" s="5">
        <f t="shared" si="1023"/>
        <v>51.06109282026776</v>
      </c>
      <c r="O4620" s="6">
        <f t="shared" si="1024"/>
        <v>-74.240000000000009</v>
      </c>
      <c r="P4620" s="6">
        <f t="shared" si="1025"/>
        <v>102.12218564053552</v>
      </c>
      <c r="Q4620" s="6">
        <f t="shared" si="1026"/>
        <v>0.15243734052071697</v>
      </c>
      <c r="R4620" s="5">
        <f t="shared" si="1027"/>
        <v>0.20299213016227913</v>
      </c>
      <c r="S4620" s="5">
        <f t="shared" si="1028"/>
        <v>20.730000000000018</v>
      </c>
      <c r="T4620" s="5">
        <f t="shared" si="1029"/>
        <v>74.240000000000009</v>
      </c>
      <c r="U4620" s="5">
        <f t="shared" si="1030"/>
        <v>0.72697229827532994</v>
      </c>
      <c r="V4620" s="5">
        <f t="shared" si="1031"/>
        <v>0.25802424649185129</v>
      </c>
      <c r="W4620" s="5">
        <f t="shared" si="1032"/>
        <v>13.175000000000068</v>
      </c>
      <c r="X4620" s="5">
        <f t="shared" si="1033"/>
        <v>579.96</v>
      </c>
      <c r="Y4620" s="5">
        <f t="shared" si="1034"/>
        <v>11.358158785230613</v>
      </c>
      <c r="Z4620" s="10">
        <f t="shared" si="1035"/>
        <v>0.6471885351271297</v>
      </c>
      <c r="AA4620">
        <f t="shared" si="1036"/>
        <v>53.509999999999991</v>
      </c>
    </row>
    <row r="4621" spans="1:27">
      <c r="A4621" s="1">
        <f t="shared" si="1019"/>
        <v>1101610</v>
      </c>
      <c r="B4621" s="1">
        <v>-11</v>
      </c>
      <c r="C4621" s="1">
        <v>8</v>
      </c>
      <c r="D4621" s="2">
        <v>10</v>
      </c>
      <c r="E4621" s="5">
        <v>1928.63</v>
      </c>
      <c r="F4621" s="5">
        <v>1996.81</v>
      </c>
      <c r="G4621" s="5">
        <v>125.87</v>
      </c>
      <c r="H4621" s="5">
        <v>1880.74</v>
      </c>
      <c r="I4621" s="5">
        <v>1811.66</v>
      </c>
      <c r="J4621" s="5">
        <v>81.55</v>
      </c>
      <c r="K4621" s="6">
        <f t="shared" si="1020"/>
        <v>1904.6849999999999</v>
      </c>
      <c r="L4621" s="6">
        <f t="shared" si="1021"/>
        <v>47.8900000000001</v>
      </c>
      <c r="M4621" s="6">
        <f t="shared" si="1022"/>
        <v>1904.2350000000001</v>
      </c>
      <c r="N4621" s="5">
        <f t="shared" si="1023"/>
        <v>74.989431588724557</v>
      </c>
      <c r="O4621" s="6">
        <f t="shared" si="1024"/>
        <v>185.14999999999986</v>
      </c>
      <c r="P4621" s="6">
        <f t="shared" si="1025"/>
        <v>149.97886317744911</v>
      </c>
      <c r="Q4621" s="6">
        <f t="shared" si="1026"/>
        <v>0.40868647633208138</v>
      </c>
      <c r="R4621" s="5">
        <f t="shared" si="1027"/>
        <v>0.91519562885070749</v>
      </c>
      <c r="S4621" s="5">
        <f t="shared" si="1028"/>
        <v>137.25999999999976</v>
      </c>
      <c r="T4621" s="5">
        <f t="shared" si="1029"/>
        <v>185.14999999999986</v>
      </c>
      <c r="U4621" s="5">
        <f t="shared" si="1030"/>
        <v>1.2345072904102337</v>
      </c>
      <c r="V4621" s="5">
        <f t="shared" si="1031"/>
        <v>6.0008455920538047E-3</v>
      </c>
      <c r="W4621" s="5">
        <f t="shared" si="1032"/>
        <v>0.4499999999998181</v>
      </c>
      <c r="X4621" s="5">
        <f t="shared" si="1033"/>
        <v>1904.2350000000001</v>
      </c>
      <c r="Y4621" s="5">
        <f t="shared" si="1034"/>
        <v>25.393378235531546</v>
      </c>
      <c r="Z4621" s="10">
        <f t="shared" si="1035"/>
        <v>0.64731831427822284</v>
      </c>
      <c r="AA4621">
        <f t="shared" si="1036"/>
        <v>47.8900000000001</v>
      </c>
    </row>
    <row r="4622" spans="1:27">
      <c r="A4622" s="1">
        <f t="shared" si="1019"/>
        <v>1000228</v>
      </c>
      <c r="B4622" s="1">
        <v>-10</v>
      </c>
      <c r="C4622" s="1">
        <v>1</v>
      </c>
      <c r="D4622" s="2">
        <v>28</v>
      </c>
      <c r="E4622" s="5">
        <v>462.92</v>
      </c>
      <c r="F4622" s="5">
        <v>578.4</v>
      </c>
      <c r="G4622" s="5">
        <v>81.010000000000005</v>
      </c>
      <c r="H4622" s="5">
        <v>411.74</v>
      </c>
      <c r="I4622" s="5">
        <v>588.02</v>
      </c>
      <c r="J4622" s="5">
        <v>79.13</v>
      </c>
      <c r="K4622" s="6">
        <f t="shared" si="1020"/>
        <v>437.33000000000004</v>
      </c>
      <c r="L4622" s="6">
        <f t="shared" si="1021"/>
        <v>51.180000000000007</v>
      </c>
      <c r="M4622" s="6">
        <f t="shared" si="1022"/>
        <v>583.21</v>
      </c>
      <c r="N4622" s="5">
        <f t="shared" si="1023"/>
        <v>56.621941418499595</v>
      </c>
      <c r="O4622" s="6">
        <f t="shared" si="1024"/>
        <v>-9.6200000000000045</v>
      </c>
      <c r="P4622" s="6">
        <f t="shared" si="1025"/>
        <v>113.24388283699919</v>
      </c>
      <c r="Q4622" s="6">
        <f t="shared" si="1026"/>
        <v>2.3476219955479515E-2</v>
      </c>
      <c r="R4622" s="5">
        <f t="shared" si="1027"/>
        <v>0.53689434234177769</v>
      </c>
      <c r="S4622" s="5">
        <f t="shared" si="1028"/>
        <v>60.800000000000011</v>
      </c>
      <c r="T4622" s="5">
        <f t="shared" si="1029"/>
        <v>9.6200000000000045</v>
      </c>
      <c r="U4622" s="5">
        <f t="shared" si="1030"/>
        <v>8.4949400877103676E-2</v>
      </c>
      <c r="V4622" s="5">
        <f t="shared" si="1031"/>
        <v>2.5763864033163988</v>
      </c>
      <c r="W4622" s="5">
        <f t="shared" si="1032"/>
        <v>145.88</v>
      </c>
      <c r="X4622" s="5">
        <f t="shared" si="1033"/>
        <v>583.21</v>
      </c>
      <c r="Y4622" s="5">
        <f t="shared" si="1034"/>
        <v>10.300070703853558</v>
      </c>
      <c r="Z4622" s="10">
        <f t="shared" si="1035"/>
        <v>0.64750135134994125</v>
      </c>
      <c r="AA4622">
        <f t="shared" si="1036"/>
        <v>51.180000000000007</v>
      </c>
    </row>
    <row r="4623" spans="1:27">
      <c r="A4623" s="1">
        <f t="shared" si="1019"/>
        <v>1300809</v>
      </c>
      <c r="B4623" s="1">
        <v>-13</v>
      </c>
      <c r="C4623" s="1">
        <v>4</v>
      </c>
      <c r="D4623" s="2">
        <v>9</v>
      </c>
      <c r="E4623" s="5">
        <v>618.42999999999995</v>
      </c>
      <c r="F4623" s="5">
        <v>591.30999999999995</v>
      </c>
      <c r="G4623" s="5">
        <v>54.48</v>
      </c>
      <c r="H4623" s="5">
        <v>573.1</v>
      </c>
      <c r="I4623" s="5">
        <v>494.3</v>
      </c>
      <c r="J4623" s="5">
        <v>60.16</v>
      </c>
      <c r="K4623" s="6">
        <f t="shared" si="1020"/>
        <v>595.76499999999999</v>
      </c>
      <c r="L4623" s="6">
        <f t="shared" si="1021"/>
        <v>45.329999999999927</v>
      </c>
      <c r="M4623" s="6">
        <f t="shared" si="1022"/>
        <v>542.80499999999995</v>
      </c>
      <c r="N4623" s="5">
        <f t="shared" si="1023"/>
        <v>40.581079335079295</v>
      </c>
      <c r="O4623" s="6">
        <f t="shared" si="1024"/>
        <v>97.009999999999934</v>
      </c>
      <c r="P4623" s="6">
        <f t="shared" si="1025"/>
        <v>81.16215867015859</v>
      </c>
      <c r="Q4623" s="6">
        <f t="shared" si="1026"/>
        <v>-9.8850150350007077E-2</v>
      </c>
      <c r="R4623" s="5">
        <f t="shared" si="1027"/>
        <v>0.63674994414609531</v>
      </c>
      <c r="S4623" s="5">
        <f t="shared" si="1028"/>
        <v>51.680000000000007</v>
      </c>
      <c r="T4623" s="5">
        <f t="shared" si="1029"/>
        <v>97.009999999999934</v>
      </c>
      <c r="U4623" s="5">
        <f t="shared" si="1030"/>
        <v>1.1952614566875515</v>
      </c>
      <c r="V4623" s="5">
        <f t="shared" si="1031"/>
        <v>1.3050416811910692</v>
      </c>
      <c r="W4623" s="5">
        <f t="shared" si="1032"/>
        <v>52.960000000000036</v>
      </c>
      <c r="X4623" s="5">
        <f t="shared" si="1033"/>
        <v>542.80499999999995</v>
      </c>
      <c r="Y4623" s="5">
        <f t="shared" si="1034"/>
        <v>13.375814761308868</v>
      </c>
      <c r="Z4623" s="10">
        <f t="shared" si="1035"/>
        <v>0.64767661683899003</v>
      </c>
      <c r="AA4623">
        <f t="shared" si="1036"/>
        <v>45.329999999999927</v>
      </c>
    </row>
    <row r="4624" spans="1:27">
      <c r="A4624" s="1">
        <f t="shared" si="1019"/>
        <v>1301003</v>
      </c>
      <c r="B4624" s="1">
        <v>-13</v>
      </c>
      <c r="C4624" s="1">
        <v>5</v>
      </c>
      <c r="D4624" s="2">
        <v>3</v>
      </c>
      <c r="E4624" s="5">
        <v>358.28</v>
      </c>
      <c r="F4624" s="5">
        <v>391.86</v>
      </c>
      <c r="G4624" s="5">
        <v>53.19</v>
      </c>
      <c r="H4624" s="5">
        <v>402.92</v>
      </c>
      <c r="I4624" s="5">
        <v>414.07</v>
      </c>
      <c r="J4624" s="5">
        <v>55.64</v>
      </c>
      <c r="K4624" s="6">
        <f t="shared" si="1020"/>
        <v>380.6</v>
      </c>
      <c r="L4624" s="6">
        <f t="shared" si="1021"/>
        <v>-44.640000000000043</v>
      </c>
      <c r="M4624" s="6">
        <f t="shared" si="1022"/>
        <v>402.96500000000003</v>
      </c>
      <c r="N4624" s="5">
        <f t="shared" si="1023"/>
        <v>38.486964351582728</v>
      </c>
      <c r="O4624" s="6">
        <f t="shared" si="1024"/>
        <v>-22.20999999999998</v>
      </c>
      <c r="P4624" s="6">
        <f t="shared" si="1025"/>
        <v>76.973928703165456</v>
      </c>
      <c r="Q4624" s="6">
        <f t="shared" si="1026"/>
        <v>-4.5001543210475663E-2</v>
      </c>
      <c r="R4624" s="5">
        <f t="shared" si="1027"/>
        <v>0.29139736502857827</v>
      </c>
      <c r="S4624" s="5">
        <f t="shared" si="1028"/>
        <v>22.430000000000064</v>
      </c>
      <c r="T4624" s="5">
        <f t="shared" si="1029"/>
        <v>22.20999999999998</v>
      </c>
      <c r="U4624" s="5">
        <f t="shared" si="1030"/>
        <v>0.28853925444871598</v>
      </c>
      <c r="V4624" s="5">
        <f t="shared" si="1031"/>
        <v>0.58110584653269171</v>
      </c>
      <c r="W4624" s="5">
        <f t="shared" si="1032"/>
        <v>22.365000000000009</v>
      </c>
      <c r="X4624" s="5">
        <f t="shared" si="1033"/>
        <v>402.96500000000003</v>
      </c>
      <c r="Y4624" s="5">
        <f t="shared" si="1034"/>
        <v>10.470168452852494</v>
      </c>
      <c r="Z4624" s="10">
        <f t="shared" si="1035"/>
        <v>0.6477183029681961</v>
      </c>
      <c r="AA4624">
        <f t="shared" si="1036"/>
        <v>44.640000000000043</v>
      </c>
    </row>
    <row r="4625" spans="1:27">
      <c r="A4625" s="1">
        <f t="shared" si="1019"/>
        <v>701032</v>
      </c>
      <c r="B4625" s="1">
        <v>-7</v>
      </c>
      <c r="C4625" s="1">
        <v>5</v>
      </c>
      <c r="D4625" s="2">
        <v>32</v>
      </c>
      <c r="E4625" s="5">
        <v>515.62</v>
      </c>
      <c r="F4625" s="5">
        <v>537.79999999999995</v>
      </c>
      <c r="G4625" s="5">
        <v>78.17</v>
      </c>
      <c r="H4625" s="5">
        <v>600.02</v>
      </c>
      <c r="I4625" s="5">
        <v>606.54999999999995</v>
      </c>
      <c r="J4625" s="5">
        <v>55.09</v>
      </c>
      <c r="K4625" s="6">
        <f t="shared" si="1020"/>
        <v>557.81999999999994</v>
      </c>
      <c r="L4625" s="6">
        <f t="shared" si="1021"/>
        <v>-84.399999999999977</v>
      </c>
      <c r="M4625" s="6">
        <f t="shared" si="1022"/>
        <v>572.17499999999995</v>
      </c>
      <c r="N4625" s="5">
        <f t="shared" si="1023"/>
        <v>47.815941379418646</v>
      </c>
      <c r="O4625" s="6">
        <f t="shared" si="1024"/>
        <v>-68.75</v>
      </c>
      <c r="P4625" s="6">
        <f t="shared" si="1025"/>
        <v>95.631882758837293</v>
      </c>
      <c r="Q4625" s="6">
        <f t="shared" si="1026"/>
        <v>0.33630258170805455</v>
      </c>
      <c r="R4625" s="5">
        <f t="shared" si="1027"/>
        <v>0.16364835187304486</v>
      </c>
      <c r="S4625" s="5">
        <f t="shared" si="1028"/>
        <v>15.649999999999977</v>
      </c>
      <c r="T4625" s="5">
        <f t="shared" si="1029"/>
        <v>68.75</v>
      </c>
      <c r="U4625" s="5">
        <f t="shared" si="1030"/>
        <v>0.71890250423462299</v>
      </c>
      <c r="V4625" s="5">
        <f t="shared" si="1031"/>
        <v>0.30021368576837898</v>
      </c>
      <c r="W4625" s="5">
        <f t="shared" si="1032"/>
        <v>14.355000000000018</v>
      </c>
      <c r="X4625" s="5">
        <f t="shared" si="1033"/>
        <v>572.17499999999995</v>
      </c>
      <c r="Y4625" s="5">
        <f t="shared" si="1034"/>
        <v>11.966197537758411</v>
      </c>
      <c r="Z4625" s="10">
        <f t="shared" si="1035"/>
        <v>0.64774917985281921</v>
      </c>
      <c r="AA4625">
        <f t="shared" si="1036"/>
        <v>84.399999999999977</v>
      </c>
    </row>
    <row r="4626" spans="1:27">
      <c r="A4626" s="1">
        <f t="shared" si="1019"/>
        <v>100440</v>
      </c>
      <c r="B4626" s="1">
        <v>-1</v>
      </c>
      <c r="C4626" s="1">
        <v>2</v>
      </c>
      <c r="D4626" s="2">
        <v>40</v>
      </c>
      <c r="E4626" s="5">
        <v>81.06</v>
      </c>
      <c r="F4626" s="5">
        <v>143.44</v>
      </c>
      <c r="G4626" s="5">
        <v>43.79</v>
      </c>
      <c r="H4626" s="5">
        <v>86.14</v>
      </c>
      <c r="I4626" s="5">
        <v>100.68</v>
      </c>
      <c r="J4626" s="5">
        <v>39.770000000000003</v>
      </c>
      <c r="K4626" s="6">
        <f t="shared" si="1020"/>
        <v>83.6</v>
      </c>
      <c r="L4626" s="6">
        <f t="shared" si="1021"/>
        <v>-5.0799999999999983</v>
      </c>
      <c r="M4626" s="6">
        <f t="shared" si="1022"/>
        <v>122.06</v>
      </c>
      <c r="N4626" s="5">
        <f t="shared" si="1023"/>
        <v>29.577089951514839</v>
      </c>
      <c r="O4626" s="6">
        <f t="shared" si="1024"/>
        <v>42.759999999999991</v>
      </c>
      <c r="P4626" s="6">
        <f t="shared" si="1025"/>
        <v>59.154179903029679</v>
      </c>
      <c r="Q4626" s="6">
        <f t="shared" si="1026"/>
        <v>9.5996104271326849E-2</v>
      </c>
      <c r="R4626" s="5">
        <f t="shared" si="1027"/>
        <v>0.8087340586653925</v>
      </c>
      <c r="S4626" s="5">
        <f t="shared" si="1028"/>
        <v>47.839999999999989</v>
      </c>
      <c r="T4626" s="5">
        <f t="shared" si="1029"/>
        <v>42.759999999999991</v>
      </c>
      <c r="U4626" s="5">
        <f t="shared" si="1030"/>
        <v>0.72285677986062258</v>
      </c>
      <c r="V4626" s="5">
        <f t="shared" si="1031"/>
        <v>1.300330764894273</v>
      </c>
      <c r="W4626" s="5">
        <f t="shared" si="1032"/>
        <v>38.460000000000008</v>
      </c>
      <c r="X4626" s="5">
        <f t="shared" si="1033"/>
        <v>122.06</v>
      </c>
      <c r="Y4626" s="5">
        <f t="shared" si="1034"/>
        <v>4.1268427759489059</v>
      </c>
      <c r="Z4626" s="10">
        <f t="shared" si="1035"/>
        <v>0.64805941085675156</v>
      </c>
      <c r="AA4626">
        <f t="shared" si="1036"/>
        <v>5.0799999999999983</v>
      </c>
    </row>
    <row r="4627" spans="1:27">
      <c r="A4627" s="1">
        <f t="shared" si="1019"/>
        <v>1101415</v>
      </c>
      <c r="B4627" s="1">
        <v>-11</v>
      </c>
      <c r="C4627" s="1">
        <v>7</v>
      </c>
      <c r="D4627" s="2">
        <v>15</v>
      </c>
      <c r="E4627" s="5">
        <v>58.5</v>
      </c>
      <c r="F4627" s="5">
        <v>65.13</v>
      </c>
      <c r="G4627" s="5">
        <v>57.9</v>
      </c>
      <c r="H4627" s="5">
        <v>74.930000000000007</v>
      </c>
      <c r="I4627" s="5">
        <v>96.91</v>
      </c>
      <c r="J4627" s="5">
        <v>37.65</v>
      </c>
      <c r="K4627" s="6">
        <f t="shared" si="1020"/>
        <v>66.715000000000003</v>
      </c>
      <c r="L4627" s="6">
        <f t="shared" si="1021"/>
        <v>-16.430000000000007</v>
      </c>
      <c r="M4627" s="6">
        <f t="shared" si="1022"/>
        <v>81.02</v>
      </c>
      <c r="N4627" s="5">
        <f t="shared" si="1023"/>
        <v>34.53234896441306</v>
      </c>
      <c r="O4627" s="6">
        <f t="shared" si="1024"/>
        <v>-31.78</v>
      </c>
      <c r="P4627" s="6">
        <f t="shared" si="1025"/>
        <v>69.064697928826121</v>
      </c>
      <c r="Q4627" s="6">
        <f t="shared" si="1026"/>
        <v>0.40564253267734923</v>
      </c>
      <c r="R4627" s="5">
        <f t="shared" si="1027"/>
        <v>0.22225537011424812</v>
      </c>
      <c r="S4627" s="5">
        <f t="shared" si="1028"/>
        <v>15.349999999999994</v>
      </c>
      <c r="T4627" s="5">
        <f t="shared" si="1029"/>
        <v>31.78</v>
      </c>
      <c r="U4627" s="5">
        <f t="shared" si="1030"/>
        <v>0.46014825161112755</v>
      </c>
      <c r="V4627" s="5">
        <f t="shared" si="1031"/>
        <v>0.4142492598676637</v>
      </c>
      <c r="W4627" s="5">
        <f t="shared" si="1032"/>
        <v>14.304999999999993</v>
      </c>
      <c r="X4627" s="5">
        <f t="shared" si="1033"/>
        <v>81.02</v>
      </c>
      <c r="Y4627" s="5">
        <f t="shared" si="1034"/>
        <v>2.3462058744829171</v>
      </c>
      <c r="Z4627" s="10">
        <f t="shared" si="1035"/>
        <v>0.64823683943447707</v>
      </c>
      <c r="AA4627">
        <f t="shared" si="1036"/>
        <v>16.430000000000007</v>
      </c>
    </row>
    <row r="4628" spans="1:27">
      <c r="A4628" s="1">
        <f t="shared" si="1019"/>
        <v>801030</v>
      </c>
      <c r="B4628" s="1">
        <v>-8</v>
      </c>
      <c r="C4628" s="1">
        <v>5</v>
      </c>
      <c r="D4628" s="2">
        <v>30</v>
      </c>
      <c r="E4628" s="5">
        <v>677.71</v>
      </c>
      <c r="F4628" s="5">
        <v>777.78</v>
      </c>
      <c r="G4628" s="5">
        <v>86.69</v>
      </c>
      <c r="H4628" s="5">
        <v>700.87</v>
      </c>
      <c r="I4628" s="5">
        <v>731</v>
      </c>
      <c r="J4628" s="5">
        <v>58.03</v>
      </c>
      <c r="K4628" s="6">
        <f t="shared" si="1020"/>
        <v>689.29</v>
      </c>
      <c r="L4628" s="6">
        <f t="shared" si="1021"/>
        <v>-23.159999999999968</v>
      </c>
      <c r="M4628" s="6">
        <f t="shared" si="1022"/>
        <v>754.39</v>
      </c>
      <c r="N4628" s="5">
        <f t="shared" si="1023"/>
        <v>52.159939129565707</v>
      </c>
      <c r="O4628" s="6">
        <f t="shared" si="1024"/>
        <v>46.779999999999973</v>
      </c>
      <c r="P4628" s="6">
        <f t="shared" si="1025"/>
        <v>104.31987825913141</v>
      </c>
      <c r="Q4628" s="6">
        <f t="shared" si="1026"/>
        <v>0.38112777261614073</v>
      </c>
      <c r="R4628" s="5">
        <f t="shared" si="1027"/>
        <v>0.67043789896177242</v>
      </c>
      <c r="S4628" s="5">
        <f t="shared" si="1028"/>
        <v>69.939999999999941</v>
      </c>
      <c r="T4628" s="5">
        <f t="shared" si="1029"/>
        <v>46.779999999999973</v>
      </c>
      <c r="U4628" s="5">
        <f t="shared" si="1030"/>
        <v>0.44842843742395938</v>
      </c>
      <c r="V4628" s="5">
        <f t="shared" si="1031"/>
        <v>1.2480842785934068</v>
      </c>
      <c r="W4628" s="5">
        <f t="shared" si="1032"/>
        <v>65.100000000000023</v>
      </c>
      <c r="X4628" s="5">
        <f t="shared" si="1033"/>
        <v>754.39</v>
      </c>
      <c r="Y4628" s="5">
        <f t="shared" si="1034"/>
        <v>14.463015344517354</v>
      </c>
      <c r="Z4628" s="10">
        <f t="shared" si="1035"/>
        <v>0.64831319591691172</v>
      </c>
      <c r="AA4628">
        <f t="shared" si="1036"/>
        <v>23.159999999999968</v>
      </c>
    </row>
    <row r="4629" spans="1:27">
      <c r="A4629" s="1">
        <f t="shared" si="1019"/>
        <v>200240</v>
      </c>
      <c r="B4629" s="1">
        <v>-2</v>
      </c>
      <c r="C4629" s="1">
        <v>1</v>
      </c>
      <c r="D4629" s="2">
        <v>40</v>
      </c>
      <c r="E4629" s="5">
        <v>545.98</v>
      </c>
      <c r="F4629" s="5">
        <v>530.63</v>
      </c>
      <c r="G4629" s="5">
        <v>54.38</v>
      </c>
      <c r="H4629" s="5">
        <v>622.24</v>
      </c>
      <c r="I4629" s="5">
        <v>641.29</v>
      </c>
      <c r="J4629" s="5">
        <v>117.86</v>
      </c>
      <c r="K4629" s="6">
        <f t="shared" si="1020"/>
        <v>584.11</v>
      </c>
      <c r="L4629" s="6">
        <f t="shared" si="1021"/>
        <v>-76.259999999999991</v>
      </c>
      <c r="M4629" s="6">
        <f t="shared" si="1022"/>
        <v>585.96</v>
      </c>
      <c r="N4629" s="5">
        <f t="shared" si="1023"/>
        <v>64.900238828528202</v>
      </c>
      <c r="O4629" s="6">
        <f t="shared" si="1024"/>
        <v>-110.65999999999997</v>
      </c>
      <c r="P4629" s="6">
        <f t="shared" si="1025"/>
        <v>129.8004776570564</v>
      </c>
      <c r="Q4629" s="6">
        <f t="shared" si="1026"/>
        <v>-0.64896063452373798</v>
      </c>
      <c r="R4629" s="5">
        <f t="shared" si="1027"/>
        <v>0.26502213721345175</v>
      </c>
      <c r="S4629" s="5">
        <f t="shared" si="1028"/>
        <v>34.399999999999977</v>
      </c>
      <c r="T4629" s="5">
        <f t="shared" si="1029"/>
        <v>110.65999999999997</v>
      </c>
      <c r="U4629" s="5">
        <f t="shared" si="1030"/>
        <v>0.85253923558257494</v>
      </c>
      <c r="V4629" s="5">
        <f t="shared" si="1031"/>
        <v>2.850528801423791E-2</v>
      </c>
      <c r="W4629" s="5">
        <f t="shared" si="1032"/>
        <v>1.8500000000000227</v>
      </c>
      <c r="X4629" s="5">
        <f t="shared" si="1033"/>
        <v>585.96</v>
      </c>
      <c r="Y4629" s="5">
        <f t="shared" si="1034"/>
        <v>9.0286262512554813</v>
      </c>
      <c r="Z4629" s="10">
        <f t="shared" si="1035"/>
        <v>0.64831628083829573</v>
      </c>
      <c r="AA4629">
        <f t="shared" si="1036"/>
        <v>76.259999999999991</v>
      </c>
    </row>
    <row r="4630" spans="1:27">
      <c r="A4630" s="1">
        <f t="shared" si="1019"/>
        <v>202806</v>
      </c>
      <c r="B4630" s="1">
        <v>-2</v>
      </c>
      <c r="C4630" s="1">
        <v>14</v>
      </c>
      <c r="D4630" s="2">
        <v>6</v>
      </c>
      <c r="E4630" s="5">
        <v>1805.92</v>
      </c>
      <c r="F4630" s="5">
        <v>2221.4299999999998</v>
      </c>
      <c r="G4630" s="5">
        <v>135.1</v>
      </c>
      <c r="H4630" s="5">
        <v>1989.86</v>
      </c>
      <c r="I4630" s="5">
        <v>2152.17</v>
      </c>
      <c r="J4630" s="5">
        <v>135.47999999999999</v>
      </c>
      <c r="K4630" s="6">
        <f t="shared" si="1020"/>
        <v>1897.8899999999999</v>
      </c>
      <c r="L4630" s="6">
        <f t="shared" si="1021"/>
        <v>-183.93999999999983</v>
      </c>
      <c r="M4630" s="6">
        <f t="shared" si="1022"/>
        <v>2186.8000000000002</v>
      </c>
      <c r="N4630" s="5">
        <f t="shared" si="1023"/>
        <v>95.664570766820461</v>
      </c>
      <c r="O4630" s="6">
        <f t="shared" si="1024"/>
        <v>69.259999999999764</v>
      </c>
      <c r="P4630" s="6">
        <f t="shared" si="1025"/>
        <v>191.32914153364092</v>
      </c>
      <c r="Q4630" s="6">
        <f t="shared" si="1026"/>
        <v>-2.8087755970329664E-3</v>
      </c>
      <c r="R4630" s="5">
        <f t="shared" si="1027"/>
        <v>1.3233739406889047</v>
      </c>
      <c r="S4630" s="5">
        <f t="shared" si="1028"/>
        <v>253.19999999999959</v>
      </c>
      <c r="T4630" s="5">
        <f t="shared" si="1029"/>
        <v>69.259999999999764</v>
      </c>
      <c r="U4630" s="5">
        <f t="shared" si="1030"/>
        <v>0.36199399341277005</v>
      </c>
      <c r="V4630" s="5">
        <f t="shared" si="1031"/>
        <v>3.0200313207301148</v>
      </c>
      <c r="W4630" s="5">
        <f t="shared" si="1032"/>
        <v>288.91000000000031</v>
      </c>
      <c r="X4630" s="5">
        <f t="shared" si="1033"/>
        <v>2186.8000000000002</v>
      </c>
      <c r="Y4630" s="5">
        <f t="shared" si="1034"/>
        <v>22.85903738940365</v>
      </c>
      <c r="Z4630" s="10">
        <f t="shared" si="1035"/>
        <v>0.64842887042450537</v>
      </c>
      <c r="AA4630">
        <f t="shared" si="1036"/>
        <v>183.93999999999983</v>
      </c>
    </row>
    <row r="4631" spans="1:27">
      <c r="A4631" s="1">
        <f t="shared" si="1019"/>
        <v>1201015</v>
      </c>
      <c r="B4631" s="1">
        <v>-12</v>
      </c>
      <c r="C4631" s="1">
        <v>5</v>
      </c>
      <c r="D4631" s="2">
        <v>15</v>
      </c>
      <c r="E4631" s="5">
        <v>74.88</v>
      </c>
      <c r="F4631" s="5">
        <v>115.47</v>
      </c>
      <c r="G4631" s="5">
        <v>55.57</v>
      </c>
      <c r="H4631" s="5">
        <v>93.53</v>
      </c>
      <c r="I4631" s="5">
        <v>124.12</v>
      </c>
      <c r="J4631" s="5">
        <v>52.41</v>
      </c>
      <c r="K4631" s="6">
        <f t="shared" si="1020"/>
        <v>84.204999999999998</v>
      </c>
      <c r="L4631" s="6">
        <f t="shared" si="1021"/>
        <v>-18.650000000000006</v>
      </c>
      <c r="M4631" s="6">
        <f t="shared" si="1022"/>
        <v>119.795</v>
      </c>
      <c r="N4631" s="5">
        <f t="shared" si="1023"/>
        <v>38.193039287283746</v>
      </c>
      <c r="O4631" s="6">
        <f t="shared" si="1024"/>
        <v>-8.6500000000000057</v>
      </c>
      <c r="P4631" s="6">
        <f t="shared" si="1025"/>
        <v>76.386078574567492</v>
      </c>
      <c r="Q4631" s="6">
        <f t="shared" si="1026"/>
        <v>5.8479274385402319E-2</v>
      </c>
      <c r="R4631" s="5">
        <f t="shared" si="1027"/>
        <v>0.13091390717535104</v>
      </c>
      <c r="S4631" s="5">
        <f t="shared" si="1028"/>
        <v>10</v>
      </c>
      <c r="T4631" s="5">
        <f t="shared" si="1029"/>
        <v>8.6500000000000057</v>
      </c>
      <c r="U4631" s="5">
        <f t="shared" si="1030"/>
        <v>0.11324052970667874</v>
      </c>
      <c r="V4631" s="5">
        <f t="shared" si="1031"/>
        <v>0.93184519127414889</v>
      </c>
      <c r="W4631" s="5">
        <f t="shared" si="1032"/>
        <v>35.590000000000003</v>
      </c>
      <c r="X4631" s="5">
        <f t="shared" si="1033"/>
        <v>119.795</v>
      </c>
      <c r="Y4631" s="5">
        <f t="shared" si="1034"/>
        <v>3.1365663020142356</v>
      </c>
      <c r="Z4631" s="10">
        <f t="shared" si="1035"/>
        <v>0.64862161542766972</v>
      </c>
      <c r="AA4631">
        <f t="shared" si="1036"/>
        <v>18.650000000000006</v>
      </c>
    </row>
    <row r="4632" spans="1:27">
      <c r="A4632" s="1">
        <f t="shared" si="1019"/>
        <v>102808</v>
      </c>
      <c r="B4632" s="1">
        <v>-1</v>
      </c>
      <c r="C4632" s="1">
        <v>14</v>
      </c>
      <c r="D4632" s="2">
        <v>8</v>
      </c>
      <c r="E4632" s="5">
        <v>305.11</v>
      </c>
      <c r="F4632" s="5">
        <v>331.49</v>
      </c>
      <c r="G4632" s="5">
        <v>45.32</v>
      </c>
      <c r="H4632" s="5">
        <v>312.56</v>
      </c>
      <c r="I4632" s="5">
        <v>357.26</v>
      </c>
      <c r="J4632" s="5">
        <v>67.319999999999993</v>
      </c>
      <c r="K4632" s="6">
        <f t="shared" si="1020"/>
        <v>308.83500000000004</v>
      </c>
      <c r="L4632" s="6">
        <f t="shared" si="1021"/>
        <v>-7.4499999999999886</v>
      </c>
      <c r="M4632" s="6">
        <f t="shared" si="1022"/>
        <v>344.375</v>
      </c>
      <c r="N4632" s="5">
        <f t="shared" si="1023"/>
        <v>40.576732248913288</v>
      </c>
      <c r="O4632" s="6">
        <f t="shared" si="1024"/>
        <v>-25.769999999999982</v>
      </c>
      <c r="P4632" s="6">
        <f t="shared" si="1025"/>
        <v>81.153464497826576</v>
      </c>
      <c r="Q4632" s="6">
        <f t="shared" si="1026"/>
        <v>-0.37627138573696267</v>
      </c>
      <c r="R4632" s="5">
        <f t="shared" si="1027"/>
        <v>0.22574513747950506</v>
      </c>
      <c r="S4632" s="5">
        <f t="shared" si="1028"/>
        <v>18.319999999999993</v>
      </c>
      <c r="T4632" s="5">
        <f t="shared" si="1029"/>
        <v>25.769999999999982</v>
      </c>
      <c r="U4632" s="5">
        <f t="shared" si="1030"/>
        <v>0.31754651707679277</v>
      </c>
      <c r="V4632" s="5">
        <f t="shared" si="1031"/>
        <v>0.87587141768794807</v>
      </c>
      <c r="W4632" s="5">
        <f t="shared" si="1032"/>
        <v>35.539999999999964</v>
      </c>
      <c r="X4632" s="5">
        <f t="shared" si="1033"/>
        <v>344.375</v>
      </c>
      <c r="Y4632" s="5">
        <f t="shared" si="1034"/>
        <v>8.4870067379371807</v>
      </c>
      <c r="Z4632" s="10">
        <f t="shared" si="1035"/>
        <v>0.64894760959572073</v>
      </c>
      <c r="AA4632">
        <f t="shared" si="1036"/>
        <v>7.4499999999999886</v>
      </c>
    </row>
    <row r="4633" spans="1:27">
      <c r="A4633" s="1">
        <f t="shared" si="1019"/>
        <v>1300612</v>
      </c>
      <c r="B4633" s="1">
        <v>-13</v>
      </c>
      <c r="C4633" s="1">
        <v>3</v>
      </c>
      <c r="D4633" s="2">
        <v>12</v>
      </c>
      <c r="E4633" s="5">
        <v>214.53</v>
      </c>
      <c r="F4633" s="5">
        <v>283.17</v>
      </c>
      <c r="G4633" s="5">
        <v>37.11</v>
      </c>
      <c r="H4633" s="5">
        <v>193.75</v>
      </c>
      <c r="I4633" s="5">
        <v>182.28</v>
      </c>
      <c r="J4633" s="5">
        <v>48.93</v>
      </c>
      <c r="K4633" s="6">
        <f t="shared" si="1020"/>
        <v>204.14</v>
      </c>
      <c r="L4633" s="6">
        <f t="shared" si="1021"/>
        <v>20.78</v>
      </c>
      <c r="M4633" s="6">
        <f t="shared" si="1022"/>
        <v>232.72500000000002</v>
      </c>
      <c r="N4633" s="5">
        <f t="shared" si="1023"/>
        <v>30.705443328504472</v>
      </c>
      <c r="O4633" s="6">
        <f t="shared" si="1024"/>
        <v>100.89000000000001</v>
      </c>
      <c r="P4633" s="6">
        <f t="shared" si="1025"/>
        <v>61.410886657008945</v>
      </c>
      <c r="Q4633" s="6">
        <f t="shared" si="1026"/>
        <v>-0.26966658950488381</v>
      </c>
      <c r="R4633" s="5">
        <f t="shared" si="1027"/>
        <v>1.30449183134953</v>
      </c>
      <c r="S4633" s="5">
        <f t="shared" si="1028"/>
        <v>80.110000000000014</v>
      </c>
      <c r="T4633" s="5">
        <f t="shared" si="1029"/>
        <v>100.89000000000001</v>
      </c>
      <c r="U4633" s="5">
        <f t="shared" si="1030"/>
        <v>1.6428683168749729</v>
      </c>
      <c r="V4633" s="5">
        <f t="shared" si="1031"/>
        <v>0.930942429138094</v>
      </c>
      <c r="W4633" s="5">
        <f t="shared" si="1032"/>
        <v>28.585000000000036</v>
      </c>
      <c r="X4633" s="5">
        <f t="shared" si="1033"/>
        <v>232.72500000000002</v>
      </c>
      <c r="Y4633" s="5">
        <f t="shared" si="1034"/>
        <v>7.5792750330999707</v>
      </c>
      <c r="Z4633" s="10">
        <f t="shared" si="1035"/>
        <v>0.64902619361625147</v>
      </c>
      <c r="AA4633">
        <f t="shared" si="1036"/>
        <v>20.78</v>
      </c>
    </row>
    <row r="4634" spans="1:27">
      <c r="A4634" s="1">
        <f t="shared" si="1019"/>
        <v>1301004</v>
      </c>
      <c r="B4634" s="1">
        <v>-13</v>
      </c>
      <c r="C4634" s="1">
        <v>5</v>
      </c>
      <c r="D4634" s="2">
        <v>4</v>
      </c>
      <c r="E4634" s="5">
        <v>1107.49</v>
      </c>
      <c r="F4634" s="5">
        <v>1159.51</v>
      </c>
      <c r="G4634" s="5">
        <v>78.290000000000006</v>
      </c>
      <c r="H4634" s="5">
        <v>1165.47</v>
      </c>
      <c r="I4634" s="5">
        <v>1210.83</v>
      </c>
      <c r="J4634" s="5">
        <v>81.52</v>
      </c>
      <c r="K4634" s="6">
        <f t="shared" si="1020"/>
        <v>1136.48</v>
      </c>
      <c r="L4634" s="6">
        <f t="shared" si="1021"/>
        <v>-57.980000000000018</v>
      </c>
      <c r="M4634" s="6">
        <f t="shared" si="1022"/>
        <v>1185.17</v>
      </c>
      <c r="N4634" s="5">
        <f t="shared" si="1023"/>
        <v>56.512906711653052</v>
      </c>
      <c r="O4634" s="6">
        <f t="shared" si="1024"/>
        <v>-51.319999999999936</v>
      </c>
      <c r="P4634" s="6">
        <f t="shared" si="1025"/>
        <v>113.0258134233061</v>
      </c>
      <c r="Q4634" s="6">
        <f t="shared" si="1026"/>
        <v>-4.0406496068500802E-2</v>
      </c>
      <c r="R4634" s="5">
        <f t="shared" si="1027"/>
        <v>5.8924592518143991E-2</v>
      </c>
      <c r="S4634" s="5">
        <f t="shared" si="1028"/>
        <v>6.6600000000000819</v>
      </c>
      <c r="T4634" s="5">
        <f t="shared" si="1029"/>
        <v>51.319999999999936</v>
      </c>
      <c r="U4634" s="5">
        <f t="shared" si="1030"/>
        <v>0.45405556877343978</v>
      </c>
      <c r="V4634" s="5">
        <f t="shared" si="1031"/>
        <v>0.86157309600852827</v>
      </c>
      <c r="W4634" s="5">
        <f t="shared" si="1032"/>
        <v>48.690000000000055</v>
      </c>
      <c r="X4634" s="5">
        <f t="shared" si="1033"/>
        <v>1185.17</v>
      </c>
      <c r="Y4634" s="5">
        <f t="shared" si="1034"/>
        <v>20.97166946388224</v>
      </c>
      <c r="Z4634" s="10">
        <f t="shared" si="1035"/>
        <v>0.64910014635647706</v>
      </c>
      <c r="AA4634">
        <f t="shared" si="1036"/>
        <v>57.980000000000018</v>
      </c>
    </row>
    <row r="4635" spans="1:27">
      <c r="A4635" s="1">
        <f t="shared" si="1019"/>
        <v>1000627</v>
      </c>
      <c r="B4635" s="1">
        <v>-10</v>
      </c>
      <c r="C4635" s="1">
        <v>3</v>
      </c>
      <c r="D4635" s="2">
        <v>27</v>
      </c>
      <c r="E4635" s="5">
        <v>20.65</v>
      </c>
      <c r="F4635" s="5">
        <v>92.5</v>
      </c>
      <c r="G4635" s="5">
        <v>57.77</v>
      </c>
      <c r="H4635" s="5">
        <v>44.05</v>
      </c>
      <c r="I4635" s="5">
        <v>30.85</v>
      </c>
      <c r="J4635" s="5">
        <v>50.09</v>
      </c>
      <c r="K4635" s="6">
        <f t="shared" si="1020"/>
        <v>32.349999999999994</v>
      </c>
      <c r="L4635" s="6">
        <f t="shared" si="1021"/>
        <v>-23.4</v>
      </c>
      <c r="M4635" s="6">
        <f t="shared" si="1022"/>
        <v>61.674999999999997</v>
      </c>
      <c r="N4635" s="5">
        <f t="shared" si="1023"/>
        <v>38.230815450366741</v>
      </c>
      <c r="O4635" s="6">
        <f t="shared" si="1024"/>
        <v>61.65</v>
      </c>
      <c r="P4635" s="6">
        <f t="shared" si="1025"/>
        <v>76.461630900733482</v>
      </c>
      <c r="Q4635" s="6">
        <f t="shared" si="1026"/>
        <v>0.14168847360444004</v>
      </c>
      <c r="R4635" s="5">
        <f t="shared" si="1027"/>
        <v>1.1123225989047552</v>
      </c>
      <c r="S4635" s="5">
        <f t="shared" si="1028"/>
        <v>85.05</v>
      </c>
      <c r="T4635" s="5">
        <f t="shared" si="1029"/>
        <v>61.65</v>
      </c>
      <c r="U4635" s="5">
        <f t="shared" si="1030"/>
        <v>0.80628675158704466</v>
      </c>
      <c r="V4635" s="5">
        <f t="shared" si="1031"/>
        <v>0.76705138654631266</v>
      </c>
      <c r="W4635" s="5">
        <f t="shared" si="1032"/>
        <v>29.325000000000003</v>
      </c>
      <c r="X4635" s="5">
        <f t="shared" si="1033"/>
        <v>61.674999999999997</v>
      </c>
      <c r="Y4635" s="5">
        <f t="shared" si="1034"/>
        <v>1.6132274259247683</v>
      </c>
      <c r="Z4635" s="10">
        <f t="shared" si="1035"/>
        <v>0.64931502369805061</v>
      </c>
      <c r="AA4635">
        <f t="shared" si="1036"/>
        <v>23.4</v>
      </c>
    </row>
    <row r="4636" spans="1:27">
      <c r="A4636" s="1">
        <f t="shared" si="1019"/>
        <v>1201406</v>
      </c>
      <c r="B4636" s="1">
        <v>-12</v>
      </c>
      <c r="C4636" s="1">
        <v>7</v>
      </c>
      <c r="D4636" s="2">
        <v>6</v>
      </c>
      <c r="E4636" s="5">
        <v>1251.17</v>
      </c>
      <c r="F4636" s="5">
        <v>1356.83</v>
      </c>
      <c r="G4636" s="5">
        <v>102.95</v>
      </c>
      <c r="H4636" s="5">
        <v>1366.53</v>
      </c>
      <c r="I4636" s="5">
        <v>1301.23</v>
      </c>
      <c r="J4636" s="5">
        <v>66.540000000000006</v>
      </c>
      <c r="K4636" s="6">
        <f t="shared" si="1020"/>
        <v>1308.8499999999999</v>
      </c>
      <c r="L4636" s="6">
        <f t="shared" si="1021"/>
        <v>-115.3599999999999</v>
      </c>
      <c r="M4636" s="6">
        <f t="shared" si="1022"/>
        <v>1329.03</v>
      </c>
      <c r="N4636" s="5">
        <f t="shared" si="1023"/>
        <v>61.290851886721242</v>
      </c>
      <c r="O4636" s="6">
        <f t="shared" si="1024"/>
        <v>55.599999999999909</v>
      </c>
      <c r="P4636" s="6">
        <f t="shared" si="1025"/>
        <v>122.58170377344248</v>
      </c>
      <c r="Q4636" s="6">
        <f t="shared" si="1026"/>
        <v>0.41068936044498211</v>
      </c>
      <c r="R4636" s="5">
        <f t="shared" si="1027"/>
        <v>1.3946616398477449</v>
      </c>
      <c r="S4636" s="5">
        <f t="shared" si="1028"/>
        <v>170.95999999999981</v>
      </c>
      <c r="T4636" s="5">
        <f t="shared" si="1029"/>
        <v>55.599999999999909</v>
      </c>
      <c r="U4636" s="5">
        <f t="shared" si="1030"/>
        <v>0.4535750302733656</v>
      </c>
      <c r="V4636" s="5">
        <f t="shared" si="1031"/>
        <v>0.32924978816246625</v>
      </c>
      <c r="W4636" s="5">
        <f t="shared" si="1032"/>
        <v>20.180000000000064</v>
      </c>
      <c r="X4636" s="5">
        <f t="shared" si="1033"/>
        <v>1329.03</v>
      </c>
      <c r="Y4636" s="5">
        <f t="shared" si="1034"/>
        <v>21.683986420295398</v>
      </c>
      <c r="Z4636" s="10">
        <f t="shared" si="1035"/>
        <v>0.64932426413926647</v>
      </c>
      <c r="AA4636">
        <f t="shared" si="1036"/>
        <v>115.3599999999999</v>
      </c>
    </row>
    <row r="4637" spans="1:27">
      <c r="A4637" s="1">
        <f t="shared" si="1019"/>
        <v>701429</v>
      </c>
      <c r="B4637" s="1">
        <v>-7</v>
      </c>
      <c r="C4637" s="1">
        <v>7</v>
      </c>
      <c r="D4637" s="2">
        <v>29</v>
      </c>
      <c r="E4637" s="5">
        <v>282.98</v>
      </c>
      <c r="F4637" s="5">
        <v>352.88</v>
      </c>
      <c r="G4637" s="5">
        <v>66.22</v>
      </c>
      <c r="H4637" s="5">
        <v>316.11</v>
      </c>
      <c r="I4637" s="5">
        <v>339.71</v>
      </c>
      <c r="J4637" s="5">
        <v>47.09</v>
      </c>
      <c r="K4637" s="6">
        <f t="shared" si="1020"/>
        <v>299.54500000000002</v>
      </c>
      <c r="L4637" s="6">
        <f t="shared" si="1021"/>
        <v>-33.129999999999995</v>
      </c>
      <c r="M4637" s="6">
        <f t="shared" si="1022"/>
        <v>346.29499999999996</v>
      </c>
      <c r="N4637" s="5">
        <f t="shared" si="1023"/>
        <v>40.628058346418676</v>
      </c>
      <c r="O4637" s="6">
        <f t="shared" si="1024"/>
        <v>13.170000000000016</v>
      </c>
      <c r="P4637" s="6">
        <f t="shared" si="1025"/>
        <v>81.256116692837352</v>
      </c>
      <c r="Q4637" s="6">
        <f t="shared" si="1026"/>
        <v>0.32830015161551424</v>
      </c>
      <c r="R4637" s="5">
        <f t="shared" si="1027"/>
        <v>0.56980325770455276</v>
      </c>
      <c r="S4637" s="5">
        <f t="shared" si="1028"/>
        <v>46.300000000000011</v>
      </c>
      <c r="T4637" s="5">
        <f t="shared" si="1029"/>
        <v>13.170000000000016</v>
      </c>
      <c r="U4637" s="5">
        <f t="shared" si="1030"/>
        <v>0.1620801059172563</v>
      </c>
      <c r="V4637" s="5">
        <f t="shared" si="1031"/>
        <v>1.1506826046517409</v>
      </c>
      <c r="W4637" s="5">
        <f t="shared" si="1032"/>
        <v>46.749999999999943</v>
      </c>
      <c r="X4637" s="5">
        <f t="shared" si="1033"/>
        <v>346.29499999999996</v>
      </c>
      <c r="Y4637" s="5">
        <f t="shared" si="1034"/>
        <v>8.5235429428422478</v>
      </c>
      <c r="Z4637" s="10">
        <f t="shared" si="1035"/>
        <v>0.64963605195524665</v>
      </c>
      <c r="AA4637">
        <f t="shared" si="1036"/>
        <v>33.129999999999995</v>
      </c>
    </row>
    <row r="4638" spans="1:27">
      <c r="A4638" s="1">
        <f t="shared" si="1019"/>
        <v>302801</v>
      </c>
      <c r="B4638" s="1">
        <v>-3</v>
      </c>
      <c r="C4638" s="1">
        <v>14</v>
      </c>
      <c r="D4638" s="2">
        <v>1</v>
      </c>
      <c r="E4638" s="5">
        <v>255.77</v>
      </c>
      <c r="F4638" s="5">
        <v>243.6</v>
      </c>
      <c r="G4638" s="5">
        <v>61.64</v>
      </c>
      <c r="H4638" s="5">
        <v>249.84</v>
      </c>
      <c r="I4638" s="5">
        <v>212.29</v>
      </c>
      <c r="J4638" s="5">
        <v>63</v>
      </c>
      <c r="K4638" s="6">
        <f t="shared" si="1020"/>
        <v>252.80500000000001</v>
      </c>
      <c r="L4638" s="6">
        <f t="shared" si="1021"/>
        <v>5.9300000000000068</v>
      </c>
      <c r="M4638" s="6">
        <f t="shared" si="1022"/>
        <v>227.94499999999999</v>
      </c>
      <c r="N4638" s="5">
        <f t="shared" si="1023"/>
        <v>44.069517809932975</v>
      </c>
      <c r="O4638" s="6">
        <f t="shared" si="1024"/>
        <v>31.310000000000002</v>
      </c>
      <c r="P4638" s="6">
        <f t="shared" si="1025"/>
        <v>88.13903561986595</v>
      </c>
      <c r="Q4638" s="6">
        <f t="shared" si="1026"/>
        <v>-2.1820251905853117E-2</v>
      </c>
      <c r="R4638" s="5">
        <f t="shared" si="1027"/>
        <v>0.28795413770421957</v>
      </c>
      <c r="S4638" s="5">
        <f t="shared" si="1028"/>
        <v>25.379999999999995</v>
      </c>
      <c r="T4638" s="5">
        <f t="shared" si="1029"/>
        <v>31.310000000000002</v>
      </c>
      <c r="U4638" s="5">
        <f t="shared" si="1030"/>
        <v>0.3552342021875145</v>
      </c>
      <c r="V4638" s="5">
        <f t="shared" si="1031"/>
        <v>0.56410873627477576</v>
      </c>
      <c r="W4638" s="5">
        <f t="shared" si="1032"/>
        <v>24.860000000000014</v>
      </c>
      <c r="X4638" s="5">
        <f t="shared" si="1033"/>
        <v>227.94499999999999</v>
      </c>
      <c r="Y4638" s="5">
        <f t="shared" si="1034"/>
        <v>5.1723960535057794</v>
      </c>
      <c r="Z4638" s="10">
        <f t="shared" si="1035"/>
        <v>0.64986537067303396</v>
      </c>
      <c r="AA4638">
        <f t="shared" si="1036"/>
        <v>5.9300000000000068</v>
      </c>
    </row>
    <row r="4639" spans="1:27">
      <c r="A4639" s="1">
        <f t="shared" si="1019"/>
        <v>1201212</v>
      </c>
      <c r="B4639" s="1">
        <v>-12</v>
      </c>
      <c r="C4639" s="1">
        <v>6</v>
      </c>
      <c r="D4639" s="2">
        <v>12</v>
      </c>
      <c r="E4639" s="5">
        <v>367.3</v>
      </c>
      <c r="F4639" s="5">
        <v>425.55</v>
      </c>
      <c r="G4639" s="5">
        <v>68.94</v>
      </c>
      <c r="H4639" s="5">
        <v>377.73</v>
      </c>
      <c r="I4639" s="5">
        <v>365.91</v>
      </c>
      <c r="J4639" s="5">
        <v>59.83</v>
      </c>
      <c r="K4639" s="6">
        <f t="shared" si="1020"/>
        <v>372.51499999999999</v>
      </c>
      <c r="L4639" s="6">
        <f t="shared" si="1021"/>
        <v>-10.430000000000007</v>
      </c>
      <c r="M4639" s="6">
        <f t="shared" si="1022"/>
        <v>395.73</v>
      </c>
      <c r="N4639" s="5">
        <f t="shared" si="1023"/>
        <v>45.640860257010928</v>
      </c>
      <c r="O4639" s="6">
        <f t="shared" si="1024"/>
        <v>59.639999999999986</v>
      </c>
      <c r="P4639" s="6">
        <f t="shared" si="1025"/>
        <v>91.281720514021856</v>
      </c>
      <c r="Q4639" s="6">
        <f t="shared" si="1026"/>
        <v>0.14078793473991885</v>
      </c>
      <c r="R4639" s="5">
        <f t="shared" si="1027"/>
        <v>0.76762356806406262</v>
      </c>
      <c r="S4639" s="5">
        <f t="shared" si="1028"/>
        <v>70.069999999999993</v>
      </c>
      <c r="T4639" s="5">
        <f t="shared" si="1029"/>
        <v>59.639999999999986</v>
      </c>
      <c r="U4639" s="5">
        <f t="shared" si="1030"/>
        <v>0.65336191807250876</v>
      </c>
      <c r="V4639" s="5">
        <f t="shared" si="1031"/>
        <v>0.5086451015443767</v>
      </c>
      <c r="W4639" s="5">
        <f t="shared" si="1032"/>
        <v>23.215000000000032</v>
      </c>
      <c r="X4639" s="5">
        <f t="shared" si="1033"/>
        <v>395.73</v>
      </c>
      <c r="Y4639" s="5">
        <f t="shared" si="1034"/>
        <v>8.6705201823887972</v>
      </c>
      <c r="Z4639" s="10">
        <f t="shared" si="1035"/>
        <v>0.65005230558778881</v>
      </c>
      <c r="AA4639">
        <f t="shared" si="1036"/>
        <v>10.430000000000007</v>
      </c>
    </row>
    <row r="4640" spans="1:27">
      <c r="A4640" s="1">
        <f t="shared" si="1019"/>
        <v>1200619</v>
      </c>
      <c r="B4640" s="1">
        <v>-12</v>
      </c>
      <c r="C4640" s="1">
        <v>3</v>
      </c>
      <c r="D4640" s="2">
        <v>19</v>
      </c>
      <c r="E4640" s="5">
        <v>546.6</v>
      </c>
      <c r="F4640" s="5">
        <v>581.82000000000005</v>
      </c>
      <c r="G4640" s="5">
        <v>75.45</v>
      </c>
      <c r="H4640" s="5">
        <v>500.03</v>
      </c>
      <c r="I4640" s="5">
        <v>396.12</v>
      </c>
      <c r="J4640" s="5">
        <v>61.06</v>
      </c>
      <c r="K4640" s="6">
        <f t="shared" si="1020"/>
        <v>523.31500000000005</v>
      </c>
      <c r="L4640" s="6">
        <f t="shared" si="1021"/>
        <v>46.57000000000005</v>
      </c>
      <c r="M4640" s="6">
        <f t="shared" si="1022"/>
        <v>488.97</v>
      </c>
      <c r="N4640" s="5">
        <f t="shared" si="1023"/>
        <v>48.530985205330424</v>
      </c>
      <c r="O4640" s="6">
        <f t="shared" si="1024"/>
        <v>185.70000000000005</v>
      </c>
      <c r="P4640" s="6">
        <f t="shared" si="1025"/>
        <v>97.061970410660848</v>
      </c>
      <c r="Q4640" s="6">
        <f t="shared" si="1026"/>
        <v>0.20851007938508948</v>
      </c>
      <c r="R4640" s="5">
        <f t="shared" si="1027"/>
        <v>1.4334141313158277</v>
      </c>
      <c r="S4640" s="5">
        <f t="shared" si="1028"/>
        <v>139.13</v>
      </c>
      <c r="T4640" s="5">
        <f t="shared" si="1029"/>
        <v>185.70000000000005</v>
      </c>
      <c r="U4640" s="5">
        <f t="shared" si="1030"/>
        <v>1.9132106963656241</v>
      </c>
      <c r="V4640" s="5">
        <f t="shared" si="1031"/>
        <v>0.70769220642625086</v>
      </c>
      <c r="W4640" s="5">
        <f t="shared" si="1032"/>
        <v>34.345000000000027</v>
      </c>
      <c r="X4640" s="5">
        <f t="shared" si="1033"/>
        <v>488.97</v>
      </c>
      <c r="Y4640" s="5">
        <f t="shared" si="1034"/>
        <v>10.075418785157771</v>
      </c>
      <c r="Z4640" s="10">
        <f t="shared" si="1035"/>
        <v>0.65012460344152478</v>
      </c>
      <c r="AA4640">
        <f t="shared" si="1036"/>
        <v>46.57000000000005</v>
      </c>
    </row>
    <row r="4641" spans="1:27">
      <c r="A4641" s="1">
        <f t="shared" si="1019"/>
        <v>302802</v>
      </c>
      <c r="B4641" s="1">
        <v>-3</v>
      </c>
      <c r="C4641" s="1">
        <v>14</v>
      </c>
      <c r="D4641" s="2">
        <v>2</v>
      </c>
      <c r="E4641" s="5">
        <v>101.49</v>
      </c>
      <c r="F4641" s="5">
        <v>146.52000000000001</v>
      </c>
      <c r="G4641" s="5">
        <v>59.58</v>
      </c>
      <c r="H4641" s="5">
        <v>118.19</v>
      </c>
      <c r="I4641" s="5">
        <v>150.52000000000001</v>
      </c>
      <c r="J4641" s="5">
        <v>58.29</v>
      </c>
      <c r="K4641" s="6">
        <f t="shared" si="1020"/>
        <v>109.84</v>
      </c>
      <c r="L4641" s="6">
        <f t="shared" si="1021"/>
        <v>-16.700000000000003</v>
      </c>
      <c r="M4641" s="6">
        <f t="shared" si="1022"/>
        <v>148.52000000000001</v>
      </c>
      <c r="N4641" s="5">
        <f t="shared" si="1023"/>
        <v>41.675833824891853</v>
      </c>
      <c r="O4641" s="6">
        <f t="shared" si="1024"/>
        <v>-4</v>
      </c>
      <c r="P4641" s="6">
        <f t="shared" si="1025"/>
        <v>83.351667649783707</v>
      </c>
      <c r="Q4641" s="6">
        <f t="shared" si="1026"/>
        <v>2.1885899828290738E-2</v>
      </c>
      <c r="R4641" s="5">
        <f t="shared" si="1027"/>
        <v>0.15236647757740404</v>
      </c>
      <c r="S4641" s="5">
        <f t="shared" si="1028"/>
        <v>12.700000000000003</v>
      </c>
      <c r="T4641" s="5">
        <f t="shared" si="1029"/>
        <v>4</v>
      </c>
      <c r="U4641" s="5">
        <f t="shared" si="1030"/>
        <v>4.7989441756662678E-2</v>
      </c>
      <c r="V4641" s="5">
        <f t="shared" si="1031"/>
        <v>0.92811580357385637</v>
      </c>
      <c r="W4641" s="5">
        <f t="shared" si="1032"/>
        <v>38.680000000000007</v>
      </c>
      <c r="X4641" s="5">
        <f t="shared" si="1033"/>
        <v>148.52000000000001</v>
      </c>
      <c r="Y4641" s="5">
        <f t="shared" si="1034"/>
        <v>3.5636959448497709</v>
      </c>
      <c r="Z4641" s="10">
        <f t="shared" si="1035"/>
        <v>0.65045599389966413</v>
      </c>
      <c r="AA4641">
        <f t="shared" si="1036"/>
        <v>16.700000000000003</v>
      </c>
    </row>
    <row r="4642" spans="1:27">
      <c r="A4642" s="1">
        <f t="shared" si="1019"/>
        <v>101038</v>
      </c>
      <c r="B4642" s="1">
        <v>-1</v>
      </c>
      <c r="C4642" s="1">
        <v>5</v>
      </c>
      <c r="D4642" s="2">
        <v>38</v>
      </c>
      <c r="E4642" s="5">
        <v>392.49</v>
      </c>
      <c r="F4642" s="5">
        <v>349.07</v>
      </c>
      <c r="G4642" s="5">
        <v>69.709999999999994</v>
      </c>
      <c r="H4642" s="5">
        <v>376.88</v>
      </c>
      <c r="I4642" s="5">
        <v>345.52</v>
      </c>
      <c r="J4642" s="5">
        <v>68.680000000000007</v>
      </c>
      <c r="K4642" s="6">
        <f t="shared" si="1020"/>
        <v>384.685</v>
      </c>
      <c r="L4642" s="6">
        <f t="shared" si="1021"/>
        <v>15.610000000000014</v>
      </c>
      <c r="M4642" s="6">
        <f t="shared" si="1022"/>
        <v>347.29499999999996</v>
      </c>
      <c r="N4642" s="5">
        <f t="shared" si="1023"/>
        <v>48.929608878469487</v>
      </c>
      <c r="O4642" s="6">
        <f t="shared" si="1024"/>
        <v>3.5500000000000114</v>
      </c>
      <c r="P4642" s="6">
        <f t="shared" si="1025"/>
        <v>97.859217756938975</v>
      </c>
      <c r="Q4642" s="6">
        <f t="shared" si="1026"/>
        <v>1.4884644078874092E-2</v>
      </c>
      <c r="R4642" s="5">
        <f t="shared" si="1027"/>
        <v>0.12323826284770047</v>
      </c>
      <c r="S4642" s="5">
        <f t="shared" si="1028"/>
        <v>12.060000000000002</v>
      </c>
      <c r="T4642" s="5">
        <f t="shared" si="1029"/>
        <v>3.5500000000000114</v>
      </c>
      <c r="U4642" s="5">
        <f t="shared" si="1030"/>
        <v>3.6276603077059537E-2</v>
      </c>
      <c r="V4642" s="5">
        <f t="shared" si="1031"/>
        <v>0.76415897974718494</v>
      </c>
      <c r="W4642" s="5">
        <f t="shared" si="1032"/>
        <v>37.390000000000043</v>
      </c>
      <c r="X4642" s="5">
        <f t="shared" si="1033"/>
        <v>347.29499999999996</v>
      </c>
      <c r="Y4642" s="5">
        <f t="shared" si="1034"/>
        <v>7.0978495017731547</v>
      </c>
      <c r="Z4642" s="10">
        <f t="shared" si="1035"/>
        <v>0.65052209801051331</v>
      </c>
      <c r="AA4642">
        <f t="shared" si="1036"/>
        <v>15.610000000000014</v>
      </c>
    </row>
    <row r="4643" spans="1:27">
      <c r="A4643" s="1">
        <f t="shared" si="1019"/>
        <v>102617</v>
      </c>
      <c r="B4643" s="1">
        <v>-1</v>
      </c>
      <c r="C4643" s="1">
        <v>13</v>
      </c>
      <c r="D4643" s="2">
        <v>17</v>
      </c>
      <c r="E4643" s="5">
        <v>8.5299999999999994</v>
      </c>
      <c r="F4643" s="5">
        <v>23.37</v>
      </c>
      <c r="G4643" s="5">
        <v>53.96</v>
      </c>
      <c r="H4643" s="5">
        <v>0.77</v>
      </c>
      <c r="I4643" s="5">
        <v>17.62</v>
      </c>
      <c r="J4643" s="5">
        <v>51.31</v>
      </c>
      <c r="K4643" s="6">
        <f t="shared" si="1020"/>
        <v>4.6499999999999995</v>
      </c>
      <c r="L4643" s="6">
        <f t="shared" si="1021"/>
        <v>7.76</v>
      </c>
      <c r="M4643" s="6">
        <f t="shared" si="1022"/>
        <v>20.495000000000001</v>
      </c>
      <c r="N4643" s="5">
        <f t="shared" si="1023"/>
        <v>37.230356229829439</v>
      </c>
      <c r="O4643" s="6">
        <f t="shared" si="1024"/>
        <v>5.75</v>
      </c>
      <c r="P4643" s="6">
        <f t="shared" si="1025"/>
        <v>74.460712459658879</v>
      </c>
      <c r="Q4643" s="6">
        <f t="shared" si="1026"/>
        <v>5.0314843035159582E-2</v>
      </c>
      <c r="R4643" s="5">
        <f t="shared" si="1027"/>
        <v>2.6994101098468164E-2</v>
      </c>
      <c r="S4643" s="5">
        <f t="shared" si="1028"/>
        <v>2.0099999999999998</v>
      </c>
      <c r="T4643" s="5">
        <f t="shared" si="1029"/>
        <v>5.75</v>
      </c>
      <c r="U4643" s="5">
        <f t="shared" si="1030"/>
        <v>7.7221931003080571E-2</v>
      </c>
      <c r="V4643" s="5">
        <f t="shared" si="1031"/>
        <v>0.42559356408480414</v>
      </c>
      <c r="W4643" s="5">
        <f t="shared" si="1032"/>
        <v>15.845000000000002</v>
      </c>
      <c r="X4643" s="5">
        <f t="shared" si="1033"/>
        <v>20.495000000000001</v>
      </c>
      <c r="Y4643" s="5">
        <f t="shared" si="1034"/>
        <v>0.5504916437941344</v>
      </c>
      <c r="Z4643" s="10">
        <f t="shared" si="1035"/>
        <v>0.65059588071244345</v>
      </c>
      <c r="AA4643">
        <f t="shared" si="1036"/>
        <v>7.76</v>
      </c>
    </row>
    <row r="4644" spans="1:27">
      <c r="A4644" s="1">
        <f t="shared" si="1019"/>
        <v>1301005</v>
      </c>
      <c r="B4644" s="1">
        <v>-13</v>
      </c>
      <c r="C4644" s="1">
        <v>5</v>
      </c>
      <c r="D4644" s="2">
        <v>5</v>
      </c>
      <c r="E4644" s="5">
        <v>363.92</v>
      </c>
      <c r="F4644" s="5">
        <v>443.97</v>
      </c>
      <c r="G4644" s="5">
        <v>41.54</v>
      </c>
      <c r="H4644" s="5">
        <v>345.74</v>
      </c>
      <c r="I4644" s="5">
        <v>356.04</v>
      </c>
      <c r="J4644" s="5">
        <v>56.48</v>
      </c>
      <c r="K4644" s="6">
        <f t="shared" si="1020"/>
        <v>354.83000000000004</v>
      </c>
      <c r="L4644" s="6">
        <f t="shared" si="1021"/>
        <v>18.180000000000007</v>
      </c>
      <c r="M4644" s="6">
        <f t="shared" si="1022"/>
        <v>400.005</v>
      </c>
      <c r="N4644" s="5">
        <f t="shared" si="1023"/>
        <v>35.055534513112192</v>
      </c>
      <c r="O4644" s="6">
        <f t="shared" si="1024"/>
        <v>87.93</v>
      </c>
      <c r="P4644" s="6">
        <f t="shared" si="1025"/>
        <v>70.111069026224385</v>
      </c>
      <c r="Q4644" s="6">
        <f t="shared" si="1026"/>
        <v>-0.29791482642269584</v>
      </c>
      <c r="R4644" s="5">
        <f t="shared" si="1027"/>
        <v>0.99485004249344233</v>
      </c>
      <c r="S4644" s="5">
        <f t="shared" si="1028"/>
        <v>69.75</v>
      </c>
      <c r="T4644" s="5">
        <f t="shared" si="1029"/>
        <v>87.93</v>
      </c>
      <c r="U4644" s="5">
        <f t="shared" si="1030"/>
        <v>1.2541528922788301</v>
      </c>
      <c r="V4644" s="5">
        <f t="shared" si="1031"/>
        <v>1.288669553251361</v>
      </c>
      <c r="W4644" s="5">
        <f t="shared" si="1032"/>
        <v>45.174999999999955</v>
      </c>
      <c r="X4644" s="5">
        <f t="shared" si="1033"/>
        <v>400.005</v>
      </c>
      <c r="Y4644" s="5">
        <f t="shared" si="1034"/>
        <v>11.410609068031237</v>
      </c>
      <c r="Z4644" s="10">
        <f t="shared" si="1035"/>
        <v>0.65087249135295311</v>
      </c>
      <c r="AA4644">
        <f t="shared" si="1036"/>
        <v>18.180000000000007</v>
      </c>
    </row>
    <row r="4645" spans="1:27">
      <c r="A4645" s="1">
        <f t="shared" si="1019"/>
        <v>202807</v>
      </c>
      <c r="B4645" s="1">
        <v>-2</v>
      </c>
      <c r="C4645" s="1">
        <v>14</v>
      </c>
      <c r="D4645" s="2">
        <v>7</v>
      </c>
      <c r="E4645" s="5">
        <v>7.07</v>
      </c>
      <c r="F4645" s="5">
        <v>8.1300000000000008</v>
      </c>
      <c r="G4645" s="5">
        <v>51.57</v>
      </c>
      <c r="H4645" s="5">
        <v>9.6199999999999992</v>
      </c>
      <c r="I4645" s="5">
        <v>34.729999999999997</v>
      </c>
      <c r="J4645" s="5">
        <v>54.22</v>
      </c>
      <c r="K4645" s="6">
        <f t="shared" si="1020"/>
        <v>8.3449999999999989</v>
      </c>
      <c r="L4645" s="6">
        <f t="shared" si="1021"/>
        <v>-2.5499999999999989</v>
      </c>
      <c r="M4645" s="6">
        <f t="shared" si="1022"/>
        <v>21.43</v>
      </c>
      <c r="N4645" s="5">
        <f t="shared" si="1023"/>
        <v>37.414146054667611</v>
      </c>
      <c r="O4645" s="6">
        <f t="shared" si="1024"/>
        <v>-26.599999999999994</v>
      </c>
      <c r="P4645" s="6">
        <f t="shared" si="1025"/>
        <v>74.828292109335223</v>
      </c>
      <c r="Q4645" s="6">
        <f t="shared" si="1026"/>
        <v>-5.006783648156627E-2</v>
      </c>
      <c r="R4645" s="5">
        <f t="shared" si="1027"/>
        <v>0.3214024979329928</v>
      </c>
      <c r="S4645" s="5">
        <f t="shared" si="1028"/>
        <v>24.049999999999997</v>
      </c>
      <c r="T4645" s="5">
        <f t="shared" si="1029"/>
        <v>26.599999999999994</v>
      </c>
      <c r="U4645" s="5">
        <f t="shared" si="1030"/>
        <v>0.35548051746434961</v>
      </c>
      <c r="V4645" s="5">
        <f t="shared" si="1031"/>
        <v>0.34973402789631697</v>
      </c>
      <c r="W4645" s="5">
        <f t="shared" si="1032"/>
        <v>13.085000000000001</v>
      </c>
      <c r="X4645" s="5">
        <f t="shared" si="1033"/>
        <v>21.43</v>
      </c>
      <c r="Y4645" s="5">
        <f t="shared" si="1034"/>
        <v>0.57277800671135437</v>
      </c>
      <c r="Z4645" s="10">
        <f t="shared" si="1035"/>
        <v>0.65099001528441269</v>
      </c>
      <c r="AA4645">
        <f t="shared" si="1036"/>
        <v>2.5499999999999989</v>
      </c>
    </row>
    <row r="4646" spans="1:27">
      <c r="A4646" s="1">
        <f t="shared" si="1019"/>
        <v>1100225</v>
      </c>
      <c r="B4646" s="1">
        <v>-11</v>
      </c>
      <c r="C4646" s="1">
        <v>1</v>
      </c>
      <c r="D4646" s="2">
        <v>25</v>
      </c>
      <c r="E4646" s="5">
        <v>502.72</v>
      </c>
      <c r="F4646" s="5">
        <v>410.9</v>
      </c>
      <c r="G4646" s="5">
        <v>73.52</v>
      </c>
      <c r="H4646" s="5">
        <v>504.52</v>
      </c>
      <c r="I4646" s="5">
        <v>653.79</v>
      </c>
      <c r="J4646" s="5">
        <v>74.94</v>
      </c>
      <c r="K4646" s="6">
        <f t="shared" si="1020"/>
        <v>503.62</v>
      </c>
      <c r="L4646" s="6">
        <f t="shared" si="1021"/>
        <v>-1.7999999999999545</v>
      </c>
      <c r="M4646" s="6">
        <f t="shared" si="1022"/>
        <v>532.34500000000003</v>
      </c>
      <c r="N4646" s="5">
        <f t="shared" si="1023"/>
        <v>52.490937313025761</v>
      </c>
      <c r="O4646" s="6">
        <f t="shared" si="1024"/>
        <v>-242.89</v>
      </c>
      <c r="P4646" s="6">
        <f t="shared" si="1025"/>
        <v>104.98187462605152</v>
      </c>
      <c r="Q4646" s="6">
        <f t="shared" si="1026"/>
        <v>-1.9127981959123533E-2</v>
      </c>
      <c r="R4646" s="5">
        <f t="shared" si="1027"/>
        <v>2.2964916644779834</v>
      </c>
      <c r="S4646" s="5">
        <f t="shared" si="1028"/>
        <v>241.09000000000003</v>
      </c>
      <c r="T4646" s="5">
        <f t="shared" si="1029"/>
        <v>242.89</v>
      </c>
      <c r="U4646" s="5">
        <f t="shared" si="1030"/>
        <v>2.3136374813764871</v>
      </c>
      <c r="V4646" s="5">
        <f t="shared" si="1031"/>
        <v>0.54723732267725844</v>
      </c>
      <c r="W4646" s="5">
        <f t="shared" si="1032"/>
        <v>28.725000000000023</v>
      </c>
      <c r="X4646" s="5">
        <f t="shared" si="1033"/>
        <v>532.34500000000003</v>
      </c>
      <c r="Y4646" s="5">
        <f t="shared" si="1034"/>
        <v>10.14165544092689</v>
      </c>
      <c r="Z4646" s="10">
        <f t="shared" si="1035"/>
        <v>0.65116741318957294</v>
      </c>
      <c r="AA4646">
        <f t="shared" si="1036"/>
        <v>1.7999999999999545</v>
      </c>
    </row>
    <row r="4647" spans="1:27">
      <c r="A4647" s="1">
        <f t="shared" si="1019"/>
        <v>701627</v>
      </c>
      <c r="B4647" s="1">
        <v>-7</v>
      </c>
      <c r="C4647" s="1">
        <v>8</v>
      </c>
      <c r="D4647" s="2">
        <v>27</v>
      </c>
      <c r="E4647" s="5">
        <v>49.36</v>
      </c>
      <c r="F4647" s="5">
        <v>42.02</v>
      </c>
      <c r="G4647" s="5">
        <v>52.22</v>
      </c>
      <c r="H4647" s="5">
        <v>24.2</v>
      </c>
      <c r="I4647" s="5">
        <v>63.57</v>
      </c>
      <c r="J4647" s="5">
        <v>34.75</v>
      </c>
      <c r="K4647" s="6">
        <f t="shared" si="1020"/>
        <v>36.78</v>
      </c>
      <c r="L4647" s="6">
        <f t="shared" si="1021"/>
        <v>25.16</v>
      </c>
      <c r="M4647" s="6">
        <f t="shared" si="1022"/>
        <v>52.795000000000002</v>
      </c>
      <c r="N4647" s="5">
        <f t="shared" si="1023"/>
        <v>31.362760162332652</v>
      </c>
      <c r="O4647" s="6">
        <f t="shared" si="1024"/>
        <v>-21.549999999999997</v>
      </c>
      <c r="P4647" s="6">
        <f t="shared" si="1025"/>
        <v>62.725520324665304</v>
      </c>
      <c r="Q4647" s="6">
        <f t="shared" si="1026"/>
        <v>0.38616581881025569</v>
      </c>
      <c r="R4647" s="5">
        <f t="shared" si="1027"/>
        <v>0.74467297773267582</v>
      </c>
      <c r="S4647" s="5">
        <f t="shared" si="1028"/>
        <v>46.709999999999994</v>
      </c>
      <c r="T4647" s="5">
        <f t="shared" si="1029"/>
        <v>21.549999999999997</v>
      </c>
      <c r="U4647" s="5">
        <f t="shared" si="1030"/>
        <v>0.34356032263196673</v>
      </c>
      <c r="V4647" s="5">
        <f t="shared" si="1031"/>
        <v>0.51063745400936866</v>
      </c>
      <c r="W4647" s="5">
        <f t="shared" si="1032"/>
        <v>16.015000000000001</v>
      </c>
      <c r="X4647" s="5">
        <f t="shared" si="1033"/>
        <v>52.795000000000002</v>
      </c>
      <c r="Y4647" s="5">
        <f t="shared" si="1034"/>
        <v>1.6833658685247967</v>
      </c>
      <c r="Z4647" s="10">
        <f t="shared" si="1035"/>
        <v>0.65127950988803562</v>
      </c>
      <c r="AA4647">
        <f t="shared" si="1036"/>
        <v>25.16</v>
      </c>
    </row>
    <row r="4648" spans="1:27">
      <c r="A4648" s="1">
        <f t="shared" si="1019"/>
        <v>1300810</v>
      </c>
      <c r="B4648" s="1">
        <v>-13</v>
      </c>
      <c r="C4648" s="1">
        <v>4</v>
      </c>
      <c r="D4648" s="2">
        <v>10</v>
      </c>
      <c r="E4648" s="5">
        <v>37.880000000000003</v>
      </c>
      <c r="F4648" s="5">
        <v>81.97</v>
      </c>
      <c r="G4648" s="5">
        <v>36.86</v>
      </c>
      <c r="H4648" s="5">
        <v>47.34</v>
      </c>
      <c r="I4648" s="5">
        <v>56.09</v>
      </c>
      <c r="J4648" s="5">
        <v>45.51</v>
      </c>
      <c r="K4648" s="6">
        <f t="shared" si="1020"/>
        <v>42.61</v>
      </c>
      <c r="L4648" s="6">
        <f t="shared" si="1021"/>
        <v>-9.4600000000000009</v>
      </c>
      <c r="M4648" s="6">
        <f t="shared" si="1022"/>
        <v>69.03</v>
      </c>
      <c r="N4648" s="5">
        <f t="shared" si="1023"/>
        <v>29.282331276727266</v>
      </c>
      <c r="O4648" s="6">
        <f t="shared" si="1024"/>
        <v>25.879999999999995</v>
      </c>
      <c r="P4648" s="6">
        <f t="shared" si="1025"/>
        <v>58.564662553454532</v>
      </c>
      <c r="Q4648" s="6">
        <f t="shared" si="1026"/>
        <v>-0.20773701311471263</v>
      </c>
      <c r="R4648" s="5">
        <f t="shared" si="1027"/>
        <v>0.60343556095356365</v>
      </c>
      <c r="S4648" s="5">
        <f t="shared" si="1028"/>
        <v>35.339999999999996</v>
      </c>
      <c r="T4648" s="5">
        <f t="shared" si="1029"/>
        <v>25.879999999999995</v>
      </c>
      <c r="U4648" s="5">
        <f t="shared" si="1030"/>
        <v>0.44190470621047606</v>
      </c>
      <c r="V4648" s="5">
        <f t="shared" si="1031"/>
        <v>0.90225056708506812</v>
      </c>
      <c r="W4648" s="5">
        <f t="shared" si="1032"/>
        <v>26.42</v>
      </c>
      <c r="X4648" s="5">
        <f t="shared" si="1033"/>
        <v>69.03</v>
      </c>
      <c r="Y4648" s="5">
        <f t="shared" si="1034"/>
        <v>2.3573942712294569</v>
      </c>
      <c r="Z4648" s="10">
        <f t="shared" si="1035"/>
        <v>0.65142075496563656</v>
      </c>
      <c r="AA4648">
        <f t="shared" si="1036"/>
        <v>9.4600000000000009</v>
      </c>
    </row>
    <row r="4649" spans="1:27">
      <c r="A4649" s="1">
        <f t="shared" si="1019"/>
        <v>302803</v>
      </c>
      <c r="B4649" s="1">
        <v>-3</v>
      </c>
      <c r="C4649" s="1">
        <v>14</v>
      </c>
      <c r="D4649" s="2">
        <v>3</v>
      </c>
      <c r="E4649" s="5">
        <v>1099.4000000000001</v>
      </c>
      <c r="F4649" s="5">
        <v>1169.97</v>
      </c>
      <c r="G4649" s="5">
        <v>100.76</v>
      </c>
      <c r="H4649" s="5">
        <v>1228.99</v>
      </c>
      <c r="I4649" s="5">
        <v>1310.1600000000001</v>
      </c>
      <c r="J4649" s="5">
        <v>103.15</v>
      </c>
      <c r="K4649" s="6">
        <f t="shared" si="1020"/>
        <v>1164.1950000000002</v>
      </c>
      <c r="L4649" s="6">
        <f t="shared" si="1021"/>
        <v>-129.58999999999992</v>
      </c>
      <c r="M4649" s="6">
        <f t="shared" si="1022"/>
        <v>1240.0650000000001</v>
      </c>
      <c r="N4649" s="5">
        <f t="shared" si="1023"/>
        <v>72.098023724648655</v>
      </c>
      <c r="O4649" s="6">
        <f t="shared" si="1024"/>
        <v>-140.19000000000005</v>
      </c>
      <c r="P4649" s="6">
        <f t="shared" si="1025"/>
        <v>144.19604744929731</v>
      </c>
      <c r="Q4649" s="6">
        <f t="shared" si="1026"/>
        <v>-2.3438494536787331E-2</v>
      </c>
      <c r="R4649" s="5">
        <f t="shared" si="1027"/>
        <v>7.3511030208559244E-2</v>
      </c>
      <c r="S4649" s="5">
        <f t="shared" si="1028"/>
        <v>10.600000000000136</v>
      </c>
      <c r="T4649" s="5">
        <f t="shared" si="1029"/>
        <v>140.19000000000005</v>
      </c>
      <c r="U4649" s="5">
        <f t="shared" si="1030"/>
        <v>0.97221804952243318</v>
      </c>
      <c r="V4649" s="5">
        <f t="shared" si="1031"/>
        <v>1.0523173324383603</v>
      </c>
      <c r="W4649" s="5">
        <f t="shared" si="1032"/>
        <v>75.869999999999891</v>
      </c>
      <c r="X4649" s="5">
        <f t="shared" si="1033"/>
        <v>1240.0650000000001</v>
      </c>
      <c r="Y4649" s="5">
        <f t="shared" si="1034"/>
        <v>17.199708618033178</v>
      </c>
      <c r="Z4649" s="10">
        <f t="shared" si="1035"/>
        <v>0.65143917597884748</v>
      </c>
      <c r="AA4649">
        <f t="shared" si="1036"/>
        <v>129.58999999999992</v>
      </c>
    </row>
    <row r="4650" spans="1:27">
      <c r="A4650" s="1">
        <f t="shared" si="1019"/>
        <v>100839</v>
      </c>
      <c r="B4650" s="1">
        <v>-1</v>
      </c>
      <c r="C4650" s="1">
        <v>4</v>
      </c>
      <c r="D4650" s="2">
        <v>39</v>
      </c>
      <c r="E4650" s="5">
        <v>315.67</v>
      </c>
      <c r="F4650" s="5">
        <v>296.01</v>
      </c>
      <c r="G4650" s="5">
        <v>67.39</v>
      </c>
      <c r="H4650" s="5">
        <v>250.92</v>
      </c>
      <c r="I4650" s="5">
        <v>199.06</v>
      </c>
      <c r="J4650" s="5">
        <v>63.58</v>
      </c>
      <c r="K4650" s="6">
        <f t="shared" si="1020"/>
        <v>283.29500000000002</v>
      </c>
      <c r="L4650" s="6">
        <f t="shared" si="1021"/>
        <v>64.750000000000028</v>
      </c>
      <c r="M4650" s="6">
        <f t="shared" si="1022"/>
        <v>247.535</v>
      </c>
      <c r="N4650" s="5">
        <f t="shared" si="1023"/>
        <v>46.324476521597092</v>
      </c>
      <c r="O4650" s="6">
        <f t="shared" si="1024"/>
        <v>96.949999999999989</v>
      </c>
      <c r="P4650" s="6">
        <f t="shared" si="1025"/>
        <v>92.648953043194183</v>
      </c>
      <c r="Q4650" s="6">
        <f t="shared" si="1026"/>
        <v>5.8132067759741571E-2</v>
      </c>
      <c r="R4650" s="5">
        <f t="shared" si="1027"/>
        <v>0.34754844973788196</v>
      </c>
      <c r="S4650" s="5">
        <f t="shared" si="1028"/>
        <v>32.19999999999996</v>
      </c>
      <c r="T4650" s="5">
        <f t="shared" si="1029"/>
        <v>96.949999999999989</v>
      </c>
      <c r="U4650" s="5">
        <f t="shared" si="1030"/>
        <v>1.0464230497542761</v>
      </c>
      <c r="V4650" s="5">
        <f t="shared" si="1031"/>
        <v>0.77194612190227829</v>
      </c>
      <c r="W4650" s="5">
        <f t="shared" si="1032"/>
        <v>35.760000000000019</v>
      </c>
      <c r="X4650" s="5">
        <f t="shared" si="1033"/>
        <v>247.535</v>
      </c>
      <c r="Y4650" s="5">
        <f t="shared" si="1034"/>
        <v>5.3435034475693612</v>
      </c>
      <c r="Z4650" s="10">
        <f t="shared" si="1035"/>
        <v>0.65146373651953948</v>
      </c>
      <c r="AA4650">
        <f t="shared" si="1036"/>
        <v>64.750000000000028</v>
      </c>
    </row>
    <row r="4651" spans="1:27">
      <c r="A4651" s="1">
        <f t="shared" si="1019"/>
        <v>601431</v>
      </c>
      <c r="B4651" s="1">
        <v>-6</v>
      </c>
      <c r="C4651" s="1">
        <v>7</v>
      </c>
      <c r="D4651" s="2">
        <v>31</v>
      </c>
      <c r="E4651" s="5">
        <v>159.97</v>
      </c>
      <c r="F4651" s="5">
        <v>215.78</v>
      </c>
      <c r="G4651" s="5">
        <v>66.87</v>
      </c>
      <c r="H4651" s="5">
        <v>224.78</v>
      </c>
      <c r="I4651" s="5">
        <v>235.72</v>
      </c>
      <c r="J4651" s="5">
        <v>46.61</v>
      </c>
      <c r="K4651" s="6">
        <f t="shared" si="1020"/>
        <v>192.375</v>
      </c>
      <c r="L4651" s="6">
        <f t="shared" si="1021"/>
        <v>-64.81</v>
      </c>
      <c r="M4651" s="6">
        <f t="shared" si="1022"/>
        <v>225.75</v>
      </c>
      <c r="N4651" s="5">
        <f t="shared" si="1023"/>
        <v>40.755640713893825</v>
      </c>
      <c r="O4651" s="6">
        <f t="shared" si="1024"/>
        <v>-19.939999999999998</v>
      </c>
      <c r="P4651" s="6">
        <f t="shared" si="1025"/>
        <v>81.511281427787651</v>
      </c>
      <c r="Q4651" s="6">
        <f t="shared" si="1026"/>
        <v>0.34603762833399743</v>
      </c>
      <c r="R4651" s="5">
        <f t="shared" si="1027"/>
        <v>0.55047594902248187</v>
      </c>
      <c r="S4651" s="5">
        <f t="shared" si="1028"/>
        <v>44.870000000000005</v>
      </c>
      <c r="T4651" s="5">
        <f t="shared" si="1029"/>
        <v>19.939999999999998</v>
      </c>
      <c r="U4651" s="5">
        <f t="shared" si="1030"/>
        <v>0.2446287145867681</v>
      </c>
      <c r="V4651" s="5">
        <f t="shared" si="1031"/>
        <v>0.81890505008358949</v>
      </c>
      <c r="W4651" s="5">
        <f t="shared" si="1032"/>
        <v>33.375</v>
      </c>
      <c r="X4651" s="5">
        <f t="shared" si="1033"/>
        <v>225.75</v>
      </c>
      <c r="Y4651" s="5">
        <f t="shared" si="1034"/>
        <v>5.5391105634867515</v>
      </c>
      <c r="Z4651" s="10">
        <f t="shared" si="1035"/>
        <v>0.65161491695632623</v>
      </c>
      <c r="AA4651">
        <f t="shared" si="1036"/>
        <v>64.81</v>
      </c>
    </row>
    <row r="4652" spans="1:27">
      <c r="A4652" s="1">
        <f t="shared" si="1019"/>
        <v>1201407</v>
      </c>
      <c r="B4652" s="1">
        <v>-12</v>
      </c>
      <c r="C4652" s="1">
        <v>7</v>
      </c>
      <c r="D4652" s="2">
        <v>7</v>
      </c>
      <c r="E4652" s="5">
        <v>545.11</v>
      </c>
      <c r="F4652" s="5">
        <v>568.85</v>
      </c>
      <c r="G4652" s="5">
        <v>75.650000000000006</v>
      </c>
      <c r="H4652" s="5">
        <v>606.96</v>
      </c>
      <c r="I4652" s="5">
        <v>601.98</v>
      </c>
      <c r="J4652" s="5">
        <v>49.62</v>
      </c>
      <c r="K4652" s="6">
        <f t="shared" si="1020"/>
        <v>576.03500000000008</v>
      </c>
      <c r="L4652" s="6">
        <f t="shared" si="1021"/>
        <v>-61.850000000000023</v>
      </c>
      <c r="M4652" s="6">
        <f t="shared" si="1022"/>
        <v>585.41499999999996</v>
      </c>
      <c r="N4652" s="5">
        <f t="shared" si="1023"/>
        <v>45.235679778245846</v>
      </c>
      <c r="O4652" s="6">
        <f t="shared" si="1024"/>
        <v>-33.129999999999995</v>
      </c>
      <c r="P4652" s="6">
        <f t="shared" si="1025"/>
        <v>90.471359556491691</v>
      </c>
      <c r="Q4652" s="6">
        <f t="shared" si="1026"/>
        <v>0.39838136203871477</v>
      </c>
      <c r="R4652" s="5">
        <f t="shared" si="1027"/>
        <v>0.31744852891336095</v>
      </c>
      <c r="S4652" s="5">
        <f t="shared" si="1028"/>
        <v>28.720000000000027</v>
      </c>
      <c r="T4652" s="5">
        <f t="shared" si="1029"/>
        <v>33.129999999999995</v>
      </c>
      <c r="U4652" s="5">
        <f t="shared" si="1030"/>
        <v>0.36619323686976452</v>
      </c>
      <c r="V4652" s="5">
        <f t="shared" si="1031"/>
        <v>0.2073584401954934</v>
      </c>
      <c r="W4652" s="5">
        <f t="shared" si="1032"/>
        <v>9.3799999999998818</v>
      </c>
      <c r="X4652" s="5">
        <f t="shared" si="1033"/>
        <v>585.41499999999996</v>
      </c>
      <c r="Y4652" s="5">
        <f t="shared" si="1034"/>
        <v>12.941443631881269</v>
      </c>
      <c r="Z4652" s="10">
        <f t="shared" si="1035"/>
        <v>0.65188189114286643</v>
      </c>
      <c r="AA4652">
        <f t="shared" si="1036"/>
        <v>61.850000000000023</v>
      </c>
    </row>
    <row r="4653" spans="1:27">
      <c r="A4653" s="1">
        <f t="shared" si="1019"/>
        <v>601034</v>
      </c>
      <c r="B4653" s="1">
        <v>-6</v>
      </c>
      <c r="C4653" s="1">
        <v>5</v>
      </c>
      <c r="D4653" s="2">
        <v>34</v>
      </c>
      <c r="E4653" s="5">
        <v>394.19</v>
      </c>
      <c r="F4653" s="5">
        <v>340.03</v>
      </c>
      <c r="G4653" s="5">
        <v>72.099999999999994</v>
      </c>
      <c r="H4653" s="5">
        <v>366.23</v>
      </c>
      <c r="I4653" s="5">
        <v>364.43</v>
      </c>
      <c r="J4653" s="5">
        <v>69.900000000000006</v>
      </c>
      <c r="K4653" s="6">
        <f t="shared" si="1020"/>
        <v>380.21000000000004</v>
      </c>
      <c r="L4653" s="6">
        <f t="shared" si="1021"/>
        <v>27.95999999999998</v>
      </c>
      <c r="M4653" s="6">
        <f t="shared" si="1022"/>
        <v>352.23</v>
      </c>
      <c r="N4653" s="5">
        <f t="shared" si="1023"/>
        <v>50.210606449235407</v>
      </c>
      <c r="O4653" s="6">
        <f t="shared" si="1024"/>
        <v>-24.400000000000034</v>
      </c>
      <c r="P4653" s="6">
        <f t="shared" si="1025"/>
        <v>100.42121289847081</v>
      </c>
      <c r="Q4653" s="6">
        <f t="shared" si="1026"/>
        <v>3.0978479674586917E-2</v>
      </c>
      <c r="R4653" s="5">
        <f t="shared" si="1027"/>
        <v>0.52140378002541865</v>
      </c>
      <c r="S4653" s="5">
        <f t="shared" si="1028"/>
        <v>52.360000000000014</v>
      </c>
      <c r="T4653" s="5">
        <f t="shared" si="1029"/>
        <v>24.400000000000034</v>
      </c>
      <c r="U4653" s="5">
        <f t="shared" si="1030"/>
        <v>0.2429765514251381</v>
      </c>
      <c r="V4653" s="5">
        <f t="shared" si="1031"/>
        <v>0.55725277941601303</v>
      </c>
      <c r="W4653" s="5">
        <f t="shared" si="1032"/>
        <v>27.980000000000018</v>
      </c>
      <c r="X4653" s="5">
        <f t="shared" si="1033"/>
        <v>352.23</v>
      </c>
      <c r="Y4653" s="5">
        <f t="shared" si="1034"/>
        <v>7.0150516974160881</v>
      </c>
      <c r="Z4653" s="10">
        <f t="shared" si="1035"/>
        <v>0.65209355157063165</v>
      </c>
      <c r="AA4653">
        <f t="shared" si="1036"/>
        <v>27.95999999999998</v>
      </c>
    </row>
    <row r="4654" spans="1:27">
      <c r="A4654" s="1">
        <f t="shared" ref="A4654:A4717" si="1037">100000*ABS(B4654)+200*C4654+D4654</f>
        <v>1000428</v>
      </c>
      <c r="B4654" s="1">
        <v>-10</v>
      </c>
      <c r="C4654" s="1">
        <v>2</v>
      </c>
      <c r="D4654" s="2">
        <v>28</v>
      </c>
      <c r="E4654" s="5">
        <v>49.89</v>
      </c>
      <c r="F4654" s="5">
        <v>15.75</v>
      </c>
      <c r="G4654" s="5">
        <v>53.96</v>
      </c>
      <c r="H4654" s="5">
        <v>62.22</v>
      </c>
      <c r="I4654" s="5">
        <v>29.95</v>
      </c>
      <c r="J4654" s="5">
        <v>54.93</v>
      </c>
      <c r="K4654" s="6">
        <f t="shared" ref="K4654:K4717" si="1038" xml:space="preserve"> 0.5*(E4654+H4654)</f>
        <v>56.055</v>
      </c>
      <c r="L4654" s="6">
        <f t="shared" ref="L4654:L4717" si="1039">E4654-H4654</f>
        <v>-12.329999999999998</v>
      </c>
      <c r="M4654" s="6">
        <f t="shared" ref="M4654:M4717" si="1040">0.5*(F4654+I4654)</f>
        <v>22.85</v>
      </c>
      <c r="N4654" s="5">
        <f t="shared" ref="N4654:N4717" si="1041">0.5*P4654</f>
        <v>38.499956168806222</v>
      </c>
      <c r="O4654" s="6">
        <f t="shared" ref="O4654:O4717" si="1042">F4654-I4654</f>
        <v>-14.2</v>
      </c>
      <c r="P4654" s="6">
        <f t="shared" ref="P4654:P4717" si="1043">SQRT(G4654*G4654+J4654*J4654)</f>
        <v>76.999912337612443</v>
      </c>
      <c r="Q4654" s="6">
        <f t="shared" ref="Q4654:Q4717" si="1044">(G4654*G4654-J4654*J4654)/(G4654*G4654+J4654*J4654)</f>
        <v>-1.781473106744301E-2</v>
      </c>
      <c r="R4654" s="5">
        <f t="shared" ref="R4654:R4717" si="1045">ABS(O4654-L4654)/P4654</f>
        <v>2.4285741934365227E-2</v>
      </c>
      <c r="S4654" s="5">
        <f t="shared" ref="S4654:S4717" si="1046">ABS(O4654-L4654)</f>
        <v>1.870000000000001</v>
      </c>
      <c r="T4654" s="5">
        <f t="shared" ref="T4654:T4717" si="1047">ABS(O4654)</f>
        <v>14.2</v>
      </c>
      <c r="U4654" s="5">
        <f t="shared" ref="U4654:U4717" si="1048">ABS(O4654)/P4654</f>
        <v>0.18441579436790698</v>
      </c>
      <c r="V4654" s="5">
        <f t="shared" ref="V4654:V4717" si="1049">ABS(M4654-K4654)/N4654</f>
        <v>0.86246851436427474</v>
      </c>
      <c r="W4654" s="5">
        <f t="shared" ref="W4654:W4717" si="1050">ABS(M4654-K4654)</f>
        <v>33.204999999999998</v>
      </c>
      <c r="X4654" s="5">
        <f t="shared" ref="X4654:X4717" si="1051">ABS(M4654)</f>
        <v>22.85</v>
      </c>
      <c r="Y4654" s="5">
        <f t="shared" ref="Y4654:Y4717" si="1052">ABS(M4654)/N4654</f>
        <v>0.59350716919812319</v>
      </c>
      <c r="Z4654" s="10">
        <f t="shared" ref="Z4654:Z4717" si="1053">SQRT(0.002165*B4654*B4654+0.002054*C4654*C4654+0.000256*D4654*D4654)</f>
        <v>0.6522422862709838</v>
      </c>
      <c r="AA4654">
        <f t="shared" si="1036"/>
        <v>12.329999999999998</v>
      </c>
    </row>
    <row r="4655" spans="1:27">
      <c r="A4655" s="1">
        <f t="shared" si="1037"/>
        <v>102809</v>
      </c>
      <c r="B4655" s="1">
        <v>-1</v>
      </c>
      <c r="C4655" s="1">
        <v>14</v>
      </c>
      <c r="D4655" s="2">
        <v>9</v>
      </c>
      <c r="E4655" s="5">
        <v>52.99</v>
      </c>
      <c r="F4655" s="5">
        <v>47.02</v>
      </c>
      <c r="G4655" s="5">
        <v>38.51</v>
      </c>
      <c r="H4655" s="5">
        <v>104.13</v>
      </c>
      <c r="I4655" s="5">
        <v>143.87</v>
      </c>
      <c r="J4655" s="5">
        <v>58.35</v>
      </c>
      <c r="K4655" s="6">
        <f t="shared" si="1038"/>
        <v>78.56</v>
      </c>
      <c r="L4655" s="6">
        <f t="shared" si="1039"/>
        <v>-51.139999999999993</v>
      </c>
      <c r="M4655" s="6">
        <f t="shared" si="1040"/>
        <v>95.445000000000007</v>
      </c>
      <c r="N4655" s="5">
        <f t="shared" si="1041"/>
        <v>34.956196160337583</v>
      </c>
      <c r="O4655" s="6">
        <f t="shared" si="1042"/>
        <v>-96.85</v>
      </c>
      <c r="P4655" s="6">
        <f t="shared" si="1043"/>
        <v>69.912392320675167</v>
      </c>
      <c r="Q4655" s="6">
        <f t="shared" si="1044"/>
        <v>-0.39316767621928378</v>
      </c>
      <c r="R4655" s="5">
        <f t="shared" si="1045"/>
        <v>0.65381827860126307</v>
      </c>
      <c r="S4655" s="5">
        <f t="shared" si="1046"/>
        <v>45.71</v>
      </c>
      <c r="T4655" s="5">
        <f t="shared" si="1047"/>
        <v>96.85</v>
      </c>
      <c r="U4655" s="5">
        <f t="shared" si="1048"/>
        <v>1.3853051910420549</v>
      </c>
      <c r="V4655" s="5">
        <f t="shared" si="1049"/>
        <v>0.48303310584915032</v>
      </c>
      <c r="W4655" s="5">
        <f t="shared" si="1050"/>
        <v>16.885000000000005</v>
      </c>
      <c r="X4655" s="5">
        <f t="shared" si="1051"/>
        <v>95.445000000000007</v>
      </c>
      <c r="Y4655" s="5">
        <f t="shared" si="1052"/>
        <v>2.7304172216625489</v>
      </c>
      <c r="Z4655" s="10">
        <f t="shared" si="1053"/>
        <v>0.6522921124772243</v>
      </c>
      <c r="AA4655">
        <f t="shared" ref="AA4655:AA4718" si="1054">ABS(L4655)</f>
        <v>51.139999999999993</v>
      </c>
    </row>
    <row r="4656" spans="1:27">
      <c r="A4656" s="1">
        <f t="shared" si="1037"/>
        <v>801427</v>
      </c>
      <c r="B4656" s="1">
        <v>-8</v>
      </c>
      <c r="C4656" s="1">
        <v>7</v>
      </c>
      <c r="D4656" s="2">
        <v>27</v>
      </c>
      <c r="E4656" s="5">
        <v>279.17</v>
      </c>
      <c r="F4656" s="5">
        <v>227.59</v>
      </c>
      <c r="G4656" s="5">
        <v>58.67</v>
      </c>
      <c r="H4656" s="5">
        <v>333.72</v>
      </c>
      <c r="I4656" s="5">
        <v>284.58999999999997</v>
      </c>
      <c r="J4656" s="5">
        <v>67.06</v>
      </c>
      <c r="K4656" s="6">
        <f t="shared" si="1038"/>
        <v>306.44500000000005</v>
      </c>
      <c r="L4656" s="6">
        <f t="shared" si="1039"/>
        <v>-54.550000000000011</v>
      </c>
      <c r="M4656" s="6">
        <f t="shared" si="1040"/>
        <v>256.08999999999997</v>
      </c>
      <c r="N4656" s="5">
        <f t="shared" si="1041"/>
        <v>44.551129334731797</v>
      </c>
      <c r="O4656" s="6">
        <f t="shared" si="1042"/>
        <v>-56.999999999999972</v>
      </c>
      <c r="P4656" s="6">
        <f t="shared" si="1043"/>
        <v>89.102258669463595</v>
      </c>
      <c r="Q4656" s="6">
        <f t="shared" si="1044"/>
        <v>-0.13286893378908801</v>
      </c>
      <c r="R4656" s="5">
        <f t="shared" si="1045"/>
        <v>2.7496497132452651E-2</v>
      </c>
      <c r="S4656" s="5">
        <f t="shared" si="1046"/>
        <v>2.4499999999999602</v>
      </c>
      <c r="T4656" s="5">
        <f t="shared" si="1047"/>
        <v>56.999999999999972</v>
      </c>
      <c r="U4656" s="5">
        <f t="shared" si="1048"/>
        <v>0.63971442308156157</v>
      </c>
      <c r="V4656" s="5">
        <f t="shared" si="1049"/>
        <v>1.1302743780446349</v>
      </c>
      <c r="W4656" s="5">
        <f t="shared" si="1050"/>
        <v>50.355000000000075</v>
      </c>
      <c r="X4656" s="5">
        <f t="shared" si="1051"/>
        <v>256.08999999999997</v>
      </c>
      <c r="Y4656" s="5">
        <f t="shared" si="1052"/>
        <v>5.7482268984897251</v>
      </c>
      <c r="Z4656" s="10">
        <f t="shared" si="1053"/>
        <v>0.65255651096284373</v>
      </c>
      <c r="AA4656">
        <f t="shared" si="1054"/>
        <v>54.550000000000011</v>
      </c>
    </row>
    <row r="4657" spans="1:27">
      <c r="A4657" s="1">
        <f t="shared" si="1037"/>
        <v>701231</v>
      </c>
      <c r="B4657" s="1">
        <v>-7</v>
      </c>
      <c r="C4657" s="1">
        <v>6</v>
      </c>
      <c r="D4657" s="2">
        <v>31</v>
      </c>
      <c r="E4657" s="5">
        <v>23.96</v>
      </c>
      <c r="F4657" s="5">
        <v>0.19</v>
      </c>
      <c r="G4657" s="5">
        <v>53.64</v>
      </c>
      <c r="H4657" s="5">
        <v>34.19</v>
      </c>
      <c r="I4657" s="5">
        <v>47.25</v>
      </c>
      <c r="J4657" s="5">
        <v>38.909999999999997</v>
      </c>
      <c r="K4657" s="6">
        <f t="shared" si="1038"/>
        <v>29.074999999999999</v>
      </c>
      <c r="L4657" s="6">
        <f t="shared" si="1039"/>
        <v>-10.229999999999997</v>
      </c>
      <c r="M4657" s="6">
        <f t="shared" si="1040"/>
        <v>23.72</v>
      </c>
      <c r="N4657" s="5">
        <f t="shared" si="1041"/>
        <v>33.133207285139179</v>
      </c>
      <c r="O4657" s="6">
        <f t="shared" si="1042"/>
        <v>-47.06</v>
      </c>
      <c r="P4657" s="6">
        <f t="shared" si="1043"/>
        <v>66.266414570278357</v>
      </c>
      <c r="Q4657" s="6">
        <f t="shared" si="1044"/>
        <v>0.31045039989522782</v>
      </c>
      <c r="R4657" s="5">
        <f t="shared" si="1045"/>
        <v>0.55578682261344048</v>
      </c>
      <c r="S4657" s="5">
        <f t="shared" si="1046"/>
        <v>36.830000000000005</v>
      </c>
      <c r="T4657" s="5">
        <f t="shared" si="1047"/>
        <v>47.06</v>
      </c>
      <c r="U4657" s="5">
        <f t="shared" si="1048"/>
        <v>0.71016366745013593</v>
      </c>
      <c r="V4657" s="5">
        <f t="shared" si="1049"/>
        <v>0.16162033315747887</v>
      </c>
      <c r="W4657" s="5">
        <f t="shared" si="1050"/>
        <v>5.3550000000000004</v>
      </c>
      <c r="X4657" s="5">
        <f t="shared" si="1051"/>
        <v>23.72</v>
      </c>
      <c r="Y4657" s="5">
        <f t="shared" si="1052"/>
        <v>0.71589809570408935</v>
      </c>
      <c r="Z4657" s="10">
        <f t="shared" si="1053"/>
        <v>0.65272122686488454</v>
      </c>
      <c r="AA4657">
        <f t="shared" si="1054"/>
        <v>10.229999999999997</v>
      </c>
    </row>
    <row r="4658" spans="1:27">
      <c r="A4658" s="1">
        <f t="shared" si="1037"/>
        <v>400239</v>
      </c>
      <c r="B4658" s="1">
        <v>-4</v>
      </c>
      <c r="C4658" s="1">
        <v>1</v>
      </c>
      <c r="D4658" s="2">
        <v>39</v>
      </c>
      <c r="E4658" s="5">
        <v>84.02</v>
      </c>
      <c r="F4658" s="5">
        <v>114.83</v>
      </c>
      <c r="G4658" s="5">
        <v>57.32</v>
      </c>
      <c r="H4658" s="5">
        <v>65.03</v>
      </c>
      <c r="I4658" s="5">
        <v>90.74</v>
      </c>
      <c r="J4658" s="5">
        <v>40.19</v>
      </c>
      <c r="K4658" s="6">
        <f t="shared" si="1038"/>
        <v>74.525000000000006</v>
      </c>
      <c r="L4658" s="6">
        <f t="shared" si="1039"/>
        <v>18.989999999999995</v>
      </c>
      <c r="M4658" s="6">
        <f t="shared" si="1040"/>
        <v>102.785</v>
      </c>
      <c r="N4658" s="5">
        <f t="shared" si="1041"/>
        <v>35.002923092221884</v>
      </c>
      <c r="O4658" s="6">
        <f t="shared" si="1042"/>
        <v>24.090000000000003</v>
      </c>
      <c r="P4658" s="6">
        <f t="shared" si="1043"/>
        <v>70.005846184443769</v>
      </c>
      <c r="Q4658" s="6">
        <f t="shared" si="1044"/>
        <v>0.34083006746730171</v>
      </c>
      <c r="R4658" s="5">
        <f t="shared" si="1045"/>
        <v>7.2851058561067661E-2</v>
      </c>
      <c r="S4658" s="5">
        <f t="shared" si="1046"/>
        <v>5.1000000000000085</v>
      </c>
      <c r="T4658" s="5">
        <f t="shared" si="1047"/>
        <v>24.090000000000003</v>
      </c>
      <c r="U4658" s="5">
        <f t="shared" si="1048"/>
        <v>0.34411411779139556</v>
      </c>
      <c r="V4658" s="5">
        <f t="shared" si="1049"/>
        <v>0.80736114311206597</v>
      </c>
      <c r="W4658" s="5">
        <f t="shared" si="1050"/>
        <v>28.259999999999991</v>
      </c>
      <c r="X4658" s="5">
        <f t="shared" si="1051"/>
        <v>102.785</v>
      </c>
      <c r="Y4658" s="5">
        <f t="shared" si="1052"/>
        <v>2.9364690408624812</v>
      </c>
      <c r="Z4658" s="10">
        <f t="shared" si="1053"/>
        <v>0.65274037717916611</v>
      </c>
      <c r="AA4658">
        <f t="shared" si="1054"/>
        <v>18.989999999999995</v>
      </c>
    </row>
    <row r="4659" spans="1:27">
      <c r="A4659" s="1">
        <f t="shared" si="1037"/>
        <v>302804</v>
      </c>
      <c r="B4659" s="1">
        <v>-3</v>
      </c>
      <c r="C4659" s="1">
        <v>14</v>
      </c>
      <c r="D4659" s="2">
        <v>4</v>
      </c>
      <c r="E4659" s="5">
        <v>306.16000000000003</v>
      </c>
      <c r="F4659" s="5">
        <v>372.24</v>
      </c>
      <c r="G4659" s="5">
        <v>68.61</v>
      </c>
      <c r="H4659" s="5">
        <v>276.66000000000003</v>
      </c>
      <c r="I4659" s="5">
        <v>303.24</v>
      </c>
      <c r="J4659" s="5">
        <v>67.39</v>
      </c>
      <c r="K4659" s="6">
        <f t="shared" si="1038"/>
        <v>291.41000000000003</v>
      </c>
      <c r="L4659" s="6">
        <f t="shared" si="1039"/>
        <v>29.5</v>
      </c>
      <c r="M4659" s="6">
        <f t="shared" si="1040"/>
        <v>337.74</v>
      </c>
      <c r="N4659" s="5">
        <f t="shared" si="1041"/>
        <v>48.08519574671606</v>
      </c>
      <c r="O4659" s="6">
        <f t="shared" si="1042"/>
        <v>69</v>
      </c>
      <c r="P4659" s="6">
        <f t="shared" si="1043"/>
        <v>96.17039149343212</v>
      </c>
      <c r="Q4659" s="6">
        <f t="shared" si="1044"/>
        <v>1.7939732834215391E-2</v>
      </c>
      <c r="R4659" s="5">
        <f t="shared" si="1045"/>
        <v>0.41072932517590532</v>
      </c>
      <c r="S4659" s="5">
        <f t="shared" si="1046"/>
        <v>39.5</v>
      </c>
      <c r="T4659" s="5">
        <f t="shared" si="1047"/>
        <v>69</v>
      </c>
      <c r="U4659" s="5">
        <f t="shared" si="1048"/>
        <v>0.71747654271234096</v>
      </c>
      <c r="V4659" s="5">
        <f t="shared" si="1049"/>
        <v>0.96349820938732589</v>
      </c>
      <c r="W4659" s="5">
        <f t="shared" si="1050"/>
        <v>46.329999999999984</v>
      </c>
      <c r="X4659" s="5">
        <f t="shared" si="1051"/>
        <v>337.74</v>
      </c>
      <c r="Y4659" s="5">
        <f t="shared" si="1052"/>
        <v>7.0237834068308995</v>
      </c>
      <c r="Z4659" s="10">
        <f t="shared" si="1053"/>
        <v>0.65281314325004203</v>
      </c>
      <c r="AA4659">
        <f t="shared" si="1054"/>
        <v>29.5</v>
      </c>
    </row>
    <row r="4660" spans="1:27">
      <c r="A4660" s="1">
        <f t="shared" si="1037"/>
        <v>1301006</v>
      </c>
      <c r="B4660" s="1">
        <v>-13</v>
      </c>
      <c r="C4660" s="1">
        <v>5</v>
      </c>
      <c r="D4660" s="2">
        <v>6</v>
      </c>
      <c r="E4660" s="5">
        <v>1441.05</v>
      </c>
      <c r="F4660" s="5">
        <v>1462.39</v>
      </c>
      <c r="G4660" s="5">
        <v>65.2</v>
      </c>
      <c r="H4660" s="5">
        <v>1236.69</v>
      </c>
      <c r="I4660" s="5">
        <v>1242.78</v>
      </c>
      <c r="J4660" s="5">
        <v>87.33</v>
      </c>
      <c r="K4660" s="6">
        <f t="shared" si="1038"/>
        <v>1338.87</v>
      </c>
      <c r="L4660" s="6">
        <f t="shared" si="1039"/>
        <v>204.3599999999999</v>
      </c>
      <c r="M4660" s="6">
        <f t="shared" si="1040"/>
        <v>1352.585</v>
      </c>
      <c r="N4660" s="5">
        <f t="shared" si="1041"/>
        <v>54.492129936349521</v>
      </c>
      <c r="O4660" s="6">
        <f t="shared" si="1042"/>
        <v>219.61000000000013</v>
      </c>
      <c r="P4660" s="6">
        <f t="shared" si="1043"/>
        <v>108.98425987269904</v>
      </c>
      <c r="Q4660" s="6">
        <f t="shared" si="1044"/>
        <v>-0.28419021842087566</v>
      </c>
      <c r="R4660" s="5">
        <f t="shared" si="1045"/>
        <v>0.13992846322774732</v>
      </c>
      <c r="S4660" s="5">
        <f t="shared" si="1046"/>
        <v>15.250000000000227</v>
      </c>
      <c r="T4660" s="5">
        <f t="shared" si="1047"/>
        <v>219.61000000000013</v>
      </c>
      <c r="U4660" s="5">
        <f t="shared" si="1048"/>
        <v>2.0150616268488624</v>
      </c>
      <c r="V4660" s="5">
        <f t="shared" si="1049"/>
        <v>0.25168772107128479</v>
      </c>
      <c r="W4660" s="5">
        <f t="shared" si="1050"/>
        <v>13.715000000000146</v>
      </c>
      <c r="X4660" s="5">
        <f t="shared" si="1051"/>
        <v>1352.585</v>
      </c>
      <c r="Y4660" s="5">
        <f t="shared" si="1052"/>
        <v>24.821657761954075</v>
      </c>
      <c r="Z4660" s="10">
        <f t="shared" si="1053"/>
        <v>0.65303215847307239</v>
      </c>
      <c r="AA4660">
        <f t="shared" si="1054"/>
        <v>204.3599999999999</v>
      </c>
    </row>
    <row r="4661" spans="1:27">
      <c r="A4661" s="1">
        <f t="shared" si="1037"/>
        <v>200440</v>
      </c>
      <c r="B4661" s="1">
        <v>-2</v>
      </c>
      <c r="C4661" s="1">
        <v>2</v>
      </c>
      <c r="D4661" s="2">
        <v>40</v>
      </c>
      <c r="E4661" s="5">
        <v>792.29</v>
      </c>
      <c r="F4661" s="5">
        <v>801.41</v>
      </c>
      <c r="G4661" s="5">
        <v>86.81</v>
      </c>
      <c r="H4661" s="5">
        <v>832.75</v>
      </c>
      <c r="I4661" s="5">
        <v>935.19</v>
      </c>
      <c r="J4661" s="5">
        <v>64.5</v>
      </c>
      <c r="K4661" s="6">
        <f t="shared" si="1038"/>
        <v>812.52</v>
      </c>
      <c r="L4661" s="6">
        <f t="shared" si="1039"/>
        <v>-40.460000000000036</v>
      </c>
      <c r="M4661" s="6">
        <f t="shared" si="1040"/>
        <v>868.3</v>
      </c>
      <c r="N4661" s="5">
        <f t="shared" si="1041"/>
        <v>54.074545999018795</v>
      </c>
      <c r="O4661" s="6">
        <f t="shared" si="1042"/>
        <v>-133.78000000000009</v>
      </c>
      <c r="P4661" s="6">
        <f t="shared" si="1043"/>
        <v>108.14909199803759</v>
      </c>
      <c r="Q4661" s="6">
        <f t="shared" si="1044"/>
        <v>0.28861669320841882</v>
      </c>
      <c r="R4661" s="5">
        <f t="shared" si="1045"/>
        <v>0.86288288025287696</v>
      </c>
      <c r="S4661" s="5">
        <f t="shared" si="1046"/>
        <v>93.32000000000005</v>
      </c>
      <c r="T4661" s="5">
        <f t="shared" si="1047"/>
        <v>133.78000000000009</v>
      </c>
      <c r="U4661" s="5">
        <f t="shared" si="1048"/>
        <v>1.2369960535815463</v>
      </c>
      <c r="V4661" s="5">
        <f t="shared" si="1049"/>
        <v>1.0315389425740555</v>
      </c>
      <c r="W4661" s="5">
        <f t="shared" si="1050"/>
        <v>55.779999999999973</v>
      </c>
      <c r="X4661" s="5">
        <f t="shared" si="1051"/>
        <v>868.3</v>
      </c>
      <c r="Y4661" s="5">
        <f t="shared" si="1052"/>
        <v>16.057462600162296</v>
      </c>
      <c r="Z4661" s="10">
        <f t="shared" si="1053"/>
        <v>0.65305129966948228</v>
      </c>
      <c r="AA4661">
        <f t="shared" si="1054"/>
        <v>40.460000000000036</v>
      </c>
    </row>
    <row r="4662" spans="1:27">
      <c r="A4662" s="1">
        <f t="shared" si="1037"/>
        <v>101237</v>
      </c>
      <c r="B4662" s="1">
        <v>-1</v>
      </c>
      <c r="C4662" s="1">
        <v>6</v>
      </c>
      <c r="D4662" s="2">
        <v>37</v>
      </c>
      <c r="E4662" s="5">
        <v>73.650000000000006</v>
      </c>
      <c r="F4662" s="5">
        <v>118.83</v>
      </c>
      <c r="G4662" s="5">
        <v>60.42</v>
      </c>
      <c r="H4662" s="5">
        <v>92.47</v>
      </c>
      <c r="I4662" s="5">
        <v>101.47</v>
      </c>
      <c r="J4662" s="5">
        <v>59.58</v>
      </c>
      <c r="K4662" s="6">
        <f t="shared" si="1038"/>
        <v>83.06</v>
      </c>
      <c r="L4662" s="6">
        <f t="shared" si="1039"/>
        <v>-18.819999999999993</v>
      </c>
      <c r="M4662" s="6">
        <f t="shared" si="1040"/>
        <v>110.15</v>
      </c>
      <c r="N4662" s="5">
        <f t="shared" si="1041"/>
        <v>42.427446305428283</v>
      </c>
      <c r="O4662" s="6">
        <f t="shared" si="1042"/>
        <v>17.36</v>
      </c>
      <c r="P4662" s="6">
        <f t="shared" si="1043"/>
        <v>84.854892610856567</v>
      </c>
      <c r="Q4662" s="6">
        <f t="shared" si="1044"/>
        <v>1.399931403361244E-2</v>
      </c>
      <c r="R4662" s="5">
        <f t="shared" si="1045"/>
        <v>0.42637494299734729</v>
      </c>
      <c r="S4662" s="5">
        <f t="shared" si="1046"/>
        <v>36.179999999999993</v>
      </c>
      <c r="T4662" s="5">
        <f t="shared" si="1047"/>
        <v>17.36</v>
      </c>
      <c r="U4662" s="5">
        <f t="shared" si="1048"/>
        <v>0.20458454976323798</v>
      </c>
      <c r="V4662" s="5">
        <f t="shared" si="1049"/>
        <v>0.63850178030946059</v>
      </c>
      <c r="W4662" s="5">
        <f t="shared" si="1050"/>
        <v>27.090000000000003</v>
      </c>
      <c r="X4662" s="5">
        <f t="shared" si="1051"/>
        <v>110.15</v>
      </c>
      <c r="Y4662" s="5">
        <f t="shared" si="1052"/>
        <v>2.5961967922143625</v>
      </c>
      <c r="Z4662" s="10">
        <f t="shared" si="1053"/>
        <v>0.65312556220071494</v>
      </c>
      <c r="AA4662">
        <f t="shared" si="1054"/>
        <v>18.819999999999993</v>
      </c>
    </row>
    <row r="4663" spans="1:27">
      <c r="A4663" s="1">
        <f t="shared" si="1037"/>
        <v>1200818</v>
      </c>
      <c r="B4663" s="1">
        <v>-12</v>
      </c>
      <c r="C4663" s="1">
        <v>4</v>
      </c>
      <c r="D4663" s="2">
        <v>18</v>
      </c>
      <c r="E4663" s="5">
        <v>209.55</v>
      </c>
      <c r="F4663" s="5">
        <v>194.54</v>
      </c>
      <c r="G4663" s="5">
        <v>62.29</v>
      </c>
      <c r="H4663" s="5">
        <v>261.39</v>
      </c>
      <c r="I4663" s="5">
        <v>278.58</v>
      </c>
      <c r="J4663" s="5">
        <v>55.45</v>
      </c>
      <c r="K4663" s="6">
        <f t="shared" si="1038"/>
        <v>235.47</v>
      </c>
      <c r="L4663" s="6">
        <f t="shared" si="1039"/>
        <v>-51.839999999999975</v>
      </c>
      <c r="M4663" s="6">
        <f t="shared" si="1040"/>
        <v>236.56</v>
      </c>
      <c r="N4663" s="5">
        <f t="shared" si="1041"/>
        <v>41.697561679311661</v>
      </c>
      <c r="O4663" s="6">
        <f t="shared" si="1042"/>
        <v>-84.039999999999992</v>
      </c>
      <c r="P4663" s="6">
        <f t="shared" si="1043"/>
        <v>83.395123358623323</v>
      </c>
      <c r="Q4663" s="6">
        <f t="shared" si="1044"/>
        <v>0.11579740374724791</v>
      </c>
      <c r="R4663" s="5">
        <f t="shared" si="1045"/>
        <v>0.386113704293363</v>
      </c>
      <c r="S4663" s="5">
        <f t="shared" si="1046"/>
        <v>32.200000000000017</v>
      </c>
      <c r="T4663" s="5">
        <f t="shared" si="1047"/>
        <v>84.039999999999992</v>
      </c>
      <c r="U4663" s="5">
        <f t="shared" si="1048"/>
        <v>1.007732785988019</v>
      </c>
      <c r="V4663" s="5">
        <f t="shared" si="1049"/>
        <v>2.6140617247190485E-2</v>
      </c>
      <c r="W4663" s="5">
        <f t="shared" si="1050"/>
        <v>1.0900000000000034</v>
      </c>
      <c r="X4663" s="5">
        <f t="shared" si="1051"/>
        <v>236.56</v>
      </c>
      <c r="Y4663" s="5">
        <f t="shared" si="1052"/>
        <v>5.6732334091700567</v>
      </c>
      <c r="Z4663" s="10">
        <f t="shared" si="1053"/>
        <v>0.65388684036307076</v>
      </c>
      <c r="AA4663">
        <f t="shared" si="1054"/>
        <v>51.839999999999975</v>
      </c>
    </row>
    <row r="4664" spans="1:27">
      <c r="A4664" s="1">
        <f t="shared" si="1037"/>
        <v>202808</v>
      </c>
      <c r="B4664" s="1">
        <v>-2</v>
      </c>
      <c r="C4664" s="1">
        <v>14</v>
      </c>
      <c r="D4664" s="2">
        <v>8</v>
      </c>
      <c r="E4664" s="5">
        <v>44.27</v>
      </c>
      <c r="F4664" s="5">
        <v>61.25</v>
      </c>
      <c r="G4664" s="5">
        <v>54.61</v>
      </c>
      <c r="H4664" s="5">
        <v>38.65</v>
      </c>
      <c r="I4664" s="5">
        <v>79.459999999999994</v>
      </c>
      <c r="J4664" s="5">
        <v>56.28</v>
      </c>
      <c r="K4664" s="6">
        <f t="shared" si="1038"/>
        <v>41.46</v>
      </c>
      <c r="L4664" s="6">
        <f t="shared" si="1039"/>
        <v>5.6200000000000045</v>
      </c>
      <c r="M4664" s="6">
        <f t="shared" si="1040"/>
        <v>70.35499999999999</v>
      </c>
      <c r="N4664" s="5">
        <f t="shared" si="1041"/>
        <v>39.209981191018187</v>
      </c>
      <c r="O4664" s="6">
        <f t="shared" si="1042"/>
        <v>-18.209999999999994</v>
      </c>
      <c r="P4664" s="6">
        <f t="shared" si="1043"/>
        <v>78.419962382036374</v>
      </c>
      <c r="Q4664" s="6">
        <f t="shared" si="1044"/>
        <v>-3.0113108944263101E-2</v>
      </c>
      <c r="R4664" s="5">
        <f t="shared" si="1045"/>
        <v>0.30387670787073379</v>
      </c>
      <c r="S4664" s="5">
        <f t="shared" si="1046"/>
        <v>23.83</v>
      </c>
      <c r="T4664" s="5">
        <f t="shared" si="1047"/>
        <v>18.209999999999994</v>
      </c>
      <c r="U4664" s="5">
        <f t="shared" si="1048"/>
        <v>0.23221128201116492</v>
      </c>
      <c r="V4664" s="5">
        <f t="shared" si="1049"/>
        <v>0.73692970826058324</v>
      </c>
      <c r="W4664" s="5">
        <f t="shared" si="1050"/>
        <v>28.894999999999989</v>
      </c>
      <c r="X4664" s="5">
        <f t="shared" si="1051"/>
        <v>70.35499999999999</v>
      </c>
      <c r="Y4664" s="5">
        <f t="shared" si="1052"/>
        <v>1.7943135360676015</v>
      </c>
      <c r="Z4664" s="10">
        <f t="shared" si="1053"/>
        <v>0.65393271825165622</v>
      </c>
      <c r="AA4664">
        <f t="shared" si="1054"/>
        <v>5.6200000000000045</v>
      </c>
    </row>
    <row r="4665" spans="1:27">
      <c r="A4665" s="1">
        <f t="shared" si="1037"/>
        <v>1300613</v>
      </c>
      <c r="B4665" s="1">
        <v>-13</v>
      </c>
      <c r="C4665" s="1">
        <v>3</v>
      </c>
      <c r="D4665" s="2">
        <v>13</v>
      </c>
      <c r="E4665" s="5">
        <v>208.73</v>
      </c>
      <c r="F4665" s="5">
        <v>217.78</v>
      </c>
      <c r="G4665" s="5">
        <v>35.369999999999997</v>
      </c>
      <c r="H4665" s="5">
        <v>312.38</v>
      </c>
      <c r="I4665" s="5">
        <v>298.33</v>
      </c>
      <c r="J4665" s="5">
        <v>53.83</v>
      </c>
      <c r="K4665" s="6">
        <f t="shared" si="1038"/>
        <v>260.55500000000001</v>
      </c>
      <c r="L4665" s="6">
        <f t="shared" si="1039"/>
        <v>-103.65</v>
      </c>
      <c r="M4665" s="6">
        <f t="shared" si="1040"/>
        <v>258.05500000000001</v>
      </c>
      <c r="N4665" s="5">
        <f t="shared" si="1041"/>
        <v>32.205223955128773</v>
      </c>
      <c r="O4665" s="6">
        <f t="shared" si="1042"/>
        <v>-80.549999999999983</v>
      </c>
      <c r="P4665" s="6">
        <f t="shared" si="1043"/>
        <v>64.410447910257545</v>
      </c>
      <c r="Q4665" s="6">
        <f t="shared" si="1044"/>
        <v>-0.3969025713994952</v>
      </c>
      <c r="R4665" s="5">
        <f t="shared" si="1045"/>
        <v>0.35863746875638919</v>
      </c>
      <c r="S4665" s="5">
        <f t="shared" si="1046"/>
        <v>23.100000000000023</v>
      </c>
      <c r="T4665" s="5">
        <f t="shared" si="1047"/>
        <v>80.549999999999983</v>
      </c>
      <c r="U4665" s="5">
        <f t="shared" si="1048"/>
        <v>1.2505735111829919</v>
      </c>
      <c r="V4665" s="5">
        <f t="shared" si="1049"/>
        <v>7.7627157739478106E-2</v>
      </c>
      <c r="W4665" s="5">
        <f t="shared" si="1050"/>
        <v>2.5</v>
      </c>
      <c r="X4665" s="5">
        <f t="shared" si="1051"/>
        <v>258.05500000000001</v>
      </c>
      <c r="Y4665" s="5">
        <f t="shared" si="1052"/>
        <v>8.0128304761844085</v>
      </c>
      <c r="Z4665" s="10">
        <f t="shared" si="1053"/>
        <v>0.65393807046233365</v>
      </c>
      <c r="AA4665">
        <f t="shared" si="1054"/>
        <v>103.65</v>
      </c>
    </row>
    <row r="4666" spans="1:27">
      <c r="A4666" s="1">
        <f t="shared" si="1037"/>
        <v>801229</v>
      </c>
      <c r="B4666" s="1">
        <v>-8</v>
      </c>
      <c r="C4666" s="1">
        <v>6</v>
      </c>
      <c r="D4666" s="2">
        <v>29</v>
      </c>
      <c r="E4666" s="5">
        <v>485.54</v>
      </c>
      <c r="F4666" s="5">
        <v>516.5</v>
      </c>
      <c r="G4666" s="5">
        <v>73.319999999999993</v>
      </c>
      <c r="H4666" s="5">
        <v>448.3</v>
      </c>
      <c r="I4666" s="5">
        <v>484.61</v>
      </c>
      <c r="J4666" s="5">
        <v>50.42</v>
      </c>
      <c r="K4666" s="6">
        <f t="shared" si="1038"/>
        <v>466.92</v>
      </c>
      <c r="L4666" s="6">
        <f t="shared" si="1039"/>
        <v>37.240000000000009</v>
      </c>
      <c r="M4666" s="6">
        <f t="shared" si="1040"/>
        <v>500.55500000000001</v>
      </c>
      <c r="N4666" s="5">
        <f t="shared" si="1041"/>
        <v>44.491568864224149</v>
      </c>
      <c r="O4666" s="6">
        <f t="shared" si="1042"/>
        <v>31.889999999999986</v>
      </c>
      <c r="P4666" s="6">
        <f t="shared" si="1043"/>
        <v>88.983137728448298</v>
      </c>
      <c r="Q4666" s="6">
        <f t="shared" si="1044"/>
        <v>0.35787401230725102</v>
      </c>
      <c r="R4666" s="5">
        <f t="shared" si="1045"/>
        <v>6.012375082037149E-2</v>
      </c>
      <c r="S4666" s="5">
        <f t="shared" si="1046"/>
        <v>5.3500000000000227</v>
      </c>
      <c r="T4666" s="5">
        <f t="shared" si="1047"/>
        <v>31.889999999999986</v>
      </c>
      <c r="U4666" s="5">
        <f t="shared" si="1048"/>
        <v>0.35838250722647436</v>
      </c>
      <c r="V4666" s="5">
        <f t="shared" si="1049"/>
        <v>0.75598592853950874</v>
      </c>
      <c r="W4666" s="5">
        <f t="shared" si="1050"/>
        <v>33.634999999999991</v>
      </c>
      <c r="X4666" s="5">
        <f t="shared" si="1051"/>
        <v>500.55500000000001</v>
      </c>
      <c r="Y4666" s="5">
        <f t="shared" si="1052"/>
        <v>11.250558539024645</v>
      </c>
      <c r="Z4666" s="10">
        <f t="shared" si="1053"/>
        <v>0.65406421703071327</v>
      </c>
      <c r="AA4666">
        <f t="shared" si="1054"/>
        <v>37.240000000000009</v>
      </c>
    </row>
    <row r="4667" spans="1:27">
      <c r="A4667" s="1">
        <f t="shared" si="1037"/>
        <v>1100624</v>
      </c>
      <c r="B4667" s="1">
        <v>-11</v>
      </c>
      <c r="C4667" s="1">
        <v>3</v>
      </c>
      <c r="D4667" s="2">
        <v>24</v>
      </c>
      <c r="E4667" s="5">
        <v>318.45999999999998</v>
      </c>
      <c r="F4667" s="5">
        <v>257.14999999999998</v>
      </c>
      <c r="G4667" s="5">
        <v>63.77</v>
      </c>
      <c r="H4667" s="5">
        <v>289.19</v>
      </c>
      <c r="I4667" s="5">
        <v>327.31</v>
      </c>
      <c r="J4667" s="5">
        <v>59.25</v>
      </c>
      <c r="K4667" s="6">
        <f t="shared" si="1038"/>
        <v>303.82499999999999</v>
      </c>
      <c r="L4667" s="6">
        <f t="shared" si="1039"/>
        <v>29.269999999999982</v>
      </c>
      <c r="M4667" s="6">
        <f t="shared" si="1040"/>
        <v>292.23</v>
      </c>
      <c r="N4667" s="5">
        <f t="shared" si="1041"/>
        <v>43.523486188493678</v>
      </c>
      <c r="O4667" s="6">
        <f t="shared" si="1042"/>
        <v>-70.160000000000025</v>
      </c>
      <c r="P4667" s="6">
        <f t="shared" si="1043"/>
        <v>87.046972376987355</v>
      </c>
      <c r="Q4667" s="6">
        <f t="shared" si="1044"/>
        <v>7.3384918607004995E-2</v>
      </c>
      <c r="R4667" s="5">
        <f t="shared" si="1045"/>
        <v>1.1422568446078012</v>
      </c>
      <c r="S4667" s="5">
        <f t="shared" si="1046"/>
        <v>99.43</v>
      </c>
      <c r="T4667" s="5">
        <f t="shared" si="1047"/>
        <v>70.160000000000025</v>
      </c>
      <c r="U4667" s="5">
        <f t="shared" si="1048"/>
        <v>0.80600161136159465</v>
      </c>
      <c r="V4667" s="5">
        <f t="shared" si="1049"/>
        <v>0.26640788722171216</v>
      </c>
      <c r="W4667" s="5">
        <f t="shared" si="1050"/>
        <v>11.59499999999997</v>
      </c>
      <c r="X4667" s="5">
        <f t="shared" si="1051"/>
        <v>292.23</v>
      </c>
      <c r="Y4667" s="5">
        <f t="shared" si="1052"/>
        <v>6.7143058976111378</v>
      </c>
      <c r="Z4667" s="10">
        <f t="shared" si="1053"/>
        <v>0.65414600816637258</v>
      </c>
      <c r="AA4667">
        <f t="shared" si="1054"/>
        <v>29.269999999999982</v>
      </c>
    </row>
    <row r="4668" spans="1:27">
      <c r="A4668" s="1">
        <f t="shared" si="1037"/>
        <v>1201016</v>
      </c>
      <c r="B4668" s="1">
        <v>-12</v>
      </c>
      <c r="C4668" s="1">
        <v>5</v>
      </c>
      <c r="D4668" s="2">
        <v>16</v>
      </c>
      <c r="E4668" s="5">
        <v>64.88</v>
      </c>
      <c r="F4668" s="5">
        <v>104.69</v>
      </c>
      <c r="G4668" s="5">
        <v>57.12</v>
      </c>
      <c r="H4668" s="5">
        <v>56.57</v>
      </c>
      <c r="I4668" s="5">
        <v>-20.399999999999999</v>
      </c>
      <c r="J4668" s="5">
        <v>45.7</v>
      </c>
      <c r="K4668" s="6">
        <f t="shared" si="1038"/>
        <v>60.724999999999994</v>
      </c>
      <c r="L4668" s="6">
        <f t="shared" si="1039"/>
        <v>8.3099999999999952</v>
      </c>
      <c r="M4668" s="6">
        <f t="shared" si="1040"/>
        <v>42.144999999999996</v>
      </c>
      <c r="N4668" s="5">
        <f t="shared" si="1041"/>
        <v>36.575895067653505</v>
      </c>
      <c r="O4668" s="6">
        <f t="shared" si="1042"/>
        <v>125.09</v>
      </c>
      <c r="P4668" s="6">
        <f t="shared" si="1043"/>
        <v>73.15179013530701</v>
      </c>
      <c r="Q4668" s="6">
        <f t="shared" si="1044"/>
        <v>0.21942888008120215</v>
      </c>
      <c r="R4668" s="5">
        <f t="shared" si="1045"/>
        <v>1.5964065921557764</v>
      </c>
      <c r="S4668" s="5">
        <f t="shared" si="1046"/>
        <v>116.78</v>
      </c>
      <c r="T4668" s="5">
        <f t="shared" si="1047"/>
        <v>125.09</v>
      </c>
      <c r="U4668" s="5">
        <f t="shared" si="1048"/>
        <v>1.7100059994242685</v>
      </c>
      <c r="V4668" s="5">
        <f t="shared" si="1049"/>
        <v>0.50798483442805831</v>
      </c>
      <c r="W4668" s="5">
        <f t="shared" si="1050"/>
        <v>18.579999999999998</v>
      </c>
      <c r="X4668" s="5">
        <f t="shared" si="1051"/>
        <v>42.144999999999996</v>
      </c>
      <c r="Y4668" s="5">
        <f t="shared" si="1052"/>
        <v>1.152261617167412</v>
      </c>
      <c r="Z4668" s="10">
        <f t="shared" si="1053"/>
        <v>0.65471062310000738</v>
      </c>
      <c r="AA4668">
        <f t="shared" si="1054"/>
        <v>8.3099999999999952</v>
      </c>
    </row>
    <row r="4669" spans="1:27">
      <c r="A4669" s="1">
        <f t="shared" si="1037"/>
        <v>1201408</v>
      </c>
      <c r="B4669" s="1">
        <v>-12</v>
      </c>
      <c r="C4669" s="1">
        <v>7</v>
      </c>
      <c r="D4669" s="2">
        <v>8</v>
      </c>
      <c r="E4669" s="5">
        <v>38.78</v>
      </c>
      <c r="F4669" s="5">
        <v>65.84</v>
      </c>
      <c r="G4669" s="5">
        <v>52.48</v>
      </c>
      <c r="H4669" s="5">
        <v>49.16</v>
      </c>
      <c r="I4669" s="5">
        <v>55.63</v>
      </c>
      <c r="J4669" s="5">
        <v>34.47</v>
      </c>
      <c r="K4669" s="6">
        <f t="shared" si="1038"/>
        <v>43.97</v>
      </c>
      <c r="L4669" s="6">
        <f t="shared" si="1039"/>
        <v>-10.379999999999995</v>
      </c>
      <c r="M4669" s="6">
        <f t="shared" si="1040"/>
        <v>60.734999999999999</v>
      </c>
      <c r="N4669" s="5">
        <f t="shared" si="1041"/>
        <v>31.39399345416253</v>
      </c>
      <c r="O4669" s="6">
        <f t="shared" si="1042"/>
        <v>10.210000000000001</v>
      </c>
      <c r="P4669" s="6">
        <f t="shared" si="1043"/>
        <v>62.78798690832506</v>
      </c>
      <c r="Q4669" s="6">
        <f t="shared" si="1044"/>
        <v>0.39721915304276939</v>
      </c>
      <c r="R4669" s="5">
        <f t="shared" si="1045"/>
        <v>0.32792897198731447</v>
      </c>
      <c r="S4669" s="5">
        <f t="shared" si="1046"/>
        <v>20.589999999999996</v>
      </c>
      <c r="T4669" s="5">
        <f t="shared" si="1047"/>
        <v>10.210000000000001</v>
      </c>
      <c r="U4669" s="5">
        <f t="shared" si="1048"/>
        <v>0.16261072384606515</v>
      </c>
      <c r="V4669" s="5">
        <f t="shared" si="1049"/>
        <v>0.53401935069133832</v>
      </c>
      <c r="W4669" s="5">
        <f t="shared" si="1050"/>
        <v>16.765000000000001</v>
      </c>
      <c r="X4669" s="5">
        <f t="shared" si="1051"/>
        <v>60.734999999999999</v>
      </c>
      <c r="Y4669" s="5">
        <f t="shared" si="1052"/>
        <v>1.9346057419766438</v>
      </c>
      <c r="Z4669" s="10">
        <f t="shared" si="1053"/>
        <v>0.65482058611500593</v>
      </c>
      <c r="AA4669">
        <f t="shared" si="1054"/>
        <v>10.379999999999995</v>
      </c>
    </row>
    <row r="4670" spans="1:27">
      <c r="A4670" s="1">
        <f t="shared" si="1037"/>
        <v>1201213</v>
      </c>
      <c r="B4670" s="1">
        <v>-12</v>
      </c>
      <c r="C4670" s="1">
        <v>6</v>
      </c>
      <c r="D4670" s="2">
        <v>13</v>
      </c>
      <c r="E4670" s="5">
        <v>201.21</v>
      </c>
      <c r="F4670" s="5">
        <v>209.71</v>
      </c>
      <c r="G4670" s="5">
        <v>62.22</v>
      </c>
      <c r="H4670" s="5">
        <v>157.03</v>
      </c>
      <c r="I4670" s="5">
        <v>166.21</v>
      </c>
      <c r="J4670" s="5">
        <v>53.64</v>
      </c>
      <c r="K4670" s="6">
        <f t="shared" si="1038"/>
        <v>179.12</v>
      </c>
      <c r="L4670" s="6">
        <f t="shared" si="1039"/>
        <v>44.180000000000007</v>
      </c>
      <c r="M4670" s="6">
        <f t="shared" si="1040"/>
        <v>187.96</v>
      </c>
      <c r="N4670" s="5">
        <f t="shared" si="1041"/>
        <v>41.074864576770061</v>
      </c>
      <c r="O4670" s="6">
        <f t="shared" si="1042"/>
        <v>43.5</v>
      </c>
      <c r="P4670" s="6">
        <f t="shared" si="1043"/>
        <v>82.149729153540122</v>
      </c>
      <c r="Q4670" s="6">
        <f t="shared" si="1044"/>
        <v>0.1473019649472822</v>
      </c>
      <c r="R4670" s="5">
        <f t="shared" si="1045"/>
        <v>8.2775683743164623E-3</v>
      </c>
      <c r="S4670" s="5">
        <f t="shared" si="1046"/>
        <v>0.68000000000000682</v>
      </c>
      <c r="T4670" s="5">
        <f t="shared" si="1047"/>
        <v>43.5</v>
      </c>
      <c r="U4670" s="5">
        <f t="shared" si="1048"/>
        <v>0.52952091806288604</v>
      </c>
      <c r="V4670" s="5">
        <f t="shared" si="1049"/>
        <v>0.21521677773222594</v>
      </c>
      <c r="W4670" s="5">
        <f t="shared" si="1050"/>
        <v>8.8400000000000034</v>
      </c>
      <c r="X4670" s="5">
        <f t="shared" si="1051"/>
        <v>187.96</v>
      </c>
      <c r="Y4670" s="5">
        <f t="shared" si="1052"/>
        <v>4.5760345636367843</v>
      </c>
      <c r="Z4670" s="10">
        <f t="shared" si="1053"/>
        <v>0.65495648710429599</v>
      </c>
      <c r="AA4670">
        <f t="shared" si="1054"/>
        <v>44.180000000000007</v>
      </c>
    </row>
    <row r="4671" spans="1:27">
      <c r="A4671" s="1">
        <f t="shared" si="1037"/>
        <v>1300811</v>
      </c>
      <c r="B4671" s="1">
        <v>-13</v>
      </c>
      <c r="C4671" s="1">
        <v>4</v>
      </c>
      <c r="D4671" s="2">
        <v>11</v>
      </c>
      <c r="E4671" s="5">
        <v>859.16</v>
      </c>
      <c r="F4671" s="5">
        <v>839.14</v>
      </c>
      <c r="G4671" s="5">
        <v>49.04</v>
      </c>
      <c r="H4671" s="5">
        <v>936.69</v>
      </c>
      <c r="I4671" s="5">
        <v>914.11</v>
      </c>
      <c r="J4671" s="5">
        <v>74.489999999999995</v>
      </c>
      <c r="K4671" s="6">
        <f t="shared" si="1038"/>
        <v>897.92499999999995</v>
      </c>
      <c r="L4671" s="6">
        <f t="shared" si="1039"/>
        <v>-77.530000000000086</v>
      </c>
      <c r="M4671" s="6">
        <f t="shared" si="1040"/>
        <v>876.625</v>
      </c>
      <c r="N4671" s="5">
        <f t="shared" si="1041"/>
        <v>44.591708029632592</v>
      </c>
      <c r="O4671" s="6">
        <f t="shared" si="1042"/>
        <v>-74.970000000000027</v>
      </c>
      <c r="P4671" s="6">
        <f t="shared" si="1043"/>
        <v>89.183416059265184</v>
      </c>
      <c r="Q4671" s="6">
        <f t="shared" si="1044"/>
        <v>-0.39526833214861989</v>
      </c>
      <c r="R4671" s="5">
        <f t="shared" si="1045"/>
        <v>2.8704888342680871E-2</v>
      </c>
      <c r="S4671" s="5">
        <f t="shared" si="1046"/>
        <v>2.5600000000000591</v>
      </c>
      <c r="T4671" s="5">
        <f t="shared" si="1047"/>
        <v>74.970000000000027</v>
      </c>
      <c r="U4671" s="5">
        <f t="shared" si="1048"/>
        <v>0.84062714025419372</v>
      </c>
      <c r="V4671" s="5">
        <f t="shared" si="1049"/>
        <v>0.47766728257741181</v>
      </c>
      <c r="W4671" s="5">
        <f t="shared" si="1050"/>
        <v>21.299999999999955</v>
      </c>
      <c r="X4671" s="5">
        <f t="shared" si="1051"/>
        <v>876.625</v>
      </c>
      <c r="Y4671" s="5">
        <f t="shared" si="1052"/>
        <v>19.658924018282843</v>
      </c>
      <c r="Z4671" s="10">
        <f t="shared" si="1053"/>
        <v>0.65553413335996469</v>
      </c>
      <c r="AA4671">
        <f t="shared" si="1054"/>
        <v>77.530000000000086</v>
      </c>
    </row>
    <row r="4672" spans="1:27">
      <c r="A4672" s="1">
        <f t="shared" si="1037"/>
        <v>1301007</v>
      </c>
      <c r="B4672" s="1">
        <v>-13</v>
      </c>
      <c r="C4672" s="1">
        <v>5</v>
      </c>
      <c r="D4672" s="2">
        <v>7</v>
      </c>
      <c r="E4672" s="5">
        <v>19.28</v>
      </c>
      <c r="F4672" s="5">
        <v>37.03</v>
      </c>
      <c r="G4672" s="5">
        <v>30.94</v>
      </c>
      <c r="H4672" s="5">
        <v>7.58</v>
      </c>
      <c r="I4672" s="5">
        <v>-13.04</v>
      </c>
      <c r="J4672" s="5">
        <v>43.05</v>
      </c>
      <c r="K4672" s="6">
        <f t="shared" si="1038"/>
        <v>13.43</v>
      </c>
      <c r="L4672" s="6">
        <f t="shared" si="1039"/>
        <v>11.700000000000001</v>
      </c>
      <c r="M4672" s="6">
        <f t="shared" si="1040"/>
        <v>11.995000000000001</v>
      </c>
      <c r="N4672" s="5">
        <f t="shared" si="1041"/>
        <v>26.507480547950987</v>
      </c>
      <c r="O4672" s="6">
        <f t="shared" si="1042"/>
        <v>50.07</v>
      </c>
      <c r="P4672" s="6">
        <f t="shared" si="1043"/>
        <v>53.014961095901974</v>
      </c>
      <c r="Q4672" s="6">
        <f t="shared" si="1044"/>
        <v>-0.31880144145023692</v>
      </c>
      <c r="R4672" s="5">
        <f t="shared" si="1045"/>
        <v>0.72375795825993683</v>
      </c>
      <c r="S4672" s="5">
        <f t="shared" si="1046"/>
        <v>38.369999999999997</v>
      </c>
      <c r="T4672" s="5">
        <f t="shared" si="1047"/>
        <v>50.07</v>
      </c>
      <c r="U4672" s="5">
        <f t="shared" si="1048"/>
        <v>0.94445037711949542</v>
      </c>
      <c r="V4672" s="5">
        <f t="shared" si="1049"/>
        <v>5.4135661720250638E-2</v>
      </c>
      <c r="W4672" s="5">
        <f t="shared" si="1050"/>
        <v>1.4349999999999987</v>
      </c>
      <c r="X4672" s="5">
        <f t="shared" si="1051"/>
        <v>11.995000000000001</v>
      </c>
      <c r="Y4672" s="5">
        <f t="shared" si="1052"/>
        <v>0.45251377166160772</v>
      </c>
      <c r="Z4672" s="10">
        <f t="shared" si="1053"/>
        <v>0.65557531985272288</v>
      </c>
      <c r="AA4672">
        <f t="shared" si="1054"/>
        <v>11.700000000000001</v>
      </c>
    </row>
    <row r="4673" spans="1:27">
      <c r="A4673" s="1">
        <f t="shared" si="1037"/>
        <v>1100823</v>
      </c>
      <c r="B4673" s="1">
        <v>-11</v>
      </c>
      <c r="C4673" s="1">
        <v>4</v>
      </c>
      <c r="D4673" s="2">
        <v>23</v>
      </c>
      <c r="E4673" s="5">
        <v>265.91000000000003</v>
      </c>
      <c r="F4673" s="5">
        <v>211.2</v>
      </c>
      <c r="G4673" s="5">
        <v>65.64</v>
      </c>
      <c r="H4673" s="5">
        <v>276.08</v>
      </c>
      <c r="I4673" s="5">
        <v>337.38</v>
      </c>
      <c r="J4673" s="5">
        <v>61.51</v>
      </c>
      <c r="K4673" s="6">
        <f t="shared" si="1038"/>
        <v>270.995</v>
      </c>
      <c r="L4673" s="6">
        <f t="shared" si="1039"/>
        <v>-10.169999999999959</v>
      </c>
      <c r="M4673" s="6">
        <f t="shared" si="1040"/>
        <v>274.28999999999996</v>
      </c>
      <c r="N4673" s="5">
        <f t="shared" si="1041"/>
        <v>44.978021577210349</v>
      </c>
      <c r="O4673" s="6">
        <f t="shared" si="1042"/>
        <v>-126.18</v>
      </c>
      <c r="P4673" s="6">
        <f t="shared" si="1043"/>
        <v>89.956043154420698</v>
      </c>
      <c r="Q4673" s="6">
        <f t="shared" si="1044"/>
        <v>6.4894176840377835E-2</v>
      </c>
      <c r="R4673" s="5">
        <f t="shared" si="1045"/>
        <v>1.2896298673437037</v>
      </c>
      <c r="S4673" s="5">
        <f t="shared" si="1046"/>
        <v>116.01000000000005</v>
      </c>
      <c r="T4673" s="5">
        <f t="shared" si="1047"/>
        <v>126.18</v>
      </c>
      <c r="U4673" s="5">
        <f t="shared" si="1048"/>
        <v>1.4026850845739891</v>
      </c>
      <c r="V4673" s="5">
        <f t="shared" si="1049"/>
        <v>7.3258002118738882E-2</v>
      </c>
      <c r="W4673" s="5">
        <f t="shared" si="1050"/>
        <v>3.2949999999999591</v>
      </c>
      <c r="X4673" s="5">
        <f t="shared" si="1051"/>
        <v>274.28999999999996</v>
      </c>
      <c r="Y4673" s="5">
        <f t="shared" si="1052"/>
        <v>6.0983118061150643</v>
      </c>
      <c r="Z4673" s="10">
        <f t="shared" si="1053"/>
        <v>0.65593673475419867</v>
      </c>
      <c r="AA4673">
        <f t="shared" si="1054"/>
        <v>10.169999999999959</v>
      </c>
    </row>
    <row r="4674" spans="1:27">
      <c r="A4674" s="1">
        <f t="shared" si="1037"/>
        <v>102810</v>
      </c>
      <c r="B4674" s="1">
        <v>-1</v>
      </c>
      <c r="C4674" s="1">
        <v>14</v>
      </c>
      <c r="D4674" s="2">
        <v>10</v>
      </c>
      <c r="E4674" s="5">
        <v>276.75</v>
      </c>
      <c r="F4674" s="5">
        <v>326.14999999999998</v>
      </c>
      <c r="G4674" s="5">
        <v>46.37</v>
      </c>
      <c r="H4674" s="5">
        <v>275.14</v>
      </c>
      <c r="I4674" s="5">
        <v>378.24</v>
      </c>
      <c r="J4674" s="5">
        <v>69.84</v>
      </c>
      <c r="K4674" s="6">
        <f t="shared" si="1038"/>
        <v>275.94499999999999</v>
      </c>
      <c r="L4674" s="6">
        <f t="shared" si="1039"/>
        <v>1.6100000000000136</v>
      </c>
      <c r="M4674" s="6">
        <f t="shared" si="1040"/>
        <v>352.19499999999999</v>
      </c>
      <c r="N4674" s="5">
        <f t="shared" si="1041"/>
        <v>41.915994858764833</v>
      </c>
      <c r="O4674" s="6">
        <f t="shared" si="1042"/>
        <v>-52.090000000000032</v>
      </c>
      <c r="P4674" s="6">
        <f t="shared" si="1043"/>
        <v>83.831989717529666</v>
      </c>
      <c r="Q4674" s="6">
        <f t="shared" si="1044"/>
        <v>-0.38809410196145955</v>
      </c>
      <c r="R4674" s="5">
        <f t="shared" si="1045"/>
        <v>0.64056692655084535</v>
      </c>
      <c r="S4674" s="5">
        <f t="shared" si="1046"/>
        <v>53.700000000000045</v>
      </c>
      <c r="T4674" s="5">
        <f t="shared" si="1047"/>
        <v>52.090000000000032</v>
      </c>
      <c r="U4674" s="5">
        <f t="shared" si="1048"/>
        <v>0.62136184737492595</v>
      </c>
      <c r="V4674" s="5">
        <f t="shared" si="1049"/>
        <v>1.8191146424395499</v>
      </c>
      <c r="W4674" s="5">
        <f t="shared" si="1050"/>
        <v>76.25</v>
      </c>
      <c r="X4674" s="5">
        <f t="shared" si="1051"/>
        <v>352.19499999999999</v>
      </c>
      <c r="Y4674" s="5">
        <f t="shared" si="1052"/>
        <v>8.4024010687737345</v>
      </c>
      <c r="Z4674" s="10">
        <f t="shared" si="1053"/>
        <v>0.65600990846175478</v>
      </c>
      <c r="AA4674">
        <f t="shared" si="1054"/>
        <v>1.6100000000000136</v>
      </c>
    </row>
    <row r="4675" spans="1:27">
      <c r="A4675" s="1">
        <f t="shared" si="1037"/>
        <v>601233</v>
      </c>
      <c r="B4675" s="1">
        <v>-6</v>
      </c>
      <c r="C4675" s="1">
        <v>6</v>
      </c>
      <c r="D4675" s="2">
        <v>33</v>
      </c>
      <c r="E4675" s="5">
        <v>570.54999999999995</v>
      </c>
      <c r="F4675" s="5">
        <v>553.1</v>
      </c>
      <c r="G4675" s="5">
        <v>79.709999999999994</v>
      </c>
      <c r="H4675" s="5">
        <v>631.65</v>
      </c>
      <c r="I4675" s="5">
        <v>610.15</v>
      </c>
      <c r="J4675" s="5">
        <v>58.16</v>
      </c>
      <c r="K4675" s="6">
        <f t="shared" si="1038"/>
        <v>601.09999999999991</v>
      </c>
      <c r="L4675" s="6">
        <f t="shared" si="1039"/>
        <v>-61.100000000000023</v>
      </c>
      <c r="M4675" s="6">
        <f t="shared" si="1040"/>
        <v>581.625</v>
      </c>
      <c r="N4675" s="5">
        <f t="shared" si="1041"/>
        <v>49.33626885973441</v>
      </c>
      <c r="O4675" s="6">
        <f t="shared" si="1042"/>
        <v>-57.049999999999955</v>
      </c>
      <c r="P4675" s="6">
        <f t="shared" si="1043"/>
        <v>98.672537719468821</v>
      </c>
      <c r="Q4675" s="6">
        <f t="shared" si="1044"/>
        <v>0.30515778542987565</v>
      </c>
      <c r="R4675" s="5">
        <f t="shared" si="1045"/>
        <v>4.1044854967796911E-2</v>
      </c>
      <c r="S4675" s="5">
        <f t="shared" si="1046"/>
        <v>4.0500000000000682</v>
      </c>
      <c r="T4675" s="5">
        <f t="shared" si="1047"/>
        <v>57.049999999999955</v>
      </c>
      <c r="U4675" s="5">
        <f t="shared" si="1048"/>
        <v>0.57817505578093153</v>
      </c>
      <c r="V4675" s="5">
        <f t="shared" si="1049"/>
        <v>0.39474002493719884</v>
      </c>
      <c r="W4675" s="5">
        <f t="shared" si="1050"/>
        <v>19.474999999999909</v>
      </c>
      <c r="X4675" s="5">
        <f t="shared" si="1051"/>
        <v>581.625</v>
      </c>
      <c r="Y4675" s="5">
        <f t="shared" si="1052"/>
        <v>11.788994454639248</v>
      </c>
      <c r="Z4675" s="10">
        <f t="shared" si="1053"/>
        <v>0.65625299999314279</v>
      </c>
      <c r="AA4675">
        <f t="shared" si="1054"/>
        <v>61.100000000000023</v>
      </c>
    </row>
    <row r="4676" spans="1:27">
      <c r="A4676" s="1">
        <f t="shared" si="1037"/>
        <v>300240</v>
      </c>
      <c r="B4676" s="1">
        <v>-3</v>
      </c>
      <c r="C4676" s="1">
        <v>1</v>
      </c>
      <c r="D4676" s="2">
        <v>40</v>
      </c>
      <c r="E4676" s="5">
        <v>342.26</v>
      </c>
      <c r="F4676" s="5">
        <v>383.43</v>
      </c>
      <c r="G4676" s="5">
        <v>49.41</v>
      </c>
      <c r="H4676" s="5">
        <v>375.12</v>
      </c>
      <c r="I4676" s="5">
        <v>337.25</v>
      </c>
      <c r="J4676" s="5">
        <v>48.49</v>
      </c>
      <c r="K4676" s="6">
        <f t="shared" si="1038"/>
        <v>358.69</v>
      </c>
      <c r="L4676" s="6">
        <f t="shared" si="1039"/>
        <v>-32.860000000000014</v>
      </c>
      <c r="M4676" s="6">
        <f t="shared" si="1040"/>
        <v>360.34000000000003</v>
      </c>
      <c r="N4676" s="5">
        <f t="shared" si="1041"/>
        <v>34.61440523828194</v>
      </c>
      <c r="O4676" s="6">
        <f t="shared" si="1042"/>
        <v>46.180000000000007</v>
      </c>
      <c r="P4676" s="6">
        <f t="shared" si="1043"/>
        <v>69.228810476563879</v>
      </c>
      <c r="Q4676" s="6">
        <f t="shared" si="1044"/>
        <v>1.8793028843756186E-2</v>
      </c>
      <c r="R4676" s="5">
        <f t="shared" si="1045"/>
        <v>1.1417211917393486</v>
      </c>
      <c r="S4676" s="5">
        <f t="shared" si="1046"/>
        <v>79.04000000000002</v>
      </c>
      <c r="T4676" s="5">
        <f t="shared" si="1047"/>
        <v>46.180000000000007</v>
      </c>
      <c r="U4676" s="5">
        <f t="shared" si="1048"/>
        <v>0.66706331774447258</v>
      </c>
      <c r="V4676" s="5">
        <f t="shared" si="1049"/>
        <v>4.7668015343369528E-2</v>
      </c>
      <c r="W4676" s="5">
        <f t="shared" si="1050"/>
        <v>1.6500000000000341</v>
      </c>
      <c r="X4676" s="5">
        <f t="shared" si="1051"/>
        <v>360.34000000000003</v>
      </c>
      <c r="Y4676" s="5">
        <f t="shared" si="1052"/>
        <v>10.410116756866318</v>
      </c>
      <c r="Z4676" s="10">
        <f t="shared" si="1053"/>
        <v>0.65661175743356892</v>
      </c>
      <c r="AA4676">
        <f t="shared" si="1054"/>
        <v>32.860000000000014</v>
      </c>
    </row>
    <row r="4677" spans="1:27">
      <c r="A4677" s="1">
        <f t="shared" si="1037"/>
        <v>202809</v>
      </c>
      <c r="B4677" s="1">
        <v>-2</v>
      </c>
      <c r="C4677" s="1">
        <v>14</v>
      </c>
      <c r="D4677" s="2">
        <v>9</v>
      </c>
      <c r="E4677" s="5">
        <v>187.88</v>
      </c>
      <c r="F4677" s="5">
        <v>229.08</v>
      </c>
      <c r="G4677" s="5">
        <v>63.06</v>
      </c>
      <c r="H4677" s="5">
        <v>193.84</v>
      </c>
      <c r="I4677" s="5">
        <v>145.22999999999999</v>
      </c>
      <c r="J4677" s="5">
        <v>61.58</v>
      </c>
      <c r="K4677" s="6">
        <f t="shared" si="1038"/>
        <v>190.86</v>
      </c>
      <c r="L4677" s="6">
        <f t="shared" si="1039"/>
        <v>-5.960000000000008</v>
      </c>
      <c r="M4677" s="6">
        <f t="shared" si="1040"/>
        <v>187.155</v>
      </c>
      <c r="N4677" s="5">
        <f t="shared" si="1041"/>
        <v>44.070001134558645</v>
      </c>
      <c r="O4677" s="6">
        <f t="shared" si="1042"/>
        <v>83.850000000000023</v>
      </c>
      <c r="P4677" s="6">
        <f t="shared" si="1043"/>
        <v>88.140002269117289</v>
      </c>
      <c r="Q4677" s="6">
        <f t="shared" si="1044"/>
        <v>2.3745047408433438E-2</v>
      </c>
      <c r="R4677" s="5">
        <f t="shared" si="1045"/>
        <v>1.0189471033343493</v>
      </c>
      <c r="S4677" s="5">
        <f t="shared" si="1046"/>
        <v>89.810000000000031</v>
      </c>
      <c r="T4677" s="5">
        <f t="shared" si="1047"/>
        <v>83.850000000000023</v>
      </c>
      <c r="U4677" s="5">
        <f t="shared" si="1048"/>
        <v>0.95132740913690206</v>
      </c>
      <c r="V4677" s="5">
        <f t="shared" si="1049"/>
        <v>8.4070794295819512E-2</v>
      </c>
      <c r="W4677" s="5">
        <f t="shared" si="1050"/>
        <v>3.7050000000000125</v>
      </c>
      <c r="X4677" s="5">
        <f t="shared" si="1051"/>
        <v>187.155</v>
      </c>
      <c r="Y4677" s="5">
        <f t="shared" si="1052"/>
        <v>4.2467663984977193</v>
      </c>
      <c r="Z4677" s="10">
        <f t="shared" si="1053"/>
        <v>0.65725185431461497</v>
      </c>
      <c r="AA4677">
        <f t="shared" si="1054"/>
        <v>5.960000000000008</v>
      </c>
    </row>
    <row r="4678" spans="1:27">
      <c r="A4678" s="1">
        <f t="shared" si="1037"/>
        <v>1200620</v>
      </c>
      <c r="B4678" s="1">
        <v>-12</v>
      </c>
      <c r="C4678" s="1">
        <v>3</v>
      </c>
      <c r="D4678" s="2">
        <v>20</v>
      </c>
      <c r="E4678" s="5">
        <v>469.59</v>
      </c>
      <c r="F4678" s="5">
        <v>558.46</v>
      </c>
      <c r="G4678" s="5">
        <v>75.52</v>
      </c>
      <c r="H4678" s="5">
        <v>513.33000000000004</v>
      </c>
      <c r="I4678" s="5">
        <v>615.58000000000004</v>
      </c>
      <c r="J4678" s="5">
        <v>67.97</v>
      </c>
      <c r="K4678" s="6">
        <f t="shared" si="1038"/>
        <v>491.46000000000004</v>
      </c>
      <c r="L4678" s="6">
        <f t="shared" si="1039"/>
        <v>-43.740000000000066</v>
      </c>
      <c r="M4678" s="6">
        <f t="shared" si="1040"/>
        <v>587.02</v>
      </c>
      <c r="N4678" s="5">
        <f t="shared" si="1041"/>
        <v>50.801553371919638</v>
      </c>
      <c r="O4678" s="6">
        <f t="shared" si="1042"/>
        <v>-57.120000000000005</v>
      </c>
      <c r="P4678" s="6">
        <f t="shared" si="1043"/>
        <v>101.60310674383928</v>
      </c>
      <c r="Q4678" s="6">
        <f t="shared" si="1044"/>
        <v>0.10494327466352382</v>
      </c>
      <c r="R4678" s="5">
        <f t="shared" si="1045"/>
        <v>0.1316888865783746</v>
      </c>
      <c r="S4678" s="5">
        <f t="shared" si="1046"/>
        <v>13.379999999999939</v>
      </c>
      <c r="T4678" s="5">
        <f t="shared" si="1047"/>
        <v>57.120000000000005</v>
      </c>
      <c r="U4678" s="5">
        <f t="shared" si="1048"/>
        <v>0.56218753373369157</v>
      </c>
      <c r="V4678" s="5">
        <f t="shared" si="1049"/>
        <v>1.8810448432630087</v>
      </c>
      <c r="W4678" s="5">
        <f t="shared" si="1050"/>
        <v>95.559999999999945</v>
      </c>
      <c r="X4678" s="5">
        <f t="shared" si="1051"/>
        <v>587.02</v>
      </c>
      <c r="Y4678" s="5">
        <f t="shared" si="1052"/>
        <v>11.555158475222393</v>
      </c>
      <c r="Z4678" s="10">
        <f t="shared" si="1053"/>
        <v>0.65775831427660414</v>
      </c>
      <c r="AA4678">
        <f t="shared" si="1054"/>
        <v>43.740000000000066</v>
      </c>
    </row>
    <row r="4679" spans="1:27">
      <c r="A4679" s="1">
        <f t="shared" si="1037"/>
        <v>1201409</v>
      </c>
      <c r="B4679" s="1">
        <v>-12</v>
      </c>
      <c r="C4679" s="1">
        <v>7</v>
      </c>
      <c r="D4679" s="2">
        <v>9</v>
      </c>
      <c r="E4679" s="5">
        <v>640.89</v>
      </c>
      <c r="F4679" s="5">
        <v>583.24</v>
      </c>
      <c r="G4679" s="5">
        <v>77.58</v>
      </c>
      <c r="H4679" s="5">
        <v>549.96</v>
      </c>
      <c r="I4679" s="5">
        <v>619.52</v>
      </c>
      <c r="J4679" s="5">
        <v>50.4</v>
      </c>
      <c r="K4679" s="6">
        <f t="shared" si="1038"/>
        <v>595.42499999999995</v>
      </c>
      <c r="L4679" s="6">
        <f t="shared" si="1039"/>
        <v>90.92999999999995</v>
      </c>
      <c r="M4679" s="6">
        <f t="shared" si="1040"/>
        <v>601.38</v>
      </c>
      <c r="N4679" s="5">
        <f t="shared" si="1041"/>
        <v>46.256935696174253</v>
      </c>
      <c r="O4679" s="6">
        <f t="shared" si="1042"/>
        <v>-36.279999999999973</v>
      </c>
      <c r="P4679" s="6">
        <f t="shared" si="1043"/>
        <v>92.513871392348506</v>
      </c>
      <c r="Q4679" s="6">
        <f t="shared" si="1044"/>
        <v>0.40642259833964894</v>
      </c>
      <c r="R4679" s="5">
        <f t="shared" si="1045"/>
        <v>1.3750370413157416</v>
      </c>
      <c r="S4679" s="5">
        <f t="shared" si="1046"/>
        <v>127.20999999999992</v>
      </c>
      <c r="T4679" s="5">
        <f t="shared" si="1047"/>
        <v>36.279999999999973</v>
      </c>
      <c r="U4679" s="5">
        <f t="shared" si="1048"/>
        <v>0.39215740789981213</v>
      </c>
      <c r="V4679" s="5">
        <f t="shared" si="1049"/>
        <v>0.12873745116005508</v>
      </c>
      <c r="W4679" s="5">
        <f t="shared" si="1050"/>
        <v>5.9550000000000409</v>
      </c>
      <c r="X4679" s="5">
        <f t="shared" si="1051"/>
        <v>601.38</v>
      </c>
      <c r="Y4679" s="5">
        <f t="shared" si="1052"/>
        <v>13.000861188687386</v>
      </c>
      <c r="Z4679" s="10">
        <f t="shared" si="1053"/>
        <v>0.65813524445967786</v>
      </c>
      <c r="AA4679">
        <f t="shared" si="1054"/>
        <v>90.92999999999995</v>
      </c>
    </row>
    <row r="4680" spans="1:27">
      <c r="A4680" s="1">
        <f t="shared" si="1037"/>
        <v>1301008</v>
      </c>
      <c r="B4680" s="1">
        <v>-13</v>
      </c>
      <c r="C4680" s="1">
        <v>5</v>
      </c>
      <c r="D4680" s="2">
        <v>8</v>
      </c>
      <c r="E4680" s="5">
        <v>37.51</v>
      </c>
      <c r="F4680" s="5">
        <v>9.8699999999999992</v>
      </c>
      <c r="G4680" s="5">
        <v>30.06</v>
      </c>
      <c r="H4680" s="5">
        <v>42.53</v>
      </c>
      <c r="I4680" s="5">
        <v>10.65</v>
      </c>
      <c r="J4680" s="5">
        <v>45.31</v>
      </c>
      <c r="K4680" s="6">
        <f t="shared" si="1038"/>
        <v>40.019999999999996</v>
      </c>
      <c r="L4680" s="6">
        <f t="shared" si="1039"/>
        <v>-5.0200000000000031</v>
      </c>
      <c r="M4680" s="6">
        <f t="shared" si="1040"/>
        <v>10.26</v>
      </c>
      <c r="N4680" s="5">
        <f t="shared" si="1041"/>
        <v>27.187311838429338</v>
      </c>
      <c r="O4680" s="6">
        <f t="shared" si="1042"/>
        <v>-0.78000000000000114</v>
      </c>
      <c r="P4680" s="6">
        <f t="shared" si="1043"/>
        <v>54.374623676858675</v>
      </c>
      <c r="Q4680" s="6">
        <f t="shared" si="1044"/>
        <v>-0.38875485917150038</v>
      </c>
      <c r="R4680" s="5">
        <f t="shared" si="1045"/>
        <v>7.7977551167945011E-2</v>
      </c>
      <c r="S4680" s="5">
        <f t="shared" si="1046"/>
        <v>4.240000000000002</v>
      </c>
      <c r="T4680" s="5">
        <f t="shared" si="1047"/>
        <v>0.78000000000000114</v>
      </c>
      <c r="U4680" s="5">
        <f t="shared" si="1048"/>
        <v>1.434492686580122E-2</v>
      </c>
      <c r="V4680" s="5">
        <f t="shared" si="1049"/>
        <v>1.0946282654519068</v>
      </c>
      <c r="W4680" s="5">
        <f t="shared" si="1050"/>
        <v>29.759999999999998</v>
      </c>
      <c r="X4680" s="5">
        <f t="shared" si="1051"/>
        <v>10.26</v>
      </c>
      <c r="Y4680" s="5">
        <f t="shared" si="1052"/>
        <v>0.37738192216184691</v>
      </c>
      <c r="Z4680" s="10">
        <f t="shared" si="1053"/>
        <v>0.65849753226568741</v>
      </c>
      <c r="AA4680">
        <f t="shared" si="1054"/>
        <v>5.0200000000000031</v>
      </c>
    </row>
    <row r="4681" spans="1:27">
      <c r="A4681" s="1">
        <f t="shared" si="1037"/>
        <v>1000229</v>
      </c>
      <c r="B4681" s="1">
        <v>-10</v>
      </c>
      <c r="C4681" s="1">
        <v>1</v>
      </c>
      <c r="D4681" s="2">
        <v>29</v>
      </c>
      <c r="E4681" s="5">
        <v>281.77</v>
      </c>
      <c r="F4681" s="5">
        <v>292.27</v>
      </c>
      <c r="G4681" s="5">
        <v>68.16</v>
      </c>
      <c r="H4681" s="5">
        <v>285.81</v>
      </c>
      <c r="I4681" s="5">
        <v>281.23</v>
      </c>
      <c r="J4681" s="5">
        <v>63.84</v>
      </c>
      <c r="K4681" s="6">
        <f t="shared" si="1038"/>
        <v>283.78999999999996</v>
      </c>
      <c r="L4681" s="6">
        <f t="shared" si="1039"/>
        <v>-4.0400000000000205</v>
      </c>
      <c r="M4681" s="6">
        <f t="shared" si="1040"/>
        <v>286.75</v>
      </c>
      <c r="N4681" s="5">
        <f t="shared" si="1041"/>
        <v>46.694033880143621</v>
      </c>
      <c r="O4681" s="6">
        <f t="shared" si="1042"/>
        <v>11.039999999999964</v>
      </c>
      <c r="P4681" s="6">
        <f t="shared" si="1043"/>
        <v>93.388067760287242</v>
      </c>
      <c r="Q4681" s="6">
        <f t="shared" si="1044"/>
        <v>6.5384513776979236E-2</v>
      </c>
      <c r="R4681" s="5">
        <f t="shared" si="1045"/>
        <v>0.16147673211001665</v>
      </c>
      <c r="S4681" s="5">
        <f t="shared" si="1046"/>
        <v>15.079999999999984</v>
      </c>
      <c r="T4681" s="5">
        <f t="shared" si="1047"/>
        <v>11.039999999999964</v>
      </c>
      <c r="U4681" s="5">
        <f t="shared" si="1048"/>
        <v>0.11821638743332756</v>
      </c>
      <c r="V4681" s="5">
        <f t="shared" si="1049"/>
        <v>6.3391396159901275E-2</v>
      </c>
      <c r="W4681" s="5">
        <f t="shared" si="1050"/>
        <v>2.9600000000000364</v>
      </c>
      <c r="X4681" s="5">
        <f t="shared" si="1051"/>
        <v>286.75</v>
      </c>
      <c r="Y4681" s="5">
        <f t="shared" si="1052"/>
        <v>6.1410415029903609</v>
      </c>
      <c r="Z4681" s="10">
        <f t="shared" si="1053"/>
        <v>0.65867290820254631</v>
      </c>
      <c r="AA4681">
        <f t="shared" si="1054"/>
        <v>4.0400000000000205</v>
      </c>
    </row>
    <row r="4682" spans="1:27">
      <c r="A4682" s="1">
        <f t="shared" si="1037"/>
        <v>1300614</v>
      </c>
      <c r="B4682" s="1">
        <v>-13</v>
      </c>
      <c r="C4682" s="1">
        <v>3</v>
      </c>
      <c r="D4682" s="2">
        <v>14</v>
      </c>
      <c r="E4682" s="5">
        <v>26.22</v>
      </c>
      <c r="F4682" s="5">
        <v>35.369999999999997</v>
      </c>
      <c r="G4682" s="5">
        <v>29.63</v>
      </c>
      <c r="H4682" s="5">
        <v>37.25</v>
      </c>
      <c r="I4682" s="5">
        <v>81.2</v>
      </c>
      <c r="J4682" s="5">
        <v>46.8</v>
      </c>
      <c r="K4682" s="6">
        <f t="shared" si="1038"/>
        <v>31.734999999999999</v>
      </c>
      <c r="L4682" s="6">
        <f t="shared" si="1039"/>
        <v>-11.030000000000001</v>
      </c>
      <c r="M4682" s="6">
        <f t="shared" si="1040"/>
        <v>58.284999999999997</v>
      </c>
      <c r="N4682" s="5">
        <f t="shared" si="1041"/>
        <v>27.695563272842094</v>
      </c>
      <c r="O4682" s="6">
        <f t="shared" si="1042"/>
        <v>-45.830000000000005</v>
      </c>
      <c r="P4682" s="6">
        <f t="shared" si="1043"/>
        <v>55.391126545684187</v>
      </c>
      <c r="Q4682" s="6">
        <f t="shared" si="1044"/>
        <v>-0.42771428857312632</v>
      </c>
      <c r="R4682" s="5">
        <f t="shared" si="1045"/>
        <v>0.6282594734970498</v>
      </c>
      <c r="S4682" s="5">
        <f t="shared" si="1046"/>
        <v>34.800000000000004</v>
      </c>
      <c r="T4682" s="5">
        <f t="shared" si="1047"/>
        <v>45.830000000000005</v>
      </c>
      <c r="U4682" s="5">
        <f t="shared" si="1048"/>
        <v>0.82738884110258015</v>
      </c>
      <c r="V4682" s="5">
        <f t="shared" si="1049"/>
        <v>0.95863730007739467</v>
      </c>
      <c r="W4682" s="5">
        <f t="shared" si="1050"/>
        <v>26.549999999999997</v>
      </c>
      <c r="X4682" s="5">
        <f t="shared" si="1051"/>
        <v>58.284999999999997</v>
      </c>
      <c r="Y4682" s="5">
        <f t="shared" si="1052"/>
        <v>2.1044887018836516</v>
      </c>
      <c r="Z4682" s="10">
        <f t="shared" si="1053"/>
        <v>0.65920179004611323</v>
      </c>
      <c r="AA4682">
        <f t="shared" si="1054"/>
        <v>11.030000000000001</v>
      </c>
    </row>
    <row r="4683" spans="1:27">
      <c r="A4683" s="1">
        <f t="shared" si="1037"/>
        <v>100241</v>
      </c>
      <c r="B4683" s="1">
        <v>-1</v>
      </c>
      <c r="C4683" s="1">
        <v>1</v>
      </c>
      <c r="D4683" s="2">
        <v>41</v>
      </c>
      <c r="E4683" s="5">
        <v>840.03</v>
      </c>
      <c r="F4683" s="5">
        <v>819.35</v>
      </c>
      <c r="G4683" s="5">
        <v>93.01</v>
      </c>
      <c r="H4683" s="5">
        <v>749.98</v>
      </c>
      <c r="I4683" s="5">
        <v>751.13</v>
      </c>
      <c r="J4683" s="5">
        <v>88.88</v>
      </c>
      <c r="K4683" s="6">
        <f t="shared" si="1038"/>
        <v>795.005</v>
      </c>
      <c r="L4683" s="6">
        <f t="shared" si="1039"/>
        <v>90.049999999999955</v>
      </c>
      <c r="M4683" s="6">
        <f t="shared" si="1040"/>
        <v>785.24</v>
      </c>
      <c r="N4683" s="5">
        <f t="shared" si="1041"/>
        <v>64.324401474090692</v>
      </c>
      <c r="O4683" s="6">
        <f t="shared" si="1042"/>
        <v>68.220000000000027</v>
      </c>
      <c r="P4683" s="6">
        <f t="shared" si="1043"/>
        <v>128.64880294818138</v>
      </c>
      <c r="Q4683" s="6">
        <f t="shared" si="1044"/>
        <v>4.5388661482396953E-2</v>
      </c>
      <c r="R4683" s="5">
        <f t="shared" si="1045"/>
        <v>0.16968677126978679</v>
      </c>
      <c r="S4683" s="5">
        <f t="shared" si="1046"/>
        <v>21.829999999999927</v>
      </c>
      <c r="T4683" s="5">
        <f t="shared" si="1047"/>
        <v>68.220000000000027</v>
      </c>
      <c r="U4683" s="5">
        <f t="shared" si="1048"/>
        <v>0.53028087659298662</v>
      </c>
      <c r="V4683" s="5">
        <f t="shared" si="1049"/>
        <v>0.15180864145208164</v>
      </c>
      <c r="W4683" s="5">
        <f t="shared" si="1050"/>
        <v>9.7649999999999864</v>
      </c>
      <c r="X4683" s="5">
        <f t="shared" si="1051"/>
        <v>785.24</v>
      </c>
      <c r="Y4683" s="5">
        <f t="shared" si="1052"/>
        <v>12.207497963526141</v>
      </c>
      <c r="Z4683" s="10">
        <f t="shared" si="1053"/>
        <v>0.65920785796287351</v>
      </c>
      <c r="AA4683">
        <f t="shared" si="1054"/>
        <v>90.049999999999955</v>
      </c>
    </row>
    <row r="4684" spans="1:27">
      <c r="A4684" s="1">
        <f t="shared" si="1037"/>
        <v>1300812</v>
      </c>
      <c r="B4684" s="1">
        <v>-13</v>
      </c>
      <c r="C4684" s="1">
        <v>4</v>
      </c>
      <c r="D4684" s="2">
        <v>12</v>
      </c>
      <c r="E4684" s="5">
        <v>340.42</v>
      </c>
      <c r="F4684" s="5">
        <v>332.21</v>
      </c>
      <c r="G4684" s="5">
        <v>36.67</v>
      </c>
      <c r="H4684" s="5">
        <v>432.44</v>
      </c>
      <c r="I4684" s="5">
        <v>514.30999999999995</v>
      </c>
      <c r="J4684" s="5">
        <v>61.77</v>
      </c>
      <c r="K4684" s="6">
        <f t="shared" si="1038"/>
        <v>386.43</v>
      </c>
      <c r="L4684" s="6">
        <f t="shared" si="1039"/>
        <v>-92.019999999999982</v>
      </c>
      <c r="M4684" s="6">
        <f t="shared" si="1040"/>
        <v>423.26</v>
      </c>
      <c r="N4684" s="5">
        <f t="shared" si="1041"/>
        <v>35.9173419116727</v>
      </c>
      <c r="O4684" s="6">
        <f t="shared" si="1042"/>
        <v>-182.09999999999997</v>
      </c>
      <c r="P4684" s="6">
        <f t="shared" si="1043"/>
        <v>71.834683823345401</v>
      </c>
      <c r="Q4684" s="6">
        <f t="shared" si="1044"/>
        <v>-0.47882515437611617</v>
      </c>
      <c r="R4684" s="5">
        <f t="shared" si="1045"/>
        <v>1.2539903456876507</v>
      </c>
      <c r="S4684" s="5">
        <f t="shared" si="1046"/>
        <v>90.079999999999984</v>
      </c>
      <c r="T4684" s="5">
        <f t="shared" si="1047"/>
        <v>182.09999999999997</v>
      </c>
      <c r="U4684" s="5">
        <f t="shared" si="1048"/>
        <v>2.5349871442020557</v>
      </c>
      <c r="V4684" s="5">
        <f t="shared" si="1049"/>
        <v>1.0254099562983161</v>
      </c>
      <c r="W4684" s="5">
        <f t="shared" si="1050"/>
        <v>36.829999999999984</v>
      </c>
      <c r="X4684" s="5">
        <f t="shared" si="1051"/>
        <v>423.26</v>
      </c>
      <c r="Y4684" s="5">
        <f t="shared" si="1052"/>
        <v>11.784279611806285</v>
      </c>
      <c r="Z4684" s="10">
        <f t="shared" si="1053"/>
        <v>0.66000984841137023</v>
      </c>
      <c r="AA4684">
        <f t="shared" si="1054"/>
        <v>92.019999999999982</v>
      </c>
    </row>
    <row r="4685" spans="1:27">
      <c r="A4685" s="1">
        <f t="shared" si="1037"/>
        <v>102811</v>
      </c>
      <c r="B4685" s="1">
        <v>-1</v>
      </c>
      <c r="C4685" s="1">
        <v>14</v>
      </c>
      <c r="D4685" s="2">
        <v>11</v>
      </c>
      <c r="E4685" s="5">
        <v>306.3</v>
      </c>
      <c r="F4685" s="5">
        <v>437.56</v>
      </c>
      <c r="G4685" s="5">
        <v>70.87</v>
      </c>
      <c r="H4685" s="5">
        <v>290.43</v>
      </c>
      <c r="I4685" s="5">
        <v>312.02</v>
      </c>
      <c r="J4685" s="5">
        <v>67.709999999999994</v>
      </c>
      <c r="K4685" s="6">
        <f t="shared" si="1038"/>
        <v>298.36500000000001</v>
      </c>
      <c r="L4685" s="6">
        <f t="shared" si="1039"/>
        <v>15.870000000000005</v>
      </c>
      <c r="M4685" s="6">
        <f t="shared" si="1040"/>
        <v>374.78999999999996</v>
      </c>
      <c r="N4685" s="5">
        <f t="shared" si="1041"/>
        <v>49.008165136026058</v>
      </c>
      <c r="O4685" s="6">
        <f t="shared" si="1042"/>
        <v>125.54000000000002</v>
      </c>
      <c r="P4685" s="6">
        <f t="shared" si="1043"/>
        <v>98.016330272052116</v>
      </c>
      <c r="Q4685" s="6">
        <f t="shared" si="1044"/>
        <v>4.558172562435208E-2</v>
      </c>
      <c r="R4685" s="5">
        <f t="shared" si="1045"/>
        <v>1.1188951850737752</v>
      </c>
      <c r="S4685" s="5">
        <f t="shared" si="1046"/>
        <v>109.67000000000002</v>
      </c>
      <c r="T4685" s="5">
        <f t="shared" si="1047"/>
        <v>125.54000000000002</v>
      </c>
      <c r="U4685" s="5">
        <f t="shared" si="1048"/>
        <v>1.2808069803424977</v>
      </c>
      <c r="V4685" s="5">
        <f t="shared" si="1049"/>
        <v>1.5594340205938397</v>
      </c>
      <c r="W4685" s="5">
        <f t="shared" si="1050"/>
        <v>76.424999999999955</v>
      </c>
      <c r="X4685" s="5">
        <f t="shared" si="1051"/>
        <v>374.78999999999996</v>
      </c>
      <c r="Y4685" s="5">
        <f t="shared" si="1052"/>
        <v>7.6475011655657896</v>
      </c>
      <c r="Z4685" s="10">
        <f t="shared" si="1053"/>
        <v>0.66009469017709865</v>
      </c>
      <c r="AA4685">
        <f t="shared" si="1054"/>
        <v>15.870000000000005</v>
      </c>
    </row>
    <row r="4686" spans="1:27">
      <c r="A4686" s="1">
        <f t="shared" si="1037"/>
        <v>1201214</v>
      </c>
      <c r="B4686" s="1">
        <v>-12</v>
      </c>
      <c r="C4686" s="1">
        <v>6</v>
      </c>
      <c r="D4686" s="2">
        <v>14</v>
      </c>
      <c r="E4686" s="5">
        <v>64.209999999999994</v>
      </c>
      <c r="F4686" s="5">
        <v>128.63999999999999</v>
      </c>
      <c r="G4686" s="5">
        <v>60.48</v>
      </c>
      <c r="H4686" s="5">
        <v>86.24</v>
      </c>
      <c r="I4686" s="5">
        <v>42.67</v>
      </c>
      <c r="J4686" s="5">
        <v>50.73</v>
      </c>
      <c r="K4686" s="6">
        <f t="shared" si="1038"/>
        <v>75.224999999999994</v>
      </c>
      <c r="L4686" s="6">
        <f t="shared" si="1039"/>
        <v>-22.03</v>
      </c>
      <c r="M4686" s="6">
        <f t="shared" si="1040"/>
        <v>85.655000000000001</v>
      </c>
      <c r="N4686" s="5">
        <f t="shared" si="1041"/>
        <v>39.469492332686514</v>
      </c>
      <c r="O4686" s="6">
        <f t="shared" si="1042"/>
        <v>85.969999999999985</v>
      </c>
      <c r="P4686" s="6">
        <f t="shared" si="1043"/>
        <v>78.938984665373027</v>
      </c>
      <c r="Q4686" s="6">
        <f t="shared" si="1044"/>
        <v>0.17400646500581987</v>
      </c>
      <c r="R4686" s="5">
        <f t="shared" si="1045"/>
        <v>1.3681452891472863</v>
      </c>
      <c r="S4686" s="5">
        <f t="shared" si="1046"/>
        <v>107.99999999999999</v>
      </c>
      <c r="T4686" s="5">
        <f t="shared" si="1047"/>
        <v>85.969999999999985</v>
      </c>
      <c r="U4686" s="5">
        <f t="shared" si="1048"/>
        <v>1.0890689861851131</v>
      </c>
      <c r="V4686" s="5">
        <f t="shared" si="1049"/>
        <v>0.26425472899641128</v>
      </c>
      <c r="W4686" s="5">
        <f t="shared" si="1050"/>
        <v>10.430000000000007</v>
      </c>
      <c r="X4686" s="5">
        <f t="shared" si="1051"/>
        <v>85.655000000000001</v>
      </c>
      <c r="Y4686" s="5">
        <f t="shared" si="1052"/>
        <v>2.1701571248502005</v>
      </c>
      <c r="Z4686" s="10">
        <f t="shared" si="1053"/>
        <v>0.6602120871356415</v>
      </c>
      <c r="AA4686">
        <f t="shared" si="1054"/>
        <v>22.03</v>
      </c>
    </row>
    <row r="4687" spans="1:27">
      <c r="A4687" s="1">
        <f t="shared" si="1037"/>
        <v>801031</v>
      </c>
      <c r="B4687" s="1">
        <v>-8</v>
      </c>
      <c r="C4687" s="1">
        <v>5</v>
      </c>
      <c r="D4687" s="2">
        <v>31</v>
      </c>
      <c r="E4687" s="5">
        <v>28.49</v>
      </c>
      <c r="F4687" s="5">
        <v>69.52</v>
      </c>
      <c r="G4687" s="5">
        <v>58.48</v>
      </c>
      <c r="H4687" s="5">
        <v>32.36</v>
      </c>
      <c r="I4687" s="5">
        <v>52.52</v>
      </c>
      <c r="J4687" s="5">
        <v>38.89</v>
      </c>
      <c r="K4687" s="6">
        <f t="shared" si="1038"/>
        <v>30.424999999999997</v>
      </c>
      <c r="L4687" s="6">
        <f t="shared" si="1039"/>
        <v>-3.870000000000001</v>
      </c>
      <c r="M4687" s="6">
        <f t="shared" si="1040"/>
        <v>61.019999999999996</v>
      </c>
      <c r="N4687" s="5">
        <f t="shared" si="1041"/>
        <v>35.115318950566291</v>
      </c>
      <c r="O4687" s="6">
        <f t="shared" si="1042"/>
        <v>16.999999999999993</v>
      </c>
      <c r="P4687" s="6">
        <f t="shared" si="1043"/>
        <v>70.230637901132582</v>
      </c>
      <c r="Q4687" s="6">
        <f t="shared" si="1044"/>
        <v>0.38672867912153297</v>
      </c>
      <c r="R4687" s="5">
        <f t="shared" si="1045"/>
        <v>0.29716375393570832</v>
      </c>
      <c r="S4687" s="5">
        <f t="shared" si="1046"/>
        <v>20.869999999999994</v>
      </c>
      <c r="T4687" s="5">
        <f t="shared" si="1047"/>
        <v>16.999999999999993</v>
      </c>
      <c r="U4687" s="5">
        <f t="shared" si="1048"/>
        <v>0.24205959831849741</v>
      </c>
      <c r="V4687" s="5">
        <f t="shared" si="1049"/>
        <v>0.87127216594758017</v>
      </c>
      <c r="W4687" s="5">
        <f t="shared" si="1050"/>
        <v>30.594999999999999</v>
      </c>
      <c r="X4687" s="5">
        <f t="shared" si="1051"/>
        <v>61.019999999999996</v>
      </c>
      <c r="Y4687" s="5">
        <f t="shared" si="1052"/>
        <v>1.7377031399287903</v>
      </c>
      <c r="Z4687" s="10">
        <f t="shared" si="1053"/>
        <v>0.66024692350665293</v>
      </c>
      <c r="AA4687">
        <f t="shared" si="1054"/>
        <v>3.870000000000001</v>
      </c>
    </row>
    <row r="4688" spans="1:27">
      <c r="A4688" s="1">
        <f t="shared" si="1037"/>
        <v>1200819</v>
      </c>
      <c r="B4688" s="1">
        <v>-12</v>
      </c>
      <c r="C4688" s="1">
        <v>4</v>
      </c>
      <c r="D4688" s="2">
        <v>19</v>
      </c>
      <c r="E4688" s="5">
        <v>144.49</v>
      </c>
      <c r="F4688" s="5">
        <v>168.53</v>
      </c>
      <c r="G4688" s="5">
        <v>62.74</v>
      </c>
      <c r="H4688" s="5">
        <v>98.71</v>
      </c>
      <c r="I4688" s="5">
        <v>142.58000000000001</v>
      </c>
      <c r="J4688" s="5">
        <v>52.22</v>
      </c>
      <c r="K4688" s="6">
        <f t="shared" si="1038"/>
        <v>121.6</v>
      </c>
      <c r="L4688" s="6">
        <f t="shared" si="1039"/>
        <v>45.780000000000015</v>
      </c>
      <c r="M4688" s="6">
        <f t="shared" si="1040"/>
        <v>155.55500000000001</v>
      </c>
      <c r="N4688" s="5">
        <f t="shared" si="1041"/>
        <v>40.814323466155848</v>
      </c>
      <c r="O4688" s="6">
        <f t="shared" si="1042"/>
        <v>25.949999999999989</v>
      </c>
      <c r="P4688" s="6">
        <f t="shared" si="1043"/>
        <v>81.628646932311696</v>
      </c>
      <c r="Q4688" s="6">
        <f t="shared" si="1044"/>
        <v>0.18150028004411076</v>
      </c>
      <c r="R4688" s="5">
        <f t="shared" si="1045"/>
        <v>0.24292942178060978</v>
      </c>
      <c r="S4688" s="5">
        <f t="shared" si="1046"/>
        <v>19.830000000000027</v>
      </c>
      <c r="T4688" s="5">
        <f t="shared" si="1047"/>
        <v>25.949999999999989</v>
      </c>
      <c r="U4688" s="5">
        <f t="shared" si="1048"/>
        <v>0.31790310111985942</v>
      </c>
      <c r="V4688" s="5">
        <f t="shared" si="1049"/>
        <v>0.83193832743929375</v>
      </c>
      <c r="W4688" s="5">
        <f t="shared" si="1050"/>
        <v>33.955000000000013</v>
      </c>
      <c r="X4688" s="5">
        <f t="shared" si="1051"/>
        <v>155.55500000000001</v>
      </c>
      <c r="Y4688" s="5">
        <f t="shared" si="1052"/>
        <v>3.8112845390905403</v>
      </c>
      <c r="Z4688" s="10">
        <f t="shared" si="1053"/>
        <v>0.66109000900028725</v>
      </c>
      <c r="AA4688">
        <f t="shared" si="1054"/>
        <v>45.780000000000015</v>
      </c>
    </row>
    <row r="4689" spans="1:27">
      <c r="A4689" s="1">
        <f t="shared" si="1037"/>
        <v>1100226</v>
      </c>
      <c r="B4689" s="1">
        <v>-11</v>
      </c>
      <c r="C4689" s="1">
        <v>1</v>
      </c>
      <c r="D4689" s="2">
        <v>26</v>
      </c>
      <c r="E4689" s="5">
        <v>779.83</v>
      </c>
      <c r="F4689" s="5">
        <v>693.49</v>
      </c>
      <c r="G4689" s="5">
        <v>83.14</v>
      </c>
      <c r="H4689" s="5">
        <v>747.87</v>
      </c>
      <c r="I4689" s="5">
        <v>888.93</v>
      </c>
      <c r="J4689" s="5">
        <v>89.01</v>
      </c>
      <c r="K4689" s="6">
        <f t="shared" si="1038"/>
        <v>763.85</v>
      </c>
      <c r="L4689" s="6">
        <f t="shared" si="1039"/>
        <v>31.960000000000036</v>
      </c>
      <c r="M4689" s="6">
        <f t="shared" si="1040"/>
        <v>791.21</v>
      </c>
      <c r="N4689" s="5">
        <f t="shared" si="1041"/>
        <v>60.899588873817535</v>
      </c>
      <c r="O4689" s="6">
        <f t="shared" si="1042"/>
        <v>-195.43999999999994</v>
      </c>
      <c r="P4689" s="6">
        <f t="shared" si="1043"/>
        <v>121.79917774763507</v>
      </c>
      <c r="Q4689" s="6">
        <f t="shared" si="1044"/>
        <v>-6.8117141607649381E-2</v>
      </c>
      <c r="R4689" s="5">
        <f t="shared" si="1045"/>
        <v>1.8670076777625482</v>
      </c>
      <c r="S4689" s="5">
        <f t="shared" si="1046"/>
        <v>227.39999999999998</v>
      </c>
      <c r="T4689" s="5">
        <f t="shared" si="1047"/>
        <v>195.43999999999994</v>
      </c>
      <c r="U4689" s="5">
        <f t="shared" si="1048"/>
        <v>1.6046085336055951</v>
      </c>
      <c r="V4689" s="5">
        <f t="shared" si="1049"/>
        <v>0.44926411665420707</v>
      </c>
      <c r="W4689" s="5">
        <f t="shared" si="1050"/>
        <v>27.360000000000014</v>
      </c>
      <c r="X4689" s="5">
        <f t="shared" si="1051"/>
        <v>791.21</v>
      </c>
      <c r="Y4689" s="5">
        <f t="shared" si="1052"/>
        <v>12.992041730189147</v>
      </c>
      <c r="Z4689" s="10">
        <f t="shared" si="1053"/>
        <v>0.66111647990350386</v>
      </c>
      <c r="AA4689">
        <f t="shared" si="1054"/>
        <v>31.960000000000036</v>
      </c>
    </row>
    <row r="4690" spans="1:27">
      <c r="A4690" s="1">
        <f t="shared" si="1037"/>
        <v>1201017</v>
      </c>
      <c r="B4690" s="1">
        <v>-12</v>
      </c>
      <c r="C4690" s="1">
        <v>5</v>
      </c>
      <c r="D4690" s="2">
        <v>17</v>
      </c>
      <c r="E4690" s="5">
        <v>128.96</v>
      </c>
      <c r="F4690" s="5">
        <v>161.16999999999999</v>
      </c>
      <c r="G4690" s="5">
        <v>61.45</v>
      </c>
      <c r="H4690" s="5">
        <v>107.86</v>
      </c>
      <c r="I4690" s="5">
        <v>101.85</v>
      </c>
      <c r="J4690" s="5">
        <v>52.02</v>
      </c>
      <c r="K4690" s="6">
        <f t="shared" si="1038"/>
        <v>118.41</v>
      </c>
      <c r="L4690" s="6">
        <f t="shared" si="1039"/>
        <v>21.100000000000009</v>
      </c>
      <c r="M4690" s="6">
        <f t="shared" si="1040"/>
        <v>131.51</v>
      </c>
      <c r="N4690" s="5">
        <f t="shared" si="1041"/>
        <v>40.256002347476084</v>
      </c>
      <c r="O4690" s="6">
        <f t="shared" si="1042"/>
        <v>59.319999999999993</v>
      </c>
      <c r="P4690" s="6">
        <f t="shared" si="1043"/>
        <v>80.512004694952168</v>
      </c>
      <c r="Q4690" s="6">
        <f t="shared" si="1044"/>
        <v>0.16507126017687654</v>
      </c>
      <c r="R4690" s="5">
        <f t="shared" si="1045"/>
        <v>0.47471181651493832</v>
      </c>
      <c r="S4690" s="5">
        <f t="shared" si="1046"/>
        <v>38.219999999999985</v>
      </c>
      <c r="T4690" s="5">
        <f t="shared" si="1047"/>
        <v>59.319999999999993</v>
      </c>
      <c r="U4690" s="5">
        <f t="shared" si="1048"/>
        <v>0.73678453573171498</v>
      </c>
      <c r="V4690" s="5">
        <f t="shared" si="1049"/>
        <v>0.32541731011751396</v>
      </c>
      <c r="W4690" s="5">
        <f t="shared" si="1050"/>
        <v>13.099999999999994</v>
      </c>
      <c r="X4690" s="5">
        <f t="shared" si="1051"/>
        <v>131.51</v>
      </c>
      <c r="Y4690" s="5">
        <f t="shared" si="1052"/>
        <v>3.2668420193552881</v>
      </c>
      <c r="Z4690" s="10">
        <f t="shared" si="1053"/>
        <v>0.66113084937854771</v>
      </c>
      <c r="AA4690">
        <f t="shared" si="1054"/>
        <v>21.100000000000009</v>
      </c>
    </row>
    <row r="4691" spans="1:27">
      <c r="A4691" s="1">
        <f t="shared" si="1037"/>
        <v>701430</v>
      </c>
      <c r="B4691" s="1">
        <v>-7</v>
      </c>
      <c r="C4691" s="1">
        <v>7</v>
      </c>
      <c r="D4691" s="2">
        <v>30</v>
      </c>
      <c r="E4691" s="5">
        <v>95.66</v>
      </c>
      <c r="F4691" s="5">
        <v>61.51</v>
      </c>
      <c r="G4691" s="5">
        <v>59.58</v>
      </c>
      <c r="H4691" s="5">
        <v>48.78</v>
      </c>
      <c r="I4691" s="5">
        <v>52.86</v>
      </c>
      <c r="J4691" s="5">
        <v>39.11</v>
      </c>
      <c r="K4691" s="6">
        <f t="shared" si="1038"/>
        <v>72.22</v>
      </c>
      <c r="L4691" s="6">
        <f t="shared" si="1039"/>
        <v>46.879999999999995</v>
      </c>
      <c r="M4691" s="6">
        <f t="shared" si="1040"/>
        <v>57.185000000000002</v>
      </c>
      <c r="N4691" s="5">
        <f t="shared" si="1041"/>
        <v>35.63484425390407</v>
      </c>
      <c r="O4691" s="6">
        <f t="shared" si="1042"/>
        <v>8.6499999999999986</v>
      </c>
      <c r="P4691" s="6">
        <f t="shared" si="1043"/>
        <v>71.269688507808141</v>
      </c>
      <c r="Q4691" s="6">
        <f t="shared" si="1044"/>
        <v>0.39772351622056956</v>
      </c>
      <c r="R4691" s="5">
        <f t="shared" si="1045"/>
        <v>0.53641317649103526</v>
      </c>
      <c r="S4691" s="5">
        <f t="shared" si="1046"/>
        <v>38.229999999999997</v>
      </c>
      <c r="T4691" s="5">
        <f t="shared" si="1047"/>
        <v>8.6499999999999986</v>
      </c>
      <c r="U4691" s="5">
        <f t="shared" si="1048"/>
        <v>0.12136997061594179</v>
      </c>
      <c r="V4691" s="5">
        <f t="shared" si="1049"/>
        <v>0.42191849900825079</v>
      </c>
      <c r="W4691" s="5">
        <f t="shared" si="1050"/>
        <v>15.034999999999997</v>
      </c>
      <c r="X4691" s="5">
        <f t="shared" si="1051"/>
        <v>57.185000000000002</v>
      </c>
      <c r="Y4691" s="5">
        <f t="shared" si="1052"/>
        <v>1.60474954212084</v>
      </c>
      <c r="Z4691" s="10">
        <f t="shared" si="1053"/>
        <v>0.66115883114422658</v>
      </c>
      <c r="AA4691">
        <f t="shared" si="1054"/>
        <v>46.879999999999995</v>
      </c>
    </row>
    <row r="4692" spans="1:27">
      <c r="A4692" s="1">
        <f t="shared" si="1037"/>
        <v>300440</v>
      </c>
      <c r="B4692" s="1">
        <v>-3</v>
      </c>
      <c r="C4692" s="1">
        <v>2</v>
      </c>
      <c r="D4692" s="2">
        <v>40</v>
      </c>
      <c r="E4692" s="5">
        <v>106.57</v>
      </c>
      <c r="F4692" s="5">
        <v>116.76</v>
      </c>
      <c r="G4692" s="5">
        <v>55.64</v>
      </c>
      <c r="H4692" s="5">
        <v>135.30000000000001</v>
      </c>
      <c r="I4692" s="5">
        <v>196.94</v>
      </c>
      <c r="J4692" s="5">
        <v>43.3</v>
      </c>
      <c r="K4692" s="6">
        <f t="shared" si="1038"/>
        <v>120.935</v>
      </c>
      <c r="L4692" s="6">
        <f t="shared" si="1039"/>
        <v>-28.730000000000018</v>
      </c>
      <c r="M4692" s="6">
        <f t="shared" si="1040"/>
        <v>156.85</v>
      </c>
      <c r="N4692" s="5">
        <f t="shared" si="1041"/>
        <v>35.251594290187782</v>
      </c>
      <c r="O4692" s="6">
        <f t="shared" si="1042"/>
        <v>-80.179999999999993</v>
      </c>
      <c r="P4692" s="6">
        <f t="shared" si="1043"/>
        <v>70.503188580375564</v>
      </c>
      <c r="Q4692" s="6">
        <f t="shared" si="1044"/>
        <v>0.2456232921418145</v>
      </c>
      <c r="R4692" s="5">
        <f t="shared" si="1045"/>
        <v>0.7297542286523051</v>
      </c>
      <c r="S4692" s="5">
        <f t="shared" si="1046"/>
        <v>51.449999999999974</v>
      </c>
      <c r="T4692" s="5">
        <f t="shared" si="1047"/>
        <v>80.179999999999993</v>
      </c>
      <c r="U4692" s="5">
        <f t="shared" si="1048"/>
        <v>1.1372535287335637</v>
      </c>
      <c r="V4692" s="5">
        <f t="shared" si="1049"/>
        <v>1.0188191689814401</v>
      </c>
      <c r="W4692" s="5">
        <f t="shared" si="1050"/>
        <v>35.914999999999992</v>
      </c>
      <c r="X4692" s="5">
        <f t="shared" si="1051"/>
        <v>156.85</v>
      </c>
      <c r="Y4692" s="5">
        <f t="shared" si="1052"/>
        <v>4.4494441502085174</v>
      </c>
      <c r="Z4692" s="10">
        <f t="shared" si="1053"/>
        <v>0.66128738079597427</v>
      </c>
      <c r="AA4692">
        <f t="shared" si="1054"/>
        <v>28.730000000000018</v>
      </c>
    </row>
    <row r="4693" spans="1:27">
      <c r="A4693" s="1">
        <f t="shared" si="1037"/>
        <v>1301009</v>
      </c>
      <c r="B4693" s="1">
        <v>-13</v>
      </c>
      <c r="C4693" s="1">
        <v>5</v>
      </c>
      <c r="D4693" s="2">
        <v>9</v>
      </c>
      <c r="E4693" s="5">
        <v>698.69</v>
      </c>
      <c r="F4693" s="5">
        <v>740.02</v>
      </c>
      <c r="G4693" s="5">
        <v>48.3</v>
      </c>
      <c r="H4693" s="5">
        <v>660.44</v>
      </c>
      <c r="I4693" s="5">
        <v>755.77</v>
      </c>
      <c r="J4693" s="5">
        <v>71.97</v>
      </c>
      <c r="K4693" s="6">
        <f t="shared" si="1038"/>
        <v>679.56500000000005</v>
      </c>
      <c r="L4693" s="6">
        <f t="shared" si="1039"/>
        <v>38.25</v>
      </c>
      <c r="M4693" s="6">
        <f t="shared" si="1040"/>
        <v>747.89499999999998</v>
      </c>
      <c r="N4693" s="5">
        <f t="shared" si="1041"/>
        <v>43.337544058241228</v>
      </c>
      <c r="O4693" s="6">
        <f t="shared" si="1042"/>
        <v>-15.75</v>
      </c>
      <c r="P4693" s="6">
        <f t="shared" si="1043"/>
        <v>86.675088116482456</v>
      </c>
      <c r="Q4693" s="6">
        <f t="shared" si="1044"/>
        <v>-0.37893697615552618</v>
      </c>
      <c r="R4693" s="5">
        <f t="shared" si="1045"/>
        <v>0.62301638421676042</v>
      </c>
      <c r="S4693" s="5">
        <f t="shared" si="1046"/>
        <v>54</v>
      </c>
      <c r="T4693" s="5">
        <f t="shared" si="1047"/>
        <v>15.75</v>
      </c>
      <c r="U4693" s="5">
        <f t="shared" si="1048"/>
        <v>0.1817131120632218</v>
      </c>
      <c r="V4693" s="5">
        <f t="shared" si="1049"/>
        <v>1.5766929456863406</v>
      </c>
      <c r="W4693" s="5">
        <f t="shared" si="1050"/>
        <v>68.329999999999927</v>
      </c>
      <c r="X4693" s="5">
        <f t="shared" si="1051"/>
        <v>747.89499999999998</v>
      </c>
      <c r="Y4693" s="5">
        <f t="shared" si="1052"/>
        <v>17.25743846939978</v>
      </c>
      <c r="Z4693" s="10">
        <f t="shared" si="1053"/>
        <v>0.6617937745249648</v>
      </c>
      <c r="AA4693">
        <f t="shared" si="1054"/>
        <v>38.25</v>
      </c>
    </row>
    <row r="4694" spans="1:27">
      <c r="A4694" s="1">
        <f t="shared" si="1037"/>
        <v>1201410</v>
      </c>
      <c r="B4694" s="1">
        <v>-12</v>
      </c>
      <c r="C4694" s="1">
        <v>7</v>
      </c>
      <c r="D4694" s="2">
        <v>10</v>
      </c>
      <c r="E4694" s="5">
        <v>65.63</v>
      </c>
      <c r="F4694" s="5">
        <v>76.62</v>
      </c>
      <c r="G4694" s="5">
        <v>57.7</v>
      </c>
      <c r="H4694" s="5">
        <v>95.43</v>
      </c>
      <c r="I4694" s="5">
        <v>139.71</v>
      </c>
      <c r="J4694" s="5">
        <v>59.74</v>
      </c>
      <c r="K4694" s="6">
        <f t="shared" si="1038"/>
        <v>80.53</v>
      </c>
      <c r="L4694" s="6">
        <f t="shared" si="1039"/>
        <v>-29.800000000000011</v>
      </c>
      <c r="M4694" s="6">
        <f t="shared" si="1040"/>
        <v>108.16500000000001</v>
      </c>
      <c r="N4694" s="5">
        <f t="shared" si="1041"/>
        <v>41.527573972000823</v>
      </c>
      <c r="O4694" s="6">
        <f t="shared" si="1042"/>
        <v>-63.09</v>
      </c>
      <c r="P4694" s="6">
        <f t="shared" si="1043"/>
        <v>83.055147944001646</v>
      </c>
      <c r="Q4694" s="6">
        <f t="shared" si="1044"/>
        <v>-3.4730664895217762E-2</v>
      </c>
      <c r="R4694" s="5">
        <f t="shared" si="1045"/>
        <v>0.40081802060535898</v>
      </c>
      <c r="S4694" s="5">
        <f t="shared" si="1046"/>
        <v>33.289999999999992</v>
      </c>
      <c r="T4694" s="5">
        <f t="shared" si="1047"/>
        <v>63.09</v>
      </c>
      <c r="U4694" s="5">
        <f t="shared" si="1048"/>
        <v>0.75961576809829101</v>
      </c>
      <c r="V4694" s="5">
        <f t="shared" si="1049"/>
        <v>0.66546145986356864</v>
      </c>
      <c r="W4694" s="5">
        <f t="shared" si="1050"/>
        <v>27.635000000000005</v>
      </c>
      <c r="X4694" s="5">
        <f t="shared" si="1051"/>
        <v>108.16500000000001</v>
      </c>
      <c r="Y4694" s="5">
        <f t="shared" si="1052"/>
        <v>2.6046549233270455</v>
      </c>
      <c r="Z4694" s="10">
        <f t="shared" si="1053"/>
        <v>0.66182021727958718</v>
      </c>
      <c r="AA4694">
        <f t="shared" si="1054"/>
        <v>29.800000000000011</v>
      </c>
    </row>
    <row r="4695" spans="1:27">
      <c r="A4695" s="1">
        <f t="shared" si="1037"/>
        <v>701628</v>
      </c>
      <c r="B4695" s="1">
        <v>-7</v>
      </c>
      <c r="C4695" s="1">
        <v>8</v>
      </c>
      <c r="D4695" s="2">
        <v>28</v>
      </c>
      <c r="E4695" s="5">
        <v>498.16</v>
      </c>
      <c r="F4695" s="5">
        <v>614.41999999999996</v>
      </c>
      <c r="G4695" s="5">
        <v>80.36</v>
      </c>
      <c r="H4695" s="5">
        <v>431.49</v>
      </c>
      <c r="I4695" s="5">
        <v>539.74</v>
      </c>
      <c r="J4695" s="5">
        <v>73.52</v>
      </c>
      <c r="K4695" s="6">
        <f t="shared" si="1038"/>
        <v>464.82500000000005</v>
      </c>
      <c r="L4695" s="6">
        <f t="shared" si="1039"/>
        <v>66.670000000000016</v>
      </c>
      <c r="M4695" s="6">
        <f t="shared" si="1040"/>
        <v>577.07999999999993</v>
      </c>
      <c r="N4695" s="5">
        <f t="shared" si="1041"/>
        <v>54.458516322059303</v>
      </c>
      <c r="O4695" s="6">
        <f t="shared" si="1042"/>
        <v>74.67999999999995</v>
      </c>
      <c r="P4695" s="6">
        <f t="shared" si="1043"/>
        <v>108.91703264411861</v>
      </c>
      <c r="Q4695" s="6">
        <f t="shared" si="1044"/>
        <v>8.8725136812858915E-2</v>
      </c>
      <c r="R4695" s="5">
        <f t="shared" si="1045"/>
        <v>7.3542216543598285E-2</v>
      </c>
      <c r="S4695" s="5">
        <f t="shared" si="1046"/>
        <v>8.0099999999999341</v>
      </c>
      <c r="T4695" s="5">
        <f t="shared" si="1047"/>
        <v>74.67999999999995</v>
      </c>
      <c r="U4695" s="5">
        <f t="shared" si="1048"/>
        <v>0.6856595170381975</v>
      </c>
      <c r="V4695" s="5">
        <f t="shared" si="1049"/>
        <v>2.061293762322518</v>
      </c>
      <c r="W4695" s="5">
        <f t="shared" si="1050"/>
        <v>112.25499999999988</v>
      </c>
      <c r="X4695" s="5">
        <f t="shared" si="1051"/>
        <v>577.07999999999993</v>
      </c>
      <c r="Y4695" s="5">
        <f t="shared" si="1052"/>
        <v>10.596689718596766</v>
      </c>
      <c r="Z4695" s="10">
        <f t="shared" si="1053"/>
        <v>0.6620007552865782</v>
      </c>
      <c r="AA4695">
        <f t="shared" si="1054"/>
        <v>66.670000000000016</v>
      </c>
    </row>
    <row r="4696" spans="1:27">
      <c r="A4696" s="1">
        <f t="shared" si="1037"/>
        <v>1301201</v>
      </c>
      <c r="B4696" s="1">
        <v>-13</v>
      </c>
      <c r="C4696" s="1">
        <v>6</v>
      </c>
      <c r="D4696" s="2">
        <v>1</v>
      </c>
      <c r="E4696" s="5">
        <v>31.58</v>
      </c>
      <c r="F4696" s="5">
        <v>54.34</v>
      </c>
      <c r="G4696" s="5">
        <v>34.630000000000003</v>
      </c>
      <c r="H4696" s="5">
        <v>16.03</v>
      </c>
      <c r="I4696" s="5">
        <v>1.74</v>
      </c>
      <c r="J4696" s="5">
        <v>43.38</v>
      </c>
      <c r="K4696" s="6">
        <f t="shared" si="1038"/>
        <v>23.805</v>
      </c>
      <c r="L4696" s="6">
        <f t="shared" si="1039"/>
        <v>15.549999999999997</v>
      </c>
      <c r="M4696" s="6">
        <f t="shared" si="1040"/>
        <v>28.040000000000003</v>
      </c>
      <c r="N4696" s="5">
        <f t="shared" si="1041"/>
        <v>27.753654263898298</v>
      </c>
      <c r="O4696" s="6">
        <f t="shared" si="1042"/>
        <v>52.6</v>
      </c>
      <c r="P4696" s="6">
        <f t="shared" si="1043"/>
        <v>55.507308527796596</v>
      </c>
      <c r="Q4696" s="6">
        <f t="shared" si="1044"/>
        <v>-0.22154297936233858</v>
      </c>
      <c r="R4696" s="5">
        <f t="shared" si="1045"/>
        <v>0.66747967038333955</v>
      </c>
      <c r="S4696" s="5">
        <f t="shared" si="1046"/>
        <v>37.050000000000004</v>
      </c>
      <c r="T4696" s="5">
        <f t="shared" si="1047"/>
        <v>52.6</v>
      </c>
      <c r="U4696" s="5">
        <f t="shared" si="1048"/>
        <v>0.94762295984247391</v>
      </c>
      <c r="V4696" s="5">
        <f t="shared" si="1049"/>
        <v>0.15259251843851254</v>
      </c>
      <c r="W4696" s="5">
        <f t="shared" si="1050"/>
        <v>4.235000000000003</v>
      </c>
      <c r="X4696" s="5">
        <f t="shared" si="1051"/>
        <v>28.040000000000003</v>
      </c>
      <c r="Y4696" s="5">
        <f t="shared" si="1052"/>
        <v>1.010317406615322</v>
      </c>
      <c r="Z4696" s="10">
        <f t="shared" si="1053"/>
        <v>0.66338902613775563</v>
      </c>
      <c r="AA4696">
        <f t="shared" si="1054"/>
        <v>15.549999999999997</v>
      </c>
    </row>
    <row r="4697" spans="1:27">
      <c r="A4697" s="1">
        <f t="shared" si="1037"/>
        <v>1301202</v>
      </c>
      <c r="B4697" s="1">
        <v>-13</v>
      </c>
      <c r="C4697" s="1">
        <v>6</v>
      </c>
      <c r="D4697" s="2">
        <v>2</v>
      </c>
      <c r="E4697" s="5">
        <v>95.24</v>
      </c>
      <c r="F4697" s="5">
        <v>150</v>
      </c>
      <c r="G4697" s="5">
        <v>36.57</v>
      </c>
      <c r="H4697" s="5">
        <v>78.38</v>
      </c>
      <c r="I4697" s="5">
        <v>86.04</v>
      </c>
      <c r="J4697" s="5">
        <v>46.6</v>
      </c>
      <c r="K4697" s="6">
        <f t="shared" si="1038"/>
        <v>86.81</v>
      </c>
      <c r="L4697" s="6">
        <f t="shared" si="1039"/>
        <v>16.86</v>
      </c>
      <c r="M4697" s="6">
        <f t="shared" si="1040"/>
        <v>118.02000000000001</v>
      </c>
      <c r="N4697" s="5">
        <f t="shared" si="1041"/>
        <v>29.618089489364433</v>
      </c>
      <c r="O4697" s="6">
        <f t="shared" si="1042"/>
        <v>63.959999999999994</v>
      </c>
      <c r="P4697" s="6">
        <f t="shared" si="1043"/>
        <v>59.236178978728866</v>
      </c>
      <c r="Q4697" s="6">
        <f t="shared" si="1044"/>
        <v>-0.23773523907564961</v>
      </c>
      <c r="R4697" s="5">
        <f t="shared" si="1045"/>
        <v>0.79512218397667322</v>
      </c>
      <c r="S4697" s="5">
        <f t="shared" si="1046"/>
        <v>47.099999999999994</v>
      </c>
      <c r="T4697" s="5">
        <f t="shared" si="1047"/>
        <v>63.959999999999994</v>
      </c>
      <c r="U4697" s="5">
        <f t="shared" si="1048"/>
        <v>1.0797455390052657</v>
      </c>
      <c r="V4697" s="5">
        <f t="shared" si="1049"/>
        <v>1.0537479134569843</v>
      </c>
      <c r="W4697" s="5">
        <f t="shared" si="1050"/>
        <v>31.210000000000008</v>
      </c>
      <c r="X4697" s="5">
        <f t="shared" si="1051"/>
        <v>118.02000000000001</v>
      </c>
      <c r="Y4697" s="5">
        <f t="shared" si="1052"/>
        <v>3.9847269704002968</v>
      </c>
      <c r="Z4697" s="10">
        <f t="shared" si="1053"/>
        <v>0.66396761969240636</v>
      </c>
      <c r="AA4697">
        <f t="shared" si="1054"/>
        <v>16.86</v>
      </c>
    </row>
    <row r="4698" spans="1:27">
      <c r="A4698" s="1">
        <f t="shared" si="1037"/>
        <v>200241</v>
      </c>
      <c r="B4698" s="1">
        <v>-2</v>
      </c>
      <c r="C4698" s="1">
        <v>1</v>
      </c>
      <c r="D4698" s="2">
        <v>41</v>
      </c>
      <c r="E4698" s="5">
        <v>236.53</v>
      </c>
      <c r="F4698" s="5">
        <v>248.25</v>
      </c>
      <c r="G4698" s="5">
        <v>68.03</v>
      </c>
      <c r="H4698" s="5">
        <v>250.69</v>
      </c>
      <c r="I4698" s="5">
        <v>283.04000000000002</v>
      </c>
      <c r="J4698" s="5">
        <v>63.06</v>
      </c>
      <c r="K4698" s="6">
        <f t="shared" si="1038"/>
        <v>243.61</v>
      </c>
      <c r="L4698" s="6">
        <f t="shared" si="1039"/>
        <v>-14.159999999999997</v>
      </c>
      <c r="M4698" s="6">
        <f t="shared" si="1040"/>
        <v>265.64499999999998</v>
      </c>
      <c r="N4698" s="5">
        <f t="shared" si="1041"/>
        <v>46.380611520332501</v>
      </c>
      <c r="O4698" s="6">
        <f t="shared" si="1042"/>
        <v>-34.79000000000002</v>
      </c>
      <c r="P4698" s="6">
        <f t="shared" si="1043"/>
        <v>92.761223040665001</v>
      </c>
      <c r="Q4698" s="6">
        <f t="shared" si="1044"/>
        <v>7.5716934034869135E-2</v>
      </c>
      <c r="R4698" s="5">
        <f t="shared" si="1045"/>
        <v>0.22239896503904621</v>
      </c>
      <c r="S4698" s="5">
        <f t="shared" si="1046"/>
        <v>20.630000000000024</v>
      </c>
      <c r="T4698" s="5">
        <f t="shared" si="1047"/>
        <v>34.79000000000002</v>
      </c>
      <c r="U4698" s="5">
        <f t="shared" si="1048"/>
        <v>0.37504895752343254</v>
      </c>
      <c r="V4698" s="5">
        <f t="shared" si="1049"/>
        <v>0.47509076050754928</v>
      </c>
      <c r="W4698" s="5">
        <f t="shared" si="1050"/>
        <v>22.034999999999968</v>
      </c>
      <c r="X4698" s="5">
        <f t="shared" si="1051"/>
        <v>265.64499999999998</v>
      </c>
      <c r="Y4698" s="5">
        <f t="shared" si="1052"/>
        <v>5.7275010245077418</v>
      </c>
      <c r="Z4698" s="10">
        <f t="shared" si="1053"/>
        <v>0.6641159537309731</v>
      </c>
      <c r="AA4698">
        <f t="shared" si="1054"/>
        <v>14.159999999999997</v>
      </c>
    </row>
    <row r="4699" spans="1:27">
      <c r="A4699" s="1">
        <f t="shared" si="1037"/>
        <v>1300615</v>
      </c>
      <c r="B4699" s="1">
        <v>-13</v>
      </c>
      <c r="C4699" s="1">
        <v>3</v>
      </c>
      <c r="D4699" s="2">
        <v>15</v>
      </c>
      <c r="E4699" s="5">
        <v>805.25</v>
      </c>
      <c r="F4699" s="5">
        <v>802.05</v>
      </c>
      <c r="G4699" s="5">
        <v>52.28</v>
      </c>
      <c r="H4699" s="5">
        <v>814.83</v>
      </c>
      <c r="I4699" s="5">
        <v>775.53</v>
      </c>
      <c r="J4699" s="5">
        <v>72.81</v>
      </c>
      <c r="K4699" s="6">
        <f t="shared" si="1038"/>
        <v>810.04</v>
      </c>
      <c r="L4699" s="6">
        <f t="shared" si="1039"/>
        <v>-9.5800000000000409</v>
      </c>
      <c r="M4699" s="6">
        <f t="shared" si="1040"/>
        <v>788.79</v>
      </c>
      <c r="N4699" s="5">
        <f t="shared" si="1041"/>
        <v>44.817670901107746</v>
      </c>
      <c r="O4699" s="6">
        <f t="shared" si="1042"/>
        <v>26.519999999999982</v>
      </c>
      <c r="P4699" s="6">
        <f t="shared" si="1043"/>
        <v>89.635341802215493</v>
      </c>
      <c r="Q4699" s="6">
        <f t="shared" si="1044"/>
        <v>-0.31963401057776564</v>
      </c>
      <c r="R4699" s="5">
        <f t="shared" si="1045"/>
        <v>0.4027429278917275</v>
      </c>
      <c r="S4699" s="5">
        <f t="shared" si="1046"/>
        <v>36.100000000000023</v>
      </c>
      <c r="T4699" s="5">
        <f t="shared" si="1047"/>
        <v>26.519999999999982</v>
      </c>
      <c r="U4699" s="5">
        <f t="shared" si="1048"/>
        <v>0.29586544176422713</v>
      </c>
      <c r="V4699" s="5">
        <f t="shared" si="1049"/>
        <v>0.47414333616062071</v>
      </c>
      <c r="W4699" s="5">
        <f t="shared" si="1050"/>
        <v>21.25</v>
      </c>
      <c r="X4699" s="5">
        <f t="shared" si="1051"/>
        <v>788.79</v>
      </c>
      <c r="Y4699" s="5">
        <f t="shared" si="1052"/>
        <v>17.599977512006401</v>
      </c>
      <c r="Z4699" s="10">
        <f t="shared" si="1053"/>
        <v>0.6648089951256676</v>
      </c>
      <c r="AA4699">
        <f t="shared" si="1054"/>
        <v>9.5800000000000409</v>
      </c>
    </row>
    <row r="4700" spans="1:27">
      <c r="A4700" s="1">
        <f t="shared" si="1037"/>
        <v>1300813</v>
      </c>
      <c r="B4700" s="1">
        <v>-13</v>
      </c>
      <c r="C4700" s="1">
        <v>4</v>
      </c>
      <c r="D4700" s="2">
        <v>13</v>
      </c>
      <c r="E4700" s="5">
        <v>429.22</v>
      </c>
      <c r="F4700" s="5">
        <v>591.11</v>
      </c>
      <c r="G4700" s="5">
        <v>42.63</v>
      </c>
      <c r="H4700" s="5">
        <v>408.09</v>
      </c>
      <c r="I4700" s="5">
        <v>479.13</v>
      </c>
      <c r="J4700" s="5">
        <v>63.26</v>
      </c>
      <c r="K4700" s="6">
        <f t="shared" si="1038"/>
        <v>418.65499999999997</v>
      </c>
      <c r="L4700" s="6">
        <f t="shared" si="1039"/>
        <v>21.130000000000052</v>
      </c>
      <c r="M4700" s="6">
        <f t="shared" si="1040"/>
        <v>535.12</v>
      </c>
      <c r="N4700" s="5">
        <f t="shared" si="1041"/>
        <v>38.141658655595982</v>
      </c>
      <c r="O4700" s="6">
        <f t="shared" si="1042"/>
        <v>111.98000000000002</v>
      </c>
      <c r="P4700" s="6">
        <f t="shared" si="1043"/>
        <v>76.283317311191965</v>
      </c>
      <c r="Q4700" s="6">
        <f t="shared" si="1044"/>
        <v>-0.37540066241695824</v>
      </c>
      <c r="R4700" s="5">
        <f t="shared" si="1045"/>
        <v>1.1909550240111391</v>
      </c>
      <c r="S4700" s="5">
        <f t="shared" si="1046"/>
        <v>90.849999999999966</v>
      </c>
      <c r="T4700" s="5">
        <f t="shared" si="1047"/>
        <v>111.98000000000002</v>
      </c>
      <c r="U4700" s="5">
        <f t="shared" si="1048"/>
        <v>1.4679487461614467</v>
      </c>
      <c r="V4700" s="5">
        <f t="shared" si="1049"/>
        <v>3.05348545671893</v>
      </c>
      <c r="W4700" s="5">
        <f t="shared" si="1050"/>
        <v>116.46500000000003</v>
      </c>
      <c r="X4700" s="5">
        <f t="shared" si="1051"/>
        <v>535.12</v>
      </c>
      <c r="Y4700" s="5">
        <f t="shared" si="1052"/>
        <v>14.029804126556764</v>
      </c>
      <c r="Z4700" s="10">
        <f t="shared" si="1053"/>
        <v>0.66484058239550925</v>
      </c>
      <c r="AA4700">
        <f t="shared" si="1054"/>
        <v>21.130000000000052</v>
      </c>
    </row>
    <row r="4701" spans="1:27">
      <c r="A4701" s="1">
        <f t="shared" si="1037"/>
        <v>1301203</v>
      </c>
      <c r="B4701" s="1">
        <v>-13</v>
      </c>
      <c r="C4701" s="1">
        <v>6</v>
      </c>
      <c r="D4701" s="2">
        <v>3</v>
      </c>
      <c r="E4701" s="5">
        <v>279.33</v>
      </c>
      <c r="F4701" s="5">
        <v>334.82</v>
      </c>
      <c r="G4701" s="5">
        <v>41.13</v>
      </c>
      <c r="H4701" s="5">
        <v>303.10000000000002</v>
      </c>
      <c r="I4701" s="5">
        <v>311.37</v>
      </c>
      <c r="J4701" s="5">
        <v>54.67</v>
      </c>
      <c r="K4701" s="6">
        <f t="shared" si="1038"/>
        <v>291.21500000000003</v>
      </c>
      <c r="L4701" s="6">
        <f t="shared" si="1039"/>
        <v>-23.770000000000039</v>
      </c>
      <c r="M4701" s="6">
        <f t="shared" si="1040"/>
        <v>323.09500000000003</v>
      </c>
      <c r="N4701" s="5">
        <f t="shared" si="1041"/>
        <v>34.207038018513089</v>
      </c>
      <c r="O4701" s="6">
        <f t="shared" si="1042"/>
        <v>23.449999999999989</v>
      </c>
      <c r="P4701" s="6">
        <f t="shared" si="1043"/>
        <v>68.414076037026177</v>
      </c>
      <c r="Q4701" s="6">
        <f t="shared" si="1044"/>
        <v>-0.27713618958100456</v>
      </c>
      <c r="R4701" s="5">
        <f t="shared" si="1045"/>
        <v>0.69020883910562836</v>
      </c>
      <c r="S4701" s="5">
        <f t="shared" si="1046"/>
        <v>47.220000000000027</v>
      </c>
      <c r="T4701" s="5">
        <f t="shared" si="1047"/>
        <v>23.449999999999989</v>
      </c>
      <c r="U4701" s="5">
        <f t="shared" si="1048"/>
        <v>0.34276571954737334</v>
      </c>
      <c r="V4701" s="5">
        <f t="shared" si="1049"/>
        <v>0.93197195216803974</v>
      </c>
      <c r="W4701" s="5">
        <f t="shared" si="1050"/>
        <v>31.879999999999995</v>
      </c>
      <c r="X4701" s="5">
        <f t="shared" si="1051"/>
        <v>323.09500000000003</v>
      </c>
      <c r="Y4701" s="5">
        <f t="shared" si="1052"/>
        <v>9.4452784782224857</v>
      </c>
      <c r="Z4701" s="10">
        <f t="shared" si="1053"/>
        <v>0.66493082346962973</v>
      </c>
      <c r="AA4701">
        <f t="shared" si="1054"/>
        <v>23.770000000000039</v>
      </c>
    </row>
    <row r="4702" spans="1:27">
      <c r="A4702" s="1">
        <f t="shared" si="1037"/>
        <v>701232</v>
      </c>
      <c r="B4702" s="1">
        <v>-7</v>
      </c>
      <c r="C4702" s="1">
        <v>6</v>
      </c>
      <c r="D4702" s="2">
        <v>32</v>
      </c>
      <c r="E4702" s="5">
        <v>968.92</v>
      </c>
      <c r="F4702" s="5">
        <v>1124.27</v>
      </c>
      <c r="G4702" s="5">
        <v>103.21</v>
      </c>
      <c r="H4702" s="5">
        <v>915.3</v>
      </c>
      <c r="I4702" s="5">
        <v>955.07</v>
      </c>
      <c r="J4702" s="5">
        <v>67.14</v>
      </c>
      <c r="K4702" s="6">
        <f t="shared" si="1038"/>
        <v>942.1099999999999</v>
      </c>
      <c r="L4702" s="6">
        <f t="shared" si="1039"/>
        <v>53.620000000000005</v>
      </c>
      <c r="M4702" s="6">
        <f t="shared" si="1040"/>
        <v>1039.67</v>
      </c>
      <c r="N4702" s="5">
        <f t="shared" si="1041"/>
        <v>61.56314583417582</v>
      </c>
      <c r="O4702" s="6">
        <f t="shared" si="1042"/>
        <v>169.19999999999993</v>
      </c>
      <c r="P4702" s="6">
        <f t="shared" si="1043"/>
        <v>123.12629166835164</v>
      </c>
      <c r="Q4702" s="6">
        <f t="shared" si="1044"/>
        <v>0.40530940472314148</v>
      </c>
      <c r="R4702" s="5">
        <f t="shared" si="1045"/>
        <v>0.93871096444065638</v>
      </c>
      <c r="S4702" s="5">
        <f t="shared" si="1046"/>
        <v>115.57999999999993</v>
      </c>
      <c r="T4702" s="5">
        <f t="shared" si="1047"/>
        <v>169.19999999999993</v>
      </c>
      <c r="U4702" s="5">
        <f t="shared" si="1048"/>
        <v>1.3741987816521812</v>
      </c>
      <c r="V4702" s="5">
        <f t="shared" si="1049"/>
        <v>1.5847143396925187</v>
      </c>
      <c r="W4702" s="5">
        <f t="shared" si="1050"/>
        <v>97.560000000000173</v>
      </c>
      <c r="X4702" s="5">
        <f t="shared" si="1051"/>
        <v>1039.67</v>
      </c>
      <c r="Y4702" s="5">
        <f t="shared" si="1052"/>
        <v>16.887863443502646</v>
      </c>
      <c r="Z4702" s="10">
        <f t="shared" si="1053"/>
        <v>0.66496090110622286</v>
      </c>
      <c r="AA4702">
        <f t="shared" si="1054"/>
        <v>53.620000000000005</v>
      </c>
    </row>
    <row r="4703" spans="1:27">
      <c r="A4703" s="1">
        <f t="shared" si="1037"/>
        <v>1301010</v>
      </c>
      <c r="B4703" s="1">
        <v>-13</v>
      </c>
      <c r="C4703" s="1">
        <v>5</v>
      </c>
      <c r="D4703" s="2">
        <v>10</v>
      </c>
      <c r="E4703" s="5">
        <v>845.13</v>
      </c>
      <c r="F4703" s="5">
        <v>829.54</v>
      </c>
      <c r="G4703" s="5">
        <v>51.94</v>
      </c>
      <c r="H4703" s="5">
        <v>885.14</v>
      </c>
      <c r="I4703" s="5">
        <v>894.61</v>
      </c>
      <c r="J4703" s="5">
        <v>77</v>
      </c>
      <c r="K4703" s="6">
        <f t="shared" si="1038"/>
        <v>865.13499999999999</v>
      </c>
      <c r="L4703" s="6">
        <f t="shared" si="1039"/>
        <v>-40.009999999999991</v>
      </c>
      <c r="M4703" s="6">
        <f t="shared" si="1040"/>
        <v>862.07500000000005</v>
      </c>
      <c r="N4703" s="5">
        <f t="shared" si="1041"/>
        <v>46.440186261469712</v>
      </c>
      <c r="O4703" s="6">
        <f t="shared" si="1042"/>
        <v>-65.07000000000005</v>
      </c>
      <c r="P4703" s="6">
        <f t="shared" si="1043"/>
        <v>92.880372522939425</v>
      </c>
      <c r="Q4703" s="6">
        <f t="shared" si="1044"/>
        <v>-0.37455951615505034</v>
      </c>
      <c r="R4703" s="5">
        <f t="shared" si="1045"/>
        <v>0.26980942603143399</v>
      </c>
      <c r="S4703" s="5">
        <f t="shared" si="1046"/>
        <v>25.060000000000059</v>
      </c>
      <c r="T4703" s="5">
        <f t="shared" si="1047"/>
        <v>65.07000000000005</v>
      </c>
      <c r="U4703" s="5">
        <f t="shared" si="1048"/>
        <v>0.70057858546948848</v>
      </c>
      <c r="V4703" s="5">
        <f t="shared" si="1049"/>
        <v>6.589120859187321E-2</v>
      </c>
      <c r="W4703" s="5">
        <f t="shared" si="1050"/>
        <v>3.0599999999999454</v>
      </c>
      <c r="X4703" s="5">
        <f t="shared" si="1051"/>
        <v>862.07500000000005</v>
      </c>
      <c r="Y4703" s="5">
        <f t="shared" si="1052"/>
        <v>18.563125374784352</v>
      </c>
      <c r="Z4703" s="10">
        <f t="shared" si="1053"/>
        <v>0.66545848856258494</v>
      </c>
      <c r="AA4703">
        <f t="shared" si="1054"/>
        <v>40.009999999999991</v>
      </c>
    </row>
    <row r="4704" spans="1:27">
      <c r="A4704" s="1">
        <f t="shared" si="1037"/>
        <v>801230</v>
      </c>
      <c r="B4704" s="1">
        <v>-8</v>
      </c>
      <c r="C4704" s="1">
        <v>6</v>
      </c>
      <c r="D4704" s="2">
        <v>30</v>
      </c>
      <c r="E4704" s="5">
        <v>106.75</v>
      </c>
      <c r="F4704" s="5">
        <v>136.9</v>
      </c>
      <c r="G4704" s="5">
        <v>62.35</v>
      </c>
      <c r="H4704" s="5">
        <v>72.59</v>
      </c>
      <c r="I4704" s="5">
        <v>69.7</v>
      </c>
      <c r="J4704" s="5">
        <v>41.18</v>
      </c>
      <c r="K4704" s="6">
        <f t="shared" si="1038"/>
        <v>89.67</v>
      </c>
      <c r="L4704" s="6">
        <f t="shared" si="1039"/>
        <v>34.159999999999997</v>
      </c>
      <c r="M4704" s="6">
        <f t="shared" si="1040"/>
        <v>103.30000000000001</v>
      </c>
      <c r="N4704" s="5">
        <f t="shared" si="1041"/>
        <v>37.360791279093647</v>
      </c>
      <c r="O4704" s="6">
        <f t="shared" si="1042"/>
        <v>67.2</v>
      </c>
      <c r="P4704" s="6">
        <f t="shared" si="1043"/>
        <v>74.721582558187293</v>
      </c>
      <c r="Q4704" s="6">
        <f t="shared" si="1044"/>
        <v>0.39254997062766417</v>
      </c>
      <c r="R4704" s="5">
        <f t="shared" si="1045"/>
        <v>0.44217478898109597</v>
      </c>
      <c r="S4704" s="5">
        <f t="shared" si="1046"/>
        <v>33.040000000000006</v>
      </c>
      <c r="T4704" s="5">
        <f t="shared" si="1047"/>
        <v>67.2</v>
      </c>
      <c r="U4704" s="5">
        <f t="shared" si="1048"/>
        <v>0.89933855385985606</v>
      </c>
      <c r="V4704" s="5">
        <f t="shared" si="1049"/>
        <v>0.36482096693779303</v>
      </c>
      <c r="W4704" s="5">
        <f t="shared" si="1050"/>
        <v>13.63000000000001</v>
      </c>
      <c r="X4704" s="5">
        <f t="shared" si="1051"/>
        <v>103.30000000000001</v>
      </c>
      <c r="Y4704" s="5">
        <f t="shared" si="1052"/>
        <v>2.7649307325512837</v>
      </c>
      <c r="Z4704" s="10">
        <f t="shared" si="1053"/>
        <v>0.66551033049833264</v>
      </c>
      <c r="AA4704">
        <f t="shared" si="1054"/>
        <v>34.159999999999997</v>
      </c>
    </row>
    <row r="4705" spans="1:27">
      <c r="A4705" s="1">
        <f t="shared" si="1037"/>
        <v>1400601</v>
      </c>
      <c r="B4705" s="1">
        <v>-14</v>
      </c>
      <c r="C4705" s="1">
        <v>3</v>
      </c>
      <c r="D4705" s="2">
        <v>1</v>
      </c>
      <c r="E4705" s="5">
        <v>130.44</v>
      </c>
      <c r="F4705" s="5">
        <v>212.68</v>
      </c>
      <c r="G4705" s="5">
        <v>40.47</v>
      </c>
      <c r="H4705" s="5">
        <v>147.91</v>
      </c>
      <c r="I4705" s="5">
        <v>225.98</v>
      </c>
      <c r="J4705" s="5">
        <v>43.25</v>
      </c>
      <c r="K4705" s="6">
        <f t="shared" si="1038"/>
        <v>139.17500000000001</v>
      </c>
      <c r="L4705" s="6">
        <f t="shared" si="1039"/>
        <v>-17.47</v>
      </c>
      <c r="M4705" s="6">
        <f t="shared" si="1040"/>
        <v>219.32999999999998</v>
      </c>
      <c r="N4705" s="5">
        <f t="shared" si="1041"/>
        <v>29.615804057968777</v>
      </c>
      <c r="O4705" s="6">
        <f t="shared" si="1042"/>
        <v>-13.299999999999983</v>
      </c>
      <c r="P4705" s="6">
        <f t="shared" si="1043"/>
        <v>59.231608115937554</v>
      </c>
      <c r="Q4705" s="6">
        <f t="shared" si="1044"/>
        <v>-6.6338701750783588E-2</v>
      </c>
      <c r="R4705" s="5">
        <f t="shared" si="1045"/>
        <v>7.0401600304989639E-2</v>
      </c>
      <c r="S4705" s="5">
        <f t="shared" si="1046"/>
        <v>4.1700000000000159</v>
      </c>
      <c r="T4705" s="5">
        <f t="shared" si="1047"/>
        <v>13.299999999999983</v>
      </c>
      <c r="U4705" s="5">
        <f t="shared" si="1048"/>
        <v>0.22454227435404253</v>
      </c>
      <c r="V4705" s="5">
        <f t="shared" si="1049"/>
        <v>2.7064941354659093</v>
      </c>
      <c r="W4705" s="5">
        <f t="shared" si="1050"/>
        <v>80.154999999999973</v>
      </c>
      <c r="X4705" s="5">
        <f t="shared" si="1051"/>
        <v>219.32999999999998</v>
      </c>
      <c r="Y4705" s="5">
        <f t="shared" si="1052"/>
        <v>7.4058431630183774</v>
      </c>
      <c r="Z4705" s="10">
        <f t="shared" si="1053"/>
        <v>0.66564404902319974</v>
      </c>
      <c r="AA4705">
        <f t="shared" si="1054"/>
        <v>17.47</v>
      </c>
    </row>
    <row r="4706" spans="1:27">
      <c r="A4706" s="1">
        <f t="shared" si="1037"/>
        <v>1200621</v>
      </c>
      <c r="B4706" s="1">
        <v>-12</v>
      </c>
      <c r="C4706" s="1">
        <v>3</v>
      </c>
      <c r="D4706" s="2">
        <v>21</v>
      </c>
      <c r="E4706" s="5">
        <v>237.33</v>
      </c>
      <c r="F4706" s="5">
        <v>248.5</v>
      </c>
      <c r="G4706" s="5">
        <v>65.06</v>
      </c>
      <c r="H4706" s="5">
        <v>211.44</v>
      </c>
      <c r="I4706" s="5">
        <v>204.1</v>
      </c>
      <c r="J4706" s="5">
        <v>55.96</v>
      </c>
      <c r="K4706" s="6">
        <f t="shared" si="1038"/>
        <v>224.38499999999999</v>
      </c>
      <c r="L4706" s="6">
        <f t="shared" si="1039"/>
        <v>25.890000000000015</v>
      </c>
      <c r="M4706" s="6">
        <f t="shared" si="1040"/>
        <v>226.3</v>
      </c>
      <c r="N4706" s="5">
        <f t="shared" si="1041"/>
        <v>42.907823295991143</v>
      </c>
      <c r="O4706" s="6">
        <f t="shared" si="1042"/>
        <v>44.400000000000006</v>
      </c>
      <c r="P4706" s="6">
        <f t="shared" si="1043"/>
        <v>85.815646591982286</v>
      </c>
      <c r="Q4706" s="6">
        <f t="shared" si="1044"/>
        <v>0.14954282572964053</v>
      </c>
      <c r="R4706" s="5">
        <f t="shared" si="1045"/>
        <v>0.21569493134518164</v>
      </c>
      <c r="S4706" s="5">
        <f t="shared" si="1046"/>
        <v>18.509999999999991</v>
      </c>
      <c r="T4706" s="5">
        <f t="shared" si="1047"/>
        <v>44.400000000000006</v>
      </c>
      <c r="U4706" s="5">
        <f t="shared" si="1048"/>
        <v>0.51738816594954462</v>
      </c>
      <c r="V4706" s="5">
        <f t="shared" si="1049"/>
        <v>4.4630555756458939E-2</v>
      </c>
      <c r="W4706" s="5">
        <f t="shared" si="1050"/>
        <v>1.9150000000000205</v>
      </c>
      <c r="X4706" s="5">
        <f t="shared" si="1051"/>
        <v>226.3</v>
      </c>
      <c r="Y4706" s="5">
        <f t="shared" si="1052"/>
        <v>5.2740964844316194</v>
      </c>
      <c r="Z4706" s="10">
        <f t="shared" si="1053"/>
        <v>0.66568911663027808</v>
      </c>
      <c r="AA4706">
        <f t="shared" si="1054"/>
        <v>25.890000000000015</v>
      </c>
    </row>
    <row r="4707" spans="1:27">
      <c r="A4707" s="1">
        <f t="shared" si="1037"/>
        <v>1201601</v>
      </c>
      <c r="B4707" s="1">
        <v>-12</v>
      </c>
      <c r="C4707" s="1">
        <v>8</v>
      </c>
      <c r="D4707" s="2">
        <v>1</v>
      </c>
      <c r="E4707" s="5">
        <v>24.42</v>
      </c>
      <c r="F4707" s="5">
        <v>19.170000000000002</v>
      </c>
      <c r="G4707" s="5">
        <v>48.67</v>
      </c>
      <c r="H4707" s="5">
        <v>49.73</v>
      </c>
      <c r="I4707" s="5">
        <v>70.28</v>
      </c>
      <c r="J4707" s="5">
        <v>37.06</v>
      </c>
      <c r="K4707" s="6">
        <f t="shared" si="1038"/>
        <v>37.075000000000003</v>
      </c>
      <c r="L4707" s="6">
        <f t="shared" si="1039"/>
        <v>-25.309999999999995</v>
      </c>
      <c r="M4707" s="6">
        <f t="shared" si="1040"/>
        <v>44.725000000000001</v>
      </c>
      <c r="N4707" s="5">
        <f t="shared" si="1041"/>
        <v>30.586812926488435</v>
      </c>
      <c r="O4707" s="6">
        <f t="shared" si="1042"/>
        <v>-51.11</v>
      </c>
      <c r="P4707" s="6">
        <f t="shared" si="1043"/>
        <v>61.173625852976869</v>
      </c>
      <c r="Q4707" s="6">
        <f t="shared" si="1044"/>
        <v>0.26597241605066518</v>
      </c>
      <c r="R4707" s="5">
        <f t="shared" si="1045"/>
        <v>0.42175038082599625</v>
      </c>
      <c r="S4707" s="5">
        <f t="shared" si="1046"/>
        <v>25.800000000000004</v>
      </c>
      <c r="T4707" s="5">
        <f t="shared" si="1047"/>
        <v>51.11</v>
      </c>
      <c r="U4707" s="5">
        <f t="shared" si="1048"/>
        <v>0.83549077379909553</v>
      </c>
      <c r="V4707" s="5">
        <f t="shared" si="1049"/>
        <v>0.25010778397820699</v>
      </c>
      <c r="W4707" s="5">
        <f t="shared" si="1050"/>
        <v>7.6499999999999986</v>
      </c>
      <c r="X4707" s="5">
        <f t="shared" si="1051"/>
        <v>44.725000000000001</v>
      </c>
      <c r="Y4707" s="5">
        <f t="shared" si="1052"/>
        <v>1.4622314560033085</v>
      </c>
      <c r="Z4707" s="10">
        <f t="shared" si="1053"/>
        <v>0.66593693395095599</v>
      </c>
      <c r="AA4707">
        <f t="shared" si="1054"/>
        <v>25.309999999999995</v>
      </c>
    </row>
    <row r="4708" spans="1:27">
      <c r="A4708" s="1">
        <f t="shared" si="1037"/>
        <v>1400602</v>
      </c>
      <c r="B4708" s="1">
        <v>-14</v>
      </c>
      <c r="C4708" s="1">
        <v>3</v>
      </c>
      <c r="D4708" s="2">
        <v>2</v>
      </c>
      <c r="E4708" s="5">
        <v>99.29</v>
      </c>
      <c r="F4708" s="5">
        <v>109.28</v>
      </c>
      <c r="G4708" s="5">
        <v>37.11</v>
      </c>
      <c r="H4708" s="5">
        <v>130.06</v>
      </c>
      <c r="I4708" s="5">
        <v>194.74</v>
      </c>
      <c r="J4708" s="5">
        <v>42.67</v>
      </c>
      <c r="K4708" s="6">
        <f t="shared" si="1038"/>
        <v>114.67500000000001</v>
      </c>
      <c r="L4708" s="6">
        <f t="shared" si="1039"/>
        <v>-30.769999999999996</v>
      </c>
      <c r="M4708" s="6">
        <f t="shared" si="1040"/>
        <v>152.01</v>
      </c>
      <c r="N4708" s="5">
        <f t="shared" si="1041"/>
        <v>28.274904951210711</v>
      </c>
      <c r="O4708" s="6">
        <f t="shared" si="1042"/>
        <v>-85.460000000000008</v>
      </c>
      <c r="P4708" s="6">
        <f t="shared" si="1043"/>
        <v>56.549809902421423</v>
      </c>
      <c r="Q4708" s="6">
        <f t="shared" si="1044"/>
        <v>-0.13870960176441838</v>
      </c>
      <c r="R4708" s="5">
        <f t="shared" si="1045"/>
        <v>0.96711200434394784</v>
      </c>
      <c r="S4708" s="5">
        <f t="shared" si="1046"/>
        <v>54.690000000000012</v>
      </c>
      <c r="T4708" s="5">
        <f t="shared" si="1047"/>
        <v>85.460000000000008</v>
      </c>
      <c r="U4708" s="5">
        <f t="shared" si="1048"/>
        <v>1.5112340810245708</v>
      </c>
      <c r="V4708" s="5">
        <f t="shared" si="1049"/>
        <v>1.3204288419155701</v>
      </c>
      <c r="W4708" s="5">
        <f t="shared" si="1050"/>
        <v>37.33499999999998</v>
      </c>
      <c r="X4708" s="5">
        <f t="shared" si="1051"/>
        <v>152.01</v>
      </c>
      <c r="Y4708" s="5">
        <f t="shared" si="1052"/>
        <v>5.3761453933195638</v>
      </c>
      <c r="Z4708" s="10">
        <f t="shared" si="1053"/>
        <v>0.66622068415803481</v>
      </c>
      <c r="AA4708">
        <f t="shared" si="1054"/>
        <v>30.769999999999996</v>
      </c>
    </row>
    <row r="4709" spans="1:27">
      <c r="A4709" s="1">
        <f t="shared" si="1037"/>
        <v>1301204</v>
      </c>
      <c r="B4709" s="1">
        <v>-13</v>
      </c>
      <c r="C4709" s="1">
        <v>6</v>
      </c>
      <c r="D4709" s="2">
        <v>4</v>
      </c>
      <c r="E4709" s="5">
        <v>1027.45</v>
      </c>
      <c r="F4709" s="5">
        <v>1140.26</v>
      </c>
      <c r="G4709" s="5">
        <v>65.45</v>
      </c>
      <c r="H4709" s="5">
        <v>997.17</v>
      </c>
      <c r="I4709" s="5">
        <v>1100.6500000000001</v>
      </c>
      <c r="J4709" s="5">
        <v>82.88</v>
      </c>
      <c r="K4709" s="6">
        <f t="shared" si="1038"/>
        <v>1012.31</v>
      </c>
      <c r="L4709" s="6">
        <f t="shared" si="1039"/>
        <v>30.280000000000086</v>
      </c>
      <c r="M4709" s="6">
        <f t="shared" si="1040"/>
        <v>1120.4549999999999</v>
      </c>
      <c r="N4709" s="5">
        <f t="shared" si="1041"/>
        <v>52.803401642318462</v>
      </c>
      <c r="O4709" s="6">
        <f t="shared" si="1042"/>
        <v>39.6099999999999</v>
      </c>
      <c r="P4709" s="6">
        <f t="shared" si="1043"/>
        <v>105.60680328463692</v>
      </c>
      <c r="Q4709" s="6">
        <f t="shared" si="1044"/>
        <v>-0.23181556368160877</v>
      </c>
      <c r="R4709" s="5">
        <f t="shared" si="1045"/>
        <v>8.8346580994911036E-2</v>
      </c>
      <c r="S4709" s="5">
        <f t="shared" si="1046"/>
        <v>9.3299999999998136</v>
      </c>
      <c r="T4709" s="5">
        <f t="shared" si="1047"/>
        <v>39.6099999999999</v>
      </c>
      <c r="U4709" s="5">
        <f t="shared" si="1048"/>
        <v>0.37507053303413584</v>
      </c>
      <c r="V4709" s="5">
        <f t="shared" si="1049"/>
        <v>2.0480688106526999</v>
      </c>
      <c r="W4709" s="5">
        <f t="shared" si="1050"/>
        <v>108.14499999999998</v>
      </c>
      <c r="X4709" s="5">
        <f t="shared" si="1051"/>
        <v>1120.4549999999999</v>
      </c>
      <c r="Y4709" s="5">
        <f t="shared" si="1052"/>
        <v>21.219371577418013</v>
      </c>
      <c r="Z4709" s="10">
        <f t="shared" si="1053"/>
        <v>0.66627696943538417</v>
      </c>
      <c r="AA4709">
        <f t="shared" si="1054"/>
        <v>30.280000000000086</v>
      </c>
    </row>
    <row r="4710" spans="1:27">
      <c r="A4710" s="1">
        <f t="shared" si="1037"/>
        <v>1201602</v>
      </c>
      <c r="B4710" s="1">
        <v>-12</v>
      </c>
      <c r="C4710" s="1">
        <v>8</v>
      </c>
      <c r="D4710" s="2">
        <v>2</v>
      </c>
      <c r="E4710" s="5">
        <v>11.44</v>
      </c>
      <c r="F4710" s="5">
        <v>-21.62</v>
      </c>
      <c r="G4710" s="5">
        <v>46.86</v>
      </c>
      <c r="H4710" s="5">
        <v>20.83</v>
      </c>
      <c r="I4710" s="5">
        <v>2.48</v>
      </c>
      <c r="J4710" s="5">
        <v>35.479999999999997</v>
      </c>
      <c r="K4710" s="6">
        <f t="shared" si="1038"/>
        <v>16.134999999999998</v>
      </c>
      <c r="L4710" s="6">
        <f t="shared" si="1039"/>
        <v>-9.3899999999999988</v>
      </c>
      <c r="M4710" s="6">
        <f t="shared" si="1040"/>
        <v>-9.57</v>
      </c>
      <c r="N4710" s="5">
        <f t="shared" si="1041"/>
        <v>29.388305497255196</v>
      </c>
      <c r="O4710" s="6">
        <f t="shared" si="1042"/>
        <v>-24.1</v>
      </c>
      <c r="P4710" s="6">
        <f t="shared" si="1043"/>
        <v>58.776610994510392</v>
      </c>
      <c r="Q4710" s="6">
        <f t="shared" si="1044"/>
        <v>0.27123394573753362</v>
      </c>
      <c r="R4710" s="5">
        <f t="shared" si="1045"/>
        <v>0.25026961832443667</v>
      </c>
      <c r="S4710" s="5">
        <f t="shared" si="1046"/>
        <v>14.710000000000003</v>
      </c>
      <c r="T4710" s="5">
        <f t="shared" si="1047"/>
        <v>24.1</v>
      </c>
      <c r="U4710" s="5">
        <f t="shared" si="1048"/>
        <v>0.41002704293806408</v>
      </c>
      <c r="V4710" s="5">
        <f t="shared" si="1049"/>
        <v>0.87466764636704863</v>
      </c>
      <c r="W4710" s="5">
        <f t="shared" si="1050"/>
        <v>25.704999999999998</v>
      </c>
      <c r="X4710" s="5">
        <f t="shared" si="1051"/>
        <v>9.57</v>
      </c>
      <c r="Y4710" s="5">
        <f t="shared" si="1052"/>
        <v>0.32563973451595629</v>
      </c>
      <c r="Z4710" s="10">
        <f t="shared" si="1053"/>
        <v>0.66651331569594319</v>
      </c>
      <c r="AA4710">
        <f t="shared" si="1054"/>
        <v>9.3899999999999988</v>
      </c>
    </row>
    <row r="4711" spans="1:27">
      <c r="A4711" s="1">
        <f t="shared" si="1037"/>
        <v>1400603</v>
      </c>
      <c r="B4711" s="1">
        <v>-14</v>
      </c>
      <c r="C4711" s="1">
        <v>3</v>
      </c>
      <c r="D4711" s="2">
        <v>3</v>
      </c>
      <c r="E4711" s="5">
        <v>80.28</v>
      </c>
      <c r="F4711" s="5">
        <v>88.82</v>
      </c>
      <c r="G4711" s="5">
        <v>36.21</v>
      </c>
      <c r="H4711" s="5">
        <v>66.44</v>
      </c>
      <c r="I4711" s="5">
        <v>38.15</v>
      </c>
      <c r="J4711" s="5">
        <v>39.119999999999997</v>
      </c>
      <c r="K4711" s="6">
        <f t="shared" si="1038"/>
        <v>73.36</v>
      </c>
      <c r="L4711" s="6">
        <f t="shared" si="1039"/>
        <v>13.840000000000003</v>
      </c>
      <c r="M4711" s="6">
        <f t="shared" si="1040"/>
        <v>63.484999999999999</v>
      </c>
      <c r="N4711" s="5">
        <f t="shared" si="1041"/>
        <v>26.653041571272873</v>
      </c>
      <c r="O4711" s="6">
        <f t="shared" si="1042"/>
        <v>50.669999999999995</v>
      </c>
      <c r="P4711" s="6">
        <f t="shared" si="1043"/>
        <v>53.306083142545745</v>
      </c>
      <c r="Q4711" s="6">
        <f t="shared" si="1044"/>
        <v>-7.7144933985585543E-2</v>
      </c>
      <c r="R4711" s="5">
        <f t="shared" si="1045"/>
        <v>0.6909155171186171</v>
      </c>
      <c r="S4711" s="5">
        <f t="shared" si="1046"/>
        <v>36.829999999999991</v>
      </c>
      <c r="T4711" s="5">
        <f t="shared" si="1047"/>
        <v>50.669999999999995</v>
      </c>
      <c r="U4711" s="5">
        <f t="shared" si="1048"/>
        <v>0.95054817410807313</v>
      </c>
      <c r="V4711" s="5">
        <f t="shared" si="1049"/>
        <v>0.37050180459116727</v>
      </c>
      <c r="W4711" s="5">
        <f t="shared" si="1050"/>
        <v>9.875</v>
      </c>
      <c r="X4711" s="5">
        <f t="shared" si="1051"/>
        <v>63.484999999999999</v>
      </c>
      <c r="Y4711" s="5">
        <f t="shared" si="1052"/>
        <v>2.3819045128577474</v>
      </c>
      <c r="Z4711" s="10">
        <f t="shared" si="1053"/>
        <v>0.66718063521058513</v>
      </c>
      <c r="AA4711">
        <f t="shared" si="1054"/>
        <v>13.840000000000003</v>
      </c>
    </row>
    <row r="4712" spans="1:27">
      <c r="A4712" s="1">
        <f t="shared" si="1037"/>
        <v>1201603</v>
      </c>
      <c r="B4712" s="1">
        <v>-12</v>
      </c>
      <c r="C4712" s="1">
        <v>8</v>
      </c>
      <c r="D4712" s="2">
        <v>3</v>
      </c>
      <c r="E4712" s="5">
        <v>377.2</v>
      </c>
      <c r="F4712" s="5">
        <v>332.16</v>
      </c>
      <c r="G4712" s="5">
        <v>58.29</v>
      </c>
      <c r="H4712" s="5">
        <v>480.86</v>
      </c>
      <c r="I4712" s="5">
        <v>489.46</v>
      </c>
      <c r="J4712" s="5">
        <v>53.51</v>
      </c>
      <c r="K4712" s="6">
        <f t="shared" si="1038"/>
        <v>429.03</v>
      </c>
      <c r="L4712" s="6">
        <f t="shared" si="1039"/>
        <v>-103.66000000000003</v>
      </c>
      <c r="M4712" s="6">
        <f t="shared" si="1040"/>
        <v>410.81</v>
      </c>
      <c r="N4712" s="5">
        <f t="shared" si="1041"/>
        <v>39.563380163984981</v>
      </c>
      <c r="O4712" s="6">
        <f t="shared" si="1042"/>
        <v>-157.29999999999995</v>
      </c>
      <c r="P4712" s="6">
        <f t="shared" si="1043"/>
        <v>79.126760327969961</v>
      </c>
      <c r="Q4712" s="6">
        <f t="shared" si="1044"/>
        <v>8.5353813665777989E-2</v>
      </c>
      <c r="R4712" s="5">
        <f t="shared" si="1045"/>
        <v>0.6778996104183872</v>
      </c>
      <c r="S4712" s="5">
        <f t="shared" si="1046"/>
        <v>53.63999999999993</v>
      </c>
      <c r="T4712" s="5">
        <f t="shared" si="1047"/>
        <v>157.29999999999995</v>
      </c>
      <c r="U4712" s="5">
        <f t="shared" si="1048"/>
        <v>1.9879494541165625</v>
      </c>
      <c r="V4712" s="5">
        <f t="shared" si="1049"/>
        <v>0.46052687926260294</v>
      </c>
      <c r="W4712" s="5">
        <f t="shared" si="1050"/>
        <v>18.21999999999997</v>
      </c>
      <c r="X4712" s="5">
        <f t="shared" si="1051"/>
        <v>410.81</v>
      </c>
      <c r="Y4712" s="5">
        <f t="shared" si="1052"/>
        <v>10.383592056524162</v>
      </c>
      <c r="Z4712" s="10">
        <f t="shared" si="1053"/>
        <v>0.66747284588962863</v>
      </c>
      <c r="AA4712">
        <f t="shared" si="1054"/>
        <v>103.66000000000003</v>
      </c>
    </row>
    <row r="4713" spans="1:27">
      <c r="A4713" s="1">
        <f t="shared" si="1037"/>
        <v>1301205</v>
      </c>
      <c r="B4713" s="1">
        <v>-13</v>
      </c>
      <c r="C4713" s="1">
        <v>6</v>
      </c>
      <c r="D4713" s="2">
        <v>5</v>
      </c>
      <c r="E4713" s="5">
        <v>1379.01</v>
      </c>
      <c r="F4713" s="5">
        <v>1354.13</v>
      </c>
      <c r="G4713" s="5">
        <v>65.48</v>
      </c>
      <c r="H4713" s="5">
        <v>1369.63</v>
      </c>
      <c r="I4713" s="5">
        <v>1250.07</v>
      </c>
      <c r="J4713" s="5">
        <v>89.33</v>
      </c>
      <c r="K4713" s="6">
        <f t="shared" si="1038"/>
        <v>1374.3200000000002</v>
      </c>
      <c r="L4713" s="6">
        <f t="shared" si="1039"/>
        <v>9.3799999999998818</v>
      </c>
      <c r="M4713" s="6">
        <f t="shared" si="1040"/>
        <v>1302.0999999999999</v>
      </c>
      <c r="N4713" s="5">
        <f t="shared" si="1041"/>
        <v>55.379326693270663</v>
      </c>
      <c r="O4713" s="6">
        <f t="shared" si="1042"/>
        <v>104.06000000000017</v>
      </c>
      <c r="P4713" s="6">
        <f t="shared" si="1043"/>
        <v>110.75865338654133</v>
      </c>
      <c r="Q4713" s="6">
        <f t="shared" si="1044"/>
        <v>-0.30097613451852318</v>
      </c>
      <c r="R4713" s="5">
        <f t="shared" si="1045"/>
        <v>0.85483162809475965</v>
      </c>
      <c r="S4713" s="5">
        <f t="shared" si="1046"/>
        <v>94.680000000000291</v>
      </c>
      <c r="T4713" s="5">
        <f t="shared" si="1047"/>
        <v>104.06000000000017</v>
      </c>
      <c r="U4713" s="5">
        <f t="shared" si="1048"/>
        <v>0.93952027059083831</v>
      </c>
      <c r="V4713" s="5">
        <f t="shared" si="1049"/>
        <v>1.3040967507605317</v>
      </c>
      <c r="W4713" s="5">
        <f t="shared" si="1050"/>
        <v>72.220000000000255</v>
      </c>
      <c r="X4713" s="5">
        <f t="shared" si="1051"/>
        <v>1302.0999999999999</v>
      </c>
      <c r="Y4713" s="5">
        <f t="shared" si="1052"/>
        <v>23.512384092568297</v>
      </c>
      <c r="Z4713" s="10">
        <f t="shared" si="1053"/>
        <v>0.66800374250448624</v>
      </c>
      <c r="AA4713">
        <f t="shared" si="1054"/>
        <v>9.3799999999998818</v>
      </c>
    </row>
    <row r="4714" spans="1:27">
      <c r="A4714" s="1">
        <f t="shared" si="1037"/>
        <v>400240</v>
      </c>
      <c r="B4714" s="1">
        <v>-4</v>
      </c>
      <c r="C4714" s="1">
        <v>1</v>
      </c>
      <c r="D4714" s="2">
        <v>40</v>
      </c>
      <c r="E4714" s="5">
        <v>69.400000000000006</v>
      </c>
      <c r="F4714" s="5">
        <v>59.77</v>
      </c>
      <c r="G4714" s="5">
        <v>57.25</v>
      </c>
      <c r="H4714" s="5">
        <v>84.73</v>
      </c>
      <c r="I4714" s="5">
        <v>91.91</v>
      </c>
      <c r="J4714" s="5">
        <v>58.8</v>
      </c>
      <c r="K4714" s="6">
        <f t="shared" si="1038"/>
        <v>77.064999999999998</v>
      </c>
      <c r="L4714" s="6">
        <f t="shared" si="1039"/>
        <v>-15.329999999999998</v>
      </c>
      <c r="M4714" s="6">
        <f t="shared" si="1040"/>
        <v>75.84</v>
      </c>
      <c r="N4714" s="5">
        <f t="shared" si="1041"/>
        <v>41.033530496412318</v>
      </c>
      <c r="O4714" s="6">
        <f t="shared" si="1042"/>
        <v>-32.139999999999993</v>
      </c>
      <c r="P4714" s="6">
        <f t="shared" si="1043"/>
        <v>82.067060992824636</v>
      </c>
      <c r="Q4714" s="6">
        <f t="shared" si="1044"/>
        <v>-2.6707859425441877E-2</v>
      </c>
      <c r="R4714" s="5">
        <f t="shared" si="1045"/>
        <v>0.2048324845149474</v>
      </c>
      <c r="S4714" s="5">
        <f t="shared" si="1046"/>
        <v>16.809999999999995</v>
      </c>
      <c r="T4714" s="5">
        <f t="shared" si="1047"/>
        <v>32.139999999999993</v>
      </c>
      <c r="U4714" s="5">
        <f t="shared" si="1048"/>
        <v>0.39163093707973884</v>
      </c>
      <c r="V4714" s="5">
        <f t="shared" si="1049"/>
        <v>2.9853633971541876E-2</v>
      </c>
      <c r="W4714" s="5">
        <f t="shared" si="1050"/>
        <v>1.2249999999999943</v>
      </c>
      <c r="X4714" s="5">
        <f t="shared" si="1051"/>
        <v>75.84</v>
      </c>
      <c r="Y4714" s="5">
        <f t="shared" si="1052"/>
        <v>1.8482445717565277</v>
      </c>
      <c r="Z4714" s="10">
        <f t="shared" si="1053"/>
        <v>0.66805239315490816</v>
      </c>
      <c r="AA4714">
        <f t="shared" si="1054"/>
        <v>15.329999999999998</v>
      </c>
    </row>
    <row r="4715" spans="1:27">
      <c r="A4715" s="1">
        <f t="shared" si="1037"/>
        <v>1400604</v>
      </c>
      <c r="B4715" s="1">
        <v>-14</v>
      </c>
      <c r="C4715" s="1">
        <v>3</v>
      </c>
      <c r="D4715" s="2">
        <v>4</v>
      </c>
      <c r="E4715" s="5">
        <v>66.14</v>
      </c>
      <c r="F4715" s="5">
        <v>99.72</v>
      </c>
      <c r="G4715" s="5">
        <v>34.86</v>
      </c>
      <c r="H4715" s="5">
        <v>97.1</v>
      </c>
      <c r="I4715" s="5">
        <v>119.35</v>
      </c>
      <c r="J4715" s="5">
        <v>41.37</v>
      </c>
      <c r="K4715" s="6">
        <f t="shared" si="1038"/>
        <v>81.62</v>
      </c>
      <c r="L4715" s="6">
        <f t="shared" si="1039"/>
        <v>-30.959999999999994</v>
      </c>
      <c r="M4715" s="6">
        <f t="shared" si="1040"/>
        <v>109.535</v>
      </c>
      <c r="N4715" s="5">
        <f t="shared" si="1041"/>
        <v>27.049475503232959</v>
      </c>
      <c r="O4715" s="6">
        <f t="shared" si="1042"/>
        <v>-19.629999999999995</v>
      </c>
      <c r="P4715" s="6">
        <f t="shared" si="1043"/>
        <v>54.098951006465917</v>
      </c>
      <c r="Q4715" s="6">
        <f t="shared" si="1044"/>
        <v>-0.16956226926843967</v>
      </c>
      <c r="R4715" s="5">
        <f t="shared" si="1045"/>
        <v>0.20943104790785749</v>
      </c>
      <c r="S4715" s="5">
        <f t="shared" si="1046"/>
        <v>11.329999999999998</v>
      </c>
      <c r="T4715" s="5">
        <f t="shared" si="1047"/>
        <v>19.629999999999995</v>
      </c>
      <c r="U4715" s="5">
        <f t="shared" si="1048"/>
        <v>0.36285361610161004</v>
      </c>
      <c r="V4715" s="5">
        <f t="shared" si="1049"/>
        <v>1.0319978291876153</v>
      </c>
      <c r="W4715" s="5">
        <f t="shared" si="1050"/>
        <v>27.914999999999992</v>
      </c>
      <c r="X4715" s="5">
        <f t="shared" si="1051"/>
        <v>109.535</v>
      </c>
      <c r="Y4715" s="5">
        <f t="shared" si="1052"/>
        <v>4.0494315679765531</v>
      </c>
      <c r="Z4715" s="10">
        <f t="shared" si="1053"/>
        <v>0.66852225093859063</v>
      </c>
      <c r="AA4715">
        <f t="shared" si="1054"/>
        <v>30.959999999999994</v>
      </c>
    </row>
    <row r="4716" spans="1:27">
      <c r="A4716" s="1">
        <f t="shared" si="1037"/>
        <v>1201604</v>
      </c>
      <c r="B4716" s="1">
        <v>-12</v>
      </c>
      <c r="C4716" s="1">
        <v>8</v>
      </c>
      <c r="D4716" s="2">
        <v>4</v>
      </c>
      <c r="E4716" s="5">
        <v>120.47</v>
      </c>
      <c r="F4716" s="5">
        <v>104.24</v>
      </c>
      <c r="G4716" s="5">
        <v>49.51</v>
      </c>
      <c r="H4716" s="5">
        <v>131.29</v>
      </c>
      <c r="I4716" s="5">
        <v>182.87</v>
      </c>
      <c r="J4716" s="5">
        <v>39.729999999999997</v>
      </c>
      <c r="K4716" s="6">
        <f t="shared" si="1038"/>
        <v>125.88</v>
      </c>
      <c r="L4716" s="6">
        <f t="shared" si="1039"/>
        <v>-10.819999999999993</v>
      </c>
      <c r="M4716" s="6">
        <f t="shared" si="1040"/>
        <v>143.55500000000001</v>
      </c>
      <c r="N4716" s="5">
        <f t="shared" si="1041"/>
        <v>31.740010239443841</v>
      </c>
      <c r="O4716" s="6">
        <f t="shared" si="1042"/>
        <v>-78.63000000000001</v>
      </c>
      <c r="P4716" s="6">
        <f t="shared" si="1043"/>
        <v>63.480020478887681</v>
      </c>
      <c r="Q4716" s="6">
        <f t="shared" si="1044"/>
        <v>0.21658296757113976</v>
      </c>
      <c r="R4716" s="5">
        <f t="shared" si="1045"/>
        <v>1.0682101153787813</v>
      </c>
      <c r="S4716" s="5">
        <f t="shared" si="1046"/>
        <v>67.810000000000016</v>
      </c>
      <c r="T4716" s="5">
        <f t="shared" si="1047"/>
        <v>78.63000000000001</v>
      </c>
      <c r="U4716" s="5">
        <f t="shared" si="1048"/>
        <v>1.2386574453949797</v>
      </c>
      <c r="V4716" s="5">
        <f t="shared" si="1049"/>
        <v>0.55686812533018637</v>
      </c>
      <c r="W4716" s="5">
        <f t="shared" si="1050"/>
        <v>17.675000000000011</v>
      </c>
      <c r="X4716" s="5">
        <f t="shared" si="1051"/>
        <v>143.55500000000001</v>
      </c>
      <c r="Y4716" s="5">
        <f t="shared" si="1052"/>
        <v>4.5228403808642073</v>
      </c>
      <c r="Z4716" s="10">
        <f t="shared" si="1053"/>
        <v>0.6688138754541505</v>
      </c>
      <c r="AA4716">
        <f t="shared" si="1054"/>
        <v>10.819999999999993</v>
      </c>
    </row>
    <row r="4717" spans="1:27">
      <c r="A4717" s="1">
        <f t="shared" si="1037"/>
        <v>1301011</v>
      </c>
      <c r="B4717" s="1">
        <v>-13</v>
      </c>
      <c r="C4717" s="1">
        <v>5</v>
      </c>
      <c r="D4717" s="2">
        <v>11</v>
      </c>
      <c r="E4717" s="5">
        <v>337.04</v>
      </c>
      <c r="F4717" s="5">
        <v>362.52</v>
      </c>
      <c r="G4717" s="5">
        <v>39.46</v>
      </c>
      <c r="H4717" s="5">
        <v>293.8</v>
      </c>
      <c r="I4717" s="5">
        <v>286.33</v>
      </c>
      <c r="J4717" s="5">
        <v>57.96</v>
      </c>
      <c r="K4717" s="6">
        <f t="shared" si="1038"/>
        <v>315.42</v>
      </c>
      <c r="L4717" s="6">
        <f t="shared" si="1039"/>
        <v>43.240000000000009</v>
      </c>
      <c r="M4717" s="6">
        <f t="shared" si="1040"/>
        <v>324.42499999999995</v>
      </c>
      <c r="N4717" s="5">
        <f t="shared" si="1041"/>
        <v>35.058712183992156</v>
      </c>
      <c r="O4717" s="6">
        <f t="shared" si="1042"/>
        <v>76.19</v>
      </c>
      <c r="P4717" s="6">
        <f t="shared" si="1043"/>
        <v>70.117424367984313</v>
      </c>
      <c r="Q4717" s="6">
        <f t="shared" si="1044"/>
        <v>-0.3665793055855795</v>
      </c>
      <c r="R4717" s="5">
        <f t="shared" si="1045"/>
        <v>0.4699259891104185</v>
      </c>
      <c r="S4717" s="5">
        <f t="shared" si="1046"/>
        <v>32.949999999999989</v>
      </c>
      <c r="T4717" s="5">
        <f t="shared" si="1047"/>
        <v>76.19</v>
      </c>
      <c r="U4717" s="5">
        <f t="shared" si="1048"/>
        <v>1.0866058000097965</v>
      </c>
      <c r="V4717" s="5">
        <f t="shared" si="1049"/>
        <v>0.25685484260633029</v>
      </c>
      <c r="W4717" s="5">
        <f t="shared" si="1050"/>
        <v>9.0049999999999386</v>
      </c>
      <c r="X4717" s="5">
        <f t="shared" si="1051"/>
        <v>324.42499999999995</v>
      </c>
      <c r="Y4717" s="5">
        <f t="shared" si="1052"/>
        <v>9.253762611055997</v>
      </c>
      <c r="Z4717" s="10">
        <f t="shared" si="1053"/>
        <v>0.66948562344534324</v>
      </c>
      <c r="AA4717">
        <f t="shared" si="1054"/>
        <v>43.240000000000009</v>
      </c>
    </row>
    <row r="4718" spans="1:27">
      <c r="A4718" s="1">
        <f t="shared" ref="A4718:A4781" si="1055">100000*ABS(B4718)+200*C4718+D4718</f>
        <v>1300814</v>
      </c>
      <c r="B4718" s="1">
        <v>-13</v>
      </c>
      <c r="C4718" s="1">
        <v>4</v>
      </c>
      <c r="D4718" s="2">
        <v>14</v>
      </c>
      <c r="E4718" s="5">
        <v>479.02</v>
      </c>
      <c r="F4718" s="5">
        <v>430.02</v>
      </c>
      <c r="G4718" s="5">
        <v>38.56</v>
      </c>
      <c r="H4718" s="5">
        <v>420.3</v>
      </c>
      <c r="I4718" s="5">
        <v>399.41</v>
      </c>
      <c r="J4718" s="5">
        <v>61.13</v>
      </c>
      <c r="K4718" s="6">
        <f t="shared" ref="K4718:K4781" si="1056" xml:space="preserve"> 0.5*(E4718+H4718)</f>
        <v>449.65999999999997</v>
      </c>
      <c r="L4718" s="6">
        <f t="shared" ref="L4718:L4781" si="1057">E4718-H4718</f>
        <v>58.71999999999997</v>
      </c>
      <c r="M4718" s="6">
        <f t="shared" ref="M4718:M4781" si="1058">0.5*(F4718+I4718)</f>
        <v>414.71500000000003</v>
      </c>
      <c r="N4718" s="5">
        <f t="shared" ref="N4718:N4781" si="1059">0.5*P4718</f>
        <v>36.137758992499798</v>
      </c>
      <c r="O4718" s="6">
        <f t="shared" ref="O4718:O4781" si="1060">F4718-I4718</f>
        <v>30.609999999999957</v>
      </c>
      <c r="P4718" s="6">
        <f t="shared" ref="P4718:P4781" si="1061">SQRT(G4718*G4718+J4718*J4718)</f>
        <v>72.275517984999595</v>
      </c>
      <c r="Q4718" s="6">
        <f t="shared" ref="Q4718:Q4781" si="1062">(G4718*G4718-J4718*J4718)/(G4718*G4718+J4718*J4718)</f>
        <v>-0.43072564434308269</v>
      </c>
      <c r="R4718" s="5">
        <f t="shared" ref="R4718:R4781" si="1063">ABS(O4718-L4718)/P4718</f>
        <v>0.3889283782903375</v>
      </c>
      <c r="S4718" s="5">
        <f t="shared" ref="S4718:S4781" si="1064">ABS(O4718-L4718)</f>
        <v>28.110000000000014</v>
      </c>
      <c r="T4718" s="5">
        <f t="shared" ref="T4718:T4781" si="1065">ABS(O4718)</f>
        <v>30.609999999999957</v>
      </c>
      <c r="U4718" s="5">
        <f t="shared" ref="U4718:U4781" si="1066">ABS(O4718)/P4718</f>
        <v>0.42351823761889745</v>
      </c>
      <c r="V4718" s="5">
        <f t="shared" ref="V4718:V4781" si="1067">ABS(M4718-K4718)/N4718</f>
        <v>0.96699410738924318</v>
      </c>
      <c r="W4718" s="5">
        <f t="shared" ref="W4718:W4781" si="1068">ABS(M4718-K4718)</f>
        <v>34.944999999999936</v>
      </c>
      <c r="X4718" s="5">
        <f t="shared" ref="X4718:X4781" si="1069">ABS(M4718)</f>
        <v>414.71500000000003</v>
      </c>
      <c r="Y4718" s="5">
        <f t="shared" ref="Y4718:Y4781" si="1070">ABS(M4718)/N4718</f>
        <v>11.475946809155264</v>
      </c>
      <c r="Z4718" s="10">
        <f t="shared" ref="Z4718:Z4781" si="1071">SQRT(0.002165*B4718*B4718+0.002054*C4718*C4718+0.000256*D4718*D4718)</f>
        <v>0.67001865645666914</v>
      </c>
      <c r="AA4718">
        <f t="shared" si="1054"/>
        <v>58.71999999999997</v>
      </c>
    </row>
    <row r="4719" spans="1:27">
      <c r="A4719" s="1">
        <f t="shared" si="1055"/>
        <v>1301206</v>
      </c>
      <c r="B4719" s="1">
        <v>-13</v>
      </c>
      <c r="C4719" s="1">
        <v>6</v>
      </c>
      <c r="D4719" s="2">
        <v>6</v>
      </c>
      <c r="E4719" s="5">
        <v>411.46</v>
      </c>
      <c r="F4719" s="5">
        <v>380.89</v>
      </c>
      <c r="G4719" s="5">
        <v>42.88</v>
      </c>
      <c r="H4719" s="5">
        <v>399.49</v>
      </c>
      <c r="I4719" s="5">
        <v>411.94</v>
      </c>
      <c r="J4719" s="5">
        <v>61.32</v>
      </c>
      <c r="K4719" s="6">
        <f t="shared" si="1056"/>
        <v>405.47500000000002</v>
      </c>
      <c r="L4719" s="6">
        <f t="shared" si="1057"/>
        <v>11.96999999999997</v>
      </c>
      <c r="M4719" s="6">
        <f t="shared" si="1058"/>
        <v>396.41499999999996</v>
      </c>
      <c r="N4719" s="5">
        <f t="shared" si="1059"/>
        <v>37.412687687467738</v>
      </c>
      <c r="O4719" s="6">
        <f t="shared" si="1060"/>
        <v>-31.050000000000011</v>
      </c>
      <c r="P4719" s="6">
        <f t="shared" si="1061"/>
        <v>74.825375374935476</v>
      </c>
      <c r="Q4719" s="6">
        <f t="shared" si="1062"/>
        <v>-0.34318699912810452</v>
      </c>
      <c r="R4719" s="5">
        <f t="shared" si="1063"/>
        <v>0.57493864593976429</v>
      </c>
      <c r="S4719" s="5">
        <f t="shared" si="1064"/>
        <v>43.019999999999982</v>
      </c>
      <c r="T4719" s="5">
        <f t="shared" si="1065"/>
        <v>31.050000000000011</v>
      </c>
      <c r="U4719" s="5">
        <f t="shared" si="1066"/>
        <v>0.41496617750882597</v>
      </c>
      <c r="V4719" s="5">
        <f t="shared" si="1067"/>
        <v>0.24216383692302651</v>
      </c>
      <c r="W4719" s="5">
        <f t="shared" si="1068"/>
        <v>9.0600000000000591</v>
      </c>
      <c r="X4719" s="5">
        <f t="shared" si="1069"/>
        <v>396.41499999999996</v>
      </c>
      <c r="Y4719" s="5">
        <f t="shared" si="1070"/>
        <v>10.595737021395244</v>
      </c>
      <c r="Z4719" s="10">
        <f t="shared" si="1071"/>
        <v>0.67010820021844231</v>
      </c>
      <c r="AA4719">
        <f t="shared" ref="AA4719:AA4782" si="1072">ABS(L4719)</f>
        <v>11.96999999999997</v>
      </c>
    </row>
    <row r="4720" spans="1:27">
      <c r="A4720" s="1">
        <f t="shared" si="1055"/>
        <v>1400605</v>
      </c>
      <c r="B4720" s="1">
        <v>-14</v>
      </c>
      <c r="C4720" s="1">
        <v>3</v>
      </c>
      <c r="D4720" s="2">
        <v>5</v>
      </c>
      <c r="E4720" s="5">
        <v>138.35</v>
      </c>
      <c r="F4720" s="5">
        <v>154.97999999999999</v>
      </c>
      <c r="G4720" s="5">
        <v>35.950000000000003</v>
      </c>
      <c r="H4720" s="5">
        <v>204.72</v>
      </c>
      <c r="I4720" s="5">
        <v>161.04</v>
      </c>
      <c r="J4720" s="5">
        <v>43.25</v>
      </c>
      <c r="K4720" s="6">
        <f t="shared" si="1056"/>
        <v>171.535</v>
      </c>
      <c r="L4720" s="6">
        <f t="shared" si="1057"/>
        <v>-66.37</v>
      </c>
      <c r="M4720" s="6">
        <f t="shared" si="1058"/>
        <v>158.01</v>
      </c>
      <c r="N4720" s="5">
        <f t="shared" si="1059"/>
        <v>28.120121799167229</v>
      </c>
      <c r="O4720" s="6">
        <f t="shared" si="1060"/>
        <v>-6.0600000000000023</v>
      </c>
      <c r="P4720" s="6">
        <f t="shared" si="1061"/>
        <v>56.240243598334459</v>
      </c>
      <c r="Q4720" s="6">
        <f t="shared" si="1062"/>
        <v>-0.18279051459627274</v>
      </c>
      <c r="R4720" s="5">
        <f t="shared" si="1063"/>
        <v>1.0723637762085736</v>
      </c>
      <c r="S4720" s="5">
        <f t="shared" si="1064"/>
        <v>60.31</v>
      </c>
      <c r="T4720" s="5">
        <f t="shared" si="1065"/>
        <v>6.0600000000000023</v>
      </c>
      <c r="U4720" s="5">
        <f t="shared" si="1066"/>
        <v>0.10775202261356258</v>
      </c>
      <c r="V4720" s="5">
        <f t="shared" si="1067"/>
        <v>0.48097231216119929</v>
      </c>
      <c r="W4720" s="5">
        <f t="shared" si="1068"/>
        <v>13.525000000000006</v>
      </c>
      <c r="X4720" s="5">
        <f t="shared" si="1069"/>
        <v>158.01</v>
      </c>
      <c r="Y4720" s="5">
        <f t="shared" si="1070"/>
        <v>5.6191079515409292</v>
      </c>
      <c r="Z4720" s="10">
        <f t="shared" si="1071"/>
        <v>0.67024323942879127</v>
      </c>
      <c r="AA4720">
        <f t="shared" si="1072"/>
        <v>66.37</v>
      </c>
    </row>
    <row r="4721" spans="1:27">
      <c r="A4721" s="1">
        <f t="shared" si="1055"/>
        <v>1300616</v>
      </c>
      <c r="B4721" s="1">
        <v>-13</v>
      </c>
      <c r="C4721" s="1">
        <v>3</v>
      </c>
      <c r="D4721" s="2">
        <v>16</v>
      </c>
      <c r="E4721" s="5">
        <v>141.6</v>
      </c>
      <c r="F4721" s="5">
        <v>168.66</v>
      </c>
      <c r="G4721" s="5">
        <v>32.979999999999997</v>
      </c>
      <c r="H4721" s="5">
        <v>181.65</v>
      </c>
      <c r="I4721" s="5">
        <v>204.55</v>
      </c>
      <c r="J4721" s="5">
        <v>53.9</v>
      </c>
      <c r="K4721" s="6">
        <f t="shared" si="1056"/>
        <v>161.625</v>
      </c>
      <c r="L4721" s="6">
        <f t="shared" si="1057"/>
        <v>-40.050000000000011</v>
      </c>
      <c r="M4721" s="6">
        <f t="shared" si="1058"/>
        <v>186.60500000000002</v>
      </c>
      <c r="N4721" s="5">
        <f t="shared" si="1059"/>
        <v>31.594660941367923</v>
      </c>
      <c r="O4721" s="6">
        <f t="shared" si="1060"/>
        <v>-35.890000000000015</v>
      </c>
      <c r="P4721" s="6">
        <f t="shared" si="1061"/>
        <v>63.189321882735847</v>
      </c>
      <c r="Q4721" s="6">
        <f t="shared" si="1062"/>
        <v>-0.45519145729619837</v>
      </c>
      <c r="R4721" s="5">
        <f t="shared" si="1063"/>
        <v>6.5833907946028503E-2</v>
      </c>
      <c r="S4721" s="5">
        <f t="shared" si="1064"/>
        <v>4.1599999999999966</v>
      </c>
      <c r="T4721" s="5">
        <f t="shared" si="1065"/>
        <v>35.890000000000015</v>
      </c>
      <c r="U4721" s="5">
        <f t="shared" si="1066"/>
        <v>0.56797571062090535</v>
      </c>
      <c r="V4721" s="5">
        <f t="shared" si="1067"/>
        <v>0.79063991369797826</v>
      </c>
      <c r="W4721" s="5">
        <f t="shared" si="1068"/>
        <v>24.980000000000018</v>
      </c>
      <c r="X4721" s="5">
        <f t="shared" si="1069"/>
        <v>186.60500000000002</v>
      </c>
      <c r="Y4721" s="5">
        <f t="shared" si="1070"/>
        <v>5.9062194193599336</v>
      </c>
      <c r="Z4721" s="10">
        <f t="shared" si="1071"/>
        <v>0.67075107156082869</v>
      </c>
      <c r="AA4721">
        <f t="shared" si="1072"/>
        <v>40.050000000000011</v>
      </c>
    </row>
    <row r="4722" spans="1:27">
      <c r="A4722" s="1">
        <f t="shared" si="1055"/>
        <v>300241</v>
      </c>
      <c r="B4722" s="1">
        <v>-3</v>
      </c>
      <c r="C4722" s="1">
        <v>1</v>
      </c>
      <c r="D4722" s="2">
        <v>41</v>
      </c>
      <c r="E4722" s="5">
        <v>573.89</v>
      </c>
      <c r="F4722" s="5">
        <v>504.24</v>
      </c>
      <c r="G4722" s="5">
        <v>77.78</v>
      </c>
      <c r="H4722" s="5">
        <v>620.41999999999996</v>
      </c>
      <c r="I4722" s="5">
        <v>481</v>
      </c>
      <c r="J4722" s="5">
        <v>74.87</v>
      </c>
      <c r="K4722" s="6">
        <f t="shared" si="1056"/>
        <v>597.15499999999997</v>
      </c>
      <c r="L4722" s="6">
        <f t="shared" si="1057"/>
        <v>-46.529999999999973</v>
      </c>
      <c r="M4722" s="6">
        <f t="shared" si="1058"/>
        <v>492.62</v>
      </c>
      <c r="N4722" s="5">
        <f t="shared" si="1059"/>
        <v>53.979730686619767</v>
      </c>
      <c r="O4722" s="6">
        <f t="shared" si="1060"/>
        <v>23.240000000000009</v>
      </c>
      <c r="P4722" s="6">
        <f t="shared" si="1061"/>
        <v>107.95946137323953</v>
      </c>
      <c r="Q4722" s="6">
        <f t="shared" si="1062"/>
        <v>3.8112582666964497E-2</v>
      </c>
      <c r="R4722" s="5">
        <f t="shared" si="1063"/>
        <v>0.64626109756874195</v>
      </c>
      <c r="S4722" s="5">
        <f t="shared" si="1064"/>
        <v>69.769999999999982</v>
      </c>
      <c r="T4722" s="5">
        <f t="shared" si="1065"/>
        <v>23.240000000000009</v>
      </c>
      <c r="U4722" s="5">
        <f t="shared" si="1066"/>
        <v>0.2152659869212781</v>
      </c>
      <c r="V4722" s="5">
        <f t="shared" si="1067"/>
        <v>1.936560236042667</v>
      </c>
      <c r="W4722" s="5">
        <f t="shared" si="1068"/>
        <v>104.53499999999997</v>
      </c>
      <c r="X4722" s="5">
        <f t="shared" si="1069"/>
        <v>492.62</v>
      </c>
      <c r="Y4722" s="5">
        <f t="shared" si="1070"/>
        <v>9.1260181133528384</v>
      </c>
      <c r="Z4722" s="10">
        <f t="shared" si="1071"/>
        <v>0.67221648298743764</v>
      </c>
      <c r="AA4722">
        <f t="shared" si="1072"/>
        <v>46.529999999999973</v>
      </c>
    </row>
    <row r="4723" spans="1:27">
      <c r="A4723" s="1">
        <f t="shared" si="1055"/>
        <v>1400606</v>
      </c>
      <c r="B4723" s="1">
        <v>-14</v>
      </c>
      <c r="C4723" s="1">
        <v>3</v>
      </c>
      <c r="D4723" s="2">
        <v>6</v>
      </c>
      <c r="E4723" s="5">
        <v>143.93</v>
      </c>
      <c r="F4723" s="5">
        <v>159.24</v>
      </c>
      <c r="G4723" s="5">
        <v>35.18</v>
      </c>
      <c r="H4723" s="5">
        <v>138.88999999999999</v>
      </c>
      <c r="I4723" s="5">
        <v>120.31</v>
      </c>
      <c r="J4723" s="5">
        <v>43.83</v>
      </c>
      <c r="K4723" s="6">
        <f t="shared" si="1056"/>
        <v>141.41</v>
      </c>
      <c r="L4723" s="6">
        <f t="shared" si="1057"/>
        <v>5.0400000000000205</v>
      </c>
      <c r="M4723" s="6">
        <f t="shared" si="1058"/>
        <v>139.77500000000001</v>
      </c>
      <c r="N4723" s="5">
        <f t="shared" si="1059"/>
        <v>28.101162342508182</v>
      </c>
      <c r="O4723" s="6">
        <f t="shared" si="1060"/>
        <v>38.930000000000007</v>
      </c>
      <c r="P4723" s="6">
        <f t="shared" si="1061"/>
        <v>56.202324685016364</v>
      </c>
      <c r="Q4723" s="6">
        <f t="shared" si="1062"/>
        <v>-0.21636629585709793</v>
      </c>
      <c r="R4723" s="5">
        <f t="shared" si="1063"/>
        <v>0.60299996823859348</v>
      </c>
      <c r="S4723" s="5">
        <f t="shared" si="1064"/>
        <v>33.889999999999986</v>
      </c>
      <c r="T4723" s="5">
        <f t="shared" si="1065"/>
        <v>38.930000000000007</v>
      </c>
      <c r="U4723" s="5">
        <f t="shared" si="1066"/>
        <v>0.69267597413775328</v>
      </c>
      <c r="V4723" s="5">
        <f t="shared" si="1067"/>
        <v>5.818264668457334E-2</v>
      </c>
      <c r="W4723" s="5">
        <f t="shared" si="1068"/>
        <v>1.6349999999999909</v>
      </c>
      <c r="X4723" s="5">
        <f t="shared" si="1069"/>
        <v>139.77500000000001</v>
      </c>
      <c r="Y4723" s="5">
        <f t="shared" si="1070"/>
        <v>4.9739935414900822</v>
      </c>
      <c r="Z4723" s="10">
        <f t="shared" si="1071"/>
        <v>0.67234068744945075</v>
      </c>
      <c r="AA4723">
        <f t="shared" si="1072"/>
        <v>5.0400000000000205</v>
      </c>
    </row>
    <row r="4724" spans="1:27">
      <c r="A4724" s="1">
        <f t="shared" si="1055"/>
        <v>801032</v>
      </c>
      <c r="B4724" s="1">
        <v>-8</v>
      </c>
      <c r="C4724" s="1">
        <v>5</v>
      </c>
      <c r="D4724" s="2">
        <v>32</v>
      </c>
      <c r="E4724" s="5">
        <v>676.15</v>
      </c>
      <c r="F4724" s="5">
        <v>605.83000000000004</v>
      </c>
      <c r="G4724" s="5">
        <v>82.49</v>
      </c>
      <c r="H4724" s="5">
        <v>790.94</v>
      </c>
      <c r="I4724" s="5">
        <v>765.52</v>
      </c>
      <c r="J4724" s="5">
        <v>84.81</v>
      </c>
      <c r="K4724" s="6">
        <f t="shared" si="1056"/>
        <v>733.54500000000007</v>
      </c>
      <c r="L4724" s="6">
        <f t="shared" si="1057"/>
        <v>-114.79000000000008</v>
      </c>
      <c r="M4724" s="6">
        <f t="shared" si="1058"/>
        <v>685.67499999999995</v>
      </c>
      <c r="N4724" s="5">
        <f t="shared" si="1059"/>
        <v>59.155169258484918</v>
      </c>
      <c r="O4724" s="6">
        <f t="shared" si="1060"/>
        <v>-159.68999999999994</v>
      </c>
      <c r="P4724" s="6">
        <f t="shared" si="1061"/>
        <v>118.31033851696984</v>
      </c>
      <c r="Q4724" s="6">
        <f t="shared" si="1062"/>
        <v>-2.77292760889748E-2</v>
      </c>
      <c r="R4724" s="5">
        <f t="shared" si="1063"/>
        <v>0.3795103670805543</v>
      </c>
      <c r="S4724" s="5">
        <f t="shared" si="1064"/>
        <v>44.899999999999864</v>
      </c>
      <c r="T4724" s="5">
        <f t="shared" si="1065"/>
        <v>159.68999999999994</v>
      </c>
      <c r="U4724" s="5">
        <f t="shared" si="1066"/>
        <v>1.3497552454141175</v>
      </c>
      <c r="V4724" s="5">
        <f t="shared" si="1067"/>
        <v>0.80922767359225989</v>
      </c>
      <c r="W4724" s="5">
        <f t="shared" si="1068"/>
        <v>47.870000000000118</v>
      </c>
      <c r="X4724" s="5">
        <f t="shared" si="1069"/>
        <v>685.67499999999995</v>
      </c>
      <c r="Y4724" s="5">
        <f t="shared" si="1070"/>
        <v>11.591125654697542</v>
      </c>
      <c r="Z4724" s="10">
        <f t="shared" si="1071"/>
        <v>0.67234961143738303</v>
      </c>
      <c r="AA4724">
        <f t="shared" si="1072"/>
        <v>114.79000000000008</v>
      </c>
    </row>
    <row r="4725" spans="1:27">
      <c r="A4725" s="1">
        <f t="shared" si="1055"/>
        <v>1301207</v>
      </c>
      <c r="B4725" s="1">
        <v>-13</v>
      </c>
      <c r="C4725" s="1">
        <v>6</v>
      </c>
      <c r="D4725" s="2">
        <v>7</v>
      </c>
      <c r="E4725" s="5">
        <v>450.91</v>
      </c>
      <c r="F4725" s="5">
        <v>594</v>
      </c>
      <c r="G4725" s="5">
        <v>47.73</v>
      </c>
      <c r="H4725" s="5">
        <v>382.04</v>
      </c>
      <c r="I4725" s="5">
        <v>428.2</v>
      </c>
      <c r="J4725" s="5">
        <v>62.74</v>
      </c>
      <c r="K4725" s="6">
        <f t="shared" si="1056"/>
        <v>416.47500000000002</v>
      </c>
      <c r="L4725" s="6">
        <f t="shared" si="1057"/>
        <v>68.87</v>
      </c>
      <c r="M4725" s="6">
        <f t="shared" si="1058"/>
        <v>511.1</v>
      </c>
      <c r="N4725" s="5">
        <f t="shared" si="1059"/>
        <v>39.415924763983398</v>
      </c>
      <c r="O4725" s="6">
        <f t="shared" si="1060"/>
        <v>165.8</v>
      </c>
      <c r="P4725" s="6">
        <f t="shared" si="1061"/>
        <v>78.831849527966796</v>
      </c>
      <c r="Q4725" s="6">
        <f t="shared" si="1062"/>
        <v>-0.26682198720226813</v>
      </c>
      <c r="R4725" s="5">
        <f t="shared" si="1063"/>
        <v>1.2295791685771957</v>
      </c>
      <c r="S4725" s="5">
        <f t="shared" si="1064"/>
        <v>96.93</v>
      </c>
      <c r="T4725" s="5">
        <f t="shared" si="1065"/>
        <v>165.8</v>
      </c>
      <c r="U4725" s="5">
        <f t="shared" si="1066"/>
        <v>2.1032108341081095</v>
      </c>
      <c r="V4725" s="5">
        <f t="shared" si="1067"/>
        <v>2.4006794351927603</v>
      </c>
      <c r="W4725" s="5">
        <f t="shared" si="1068"/>
        <v>94.625</v>
      </c>
      <c r="X4725" s="5">
        <f t="shared" si="1069"/>
        <v>511.1</v>
      </c>
      <c r="Y4725" s="5">
        <f t="shared" si="1070"/>
        <v>12.966840257088718</v>
      </c>
      <c r="Z4725" s="10">
        <f t="shared" si="1071"/>
        <v>0.67258679737265126</v>
      </c>
      <c r="AA4725">
        <f t="shared" si="1072"/>
        <v>68.87</v>
      </c>
    </row>
    <row r="4726" spans="1:27">
      <c r="A4726" s="1">
        <f t="shared" si="1055"/>
        <v>701431</v>
      </c>
      <c r="B4726" s="1">
        <v>-7</v>
      </c>
      <c r="C4726" s="1">
        <v>7</v>
      </c>
      <c r="D4726" s="2">
        <v>31</v>
      </c>
      <c r="E4726" s="5">
        <v>19.39</v>
      </c>
      <c r="F4726" s="5">
        <v>5.16</v>
      </c>
      <c r="G4726" s="5">
        <v>55.96</v>
      </c>
      <c r="H4726" s="5">
        <v>15.5</v>
      </c>
      <c r="I4726" s="5">
        <v>28.4</v>
      </c>
      <c r="J4726" s="5">
        <v>53.06</v>
      </c>
      <c r="K4726" s="6">
        <f t="shared" si="1056"/>
        <v>17.445</v>
      </c>
      <c r="L4726" s="6">
        <f t="shared" si="1057"/>
        <v>3.8900000000000006</v>
      </c>
      <c r="M4726" s="6">
        <f t="shared" si="1058"/>
        <v>16.78</v>
      </c>
      <c r="N4726" s="5">
        <f t="shared" si="1059"/>
        <v>38.558025105028399</v>
      </c>
      <c r="O4726" s="6">
        <f t="shared" si="1060"/>
        <v>-23.24</v>
      </c>
      <c r="P4726" s="6">
        <f t="shared" si="1061"/>
        <v>77.116050210056798</v>
      </c>
      <c r="Q4726" s="6">
        <f t="shared" si="1062"/>
        <v>5.3163629255866561E-2</v>
      </c>
      <c r="R4726" s="5">
        <f t="shared" si="1063"/>
        <v>0.35180743731169395</v>
      </c>
      <c r="S4726" s="5">
        <f t="shared" si="1064"/>
        <v>27.13</v>
      </c>
      <c r="T4726" s="5">
        <f t="shared" si="1065"/>
        <v>23.24</v>
      </c>
      <c r="U4726" s="5">
        <f t="shared" si="1066"/>
        <v>0.30136398242254947</v>
      </c>
      <c r="V4726" s="5">
        <f t="shared" si="1067"/>
        <v>1.724673393382058E-2</v>
      </c>
      <c r="W4726" s="5">
        <f t="shared" si="1068"/>
        <v>0.66499999999999915</v>
      </c>
      <c r="X4726" s="5">
        <f t="shared" si="1069"/>
        <v>16.78</v>
      </c>
      <c r="Y4726" s="5">
        <f t="shared" si="1070"/>
        <v>0.43518826377369885</v>
      </c>
      <c r="Z4726" s="10">
        <f t="shared" si="1071"/>
        <v>0.67286477096070352</v>
      </c>
      <c r="AA4726">
        <f t="shared" si="1072"/>
        <v>3.8900000000000006</v>
      </c>
    </row>
    <row r="4727" spans="1:27">
      <c r="A4727" s="1">
        <f t="shared" si="1055"/>
        <v>701629</v>
      </c>
      <c r="B4727" s="1">
        <v>-7</v>
      </c>
      <c r="C4727" s="1">
        <v>8</v>
      </c>
      <c r="D4727" s="2">
        <v>29</v>
      </c>
      <c r="E4727" s="5">
        <v>52.6</v>
      </c>
      <c r="F4727" s="5">
        <v>64.290000000000006</v>
      </c>
      <c r="G4727" s="5">
        <v>57.25</v>
      </c>
      <c r="H4727" s="5">
        <v>24.76</v>
      </c>
      <c r="I4727" s="5">
        <v>-6.39</v>
      </c>
      <c r="J4727" s="5">
        <v>49.96</v>
      </c>
      <c r="K4727" s="6">
        <f t="shared" si="1056"/>
        <v>38.68</v>
      </c>
      <c r="L4727" s="6">
        <f t="shared" si="1057"/>
        <v>27.84</v>
      </c>
      <c r="M4727" s="6">
        <f t="shared" si="1058"/>
        <v>28.950000000000003</v>
      </c>
      <c r="N4727" s="5">
        <f t="shared" si="1059"/>
        <v>37.991986326066183</v>
      </c>
      <c r="O4727" s="6">
        <f t="shared" si="1060"/>
        <v>70.680000000000007</v>
      </c>
      <c r="P4727" s="6">
        <f t="shared" si="1061"/>
        <v>75.983972652132366</v>
      </c>
      <c r="Q4727" s="6">
        <f t="shared" si="1062"/>
        <v>0.1353688789910551</v>
      </c>
      <c r="R4727" s="5">
        <f t="shared" si="1063"/>
        <v>0.5638031087967571</v>
      </c>
      <c r="S4727" s="5">
        <f t="shared" si="1064"/>
        <v>42.84</v>
      </c>
      <c r="T4727" s="5">
        <f t="shared" si="1065"/>
        <v>70.680000000000007</v>
      </c>
      <c r="U4727" s="5">
        <f t="shared" si="1066"/>
        <v>0.93019616549380946</v>
      </c>
      <c r="V4727" s="5">
        <f t="shared" si="1067"/>
        <v>0.25610664092401703</v>
      </c>
      <c r="W4727" s="5">
        <f t="shared" si="1068"/>
        <v>9.7299999999999969</v>
      </c>
      <c r="X4727" s="5">
        <f t="shared" si="1069"/>
        <v>28.950000000000003</v>
      </c>
      <c r="Y4727" s="5">
        <f t="shared" si="1070"/>
        <v>0.76200280110486085</v>
      </c>
      <c r="Z4727" s="10">
        <f t="shared" si="1071"/>
        <v>0.67293164586011256</v>
      </c>
      <c r="AA4727">
        <f t="shared" si="1072"/>
        <v>27.84</v>
      </c>
    </row>
    <row r="4728" spans="1:27">
      <c r="A4728" s="1">
        <f t="shared" si="1055"/>
        <v>1301012</v>
      </c>
      <c r="B4728" s="1">
        <v>-13</v>
      </c>
      <c r="C4728" s="1">
        <v>5</v>
      </c>
      <c r="D4728" s="2">
        <v>12</v>
      </c>
      <c r="E4728" s="5">
        <v>41.05</v>
      </c>
      <c r="F4728" s="5">
        <v>52.01</v>
      </c>
      <c r="G4728" s="5">
        <v>32.369999999999997</v>
      </c>
      <c r="H4728" s="5">
        <v>31.82</v>
      </c>
      <c r="I4728" s="5">
        <v>27.04</v>
      </c>
      <c r="J4728" s="5">
        <v>48.99</v>
      </c>
      <c r="K4728" s="6">
        <f t="shared" si="1056"/>
        <v>36.435000000000002</v>
      </c>
      <c r="L4728" s="6">
        <f t="shared" si="1057"/>
        <v>9.2299999999999969</v>
      </c>
      <c r="M4728" s="6">
        <f t="shared" si="1058"/>
        <v>39.524999999999999</v>
      </c>
      <c r="N4728" s="5">
        <f t="shared" si="1059"/>
        <v>29.359142528350517</v>
      </c>
      <c r="O4728" s="6">
        <f t="shared" si="1060"/>
        <v>24.97</v>
      </c>
      <c r="P4728" s="6">
        <f t="shared" si="1061"/>
        <v>58.718285056701035</v>
      </c>
      <c r="Q4728" s="6">
        <f t="shared" si="1062"/>
        <v>-0.3921888418739054</v>
      </c>
      <c r="R4728" s="5">
        <f t="shared" si="1063"/>
        <v>0.26805959991509876</v>
      </c>
      <c r="S4728" s="5">
        <f t="shared" si="1064"/>
        <v>15.740000000000002</v>
      </c>
      <c r="T4728" s="5">
        <f t="shared" si="1065"/>
        <v>24.97</v>
      </c>
      <c r="U4728" s="5">
        <f t="shared" si="1066"/>
        <v>0.42525083925540119</v>
      </c>
      <c r="V4728" s="5">
        <f t="shared" si="1067"/>
        <v>0.10524830543045161</v>
      </c>
      <c r="W4728" s="5">
        <f t="shared" si="1068"/>
        <v>3.0899999999999963</v>
      </c>
      <c r="X4728" s="5">
        <f t="shared" si="1069"/>
        <v>39.524999999999999</v>
      </c>
      <c r="Y4728" s="5">
        <f t="shared" si="1070"/>
        <v>1.3462586641225256</v>
      </c>
      <c r="Z4728" s="10">
        <f t="shared" si="1071"/>
        <v>0.67386868156933954</v>
      </c>
      <c r="AA4728">
        <f t="shared" si="1072"/>
        <v>9.2299999999999969</v>
      </c>
    </row>
    <row r="4729" spans="1:27">
      <c r="A4729" s="1">
        <f t="shared" si="1055"/>
        <v>1400607</v>
      </c>
      <c r="B4729" s="1">
        <v>-14</v>
      </c>
      <c r="C4729" s="1">
        <v>3</v>
      </c>
      <c r="D4729" s="2">
        <v>7</v>
      </c>
      <c r="E4729" s="5">
        <v>159.37</v>
      </c>
      <c r="F4729" s="5">
        <v>211.45</v>
      </c>
      <c r="G4729" s="5">
        <v>35.5</v>
      </c>
      <c r="H4729" s="5">
        <v>200.67</v>
      </c>
      <c r="I4729" s="5">
        <v>241.02</v>
      </c>
      <c r="J4729" s="5">
        <v>48.28</v>
      </c>
      <c r="K4729" s="6">
        <f t="shared" si="1056"/>
        <v>180.01999999999998</v>
      </c>
      <c r="L4729" s="6">
        <f t="shared" si="1057"/>
        <v>-41.299999999999983</v>
      </c>
      <c r="M4729" s="6">
        <f t="shared" si="1058"/>
        <v>226.23500000000001</v>
      </c>
      <c r="N4729" s="5">
        <f t="shared" si="1059"/>
        <v>29.963345941333053</v>
      </c>
      <c r="O4729" s="6">
        <f t="shared" si="1060"/>
        <v>-29.570000000000022</v>
      </c>
      <c r="P4729" s="6">
        <f t="shared" si="1061"/>
        <v>59.926691882666105</v>
      </c>
      <c r="Q4729" s="6">
        <f t="shared" si="1062"/>
        <v>-0.29814710836608649</v>
      </c>
      <c r="R4729" s="5">
        <f t="shared" si="1063"/>
        <v>0.19573915448172574</v>
      </c>
      <c r="S4729" s="5">
        <f t="shared" si="1064"/>
        <v>11.729999999999961</v>
      </c>
      <c r="T4729" s="5">
        <f t="shared" si="1065"/>
        <v>29.570000000000022</v>
      </c>
      <c r="U4729" s="5">
        <f t="shared" si="1066"/>
        <v>0.49343621466535836</v>
      </c>
      <c r="V4729" s="5">
        <f t="shared" si="1067"/>
        <v>1.5423844883841418</v>
      </c>
      <c r="W4729" s="5">
        <f t="shared" si="1068"/>
        <v>46.215000000000032</v>
      </c>
      <c r="X4729" s="5">
        <f t="shared" si="1069"/>
        <v>226.23500000000001</v>
      </c>
      <c r="Y4729" s="5">
        <f t="shared" si="1070"/>
        <v>7.5503917500721869</v>
      </c>
      <c r="Z4729" s="10">
        <f t="shared" si="1071"/>
        <v>0.67481108467481465</v>
      </c>
      <c r="AA4729">
        <f t="shared" si="1072"/>
        <v>41.299999999999983</v>
      </c>
    </row>
    <row r="4730" spans="1:27">
      <c r="A4730" s="1">
        <f t="shared" si="1055"/>
        <v>1301208</v>
      </c>
      <c r="B4730" s="1">
        <v>-13</v>
      </c>
      <c r="C4730" s="1">
        <v>6</v>
      </c>
      <c r="D4730" s="2">
        <v>8</v>
      </c>
      <c r="E4730" s="5">
        <v>1204.77</v>
      </c>
      <c r="F4730" s="5">
        <v>1123.56</v>
      </c>
      <c r="G4730" s="5">
        <v>81.010000000000005</v>
      </c>
      <c r="H4730" s="5">
        <v>1223.33</v>
      </c>
      <c r="I4730" s="5">
        <v>1277.6300000000001</v>
      </c>
      <c r="J4730" s="5">
        <v>89.01</v>
      </c>
      <c r="K4730" s="6">
        <f t="shared" si="1056"/>
        <v>1214.05</v>
      </c>
      <c r="L4730" s="6">
        <f t="shared" si="1057"/>
        <v>-18.559999999999945</v>
      </c>
      <c r="M4730" s="6">
        <f t="shared" si="1058"/>
        <v>1200.595</v>
      </c>
      <c r="N4730" s="5">
        <f t="shared" si="1059"/>
        <v>60.177654075246238</v>
      </c>
      <c r="O4730" s="6">
        <f t="shared" si="1060"/>
        <v>-154.07000000000016</v>
      </c>
      <c r="P4730" s="6">
        <f t="shared" si="1061"/>
        <v>120.35530815049248</v>
      </c>
      <c r="Q4730" s="6">
        <f t="shared" si="1062"/>
        <v>-9.3898682895899532E-2</v>
      </c>
      <c r="R4730" s="5">
        <f t="shared" si="1063"/>
        <v>1.1259162730949788</v>
      </c>
      <c r="S4730" s="5">
        <f t="shared" si="1064"/>
        <v>135.51000000000022</v>
      </c>
      <c r="T4730" s="5">
        <f t="shared" si="1065"/>
        <v>154.07000000000016</v>
      </c>
      <c r="U4730" s="5">
        <f t="shared" si="1066"/>
        <v>1.2801263389841584</v>
      </c>
      <c r="V4730" s="5">
        <f t="shared" si="1067"/>
        <v>0.22358797807531303</v>
      </c>
      <c r="W4730" s="5">
        <f t="shared" si="1068"/>
        <v>13.454999999999927</v>
      </c>
      <c r="X4730" s="5">
        <f t="shared" si="1069"/>
        <v>1200.595</v>
      </c>
      <c r="Y4730" s="5">
        <f t="shared" si="1070"/>
        <v>19.95084418709267</v>
      </c>
      <c r="Z4730" s="10">
        <f t="shared" si="1071"/>
        <v>0.67543541512123861</v>
      </c>
      <c r="AA4730">
        <f t="shared" si="1072"/>
        <v>18.559999999999945</v>
      </c>
    </row>
    <row r="4731" spans="1:27">
      <c r="A4731" s="1">
        <f t="shared" si="1055"/>
        <v>1300815</v>
      </c>
      <c r="B4731" s="1">
        <v>-13</v>
      </c>
      <c r="C4731" s="1">
        <v>4</v>
      </c>
      <c r="D4731" s="2">
        <v>15</v>
      </c>
      <c r="E4731" s="5">
        <v>29.85</v>
      </c>
      <c r="F4731" s="5">
        <v>40.82</v>
      </c>
      <c r="G4731" s="5">
        <v>29.82</v>
      </c>
      <c r="H4731" s="5">
        <v>44.35</v>
      </c>
      <c r="I4731" s="5">
        <v>30.4</v>
      </c>
      <c r="J4731" s="5">
        <v>50.09</v>
      </c>
      <c r="K4731" s="6">
        <f t="shared" si="1056"/>
        <v>37.1</v>
      </c>
      <c r="L4731" s="6">
        <f t="shared" si="1057"/>
        <v>-14.5</v>
      </c>
      <c r="M4731" s="6">
        <f t="shared" si="1058"/>
        <v>35.61</v>
      </c>
      <c r="N4731" s="5">
        <f t="shared" si="1059"/>
        <v>29.147214703981582</v>
      </c>
      <c r="O4731" s="6">
        <f t="shared" si="1060"/>
        <v>10.420000000000002</v>
      </c>
      <c r="P4731" s="6">
        <f t="shared" si="1061"/>
        <v>58.294429407963165</v>
      </c>
      <c r="Q4731" s="6">
        <f t="shared" si="1062"/>
        <v>-0.47665128468688439</v>
      </c>
      <c r="R4731" s="5">
        <f t="shared" si="1063"/>
        <v>0.42748510025892572</v>
      </c>
      <c r="S4731" s="5">
        <f t="shared" si="1064"/>
        <v>24.92</v>
      </c>
      <c r="T4731" s="5">
        <f t="shared" si="1065"/>
        <v>10.420000000000002</v>
      </c>
      <c r="U4731" s="5">
        <f t="shared" si="1066"/>
        <v>0.17874778269253638</v>
      </c>
      <c r="V4731" s="5">
        <f t="shared" si="1067"/>
        <v>5.1119807334333876E-2</v>
      </c>
      <c r="W4731" s="5">
        <f t="shared" si="1068"/>
        <v>1.490000000000002</v>
      </c>
      <c r="X4731" s="5">
        <f t="shared" si="1069"/>
        <v>35.61</v>
      </c>
      <c r="Y4731" s="5">
        <f t="shared" si="1070"/>
        <v>1.2217290866950516</v>
      </c>
      <c r="Z4731" s="10">
        <f t="shared" si="1071"/>
        <v>0.67553608341819904</v>
      </c>
      <c r="AA4731">
        <f t="shared" si="1072"/>
        <v>14.5</v>
      </c>
    </row>
    <row r="4732" spans="1:27">
      <c r="A4732" s="1">
        <f t="shared" si="1055"/>
        <v>1400801</v>
      </c>
      <c r="B4732" s="1">
        <v>-14</v>
      </c>
      <c r="C4732" s="1">
        <v>4</v>
      </c>
      <c r="D4732" s="2">
        <v>1</v>
      </c>
      <c r="E4732" s="5">
        <v>72.62</v>
      </c>
      <c r="F4732" s="5">
        <v>67.58</v>
      </c>
      <c r="G4732" s="5">
        <v>40.92</v>
      </c>
      <c r="H4732" s="5">
        <v>67.61</v>
      </c>
      <c r="I4732" s="5">
        <v>57.25</v>
      </c>
      <c r="J4732" s="5">
        <v>41.37</v>
      </c>
      <c r="K4732" s="6">
        <f t="shared" si="1056"/>
        <v>70.115000000000009</v>
      </c>
      <c r="L4732" s="6">
        <f t="shared" si="1057"/>
        <v>5.0100000000000051</v>
      </c>
      <c r="M4732" s="6">
        <f t="shared" si="1058"/>
        <v>62.414999999999999</v>
      </c>
      <c r="N4732" s="5">
        <f t="shared" si="1059"/>
        <v>29.094343522409986</v>
      </c>
      <c r="O4732" s="6">
        <f t="shared" si="1060"/>
        <v>10.329999999999998</v>
      </c>
      <c r="P4732" s="6">
        <f t="shared" si="1061"/>
        <v>58.188687044819972</v>
      </c>
      <c r="Q4732" s="6">
        <f t="shared" si="1062"/>
        <v>-1.0936603318805197E-2</v>
      </c>
      <c r="R4732" s="5">
        <f t="shared" si="1063"/>
        <v>9.1426706292620952E-2</v>
      </c>
      <c r="S4732" s="5">
        <f t="shared" si="1064"/>
        <v>5.3199999999999932</v>
      </c>
      <c r="T4732" s="5">
        <f t="shared" si="1065"/>
        <v>10.329999999999998</v>
      </c>
      <c r="U4732" s="5">
        <f t="shared" si="1066"/>
        <v>0.17752591654187508</v>
      </c>
      <c r="V4732" s="5">
        <f t="shared" si="1067"/>
        <v>0.26465625505758766</v>
      </c>
      <c r="W4732" s="5">
        <f t="shared" si="1068"/>
        <v>7.7000000000000099</v>
      </c>
      <c r="X4732" s="5">
        <f t="shared" si="1069"/>
        <v>62.414999999999999</v>
      </c>
      <c r="Y4732" s="5">
        <f t="shared" si="1070"/>
        <v>2.1452623583661441</v>
      </c>
      <c r="Z4732" s="10">
        <f t="shared" si="1071"/>
        <v>0.67635789342625396</v>
      </c>
      <c r="AA4732">
        <f t="shared" si="1072"/>
        <v>5.0100000000000051</v>
      </c>
    </row>
    <row r="4733" spans="1:27">
      <c r="A4733" s="1">
        <f t="shared" si="1055"/>
        <v>1400802</v>
      </c>
      <c r="B4733" s="1">
        <v>-14</v>
      </c>
      <c r="C4733" s="1">
        <v>4</v>
      </c>
      <c r="D4733" s="2">
        <v>2</v>
      </c>
      <c r="E4733" s="5">
        <v>23.46</v>
      </c>
      <c r="F4733" s="5">
        <v>16.78</v>
      </c>
      <c r="G4733" s="5">
        <v>38.86</v>
      </c>
      <c r="H4733" s="5">
        <v>8.2899999999999991</v>
      </c>
      <c r="I4733" s="5">
        <v>3.16</v>
      </c>
      <c r="J4733" s="5">
        <v>40.47</v>
      </c>
      <c r="K4733" s="6">
        <f t="shared" si="1056"/>
        <v>15.875</v>
      </c>
      <c r="L4733" s="6">
        <f t="shared" si="1057"/>
        <v>15.170000000000002</v>
      </c>
      <c r="M4733" s="6">
        <f t="shared" si="1058"/>
        <v>9.9700000000000006</v>
      </c>
      <c r="N4733" s="5">
        <f t="shared" si="1059"/>
        <v>28.053166042356075</v>
      </c>
      <c r="O4733" s="6">
        <f t="shared" si="1060"/>
        <v>13.620000000000001</v>
      </c>
      <c r="P4733" s="6">
        <f t="shared" si="1061"/>
        <v>56.10633208471215</v>
      </c>
      <c r="Q4733" s="6">
        <f t="shared" si="1062"/>
        <v>-4.057322921592204E-2</v>
      </c>
      <c r="R4733" s="5">
        <f t="shared" si="1063"/>
        <v>2.7626115313682118E-2</v>
      </c>
      <c r="S4733" s="5">
        <f t="shared" si="1064"/>
        <v>1.5500000000000007</v>
      </c>
      <c r="T4733" s="5">
        <f t="shared" si="1065"/>
        <v>13.620000000000001</v>
      </c>
      <c r="U4733" s="5">
        <f t="shared" si="1066"/>
        <v>0.24275334875635504</v>
      </c>
      <c r="V4733" s="5">
        <f t="shared" si="1067"/>
        <v>0.21049317539005524</v>
      </c>
      <c r="W4733" s="5">
        <f t="shared" si="1068"/>
        <v>5.9049999999999994</v>
      </c>
      <c r="X4733" s="5">
        <f t="shared" si="1069"/>
        <v>9.9700000000000006</v>
      </c>
      <c r="Y4733" s="5">
        <f t="shared" si="1070"/>
        <v>0.35539660603536855</v>
      </c>
      <c r="Z4733" s="10">
        <f t="shared" si="1071"/>
        <v>0.67692540209390872</v>
      </c>
      <c r="AA4733">
        <f t="shared" si="1072"/>
        <v>15.170000000000002</v>
      </c>
    </row>
    <row r="4734" spans="1:27">
      <c r="A4734" s="1">
        <f t="shared" si="1055"/>
        <v>1300617</v>
      </c>
      <c r="B4734" s="1">
        <v>-13</v>
      </c>
      <c r="C4734" s="1">
        <v>3</v>
      </c>
      <c r="D4734" s="2">
        <v>17</v>
      </c>
      <c r="E4734" s="5">
        <v>173.48</v>
      </c>
      <c r="F4734" s="5">
        <v>190.99</v>
      </c>
      <c r="G4734" s="5">
        <v>32.659999999999997</v>
      </c>
      <c r="H4734" s="5">
        <v>130.96</v>
      </c>
      <c r="I4734" s="5">
        <v>138.84</v>
      </c>
      <c r="J4734" s="5">
        <v>52.41</v>
      </c>
      <c r="K4734" s="6">
        <f t="shared" si="1056"/>
        <v>152.22</v>
      </c>
      <c r="L4734" s="6">
        <f t="shared" si="1057"/>
        <v>42.519999999999982</v>
      </c>
      <c r="M4734" s="6">
        <f t="shared" si="1058"/>
        <v>164.91500000000002</v>
      </c>
      <c r="N4734" s="5">
        <f t="shared" si="1059"/>
        <v>30.876705216068633</v>
      </c>
      <c r="O4734" s="6">
        <f t="shared" si="1060"/>
        <v>52.150000000000006</v>
      </c>
      <c r="P4734" s="6">
        <f t="shared" si="1061"/>
        <v>61.753410432137265</v>
      </c>
      <c r="Q4734" s="6">
        <f t="shared" si="1062"/>
        <v>-0.44057681431809975</v>
      </c>
      <c r="R4734" s="5">
        <f t="shared" si="1063"/>
        <v>0.15594280433438942</v>
      </c>
      <c r="S4734" s="5">
        <f t="shared" si="1064"/>
        <v>9.6300000000000239</v>
      </c>
      <c r="T4734" s="5">
        <f t="shared" si="1065"/>
        <v>52.150000000000006</v>
      </c>
      <c r="U4734" s="5">
        <f t="shared" si="1066"/>
        <v>0.8444877721742875</v>
      </c>
      <c r="V4734" s="5">
        <f t="shared" si="1067"/>
        <v>0.41115138131361828</v>
      </c>
      <c r="W4734" s="5">
        <f t="shared" si="1068"/>
        <v>12.695000000000022</v>
      </c>
      <c r="X4734" s="5">
        <f t="shared" si="1069"/>
        <v>164.91500000000002</v>
      </c>
      <c r="Y4734" s="5">
        <f t="shared" si="1070"/>
        <v>5.3410815320468892</v>
      </c>
      <c r="Z4734" s="10">
        <f t="shared" si="1071"/>
        <v>0.67701920209104849</v>
      </c>
      <c r="AA4734">
        <f t="shared" si="1072"/>
        <v>42.519999999999982</v>
      </c>
    </row>
    <row r="4735" spans="1:27">
      <c r="A4735" s="1">
        <f t="shared" si="1055"/>
        <v>801231</v>
      </c>
      <c r="B4735" s="1">
        <v>-8</v>
      </c>
      <c r="C4735" s="1">
        <v>6</v>
      </c>
      <c r="D4735" s="2">
        <v>31</v>
      </c>
      <c r="E4735" s="5">
        <v>373.57</v>
      </c>
      <c r="F4735" s="5">
        <v>361.2</v>
      </c>
      <c r="G4735" s="5">
        <v>74.680000000000007</v>
      </c>
      <c r="H4735" s="5">
        <v>373.43</v>
      </c>
      <c r="I4735" s="5">
        <v>431.26</v>
      </c>
      <c r="J4735" s="5">
        <v>51.21</v>
      </c>
      <c r="K4735" s="6">
        <f t="shared" si="1056"/>
        <v>373.5</v>
      </c>
      <c r="L4735" s="6">
        <f t="shared" si="1057"/>
        <v>0.13999999999998636</v>
      </c>
      <c r="M4735" s="6">
        <f t="shared" si="1058"/>
        <v>396.23</v>
      </c>
      <c r="N4735" s="5">
        <f t="shared" si="1059"/>
        <v>45.275728873205345</v>
      </c>
      <c r="O4735" s="6">
        <f t="shared" si="1060"/>
        <v>-70.06</v>
      </c>
      <c r="P4735" s="6">
        <f t="shared" si="1061"/>
        <v>90.551457746410691</v>
      </c>
      <c r="Q4735" s="6">
        <f t="shared" si="1062"/>
        <v>0.36034079362610211</v>
      </c>
      <c r="R4735" s="5">
        <f t="shared" si="1063"/>
        <v>0.77524980543764466</v>
      </c>
      <c r="S4735" s="5">
        <f t="shared" si="1064"/>
        <v>70.199999999999989</v>
      </c>
      <c r="T4735" s="5">
        <f t="shared" si="1065"/>
        <v>70.06</v>
      </c>
      <c r="U4735" s="5">
        <f t="shared" si="1066"/>
        <v>0.77370372320457825</v>
      </c>
      <c r="V4735" s="5">
        <f t="shared" si="1067"/>
        <v>0.50203498796574586</v>
      </c>
      <c r="W4735" s="5">
        <f t="shared" si="1068"/>
        <v>22.730000000000018</v>
      </c>
      <c r="X4735" s="5">
        <f t="shared" si="1069"/>
        <v>396.23</v>
      </c>
      <c r="Y4735" s="5">
        <f t="shared" si="1070"/>
        <v>8.7514880458278625</v>
      </c>
      <c r="Z4735" s="10">
        <f t="shared" si="1071"/>
        <v>0.67714104882217852</v>
      </c>
      <c r="AA4735">
        <f t="shared" si="1072"/>
        <v>0.13999999999998636</v>
      </c>
    </row>
    <row r="4736" spans="1:27">
      <c r="A4736" s="1">
        <f t="shared" si="1055"/>
        <v>1400608</v>
      </c>
      <c r="B4736" s="1">
        <v>-14</v>
      </c>
      <c r="C4736" s="1">
        <v>3</v>
      </c>
      <c r="D4736" s="2">
        <v>8</v>
      </c>
      <c r="E4736" s="5">
        <v>93.93</v>
      </c>
      <c r="F4736" s="5">
        <v>71.260000000000005</v>
      </c>
      <c r="G4736" s="5">
        <v>30.79</v>
      </c>
      <c r="H4736" s="5">
        <v>69.86</v>
      </c>
      <c r="I4736" s="5">
        <v>72.099999999999994</v>
      </c>
      <c r="J4736" s="5">
        <v>43.38</v>
      </c>
      <c r="K4736" s="6">
        <f t="shared" si="1056"/>
        <v>81.89500000000001</v>
      </c>
      <c r="L4736" s="6">
        <f t="shared" si="1057"/>
        <v>24.070000000000007</v>
      </c>
      <c r="M4736" s="6">
        <f t="shared" si="1058"/>
        <v>71.680000000000007</v>
      </c>
      <c r="N4736" s="5">
        <f t="shared" si="1059"/>
        <v>26.598160180734308</v>
      </c>
      <c r="O4736" s="6">
        <f t="shared" si="1060"/>
        <v>-0.8399999999999892</v>
      </c>
      <c r="P4736" s="6">
        <f t="shared" si="1061"/>
        <v>53.196320361468615</v>
      </c>
      <c r="Q4736" s="6">
        <f t="shared" si="1062"/>
        <v>-0.32998243545546702</v>
      </c>
      <c r="R4736" s="5">
        <f t="shared" si="1063"/>
        <v>0.46826547082085235</v>
      </c>
      <c r="S4736" s="5">
        <f t="shared" si="1064"/>
        <v>24.909999999999997</v>
      </c>
      <c r="T4736" s="5">
        <f t="shared" si="1065"/>
        <v>0.8399999999999892</v>
      </c>
      <c r="U4736" s="5">
        <f t="shared" si="1066"/>
        <v>1.579056585666443E-2</v>
      </c>
      <c r="V4736" s="5">
        <f t="shared" si="1067"/>
        <v>0.38404911958530785</v>
      </c>
      <c r="W4736" s="5">
        <f t="shared" si="1068"/>
        <v>10.215000000000003</v>
      </c>
      <c r="X4736" s="5">
        <f t="shared" si="1069"/>
        <v>71.680000000000007</v>
      </c>
      <c r="Y4736" s="5">
        <f t="shared" si="1070"/>
        <v>2.6949232395374314</v>
      </c>
      <c r="Z4736" s="10">
        <f t="shared" si="1071"/>
        <v>0.67765035232042781</v>
      </c>
      <c r="AA4736">
        <f t="shared" si="1072"/>
        <v>24.070000000000007</v>
      </c>
    </row>
    <row r="4737" spans="1:27">
      <c r="A4737" s="1">
        <f t="shared" si="1055"/>
        <v>1400803</v>
      </c>
      <c r="B4737" s="1">
        <v>-14</v>
      </c>
      <c r="C4737" s="1">
        <v>4</v>
      </c>
      <c r="D4737" s="2">
        <v>3</v>
      </c>
      <c r="E4737" s="5">
        <v>571.85</v>
      </c>
      <c r="F4737" s="5">
        <v>561.80999999999995</v>
      </c>
      <c r="G4737" s="5">
        <v>56.09</v>
      </c>
      <c r="H4737" s="5">
        <v>602.5</v>
      </c>
      <c r="I4737" s="5">
        <v>648.82000000000005</v>
      </c>
      <c r="J4737" s="5">
        <v>61</v>
      </c>
      <c r="K4737" s="6">
        <f t="shared" si="1056"/>
        <v>587.17499999999995</v>
      </c>
      <c r="L4737" s="6">
        <f t="shared" si="1057"/>
        <v>-30.649999999999977</v>
      </c>
      <c r="M4737" s="6">
        <f t="shared" si="1058"/>
        <v>605.31500000000005</v>
      </c>
      <c r="N4737" s="5">
        <f t="shared" si="1059"/>
        <v>41.433947736125752</v>
      </c>
      <c r="O4737" s="6">
        <f t="shared" si="1060"/>
        <v>-87.010000000000105</v>
      </c>
      <c r="P4737" s="6">
        <f t="shared" si="1061"/>
        <v>82.867895472251504</v>
      </c>
      <c r="Q4737" s="6">
        <f t="shared" si="1062"/>
        <v>-8.3719895773581174E-2</v>
      </c>
      <c r="R4737" s="5">
        <f t="shared" si="1063"/>
        <v>0.68011863555618346</v>
      </c>
      <c r="S4737" s="5">
        <f t="shared" si="1064"/>
        <v>56.360000000000127</v>
      </c>
      <c r="T4737" s="5">
        <f t="shared" si="1065"/>
        <v>87.010000000000105</v>
      </c>
      <c r="U4737" s="5">
        <f t="shared" si="1066"/>
        <v>1.0499844300877121</v>
      </c>
      <c r="V4737" s="5">
        <f t="shared" si="1067"/>
        <v>0.43780525369017775</v>
      </c>
      <c r="W4737" s="5">
        <f t="shared" si="1068"/>
        <v>18.1400000000001</v>
      </c>
      <c r="X4737" s="5">
        <f t="shared" si="1069"/>
        <v>605.31500000000005</v>
      </c>
      <c r="Y4737" s="5">
        <f t="shared" si="1070"/>
        <v>14.609155851018109</v>
      </c>
      <c r="Z4737" s="10">
        <f t="shared" si="1071"/>
        <v>0.67787019406373072</v>
      </c>
      <c r="AA4737">
        <f t="shared" si="1072"/>
        <v>30.649999999999977</v>
      </c>
    </row>
    <row r="4738" spans="1:27">
      <c r="A4738" s="1">
        <f t="shared" si="1055"/>
        <v>1301013</v>
      </c>
      <c r="B4738" s="1">
        <v>-13</v>
      </c>
      <c r="C4738" s="1">
        <v>5</v>
      </c>
      <c r="D4738" s="2">
        <v>13</v>
      </c>
      <c r="E4738" s="5">
        <v>29.14</v>
      </c>
      <c r="F4738" s="5">
        <v>18.760000000000002</v>
      </c>
      <c r="G4738" s="5">
        <v>32.020000000000003</v>
      </c>
      <c r="H4738" s="5">
        <v>26.85</v>
      </c>
      <c r="I4738" s="5">
        <v>3.55</v>
      </c>
      <c r="J4738" s="5">
        <v>49.77</v>
      </c>
      <c r="K4738" s="6">
        <f t="shared" si="1056"/>
        <v>27.995000000000001</v>
      </c>
      <c r="L4738" s="6">
        <f t="shared" si="1057"/>
        <v>2.2899999999999991</v>
      </c>
      <c r="M4738" s="6">
        <f t="shared" si="1058"/>
        <v>11.155000000000001</v>
      </c>
      <c r="N4738" s="5">
        <f t="shared" si="1059"/>
        <v>29.590257264849864</v>
      </c>
      <c r="O4738" s="6">
        <f t="shared" si="1060"/>
        <v>15.21</v>
      </c>
      <c r="P4738" s="6">
        <f t="shared" si="1061"/>
        <v>59.180514529699728</v>
      </c>
      <c r="Q4738" s="6">
        <f t="shared" si="1062"/>
        <v>-0.4145158029362882</v>
      </c>
      <c r="R4738" s="5">
        <f t="shared" si="1063"/>
        <v>0.21831510088537845</v>
      </c>
      <c r="S4738" s="5">
        <f t="shared" si="1064"/>
        <v>12.920000000000002</v>
      </c>
      <c r="T4738" s="5">
        <f t="shared" si="1065"/>
        <v>15.21</v>
      </c>
      <c r="U4738" s="5">
        <f t="shared" si="1066"/>
        <v>0.25701026969555774</v>
      </c>
      <c r="V4738" s="5">
        <f t="shared" si="1067"/>
        <v>0.569106238221327</v>
      </c>
      <c r="W4738" s="5">
        <f t="shared" si="1068"/>
        <v>16.84</v>
      </c>
      <c r="X4738" s="5">
        <f t="shared" si="1069"/>
        <v>11.155000000000001</v>
      </c>
      <c r="Y4738" s="5">
        <f t="shared" si="1070"/>
        <v>0.37698219046074249</v>
      </c>
      <c r="Z4738" s="10">
        <f t="shared" si="1071"/>
        <v>0.67860076628309229</v>
      </c>
      <c r="AA4738">
        <f t="shared" si="1072"/>
        <v>2.2899999999999991</v>
      </c>
    </row>
    <row r="4739" spans="1:27">
      <c r="A4739" s="1">
        <f t="shared" si="1055"/>
        <v>1301209</v>
      </c>
      <c r="B4739" s="1">
        <v>-13</v>
      </c>
      <c r="C4739" s="1">
        <v>6</v>
      </c>
      <c r="D4739" s="2">
        <v>9</v>
      </c>
      <c r="E4739" s="5">
        <v>424.78</v>
      </c>
      <c r="F4739" s="5">
        <v>462.41</v>
      </c>
      <c r="G4739" s="5">
        <v>58.35</v>
      </c>
      <c r="H4739" s="5">
        <v>425.98</v>
      </c>
      <c r="I4739" s="5">
        <v>477.13</v>
      </c>
      <c r="J4739" s="5">
        <v>63.58</v>
      </c>
      <c r="K4739" s="6">
        <f t="shared" si="1056"/>
        <v>425.38</v>
      </c>
      <c r="L4739" s="6">
        <f t="shared" si="1057"/>
        <v>-1.2000000000000455</v>
      </c>
      <c r="M4739" s="6">
        <f t="shared" si="1058"/>
        <v>469.77</v>
      </c>
      <c r="N4739" s="5">
        <f t="shared" si="1059"/>
        <v>43.148403504648932</v>
      </c>
      <c r="O4739" s="6">
        <f t="shared" si="1060"/>
        <v>-14.71999999999997</v>
      </c>
      <c r="P4739" s="6">
        <f t="shared" si="1061"/>
        <v>86.296807009297865</v>
      </c>
      <c r="Q4739" s="6">
        <f t="shared" si="1062"/>
        <v>-8.5629381775059854E-2</v>
      </c>
      <c r="R4739" s="5">
        <f t="shared" si="1063"/>
        <v>0.15666860071130143</v>
      </c>
      <c r="S4739" s="5">
        <f t="shared" si="1064"/>
        <v>13.519999999999925</v>
      </c>
      <c r="T4739" s="5">
        <f t="shared" si="1065"/>
        <v>14.71999999999997</v>
      </c>
      <c r="U4739" s="5">
        <f t="shared" si="1066"/>
        <v>0.17057409781585542</v>
      </c>
      <c r="V4739" s="5">
        <f t="shared" si="1067"/>
        <v>1.0287750274518797</v>
      </c>
      <c r="W4739" s="5">
        <f t="shared" si="1068"/>
        <v>44.389999999999986</v>
      </c>
      <c r="X4739" s="5">
        <f t="shared" si="1069"/>
        <v>469.77</v>
      </c>
      <c r="Y4739" s="5">
        <f t="shared" si="1070"/>
        <v>10.887308958010129</v>
      </c>
      <c r="Z4739" s="10">
        <f t="shared" si="1071"/>
        <v>0.67864939401726421</v>
      </c>
      <c r="AA4739">
        <f t="shared" si="1072"/>
        <v>1.2000000000000455</v>
      </c>
    </row>
    <row r="4740" spans="1:27">
      <c r="A4740" s="1">
        <f t="shared" si="1055"/>
        <v>1400804</v>
      </c>
      <c r="B4740" s="1">
        <v>-14</v>
      </c>
      <c r="C4740" s="1">
        <v>4</v>
      </c>
      <c r="D4740" s="2">
        <v>4</v>
      </c>
      <c r="E4740" s="5">
        <v>53.76</v>
      </c>
      <c r="F4740" s="5">
        <v>41.89</v>
      </c>
      <c r="G4740" s="5">
        <v>38.79</v>
      </c>
      <c r="H4740" s="5">
        <v>76.64</v>
      </c>
      <c r="I4740" s="5">
        <v>95.85</v>
      </c>
      <c r="J4740" s="5">
        <v>44.15</v>
      </c>
      <c r="K4740" s="6">
        <f t="shared" si="1056"/>
        <v>65.2</v>
      </c>
      <c r="L4740" s="6">
        <f t="shared" si="1057"/>
        <v>-22.880000000000003</v>
      </c>
      <c r="M4740" s="6">
        <f t="shared" si="1058"/>
        <v>68.87</v>
      </c>
      <c r="N4740" s="5">
        <f t="shared" si="1059"/>
        <v>29.384888122979131</v>
      </c>
      <c r="O4740" s="6">
        <f t="shared" si="1060"/>
        <v>-53.959999999999994</v>
      </c>
      <c r="P4740" s="6">
        <f t="shared" si="1061"/>
        <v>58.769776245958262</v>
      </c>
      <c r="Q4740" s="6">
        <f t="shared" si="1062"/>
        <v>-0.12871250607938312</v>
      </c>
      <c r="R4740" s="5">
        <f t="shared" si="1063"/>
        <v>0.5288432589895633</v>
      </c>
      <c r="S4740" s="5">
        <f t="shared" si="1064"/>
        <v>31.079999999999991</v>
      </c>
      <c r="T4740" s="5">
        <f t="shared" si="1065"/>
        <v>53.959999999999994</v>
      </c>
      <c r="U4740" s="5">
        <f t="shared" si="1066"/>
        <v>0.91815901721611459</v>
      </c>
      <c r="V4740" s="5">
        <f t="shared" si="1067"/>
        <v>0.12489412873176955</v>
      </c>
      <c r="W4740" s="5">
        <f t="shared" si="1068"/>
        <v>3.6700000000000017</v>
      </c>
      <c r="X4740" s="5">
        <f t="shared" si="1069"/>
        <v>68.87</v>
      </c>
      <c r="Y4740" s="5">
        <f t="shared" si="1070"/>
        <v>2.3437217018411349</v>
      </c>
      <c r="Z4740" s="10">
        <f t="shared" si="1071"/>
        <v>0.6791906948714771</v>
      </c>
      <c r="AA4740">
        <f t="shared" si="1072"/>
        <v>22.880000000000003</v>
      </c>
    </row>
    <row r="4741" spans="1:27">
      <c r="A4741" s="1">
        <f t="shared" si="1055"/>
        <v>1400609</v>
      </c>
      <c r="B4741" s="1">
        <v>-14</v>
      </c>
      <c r="C4741" s="1">
        <v>3</v>
      </c>
      <c r="D4741" s="2">
        <v>9</v>
      </c>
      <c r="E4741" s="5">
        <v>391.13</v>
      </c>
      <c r="F4741" s="5">
        <v>427.17</v>
      </c>
      <c r="G4741" s="5">
        <v>38.79</v>
      </c>
      <c r="H4741" s="5">
        <v>432.06</v>
      </c>
      <c r="I4741" s="5">
        <v>476.22</v>
      </c>
      <c r="J4741" s="5">
        <v>57.64</v>
      </c>
      <c r="K4741" s="6">
        <f t="shared" si="1056"/>
        <v>411.59500000000003</v>
      </c>
      <c r="L4741" s="6">
        <f t="shared" si="1057"/>
        <v>-40.930000000000007</v>
      </c>
      <c r="M4741" s="6">
        <f t="shared" si="1058"/>
        <v>451.69500000000005</v>
      </c>
      <c r="N4741" s="5">
        <f t="shared" si="1059"/>
        <v>34.738428648976047</v>
      </c>
      <c r="O4741" s="6">
        <f t="shared" si="1060"/>
        <v>-49.050000000000011</v>
      </c>
      <c r="P4741" s="6">
        <f t="shared" si="1061"/>
        <v>69.476857297952094</v>
      </c>
      <c r="Q4741" s="6">
        <f t="shared" si="1062"/>
        <v>-0.37656780809299095</v>
      </c>
      <c r="R4741" s="5">
        <f t="shared" si="1063"/>
        <v>0.11687344989105243</v>
      </c>
      <c r="S4741" s="5">
        <f t="shared" si="1064"/>
        <v>8.1200000000000045</v>
      </c>
      <c r="T4741" s="5">
        <f t="shared" si="1065"/>
        <v>49.050000000000011</v>
      </c>
      <c r="U4741" s="5">
        <f t="shared" si="1066"/>
        <v>0.70599048240838913</v>
      </c>
      <c r="V4741" s="5">
        <f t="shared" si="1067"/>
        <v>1.1543412169042371</v>
      </c>
      <c r="W4741" s="5">
        <f t="shared" si="1068"/>
        <v>40.100000000000023</v>
      </c>
      <c r="X4741" s="5">
        <f t="shared" si="1069"/>
        <v>451.69500000000005</v>
      </c>
      <c r="Y4741" s="5">
        <f t="shared" si="1070"/>
        <v>13.002747031659828</v>
      </c>
      <c r="Z4741" s="10">
        <f t="shared" si="1071"/>
        <v>0.68085387565908728</v>
      </c>
      <c r="AA4741">
        <f t="shared" si="1072"/>
        <v>40.930000000000007</v>
      </c>
    </row>
    <row r="4742" spans="1:27">
      <c r="A4742" s="1">
        <f t="shared" si="1055"/>
        <v>1400805</v>
      </c>
      <c r="B4742" s="1">
        <v>-14</v>
      </c>
      <c r="C4742" s="1">
        <v>4</v>
      </c>
      <c r="D4742" s="2">
        <v>5</v>
      </c>
      <c r="E4742" s="5">
        <v>685.59</v>
      </c>
      <c r="F4742" s="5">
        <v>718.98</v>
      </c>
      <c r="G4742" s="5">
        <v>60.54</v>
      </c>
      <c r="H4742" s="5">
        <v>737.91</v>
      </c>
      <c r="I4742" s="5">
        <v>749.97</v>
      </c>
      <c r="J4742" s="5">
        <v>67.97</v>
      </c>
      <c r="K4742" s="6">
        <f t="shared" si="1056"/>
        <v>711.75</v>
      </c>
      <c r="L4742" s="6">
        <f t="shared" si="1057"/>
        <v>-52.319999999999936</v>
      </c>
      <c r="M4742" s="6">
        <f t="shared" si="1058"/>
        <v>734.47500000000002</v>
      </c>
      <c r="N4742" s="5">
        <f t="shared" si="1059"/>
        <v>45.511022016649989</v>
      </c>
      <c r="O4742" s="6">
        <f t="shared" si="1060"/>
        <v>-30.990000000000009</v>
      </c>
      <c r="P4742" s="6">
        <f t="shared" si="1061"/>
        <v>91.022044033299977</v>
      </c>
      <c r="Q4742" s="6">
        <f t="shared" si="1062"/>
        <v>-0.1152477802538017</v>
      </c>
      <c r="R4742" s="5">
        <f t="shared" si="1063"/>
        <v>0.23433883765779254</v>
      </c>
      <c r="S4742" s="5">
        <f t="shared" si="1064"/>
        <v>21.329999999999927</v>
      </c>
      <c r="T4742" s="5">
        <f t="shared" si="1065"/>
        <v>30.990000000000009</v>
      </c>
      <c r="U4742" s="5">
        <f t="shared" si="1066"/>
        <v>0.34046697510618928</v>
      </c>
      <c r="V4742" s="5">
        <f t="shared" si="1067"/>
        <v>0.49932959078981332</v>
      </c>
      <c r="W4742" s="5">
        <f t="shared" si="1068"/>
        <v>22.725000000000023</v>
      </c>
      <c r="X4742" s="5">
        <f t="shared" si="1069"/>
        <v>734.47500000000002</v>
      </c>
      <c r="Y4742" s="5">
        <f t="shared" si="1070"/>
        <v>16.138398292424544</v>
      </c>
      <c r="Z4742" s="10">
        <f t="shared" si="1071"/>
        <v>0.68088471858310928</v>
      </c>
      <c r="AA4742">
        <f t="shared" si="1072"/>
        <v>52.319999999999936</v>
      </c>
    </row>
    <row r="4743" spans="1:27">
      <c r="A4743" s="1">
        <f t="shared" si="1055"/>
        <v>1300816</v>
      </c>
      <c r="B4743" s="1">
        <v>-13</v>
      </c>
      <c r="C4743" s="1">
        <v>4</v>
      </c>
      <c r="D4743" s="2">
        <v>16</v>
      </c>
      <c r="E4743" s="5">
        <v>159.41999999999999</v>
      </c>
      <c r="F4743" s="5">
        <v>199.1</v>
      </c>
      <c r="G4743" s="5">
        <v>33.71</v>
      </c>
      <c r="H4743" s="5">
        <v>131.19</v>
      </c>
      <c r="I4743" s="5">
        <v>107.21</v>
      </c>
      <c r="J4743" s="5">
        <v>53.44</v>
      </c>
      <c r="K4743" s="6">
        <f t="shared" si="1056"/>
        <v>145.30500000000001</v>
      </c>
      <c r="L4743" s="6">
        <f t="shared" si="1057"/>
        <v>28.22999999999999</v>
      </c>
      <c r="M4743" s="6">
        <f t="shared" si="1058"/>
        <v>153.155</v>
      </c>
      <c r="N4743" s="5">
        <f t="shared" si="1059"/>
        <v>31.5919202486965</v>
      </c>
      <c r="O4743" s="6">
        <f t="shared" si="1060"/>
        <v>91.89</v>
      </c>
      <c r="P4743" s="6">
        <f t="shared" si="1061"/>
        <v>63.183840497393</v>
      </c>
      <c r="Q4743" s="6">
        <f t="shared" si="1062"/>
        <v>-0.43070750228627208</v>
      </c>
      <c r="R4743" s="5">
        <f t="shared" si="1063"/>
        <v>1.0075360962369271</v>
      </c>
      <c r="S4743" s="5">
        <f t="shared" si="1064"/>
        <v>63.660000000000011</v>
      </c>
      <c r="T4743" s="5">
        <f t="shared" si="1065"/>
        <v>91.89</v>
      </c>
      <c r="U4743" s="5">
        <f t="shared" si="1066"/>
        <v>1.4543275507887405</v>
      </c>
      <c r="V4743" s="5">
        <f t="shared" si="1067"/>
        <v>0.24848125527677886</v>
      </c>
      <c r="W4743" s="5">
        <f t="shared" si="1068"/>
        <v>7.8499999999999943</v>
      </c>
      <c r="X4743" s="5">
        <f t="shared" si="1069"/>
        <v>153.155</v>
      </c>
      <c r="Y4743" s="5">
        <f t="shared" si="1070"/>
        <v>4.8479167709445985</v>
      </c>
      <c r="Z4743" s="10">
        <f t="shared" si="1071"/>
        <v>0.68138461972662689</v>
      </c>
      <c r="AA4743">
        <f t="shared" si="1072"/>
        <v>28.22999999999999</v>
      </c>
    </row>
    <row r="4744" spans="1:27">
      <c r="A4744" s="1">
        <f t="shared" si="1055"/>
        <v>1301210</v>
      </c>
      <c r="B4744" s="1">
        <v>-13</v>
      </c>
      <c r="C4744" s="1">
        <v>6</v>
      </c>
      <c r="D4744" s="2">
        <v>10</v>
      </c>
      <c r="E4744" s="5">
        <v>50.28</v>
      </c>
      <c r="F4744" s="5">
        <v>43.63</v>
      </c>
      <c r="G4744" s="5">
        <v>45.12</v>
      </c>
      <c r="H4744" s="5">
        <v>24.33</v>
      </c>
      <c r="I4744" s="5">
        <v>35.950000000000003</v>
      </c>
      <c r="J4744" s="5">
        <v>50.54</v>
      </c>
      <c r="K4744" s="6">
        <f t="shared" si="1056"/>
        <v>37.305</v>
      </c>
      <c r="L4744" s="6">
        <f t="shared" si="1057"/>
        <v>25.950000000000003</v>
      </c>
      <c r="M4744" s="6">
        <f t="shared" si="1058"/>
        <v>39.790000000000006</v>
      </c>
      <c r="N4744" s="5">
        <f t="shared" si="1059"/>
        <v>33.875160516224867</v>
      </c>
      <c r="O4744" s="6">
        <f t="shared" si="1060"/>
        <v>7.68</v>
      </c>
      <c r="P4744" s="6">
        <f t="shared" si="1061"/>
        <v>67.750321032449733</v>
      </c>
      <c r="Q4744" s="6">
        <f t="shared" si="1062"/>
        <v>-0.11295538708692136</v>
      </c>
      <c r="R4744" s="5">
        <f t="shared" si="1063"/>
        <v>0.2696666188673762</v>
      </c>
      <c r="S4744" s="5">
        <f t="shared" si="1064"/>
        <v>18.270000000000003</v>
      </c>
      <c r="T4744" s="5">
        <f t="shared" si="1065"/>
        <v>7.68</v>
      </c>
      <c r="U4744" s="5">
        <f t="shared" si="1066"/>
        <v>0.11335739643686091</v>
      </c>
      <c r="V4744" s="5">
        <f t="shared" si="1067"/>
        <v>7.3357585975416695E-2</v>
      </c>
      <c r="W4744" s="5">
        <f t="shared" si="1068"/>
        <v>2.4850000000000065</v>
      </c>
      <c r="X4744" s="5">
        <f t="shared" si="1069"/>
        <v>39.790000000000006</v>
      </c>
      <c r="Y4744" s="5">
        <f t="shared" si="1070"/>
        <v>1.174606980266327</v>
      </c>
      <c r="Z4744" s="10">
        <f t="shared" si="1071"/>
        <v>0.68222357039316661</v>
      </c>
      <c r="AA4744">
        <f t="shared" si="1072"/>
        <v>25.950000000000003</v>
      </c>
    </row>
    <row r="4745" spans="1:27">
      <c r="A4745" s="1">
        <f t="shared" si="1055"/>
        <v>1400806</v>
      </c>
      <c r="B4745" s="1">
        <v>-14</v>
      </c>
      <c r="C4745" s="1">
        <v>4</v>
      </c>
      <c r="D4745" s="2">
        <v>6</v>
      </c>
      <c r="E4745" s="5">
        <v>358.06</v>
      </c>
      <c r="F4745" s="5">
        <v>398.06</v>
      </c>
      <c r="G4745" s="5">
        <v>47.51</v>
      </c>
      <c r="H4745" s="5">
        <v>377.24</v>
      </c>
      <c r="I4745" s="5">
        <v>360.3</v>
      </c>
      <c r="J4745" s="5">
        <v>54.03</v>
      </c>
      <c r="K4745" s="6">
        <f t="shared" si="1056"/>
        <v>367.65</v>
      </c>
      <c r="L4745" s="6">
        <f t="shared" si="1057"/>
        <v>-19.180000000000007</v>
      </c>
      <c r="M4745" s="6">
        <f t="shared" si="1058"/>
        <v>379.18</v>
      </c>
      <c r="N4745" s="5">
        <f t="shared" si="1059"/>
        <v>35.973743897459435</v>
      </c>
      <c r="O4745" s="6">
        <f t="shared" si="1060"/>
        <v>37.759999999999991</v>
      </c>
      <c r="P4745" s="6">
        <f t="shared" si="1061"/>
        <v>71.947487794918871</v>
      </c>
      <c r="Q4745" s="6">
        <f t="shared" si="1062"/>
        <v>-0.12789497649060427</v>
      </c>
      <c r="R4745" s="5">
        <f t="shared" si="1063"/>
        <v>0.79141053767302294</v>
      </c>
      <c r="S4745" s="5">
        <f t="shared" si="1064"/>
        <v>56.94</v>
      </c>
      <c r="T4745" s="5">
        <f t="shared" si="1065"/>
        <v>37.759999999999991</v>
      </c>
      <c r="U4745" s="5">
        <f t="shared" si="1066"/>
        <v>0.52482721992506742</v>
      </c>
      <c r="V4745" s="5">
        <f t="shared" si="1067"/>
        <v>0.32051153843940916</v>
      </c>
      <c r="W4745" s="5">
        <f t="shared" si="1068"/>
        <v>11.53000000000003</v>
      </c>
      <c r="X4745" s="5">
        <f t="shared" si="1069"/>
        <v>379.18</v>
      </c>
      <c r="Y4745" s="5">
        <f t="shared" si="1070"/>
        <v>10.540465320507792</v>
      </c>
      <c r="Z4745" s="10">
        <f t="shared" si="1071"/>
        <v>0.68294948568689906</v>
      </c>
      <c r="AA4745">
        <f t="shared" si="1072"/>
        <v>19.180000000000007</v>
      </c>
    </row>
    <row r="4746" spans="1:27">
      <c r="A4746" s="1">
        <f t="shared" si="1055"/>
        <v>1301401</v>
      </c>
      <c r="B4746" s="1">
        <v>-13</v>
      </c>
      <c r="C4746" s="1">
        <v>7</v>
      </c>
      <c r="D4746" s="2">
        <v>1</v>
      </c>
      <c r="E4746" s="5">
        <v>219.83</v>
      </c>
      <c r="F4746" s="5">
        <v>305.43</v>
      </c>
      <c r="G4746" s="5">
        <v>57.9</v>
      </c>
      <c r="H4746" s="5">
        <v>266.38</v>
      </c>
      <c r="I4746" s="5">
        <v>344.87</v>
      </c>
      <c r="J4746" s="5">
        <v>58.48</v>
      </c>
      <c r="K4746" s="6">
        <f t="shared" si="1056"/>
        <v>243.10500000000002</v>
      </c>
      <c r="L4746" s="6">
        <f t="shared" si="1057"/>
        <v>-46.549999999999983</v>
      </c>
      <c r="M4746" s="6">
        <f t="shared" si="1058"/>
        <v>325.14999999999998</v>
      </c>
      <c r="N4746" s="5">
        <f t="shared" si="1059"/>
        <v>41.147054572593646</v>
      </c>
      <c r="O4746" s="6">
        <f t="shared" si="1060"/>
        <v>-39.44</v>
      </c>
      <c r="P4746" s="6">
        <f t="shared" si="1061"/>
        <v>82.294109145187292</v>
      </c>
      <c r="Q4746" s="6">
        <f t="shared" si="1062"/>
        <v>-9.9671007886750172E-3</v>
      </c>
      <c r="R4746" s="5">
        <f t="shared" si="1063"/>
        <v>8.6397435659169422E-2</v>
      </c>
      <c r="S4746" s="5">
        <f t="shared" si="1064"/>
        <v>7.1099999999999852</v>
      </c>
      <c r="T4746" s="5">
        <f t="shared" si="1065"/>
        <v>39.44</v>
      </c>
      <c r="U4746" s="5">
        <f t="shared" si="1066"/>
        <v>0.47925666137800971</v>
      </c>
      <c r="V4746" s="5">
        <f t="shared" si="1067"/>
        <v>1.9939458814786404</v>
      </c>
      <c r="W4746" s="5">
        <f t="shared" si="1068"/>
        <v>82.044999999999959</v>
      </c>
      <c r="X4746" s="5">
        <f t="shared" si="1069"/>
        <v>325.14999999999998</v>
      </c>
      <c r="Y4746" s="5">
        <f t="shared" si="1070"/>
        <v>7.9021452052261587</v>
      </c>
      <c r="Z4746" s="10">
        <f t="shared" si="1071"/>
        <v>0.68321812036859786</v>
      </c>
      <c r="AA4746">
        <f t="shared" si="1072"/>
        <v>46.549999999999983</v>
      </c>
    </row>
    <row r="4747" spans="1:27">
      <c r="A4747" s="1">
        <f t="shared" si="1055"/>
        <v>1300618</v>
      </c>
      <c r="B4747" s="1">
        <v>-13</v>
      </c>
      <c r="C4747" s="1">
        <v>3</v>
      </c>
      <c r="D4747" s="2">
        <v>18</v>
      </c>
      <c r="E4747" s="5">
        <v>354.7</v>
      </c>
      <c r="F4747" s="5">
        <v>415.36</v>
      </c>
      <c r="G4747" s="5">
        <v>37.18</v>
      </c>
      <c r="H4747" s="5">
        <v>304.94</v>
      </c>
      <c r="I4747" s="5">
        <v>243.4</v>
      </c>
      <c r="J4747" s="5">
        <v>57.19</v>
      </c>
      <c r="K4747" s="6">
        <f t="shared" si="1056"/>
        <v>329.82</v>
      </c>
      <c r="L4747" s="6">
        <f t="shared" si="1057"/>
        <v>49.759999999999991</v>
      </c>
      <c r="M4747" s="6">
        <f t="shared" si="1058"/>
        <v>329.38</v>
      </c>
      <c r="N4747" s="5">
        <f t="shared" si="1059"/>
        <v>34.106628754539784</v>
      </c>
      <c r="O4747" s="6">
        <f t="shared" si="1060"/>
        <v>171.96</v>
      </c>
      <c r="P4747" s="6">
        <f t="shared" si="1061"/>
        <v>68.213257509079568</v>
      </c>
      <c r="Q4747" s="6">
        <f t="shared" si="1062"/>
        <v>-0.40582936111669582</v>
      </c>
      <c r="R4747" s="5">
        <f t="shared" si="1063"/>
        <v>1.7914406152460101</v>
      </c>
      <c r="S4747" s="5">
        <f t="shared" si="1064"/>
        <v>122.20000000000002</v>
      </c>
      <c r="T4747" s="5">
        <f t="shared" si="1065"/>
        <v>171.96</v>
      </c>
      <c r="U4747" s="5">
        <f t="shared" si="1066"/>
        <v>2.5209175793592786</v>
      </c>
      <c r="V4747" s="5">
        <f t="shared" si="1067"/>
        <v>1.2900718014864816E-2</v>
      </c>
      <c r="W4747" s="5">
        <f t="shared" si="1068"/>
        <v>0.43999999999999773</v>
      </c>
      <c r="X4747" s="5">
        <f t="shared" si="1069"/>
        <v>329.38</v>
      </c>
      <c r="Y4747" s="5">
        <f t="shared" si="1070"/>
        <v>9.6573602266731697</v>
      </c>
      <c r="Z4747" s="10">
        <f t="shared" si="1071"/>
        <v>0.68360441777390524</v>
      </c>
      <c r="AA4747">
        <f t="shared" si="1072"/>
        <v>49.759999999999991</v>
      </c>
    </row>
    <row r="4748" spans="1:27">
      <c r="A4748" s="1">
        <f t="shared" si="1055"/>
        <v>1301014</v>
      </c>
      <c r="B4748" s="1">
        <v>-13</v>
      </c>
      <c r="C4748" s="1">
        <v>5</v>
      </c>
      <c r="D4748" s="2">
        <v>14</v>
      </c>
      <c r="E4748" s="5">
        <v>398.65</v>
      </c>
      <c r="F4748" s="5">
        <v>430.4</v>
      </c>
      <c r="G4748" s="5">
        <v>52.48</v>
      </c>
      <c r="H4748" s="5">
        <v>424.1</v>
      </c>
      <c r="I4748" s="5">
        <v>412.77</v>
      </c>
      <c r="J4748" s="5">
        <v>62.55</v>
      </c>
      <c r="K4748" s="6">
        <f t="shared" si="1056"/>
        <v>411.375</v>
      </c>
      <c r="L4748" s="6">
        <f t="shared" si="1057"/>
        <v>-25.450000000000045</v>
      </c>
      <c r="M4748" s="6">
        <f t="shared" si="1058"/>
        <v>421.58499999999998</v>
      </c>
      <c r="N4748" s="5">
        <f t="shared" si="1059"/>
        <v>40.824786894728547</v>
      </c>
      <c r="O4748" s="6">
        <f t="shared" si="1060"/>
        <v>17.629999999999995</v>
      </c>
      <c r="P4748" s="6">
        <f t="shared" si="1061"/>
        <v>81.649573789457094</v>
      </c>
      <c r="Q4748" s="6">
        <f t="shared" si="1062"/>
        <v>-0.17375317380030392</v>
      </c>
      <c r="R4748" s="5">
        <f t="shared" si="1063"/>
        <v>0.52762063536408432</v>
      </c>
      <c r="S4748" s="5">
        <f t="shared" si="1064"/>
        <v>43.080000000000041</v>
      </c>
      <c r="T4748" s="5">
        <f t="shared" si="1065"/>
        <v>17.629999999999995</v>
      </c>
      <c r="U4748" s="5">
        <f t="shared" si="1066"/>
        <v>0.21592274376668513</v>
      </c>
      <c r="V4748" s="5">
        <f t="shared" si="1067"/>
        <v>0.25009316095948403</v>
      </c>
      <c r="W4748" s="5">
        <f t="shared" si="1068"/>
        <v>10.20999999999998</v>
      </c>
      <c r="X4748" s="5">
        <f t="shared" si="1069"/>
        <v>421.58499999999998</v>
      </c>
      <c r="Y4748" s="5">
        <f t="shared" si="1070"/>
        <v>10.326691994427451</v>
      </c>
      <c r="Z4748" s="10">
        <f t="shared" si="1071"/>
        <v>0.68367463021528008</v>
      </c>
      <c r="AA4748">
        <f t="shared" si="1072"/>
        <v>25.450000000000045</v>
      </c>
    </row>
    <row r="4749" spans="1:27">
      <c r="A4749" s="1">
        <f t="shared" si="1055"/>
        <v>1301402</v>
      </c>
      <c r="B4749" s="1">
        <v>-13</v>
      </c>
      <c r="C4749" s="1">
        <v>7</v>
      </c>
      <c r="D4749" s="2">
        <v>2</v>
      </c>
      <c r="E4749" s="5">
        <v>533.32000000000005</v>
      </c>
      <c r="F4749" s="5">
        <v>566.65</v>
      </c>
      <c r="G4749" s="5">
        <v>64.8</v>
      </c>
      <c r="H4749" s="5">
        <v>432.8</v>
      </c>
      <c r="I4749" s="5">
        <v>458.88</v>
      </c>
      <c r="J4749" s="5">
        <v>48.3</v>
      </c>
      <c r="K4749" s="6">
        <f t="shared" si="1056"/>
        <v>483.06000000000006</v>
      </c>
      <c r="L4749" s="6">
        <f t="shared" si="1057"/>
        <v>100.52000000000004</v>
      </c>
      <c r="M4749" s="6">
        <f t="shared" si="1058"/>
        <v>512.76499999999999</v>
      </c>
      <c r="N4749" s="5">
        <f t="shared" si="1059"/>
        <v>40.410178173326585</v>
      </c>
      <c r="O4749" s="6">
        <f t="shared" si="1060"/>
        <v>107.76999999999998</v>
      </c>
      <c r="P4749" s="6">
        <f t="shared" si="1061"/>
        <v>80.82035634665317</v>
      </c>
      <c r="Q4749" s="6">
        <f t="shared" si="1062"/>
        <v>0.28569657053887593</v>
      </c>
      <c r="R4749" s="5">
        <f t="shared" si="1063"/>
        <v>8.9705122913630544E-2</v>
      </c>
      <c r="S4749" s="5">
        <f t="shared" si="1064"/>
        <v>7.2499999999999432</v>
      </c>
      <c r="T4749" s="5">
        <f t="shared" si="1065"/>
        <v>107.76999999999998</v>
      </c>
      <c r="U4749" s="5">
        <f t="shared" si="1066"/>
        <v>1.3334511857106259</v>
      </c>
      <c r="V4749" s="5">
        <f t="shared" si="1067"/>
        <v>0.73508708307569925</v>
      </c>
      <c r="W4749" s="5">
        <f t="shared" si="1068"/>
        <v>29.704999999999927</v>
      </c>
      <c r="X4749" s="5">
        <f t="shared" si="1069"/>
        <v>512.76499999999999</v>
      </c>
      <c r="Y4749" s="5">
        <f t="shared" si="1070"/>
        <v>12.689006165740173</v>
      </c>
      <c r="Z4749" s="10">
        <f t="shared" si="1071"/>
        <v>0.68377993535932302</v>
      </c>
      <c r="AA4749">
        <f t="shared" si="1072"/>
        <v>100.52000000000004</v>
      </c>
    </row>
    <row r="4750" spans="1:27">
      <c r="A4750" s="1">
        <f t="shared" si="1055"/>
        <v>1400610</v>
      </c>
      <c r="B4750" s="1">
        <v>-14</v>
      </c>
      <c r="C4750" s="1">
        <v>3</v>
      </c>
      <c r="D4750" s="2">
        <v>10</v>
      </c>
      <c r="E4750" s="5">
        <v>408.8</v>
      </c>
      <c r="F4750" s="5">
        <v>346.61</v>
      </c>
      <c r="G4750" s="5">
        <v>34.86</v>
      </c>
      <c r="H4750" s="5">
        <v>376.61</v>
      </c>
      <c r="I4750" s="5">
        <v>278.77999999999997</v>
      </c>
      <c r="J4750" s="5">
        <v>51.44</v>
      </c>
      <c r="K4750" s="6">
        <f t="shared" si="1056"/>
        <v>392.70500000000004</v>
      </c>
      <c r="L4750" s="6">
        <f t="shared" si="1057"/>
        <v>32.19</v>
      </c>
      <c r="M4750" s="6">
        <f t="shared" si="1058"/>
        <v>312.69499999999999</v>
      </c>
      <c r="N4750" s="5">
        <f t="shared" si="1059"/>
        <v>31.069652395866935</v>
      </c>
      <c r="O4750" s="6">
        <f t="shared" si="1060"/>
        <v>67.830000000000041</v>
      </c>
      <c r="P4750" s="6">
        <f t="shared" si="1061"/>
        <v>62.139304791733871</v>
      </c>
      <c r="Q4750" s="6">
        <f t="shared" si="1062"/>
        <v>-0.37056341642224938</v>
      </c>
      <c r="R4750" s="5">
        <f t="shared" si="1063"/>
        <v>0.57355002794851162</v>
      </c>
      <c r="S4750" s="5">
        <f t="shared" si="1064"/>
        <v>35.640000000000043</v>
      </c>
      <c r="T4750" s="5">
        <f t="shared" si="1065"/>
        <v>67.830000000000041</v>
      </c>
      <c r="U4750" s="5">
        <f t="shared" si="1066"/>
        <v>1.0915796407336567</v>
      </c>
      <c r="V4750" s="5">
        <f t="shared" si="1067"/>
        <v>2.575181691142558</v>
      </c>
      <c r="W4750" s="5">
        <f t="shared" si="1068"/>
        <v>80.010000000000048</v>
      </c>
      <c r="X4750" s="5">
        <f t="shared" si="1069"/>
        <v>312.69499999999999</v>
      </c>
      <c r="Y4750" s="5">
        <f t="shared" si="1070"/>
        <v>10.06432244609201</v>
      </c>
      <c r="Z4750" s="10">
        <f t="shared" si="1071"/>
        <v>0.68441653983520878</v>
      </c>
      <c r="AA4750">
        <f t="shared" si="1072"/>
        <v>32.19</v>
      </c>
    </row>
    <row r="4751" spans="1:27">
      <c r="A4751" s="1">
        <f t="shared" si="1055"/>
        <v>1301403</v>
      </c>
      <c r="B4751" s="1">
        <v>-13</v>
      </c>
      <c r="C4751" s="1">
        <v>7</v>
      </c>
      <c r="D4751" s="2">
        <v>3</v>
      </c>
      <c r="E4751" s="5">
        <v>901.49</v>
      </c>
      <c r="F4751" s="5">
        <v>969.16</v>
      </c>
      <c r="G4751" s="5">
        <v>77.58</v>
      </c>
      <c r="H4751" s="5">
        <v>772.33</v>
      </c>
      <c r="I4751" s="5">
        <v>826.92</v>
      </c>
      <c r="J4751" s="5">
        <v>57.71</v>
      </c>
      <c r="K4751" s="6">
        <f t="shared" si="1056"/>
        <v>836.91000000000008</v>
      </c>
      <c r="L4751" s="6">
        <f t="shared" si="1057"/>
        <v>129.15999999999997</v>
      </c>
      <c r="M4751" s="6">
        <f t="shared" si="1058"/>
        <v>898.04</v>
      </c>
      <c r="N4751" s="5">
        <f t="shared" si="1059"/>
        <v>48.34537335671326</v>
      </c>
      <c r="O4751" s="6">
        <f t="shared" si="1060"/>
        <v>142.24</v>
      </c>
      <c r="P4751" s="6">
        <f t="shared" si="1061"/>
        <v>96.69074671342652</v>
      </c>
      <c r="Q4751" s="6">
        <f t="shared" si="1062"/>
        <v>0.28753699888026657</v>
      </c>
      <c r="R4751" s="5">
        <f t="shared" si="1063"/>
        <v>0.13527664688294053</v>
      </c>
      <c r="S4751" s="5">
        <f t="shared" si="1064"/>
        <v>13.080000000000041</v>
      </c>
      <c r="T4751" s="5">
        <f t="shared" si="1065"/>
        <v>142.24</v>
      </c>
      <c r="U4751" s="5">
        <f t="shared" si="1066"/>
        <v>1.4710818235955199</v>
      </c>
      <c r="V4751" s="5">
        <f t="shared" si="1067"/>
        <v>1.2644436428064392</v>
      </c>
      <c r="W4751" s="5">
        <f t="shared" si="1068"/>
        <v>61.129999999999882</v>
      </c>
      <c r="X4751" s="5">
        <f t="shared" si="1069"/>
        <v>898.04</v>
      </c>
      <c r="Y4751" s="5">
        <f t="shared" si="1070"/>
        <v>18.575510698280659</v>
      </c>
      <c r="Z4751" s="10">
        <f t="shared" si="1071"/>
        <v>0.68471526929081983</v>
      </c>
      <c r="AA4751">
        <f t="shared" si="1072"/>
        <v>129.15999999999997</v>
      </c>
    </row>
    <row r="4752" spans="1:27">
      <c r="A4752" s="1">
        <f t="shared" si="1055"/>
        <v>1400807</v>
      </c>
      <c r="B4752" s="1">
        <v>-14</v>
      </c>
      <c r="C4752" s="1">
        <v>4</v>
      </c>
      <c r="D4752" s="2">
        <v>7</v>
      </c>
      <c r="E4752" s="5">
        <v>74.010000000000005</v>
      </c>
      <c r="F4752" s="5">
        <v>105.21</v>
      </c>
      <c r="G4752" s="5">
        <v>38.92</v>
      </c>
      <c r="H4752" s="5">
        <v>51.01</v>
      </c>
      <c r="I4752" s="5">
        <v>77.650000000000006</v>
      </c>
      <c r="J4752" s="5">
        <v>45.63</v>
      </c>
      <c r="K4752" s="6">
        <f t="shared" si="1056"/>
        <v>62.510000000000005</v>
      </c>
      <c r="L4752" s="6">
        <f t="shared" si="1057"/>
        <v>23.000000000000007</v>
      </c>
      <c r="M4752" s="6">
        <f t="shared" si="1058"/>
        <v>91.43</v>
      </c>
      <c r="N4752" s="5">
        <f t="shared" si="1059"/>
        <v>29.986927568525594</v>
      </c>
      <c r="O4752" s="6">
        <f t="shared" si="1060"/>
        <v>27.559999999999988</v>
      </c>
      <c r="P4752" s="6">
        <f t="shared" si="1061"/>
        <v>59.973855137051189</v>
      </c>
      <c r="Q4752" s="6">
        <f t="shared" si="1062"/>
        <v>-0.15772923591508192</v>
      </c>
      <c r="R4752" s="5">
        <f t="shared" si="1063"/>
        <v>7.6033131263273809E-2</v>
      </c>
      <c r="S4752" s="5">
        <f t="shared" si="1064"/>
        <v>4.559999999999981</v>
      </c>
      <c r="T4752" s="5">
        <f t="shared" si="1065"/>
        <v>27.559999999999988</v>
      </c>
      <c r="U4752" s="5">
        <f t="shared" si="1066"/>
        <v>0.45953357403856004</v>
      </c>
      <c r="V4752" s="5">
        <f t="shared" si="1067"/>
        <v>0.96442024391837178</v>
      </c>
      <c r="W4752" s="5">
        <f t="shared" si="1068"/>
        <v>28.92</v>
      </c>
      <c r="X4752" s="5">
        <f t="shared" si="1069"/>
        <v>91.43</v>
      </c>
      <c r="Y4752" s="5">
        <f t="shared" si="1070"/>
        <v>3.0489952593864706</v>
      </c>
      <c r="Z4752" s="10">
        <f t="shared" si="1071"/>
        <v>0.6853816455085443</v>
      </c>
      <c r="AA4752">
        <f t="shared" si="1072"/>
        <v>23.000000000000007</v>
      </c>
    </row>
    <row r="4753" spans="1:27">
      <c r="A4753" s="1">
        <f t="shared" si="1055"/>
        <v>1301404</v>
      </c>
      <c r="B4753" s="1">
        <v>-13</v>
      </c>
      <c r="C4753" s="1">
        <v>7</v>
      </c>
      <c r="D4753" s="2">
        <v>4</v>
      </c>
      <c r="E4753" s="5">
        <v>279.89999999999998</v>
      </c>
      <c r="F4753" s="5">
        <v>245.92</v>
      </c>
      <c r="G4753" s="5">
        <v>55.19</v>
      </c>
      <c r="H4753" s="5">
        <v>244.44</v>
      </c>
      <c r="I4753" s="5">
        <v>252.96</v>
      </c>
      <c r="J4753" s="5">
        <v>57.77</v>
      </c>
      <c r="K4753" s="6">
        <f t="shared" si="1056"/>
        <v>262.16999999999996</v>
      </c>
      <c r="L4753" s="6">
        <f t="shared" si="1057"/>
        <v>35.45999999999998</v>
      </c>
      <c r="M4753" s="6">
        <f t="shared" si="1058"/>
        <v>249.44</v>
      </c>
      <c r="N4753" s="5">
        <f t="shared" si="1059"/>
        <v>39.94780657307733</v>
      </c>
      <c r="O4753" s="6">
        <f t="shared" si="1060"/>
        <v>-7.0400000000000205</v>
      </c>
      <c r="P4753" s="6">
        <f t="shared" si="1061"/>
        <v>79.895613146154659</v>
      </c>
      <c r="Q4753" s="6">
        <f t="shared" si="1062"/>
        <v>-4.5656069602771916E-2</v>
      </c>
      <c r="R4753" s="5">
        <f t="shared" si="1063"/>
        <v>0.53194409963728406</v>
      </c>
      <c r="S4753" s="5">
        <f t="shared" si="1064"/>
        <v>42.5</v>
      </c>
      <c r="T4753" s="5">
        <f t="shared" si="1065"/>
        <v>7.0400000000000205</v>
      </c>
      <c r="U4753" s="5">
        <f t="shared" si="1066"/>
        <v>8.8114975563446843E-2</v>
      </c>
      <c r="V4753" s="5">
        <f t="shared" si="1067"/>
        <v>0.31866580651212262</v>
      </c>
      <c r="W4753" s="5">
        <f t="shared" si="1068"/>
        <v>12.729999999999961</v>
      </c>
      <c r="X4753" s="5">
        <f t="shared" si="1069"/>
        <v>249.44</v>
      </c>
      <c r="Y4753" s="5">
        <f t="shared" si="1070"/>
        <v>6.2441475865187837</v>
      </c>
      <c r="Z4753" s="10">
        <f t="shared" si="1071"/>
        <v>0.68602259438009761</v>
      </c>
      <c r="AA4753">
        <f t="shared" si="1072"/>
        <v>35.45999999999998</v>
      </c>
    </row>
    <row r="4754" spans="1:27">
      <c r="A4754" s="1">
        <f t="shared" si="1055"/>
        <v>1301211</v>
      </c>
      <c r="B4754" s="1">
        <v>-13</v>
      </c>
      <c r="C4754" s="1">
        <v>6</v>
      </c>
      <c r="D4754" s="2">
        <v>11</v>
      </c>
      <c r="E4754" s="5">
        <v>676.58</v>
      </c>
      <c r="F4754" s="5">
        <v>715.63</v>
      </c>
      <c r="G4754" s="5">
        <v>66.87</v>
      </c>
      <c r="H4754" s="5">
        <v>733.73</v>
      </c>
      <c r="I4754" s="5">
        <v>796.24</v>
      </c>
      <c r="J4754" s="5">
        <v>76.94</v>
      </c>
      <c r="K4754" s="6">
        <f t="shared" si="1056"/>
        <v>705.15499999999997</v>
      </c>
      <c r="L4754" s="6">
        <f t="shared" si="1057"/>
        <v>-57.149999999999977</v>
      </c>
      <c r="M4754" s="6">
        <f t="shared" si="1058"/>
        <v>755.93499999999995</v>
      </c>
      <c r="N4754" s="5">
        <f t="shared" si="1059"/>
        <v>50.969011418704206</v>
      </c>
      <c r="O4754" s="6">
        <f t="shared" si="1060"/>
        <v>-80.610000000000014</v>
      </c>
      <c r="P4754" s="6">
        <f t="shared" si="1061"/>
        <v>101.93802283740841</v>
      </c>
      <c r="Q4754" s="6">
        <f t="shared" si="1062"/>
        <v>-0.13936256951147052</v>
      </c>
      <c r="R4754" s="5">
        <f t="shared" si="1063"/>
        <v>0.23013983739334279</v>
      </c>
      <c r="S4754" s="5">
        <f t="shared" si="1064"/>
        <v>23.460000000000036</v>
      </c>
      <c r="T4754" s="5">
        <f t="shared" si="1065"/>
        <v>80.610000000000014</v>
      </c>
      <c r="U4754" s="5">
        <f t="shared" si="1066"/>
        <v>0.79077460751395301</v>
      </c>
      <c r="V4754" s="5">
        <f t="shared" si="1067"/>
        <v>0.99629164048030028</v>
      </c>
      <c r="W4754" s="5">
        <f t="shared" si="1068"/>
        <v>50.779999999999973</v>
      </c>
      <c r="X4754" s="5">
        <f t="shared" si="1069"/>
        <v>755.93499999999995</v>
      </c>
      <c r="Y4754" s="5">
        <f t="shared" si="1070"/>
        <v>14.831266664956207</v>
      </c>
      <c r="Z4754" s="10">
        <f t="shared" si="1071"/>
        <v>0.68615231545189725</v>
      </c>
      <c r="AA4754">
        <f t="shared" si="1072"/>
        <v>57.149999999999977</v>
      </c>
    </row>
    <row r="4755" spans="1:27">
      <c r="A4755" s="1">
        <f t="shared" si="1055"/>
        <v>1300817</v>
      </c>
      <c r="B4755" s="1">
        <v>-13</v>
      </c>
      <c r="C4755" s="1">
        <v>4</v>
      </c>
      <c r="D4755" s="2">
        <v>17</v>
      </c>
      <c r="E4755" s="5">
        <v>388.36</v>
      </c>
      <c r="F4755" s="5">
        <v>412.84</v>
      </c>
      <c r="G4755" s="5">
        <v>46.41</v>
      </c>
      <c r="H4755" s="5">
        <v>347.26</v>
      </c>
      <c r="I4755" s="5">
        <v>371.01</v>
      </c>
      <c r="J4755" s="5">
        <v>61.06</v>
      </c>
      <c r="K4755" s="6">
        <f t="shared" si="1056"/>
        <v>367.81</v>
      </c>
      <c r="L4755" s="6">
        <f t="shared" si="1057"/>
        <v>41.100000000000023</v>
      </c>
      <c r="M4755" s="6">
        <f t="shared" si="1058"/>
        <v>391.92499999999995</v>
      </c>
      <c r="N4755" s="5">
        <f t="shared" si="1059"/>
        <v>38.347789049696203</v>
      </c>
      <c r="O4755" s="6">
        <f t="shared" si="1060"/>
        <v>41.829999999999984</v>
      </c>
      <c r="P4755" s="6">
        <f t="shared" si="1061"/>
        <v>76.695578099392407</v>
      </c>
      <c r="Q4755" s="6">
        <f t="shared" si="1062"/>
        <v>-0.26766046179534825</v>
      </c>
      <c r="R4755" s="5">
        <f t="shared" si="1063"/>
        <v>9.5181497824285196E-3</v>
      </c>
      <c r="S4755" s="5">
        <f t="shared" si="1064"/>
        <v>0.72999999999996135</v>
      </c>
      <c r="T4755" s="5">
        <f t="shared" si="1065"/>
        <v>41.829999999999984</v>
      </c>
      <c r="U4755" s="5">
        <f t="shared" si="1066"/>
        <v>0.54540302109452865</v>
      </c>
      <c r="V4755" s="5">
        <f t="shared" si="1067"/>
        <v>0.62884981370760396</v>
      </c>
      <c r="W4755" s="5">
        <f t="shared" si="1068"/>
        <v>24.114999999999952</v>
      </c>
      <c r="X4755" s="5">
        <f t="shared" si="1069"/>
        <v>391.92499999999995</v>
      </c>
      <c r="Y4755" s="5">
        <f t="shared" si="1070"/>
        <v>10.220276310899985</v>
      </c>
      <c r="Z4755" s="10">
        <f t="shared" si="1071"/>
        <v>0.68755581591606074</v>
      </c>
      <c r="AA4755">
        <f t="shared" si="1072"/>
        <v>41.100000000000023</v>
      </c>
    </row>
    <row r="4756" spans="1:27">
      <c r="A4756" s="1">
        <f t="shared" si="1055"/>
        <v>1301405</v>
      </c>
      <c r="B4756" s="1">
        <v>-13</v>
      </c>
      <c r="C4756" s="1">
        <v>7</v>
      </c>
      <c r="D4756" s="2">
        <v>5</v>
      </c>
      <c r="E4756" s="5">
        <v>106.71</v>
      </c>
      <c r="F4756" s="5">
        <v>107.92</v>
      </c>
      <c r="G4756" s="5">
        <v>50.48</v>
      </c>
      <c r="H4756" s="5">
        <v>121.3</v>
      </c>
      <c r="I4756" s="5">
        <v>123.48</v>
      </c>
      <c r="J4756" s="5">
        <v>54.41</v>
      </c>
      <c r="K4756" s="6">
        <f t="shared" si="1056"/>
        <v>114.005</v>
      </c>
      <c r="L4756" s="6">
        <f t="shared" si="1057"/>
        <v>-14.590000000000003</v>
      </c>
      <c r="M4756" s="6">
        <f t="shared" si="1058"/>
        <v>115.7</v>
      </c>
      <c r="N4756" s="5">
        <f t="shared" si="1059"/>
        <v>37.110236121587796</v>
      </c>
      <c r="O4756" s="6">
        <f t="shared" si="1060"/>
        <v>-15.560000000000002</v>
      </c>
      <c r="P4756" s="6">
        <f t="shared" si="1061"/>
        <v>74.220472243175593</v>
      </c>
      <c r="Q4756" s="6">
        <f t="shared" si="1062"/>
        <v>-7.4830596848227793E-2</v>
      </c>
      <c r="R4756" s="5">
        <f t="shared" si="1063"/>
        <v>1.3069170414624898E-2</v>
      </c>
      <c r="S4756" s="5">
        <f t="shared" si="1064"/>
        <v>0.96999999999999886</v>
      </c>
      <c r="T4756" s="5">
        <f t="shared" si="1065"/>
        <v>15.560000000000002</v>
      </c>
      <c r="U4756" s="5">
        <f t="shared" si="1066"/>
        <v>0.20964566149645739</v>
      </c>
      <c r="V4756" s="5">
        <f t="shared" si="1067"/>
        <v>4.5674729593380051E-2</v>
      </c>
      <c r="W4756" s="5">
        <f t="shared" si="1068"/>
        <v>1.6950000000000074</v>
      </c>
      <c r="X4756" s="5">
        <f t="shared" si="1069"/>
        <v>115.7</v>
      </c>
      <c r="Y4756" s="5">
        <f t="shared" si="1070"/>
        <v>3.1177381793239225</v>
      </c>
      <c r="Z4756" s="10">
        <f t="shared" si="1071"/>
        <v>0.6876997891522143</v>
      </c>
      <c r="AA4756">
        <f t="shared" si="1072"/>
        <v>14.590000000000003</v>
      </c>
    </row>
    <row r="4757" spans="1:27">
      <c r="A4757" s="1">
        <f t="shared" si="1055"/>
        <v>1400808</v>
      </c>
      <c r="B4757" s="1">
        <v>-14</v>
      </c>
      <c r="C4757" s="1">
        <v>4</v>
      </c>
      <c r="D4757" s="2">
        <v>8</v>
      </c>
      <c r="E4757" s="5">
        <v>245.6</v>
      </c>
      <c r="F4757" s="5">
        <v>255.99</v>
      </c>
      <c r="G4757" s="5">
        <v>42.86</v>
      </c>
      <c r="H4757" s="5">
        <v>277.37</v>
      </c>
      <c r="I4757" s="5">
        <v>202.61</v>
      </c>
      <c r="J4757" s="5">
        <v>50.54</v>
      </c>
      <c r="K4757" s="6">
        <f t="shared" si="1056"/>
        <v>261.48500000000001</v>
      </c>
      <c r="L4757" s="6">
        <f t="shared" si="1057"/>
        <v>-31.77000000000001</v>
      </c>
      <c r="M4757" s="6">
        <f t="shared" si="1058"/>
        <v>229.3</v>
      </c>
      <c r="N4757" s="5">
        <f t="shared" si="1059"/>
        <v>33.133333668678738</v>
      </c>
      <c r="O4757" s="6">
        <f t="shared" si="1060"/>
        <v>53.379999999999995</v>
      </c>
      <c r="P4757" s="6">
        <f t="shared" si="1061"/>
        <v>66.266667337357475</v>
      </c>
      <c r="Q4757" s="6">
        <f t="shared" si="1062"/>
        <v>-0.16334951027392708</v>
      </c>
      <c r="R4757" s="5">
        <f t="shared" si="1063"/>
        <v>1.2849597455461164</v>
      </c>
      <c r="S4757" s="5">
        <f t="shared" si="1064"/>
        <v>85.15</v>
      </c>
      <c r="T4757" s="5">
        <f t="shared" si="1065"/>
        <v>53.379999999999995</v>
      </c>
      <c r="U4757" s="5">
        <f t="shared" si="1066"/>
        <v>0.80553319104229815</v>
      </c>
      <c r="V4757" s="5">
        <f t="shared" si="1067"/>
        <v>0.97137825978630077</v>
      </c>
      <c r="W4757" s="5">
        <f t="shared" si="1068"/>
        <v>32.185000000000002</v>
      </c>
      <c r="X4757" s="5">
        <f t="shared" si="1069"/>
        <v>229.3</v>
      </c>
      <c r="Y4757" s="5">
        <f t="shared" si="1070"/>
        <v>6.9205230687897705</v>
      </c>
      <c r="Z4757" s="10">
        <f t="shared" si="1071"/>
        <v>0.68817730273527622</v>
      </c>
      <c r="AA4757">
        <f t="shared" si="1072"/>
        <v>31.77000000000001</v>
      </c>
    </row>
    <row r="4758" spans="1:27">
      <c r="A4758" s="1">
        <f t="shared" si="1055"/>
        <v>1400611</v>
      </c>
      <c r="B4758" s="1">
        <v>-14</v>
      </c>
      <c r="C4758" s="1">
        <v>3</v>
      </c>
      <c r="D4758" s="2">
        <v>11</v>
      </c>
      <c r="E4758" s="5">
        <v>300.01</v>
      </c>
      <c r="F4758" s="5">
        <v>347.91</v>
      </c>
      <c r="G4758" s="5">
        <v>32.47</v>
      </c>
      <c r="H4758" s="5">
        <v>230.08</v>
      </c>
      <c r="I4758" s="5">
        <v>249.73</v>
      </c>
      <c r="J4758" s="5">
        <v>53.64</v>
      </c>
      <c r="K4758" s="6">
        <f t="shared" si="1056"/>
        <v>265.04500000000002</v>
      </c>
      <c r="L4758" s="6">
        <f t="shared" si="1057"/>
        <v>69.929999999999978</v>
      </c>
      <c r="M4758" s="6">
        <f t="shared" si="1058"/>
        <v>298.82</v>
      </c>
      <c r="N4758" s="5">
        <f t="shared" si="1059"/>
        <v>31.351038659030102</v>
      </c>
      <c r="O4758" s="6">
        <f t="shared" si="1060"/>
        <v>98.180000000000035</v>
      </c>
      <c r="P4758" s="6">
        <f t="shared" si="1061"/>
        <v>62.702077318060205</v>
      </c>
      <c r="Q4758" s="6">
        <f t="shared" si="1062"/>
        <v>-0.4636716989900041</v>
      </c>
      <c r="R4758" s="5">
        <f t="shared" si="1063"/>
        <v>0.45054328673514543</v>
      </c>
      <c r="S4758" s="5">
        <f t="shared" si="1064"/>
        <v>28.250000000000057</v>
      </c>
      <c r="T4758" s="5">
        <f t="shared" si="1065"/>
        <v>98.180000000000035</v>
      </c>
      <c r="U4758" s="5">
        <f t="shared" si="1066"/>
        <v>1.5658173412975753</v>
      </c>
      <c r="V4758" s="5">
        <f t="shared" si="1067"/>
        <v>1.0773167794321767</v>
      </c>
      <c r="W4758" s="5">
        <f t="shared" si="1068"/>
        <v>33.774999999999977</v>
      </c>
      <c r="X4758" s="5">
        <f t="shared" si="1069"/>
        <v>298.82</v>
      </c>
      <c r="Y4758" s="5">
        <f t="shared" si="1070"/>
        <v>9.53142265077493</v>
      </c>
      <c r="Z4758" s="10">
        <f t="shared" si="1071"/>
        <v>0.68833276836135004</v>
      </c>
      <c r="AA4758">
        <f t="shared" si="1072"/>
        <v>69.929999999999978</v>
      </c>
    </row>
    <row r="4759" spans="1:27">
      <c r="A4759" s="1">
        <f t="shared" si="1055"/>
        <v>1301015</v>
      </c>
      <c r="B4759" s="1">
        <v>-13</v>
      </c>
      <c r="C4759" s="1">
        <v>5</v>
      </c>
      <c r="D4759" s="2">
        <v>15</v>
      </c>
      <c r="E4759" s="5">
        <v>220.21</v>
      </c>
      <c r="F4759" s="5">
        <v>287.75</v>
      </c>
      <c r="G4759" s="5">
        <v>48.47</v>
      </c>
      <c r="H4759" s="5">
        <v>246.92</v>
      </c>
      <c r="I4759" s="5">
        <v>242.37</v>
      </c>
      <c r="J4759" s="5">
        <v>57.64</v>
      </c>
      <c r="K4759" s="6">
        <f t="shared" si="1056"/>
        <v>233.565</v>
      </c>
      <c r="L4759" s="6">
        <f t="shared" si="1057"/>
        <v>-26.70999999999998</v>
      </c>
      <c r="M4759" s="6">
        <f t="shared" si="1058"/>
        <v>265.06</v>
      </c>
      <c r="N4759" s="5">
        <f t="shared" si="1059"/>
        <v>37.655379761728597</v>
      </c>
      <c r="O4759" s="6">
        <f t="shared" si="1060"/>
        <v>45.379999999999995</v>
      </c>
      <c r="P4759" s="6">
        <f t="shared" si="1061"/>
        <v>75.310759523457193</v>
      </c>
      <c r="Q4759" s="6">
        <f t="shared" si="1062"/>
        <v>-0.17155824508320733</v>
      </c>
      <c r="R4759" s="5">
        <f t="shared" si="1063"/>
        <v>0.95723373998832073</v>
      </c>
      <c r="S4759" s="5">
        <f t="shared" si="1064"/>
        <v>72.089999999999975</v>
      </c>
      <c r="T4759" s="5">
        <f t="shared" si="1065"/>
        <v>45.379999999999995</v>
      </c>
      <c r="U4759" s="5">
        <f t="shared" si="1066"/>
        <v>0.60256994202621728</v>
      </c>
      <c r="V4759" s="5">
        <f t="shared" si="1067"/>
        <v>0.83640107201920311</v>
      </c>
      <c r="W4759" s="5">
        <f t="shared" si="1068"/>
        <v>31.495000000000005</v>
      </c>
      <c r="X4759" s="5">
        <f t="shared" si="1069"/>
        <v>265.06</v>
      </c>
      <c r="Y4759" s="5">
        <f t="shared" si="1070"/>
        <v>7.0391004333833926</v>
      </c>
      <c r="Z4759" s="10">
        <f t="shared" si="1071"/>
        <v>0.68908272362612599</v>
      </c>
      <c r="AA4759">
        <f t="shared" si="1072"/>
        <v>26.70999999999998</v>
      </c>
    </row>
    <row r="4760" spans="1:27">
      <c r="A4760" s="1">
        <f t="shared" si="1055"/>
        <v>1301406</v>
      </c>
      <c r="B4760" s="1">
        <v>-13</v>
      </c>
      <c r="C4760" s="1">
        <v>7</v>
      </c>
      <c r="D4760" s="2">
        <v>6</v>
      </c>
      <c r="E4760" s="5">
        <v>40.98</v>
      </c>
      <c r="F4760" s="5">
        <v>97.27</v>
      </c>
      <c r="G4760" s="5">
        <v>49.77</v>
      </c>
      <c r="H4760" s="5">
        <v>61.74</v>
      </c>
      <c r="I4760" s="5">
        <v>107.86</v>
      </c>
      <c r="J4760" s="5">
        <v>53.83</v>
      </c>
      <c r="K4760" s="6">
        <f t="shared" si="1056"/>
        <v>51.36</v>
      </c>
      <c r="L4760" s="6">
        <f t="shared" si="1057"/>
        <v>-20.760000000000005</v>
      </c>
      <c r="M4760" s="6">
        <f t="shared" si="1058"/>
        <v>102.565</v>
      </c>
      <c r="N4760" s="5">
        <f t="shared" si="1059"/>
        <v>36.656247080136282</v>
      </c>
      <c r="O4760" s="6">
        <f t="shared" si="1060"/>
        <v>-10.590000000000003</v>
      </c>
      <c r="P4760" s="6">
        <f t="shared" si="1061"/>
        <v>73.312494160272564</v>
      </c>
      <c r="Q4760" s="6">
        <f t="shared" si="1062"/>
        <v>-7.8258190033203126E-2</v>
      </c>
      <c r="R4760" s="5">
        <f t="shared" si="1063"/>
        <v>0.13872123867136199</v>
      </c>
      <c r="S4760" s="5">
        <f t="shared" si="1064"/>
        <v>10.170000000000002</v>
      </c>
      <c r="T4760" s="5">
        <f t="shared" si="1065"/>
        <v>10.590000000000003</v>
      </c>
      <c r="U4760" s="5">
        <f t="shared" si="1066"/>
        <v>0.14445013938345364</v>
      </c>
      <c r="V4760" s="5">
        <f t="shared" si="1067"/>
        <v>1.3968969569650125</v>
      </c>
      <c r="W4760" s="5">
        <f t="shared" si="1068"/>
        <v>51.204999999999998</v>
      </c>
      <c r="X4760" s="5">
        <f t="shared" si="1069"/>
        <v>102.565</v>
      </c>
      <c r="Y4760" s="5">
        <f t="shared" si="1070"/>
        <v>2.7980223882651405</v>
      </c>
      <c r="Z4760" s="10">
        <f t="shared" si="1071"/>
        <v>0.68974415546635837</v>
      </c>
      <c r="AA4760">
        <f t="shared" si="1072"/>
        <v>20.760000000000005</v>
      </c>
    </row>
    <row r="4761" spans="1:27">
      <c r="A4761" s="1">
        <f t="shared" si="1055"/>
        <v>1401001</v>
      </c>
      <c r="B4761" s="1">
        <v>-14</v>
      </c>
      <c r="C4761" s="1">
        <v>5</v>
      </c>
      <c r="D4761" s="2">
        <v>1</v>
      </c>
      <c r="E4761" s="5">
        <v>166.81</v>
      </c>
      <c r="F4761" s="5">
        <v>199.38</v>
      </c>
      <c r="G4761" s="5">
        <v>49.25</v>
      </c>
      <c r="H4761" s="5">
        <v>135.11000000000001</v>
      </c>
      <c r="I4761" s="5">
        <v>131.87</v>
      </c>
      <c r="J4761" s="5">
        <v>48.28</v>
      </c>
      <c r="K4761" s="6">
        <f t="shared" si="1056"/>
        <v>150.96</v>
      </c>
      <c r="L4761" s="6">
        <f t="shared" si="1057"/>
        <v>31.699999999999989</v>
      </c>
      <c r="M4761" s="6">
        <f t="shared" si="1058"/>
        <v>165.625</v>
      </c>
      <c r="N4761" s="5">
        <f t="shared" si="1059"/>
        <v>34.48376755808448</v>
      </c>
      <c r="O4761" s="6">
        <f t="shared" si="1060"/>
        <v>67.509999999999991</v>
      </c>
      <c r="P4761" s="6">
        <f t="shared" si="1061"/>
        <v>68.96753511616896</v>
      </c>
      <c r="Q4761" s="6">
        <f t="shared" si="1062"/>
        <v>1.9889348115762515E-2</v>
      </c>
      <c r="R4761" s="5">
        <f t="shared" si="1063"/>
        <v>0.51922980775928296</v>
      </c>
      <c r="S4761" s="5">
        <f t="shared" si="1064"/>
        <v>35.81</v>
      </c>
      <c r="T4761" s="5">
        <f t="shared" si="1065"/>
        <v>67.509999999999991</v>
      </c>
      <c r="U4761" s="5">
        <f t="shared" si="1066"/>
        <v>0.97886635916864517</v>
      </c>
      <c r="V4761" s="5">
        <f t="shared" si="1067"/>
        <v>0.42527255687181675</v>
      </c>
      <c r="W4761" s="5">
        <f t="shared" si="1068"/>
        <v>14.664999999999992</v>
      </c>
      <c r="X4761" s="5">
        <f t="shared" si="1069"/>
        <v>165.625</v>
      </c>
      <c r="Y4761" s="5">
        <f t="shared" si="1070"/>
        <v>4.8029844685915233</v>
      </c>
      <c r="Z4761" s="10">
        <f t="shared" si="1071"/>
        <v>0.68988839677153579</v>
      </c>
      <c r="AA4761">
        <f t="shared" si="1072"/>
        <v>31.699999999999989</v>
      </c>
    </row>
    <row r="4762" spans="1:27">
      <c r="A4762" s="1">
        <f t="shared" si="1055"/>
        <v>1301212</v>
      </c>
      <c r="B4762" s="1">
        <v>-13</v>
      </c>
      <c r="C4762" s="1">
        <v>6</v>
      </c>
      <c r="D4762" s="2">
        <v>12</v>
      </c>
      <c r="E4762" s="5">
        <v>1609.77</v>
      </c>
      <c r="F4762" s="5">
        <v>1679.56</v>
      </c>
      <c r="G4762" s="5">
        <v>98.24</v>
      </c>
      <c r="H4762" s="5">
        <v>1738.67</v>
      </c>
      <c r="I4762" s="5">
        <v>1848.29</v>
      </c>
      <c r="J4762" s="5">
        <v>110.7</v>
      </c>
      <c r="K4762" s="6">
        <f t="shared" si="1056"/>
        <v>1674.22</v>
      </c>
      <c r="L4762" s="6">
        <f t="shared" si="1057"/>
        <v>-128.90000000000009</v>
      </c>
      <c r="M4762" s="6">
        <f t="shared" si="1058"/>
        <v>1763.925</v>
      </c>
      <c r="N4762" s="5">
        <f t="shared" si="1059"/>
        <v>74.002681708165142</v>
      </c>
      <c r="O4762" s="6">
        <f t="shared" si="1060"/>
        <v>-168.73000000000002</v>
      </c>
      <c r="P4762" s="6">
        <f t="shared" si="1061"/>
        <v>148.00536341633028</v>
      </c>
      <c r="Q4762" s="6">
        <f t="shared" si="1062"/>
        <v>-0.11884604273295096</v>
      </c>
      <c r="R4762" s="5">
        <f t="shared" si="1063"/>
        <v>0.26911186919598656</v>
      </c>
      <c r="S4762" s="5">
        <f t="shared" si="1064"/>
        <v>39.829999999999927</v>
      </c>
      <c r="T4762" s="5">
        <f t="shared" si="1065"/>
        <v>168.73000000000002</v>
      </c>
      <c r="U4762" s="5">
        <f t="shared" si="1066"/>
        <v>1.1400262538146848</v>
      </c>
      <c r="V4762" s="5">
        <f t="shared" si="1067"/>
        <v>1.2121858009654027</v>
      </c>
      <c r="W4762" s="5">
        <f t="shared" si="1068"/>
        <v>89.704999999999927</v>
      </c>
      <c r="X4762" s="5">
        <f t="shared" si="1069"/>
        <v>1763.925</v>
      </c>
      <c r="Y4762" s="5">
        <f t="shared" si="1070"/>
        <v>23.83596052581127</v>
      </c>
      <c r="Z4762" s="10">
        <f t="shared" si="1071"/>
        <v>0.69042957642325831</v>
      </c>
      <c r="AA4762">
        <f t="shared" si="1072"/>
        <v>128.90000000000009</v>
      </c>
    </row>
    <row r="4763" spans="1:27">
      <c r="A4763" s="1">
        <f t="shared" si="1055"/>
        <v>1401002</v>
      </c>
      <c r="B4763" s="1">
        <v>-14</v>
      </c>
      <c r="C4763" s="1">
        <v>5</v>
      </c>
      <c r="D4763" s="2">
        <v>2</v>
      </c>
      <c r="E4763" s="5">
        <v>156.06</v>
      </c>
      <c r="F4763" s="5">
        <v>168.6</v>
      </c>
      <c r="G4763" s="5">
        <v>48.54</v>
      </c>
      <c r="H4763" s="5">
        <v>148.22</v>
      </c>
      <c r="I4763" s="5">
        <v>166.34</v>
      </c>
      <c r="J4763" s="5">
        <v>50.6</v>
      </c>
      <c r="K4763" s="6">
        <f t="shared" si="1056"/>
        <v>152.13999999999999</v>
      </c>
      <c r="L4763" s="6">
        <f t="shared" si="1057"/>
        <v>7.8400000000000034</v>
      </c>
      <c r="M4763" s="6">
        <f t="shared" si="1058"/>
        <v>167.47</v>
      </c>
      <c r="N4763" s="5">
        <f t="shared" si="1059"/>
        <v>35.058849096911324</v>
      </c>
      <c r="O4763" s="6">
        <f t="shared" si="1060"/>
        <v>2.2599999999999909</v>
      </c>
      <c r="P4763" s="6">
        <f t="shared" si="1061"/>
        <v>70.117698193822648</v>
      </c>
      <c r="Q4763" s="6">
        <f t="shared" si="1062"/>
        <v>-4.1539458747371895E-2</v>
      </c>
      <c r="R4763" s="5">
        <f t="shared" si="1063"/>
        <v>7.9580478876752528E-2</v>
      </c>
      <c r="S4763" s="5">
        <f t="shared" si="1064"/>
        <v>5.5800000000000125</v>
      </c>
      <c r="T4763" s="5">
        <f t="shared" si="1065"/>
        <v>2.2599999999999909</v>
      </c>
      <c r="U4763" s="5">
        <f t="shared" si="1066"/>
        <v>3.2231520118541149E-2</v>
      </c>
      <c r="V4763" s="5">
        <f t="shared" si="1067"/>
        <v>0.43726478178516653</v>
      </c>
      <c r="W4763" s="5">
        <f t="shared" si="1068"/>
        <v>15.330000000000013</v>
      </c>
      <c r="X4763" s="5">
        <f t="shared" si="1069"/>
        <v>167.47</v>
      </c>
      <c r="Y4763" s="5">
        <f t="shared" si="1070"/>
        <v>4.7768253754443428</v>
      </c>
      <c r="Z4763" s="10">
        <f t="shared" si="1071"/>
        <v>0.69044478417901023</v>
      </c>
      <c r="AA4763">
        <f t="shared" si="1072"/>
        <v>7.8400000000000034</v>
      </c>
    </row>
    <row r="4764" spans="1:27">
      <c r="A4764" s="1">
        <f t="shared" si="1055"/>
        <v>1400809</v>
      </c>
      <c r="B4764" s="1">
        <v>-14</v>
      </c>
      <c r="C4764" s="1">
        <v>4</v>
      </c>
      <c r="D4764" s="2">
        <v>9</v>
      </c>
      <c r="E4764" s="5">
        <v>5.1100000000000003</v>
      </c>
      <c r="F4764" s="5">
        <v>31.82</v>
      </c>
      <c r="G4764" s="5">
        <v>36.47</v>
      </c>
      <c r="H4764" s="5">
        <v>2.96</v>
      </c>
      <c r="I4764" s="5">
        <v>25.3</v>
      </c>
      <c r="J4764" s="5">
        <v>47.57</v>
      </c>
      <c r="K4764" s="6">
        <f t="shared" si="1056"/>
        <v>4.0350000000000001</v>
      </c>
      <c r="L4764" s="6">
        <f t="shared" si="1057"/>
        <v>2.1500000000000004</v>
      </c>
      <c r="M4764" s="6">
        <f t="shared" si="1058"/>
        <v>28.560000000000002</v>
      </c>
      <c r="N4764" s="5">
        <f t="shared" si="1059"/>
        <v>29.970676502207954</v>
      </c>
      <c r="O4764" s="6">
        <f t="shared" si="1060"/>
        <v>6.52</v>
      </c>
      <c r="P4764" s="6">
        <f t="shared" si="1061"/>
        <v>59.941353004415909</v>
      </c>
      <c r="Q4764" s="6">
        <f t="shared" si="1062"/>
        <v>-0.25963063717444795</v>
      </c>
      <c r="R4764" s="5">
        <f t="shared" si="1063"/>
        <v>7.2904593923297983E-2</v>
      </c>
      <c r="S4764" s="5">
        <f t="shared" si="1064"/>
        <v>4.3699999999999992</v>
      </c>
      <c r="T4764" s="5">
        <f t="shared" si="1065"/>
        <v>6.52</v>
      </c>
      <c r="U4764" s="5">
        <f t="shared" si="1066"/>
        <v>0.10877298681462308</v>
      </c>
      <c r="V4764" s="5">
        <f t="shared" si="1067"/>
        <v>0.81829984712534709</v>
      </c>
      <c r="W4764" s="5">
        <f t="shared" si="1068"/>
        <v>24.525000000000002</v>
      </c>
      <c r="X4764" s="5">
        <f t="shared" si="1069"/>
        <v>28.560000000000002</v>
      </c>
      <c r="Y4764" s="5">
        <f t="shared" si="1070"/>
        <v>0.95293144276859998</v>
      </c>
      <c r="Z4764" s="10">
        <f t="shared" si="1071"/>
        <v>0.6913320475719319</v>
      </c>
      <c r="AA4764">
        <f t="shared" si="1072"/>
        <v>2.1500000000000004</v>
      </c>
    </row>
    <row r="4765" spans="1:27">
      <c r="A4765" s="1">
        <f t="shared" si="1055"/>
        <v>1401003</v>
      </c>
      <c r="B4765" s="1">
        <v>-14</v>
      </c>
      <c r="C4765" s="1">
        <v>5</v>
      </c>
      <c r="D4765" s="2">
        <v>3</v>
      </c>
      <c r="E4765" s="5">
        <v>338.96</v>
      </c>
      <c r="F4765" s="5">
        <v>401.16</v>
      </c>
      <c r="G4765" s="5">
        <v>54.67</v>
      </c>
      <c r="H4765" s="5">
        <v>392.89</v>
      </c>
      <c r="I4765" s="5">
        <v>467.64</v>
      </c>
      <c r="J4765" s="5">
        <v>60.67</v>
      </c>
      <c r="K4765" s="6">
        <f t="shared" si="1056"/>
        <v>365.92499999999995</v>
      </c>
      <c r="L4765" s="6">
        <f t="shared" si="1057"/>
        <v>-53.930000000000007</v>
      </c>
      <c r="M4765" s="6">
        <f t="shared" si="1058"/>
        <v>434.4</v>
      </c>
      <c r="N4765" s="5">
        <f t="shared" si="1059"/>
        <v>40.833986457361718</v>
      </c>
      <c r="O4765" s="6">
        <f t="shared" si="1060"/>
        <v>-66.479999999999961</v>
      </c>
      <c r="P4765" s="6">
        <f t="shared" si="1061"/>
        <v>81.667972914723435</v>
      </c>
      <c r="Q4765" s="6">
        <f t="shared" si="1062"/>
        <v>-0.1037594462492514</v>
      </c>
      <c r="R4765" s="5">
        <f t="shared" si="1063"/>
        <v>0.15367101143926384</v>
      </c>
      <c r="S4765" s="5">
        <f t="shared" si="1064"/>
        <v>12.549999999999955</v>
      </c>
      <c r="T4765" s="5">
        <f t="shared" si="1065"/>
        <v>66.479999999999961</v>
      </c>
      <c r="U4765" s="5">
        <f t="shared" si="1066"/>
        <v>0.81402779605436582</v>
      </c>
      <c r="V4765" s="5">
        <f t="shared" si="1067"/>
        <v>1.6769119535145232</v>
      </c>
      <c r="W4765" s="5">
        <f t="shared" si="1068"/>
        <v>68.475000000000023</v>
      </c>
      <c r="X4765" s="5">
        <f t="shared" si="1069"/>
        <v>434.4</v>
      </c>
      <c r="Y4765" s="5">
        <f t="shared" si="1070"/>
        <v>10.638197190313379</v>
      </c>
      <c r="Z4765" s="10">
        <f t="shared" si="1071"/>
        <v>0.6913711015077213</v>
      </c>
      <c r="AA4765">
        <f t="shared" si="1072"/>
        <v>53.930000000000007</v>
      </c>
    </row>
    <row r="4766" spans="1:27">
      <c r="A4766" s="1">
        <f t="shared" si="1055"/>
        <v>1201801</v>
      </c>
      <c r="B4766" s="1">
        <v>-12</v>
      </c>
      <c r="C4766" s="1">
        <v>9</v>
      </c>
      <c r="D4766" s="2">
        <v>1</v>
      </c>
      <c r="E4766" s="5">
        <v>116.49</v>
      </c>
      <c r="F4766" s="5">
        <v>90.17</v>
      </c>
      <c r="G4766" s="5">
        <v>54.61</v>
      </c>
      <c r="H4766" s="5">
        <v>109.36</v>
      </c>
      <c r="I4766" s="5">
        <v>71.900000000000006</v>
      </c>
      <c r="J4766" s="5">
        <v>56.09</v>
      </c>
      <c r="K4766" s="6">
        <f t="shared" si="1056"/>
        <v>112.925</v>
      </c>
      <c r="L4766" s="6">
        <f t="shared" si="1057"/>
        <v>7.1299999999999955</v>
      </c>
      <c r="M4766" s="6">
        <f t="shared" si="1058"/>
        <v>81.034999999999997</v>
      </c>
      <c r="N4766" s="5">
        <f t="shared" si="1059"/>
        <v>39.14185802948041</v>
      </c>
      <c r="O4766" s="6">
        <f t="shared" si="1060"/>
        <v>18.269999999999996</v>
      </c>
      <c r="P4766" s="6">
        <f t="shared" si="1061"/>
        <v>78.28371605896082</v>
      </c>
      <c r="Q4766" s="6">
        <f t="shared" si="1062"/>
        <v>-2.6734155522240791E-2</v>
      </c>
      <c r="R4766" s="5">
        <f t="shared" si="1063"/>
        <v>0.14230290232530229</v>
      </c>
      <c r="S4766" s="5">
        <f t="shared" si="1064"/>
        <v>11.14</v>
      </c>
      <c r="T4766" s="5">
        <f t="shared" si="1065"/>
        <v>18.269999999999996</v>
      </c>
      <c r="U4766" s="5">
        <f t="shared" si="1066"/>
        <v>0.23338186943296879</v>
      </c>
      <c r="V4766" s="5">
        <f t="shared" si="1067"/>
        <v>0.81472882498274513</v>
      </c>
      <c r="W4766" s="5">
        <f t="shared" si="1068"/>
        <v>31.89</v>
      </c>
      <c r="X4766" s="5">
        <f t="shared" si="1069"/>
        <v>81.034999999999997</v>
      </c>
      <c r="Y4766" s="5">
        <f t="shared" si="1070"/>
        <v>2.0702900700055422</v>
      </c>
      <c r="Z4766" s="10">
        <f t="shared" si="1071"/>
        <v>0.69165742965719668</v>
      </c>
      <c r="AA4766">
        <f t="shared" si="1072"/>
        <v>7.1299999999999955</v>
      </c>
    </row>
    <row r="4767" spans="1:27">
      <c r="A4767" s="1">
        <f t="shared" si="1055"/>
        <v>1301407</v>
      </c>
      <c r="B4767" s="1">
        <v>-13</v>
      </c>
      <c r="C4767" s="1">
        <v>7</v>
      </c>
      <c r="D4767" s="2">
        <v>7</v>
      </c>
      <c r="E4767" s="5">
        <v>643.55999999999995</v>
      </c>
      <c r="F4767" s="5">
        <v>627.26</v>
      </c>
      <c r="G4767" s="5">
        <v>67.19</v>
      </c>
      <c r="H4767" s="5">
        <v>679.25</v>
      </c>
      <c r="I4767" s="5">
        <v>670.12</v>
      </c>
      <c r="J4767" s="5">
        <v>71.900000000000006</v>
      </c>
      <c r="K4767" s="6">
        <f t="shared" si="1056"/>
        <v>661.40499999999997</v>
      </c>
      <c r="L4767" s="6">
        <f t="shared" si="1057"/>
        <v>-35.690000000000055</v>
      </c>
      <c r="M4767" s="6">
        <f t="shared" si="1058"/>
        <v>648.69000000000005</v>
      </c>
      <c r="N4767" s="5">
        <f t="shared" si="1059"/>
        <v>49.203927942797414</v>
      </c>
      <c r="O4767" s="6">
        <f t="shared" si="1060"/>
        <v>-42.860000000000014</v>
      </c>
      <c r="P4767" s="6">
        <f t="shared" si="1061"/>
        <v>98.407855885594827</v>
      </c>
      <c r="Q4767" s="6">
        <f t="shared" si="1062"/>
        <v>-6.7648360440825936E-2</v>
      </c>
      <c r="R4767" s="5">
        <f t="shared" si="1063"/>
        <v>7.2860036787464652E-2</v>
      </c>
      <c r="S4767" s="5">
        <f t="shared" si="1064"/>
        <v>7.1699999999999591</v>
      </c>
      <c r="T4767" s="5">
        <f t="shared" si="1065"/>
        <v>42.860000000000014</v>
      </c>
      <c r="U4767" s="5">
        <f t="shared" si="1066"/>
        <v>0.43553433426928229</v>
      </c>
      <c r="V4767" s="5">
        <f t="shared" si="1067"/>
        <v>0.25841432852234653</v>
      </c>
      <c r="W4767" s="5">
        <f t="shared" si="1068"/>
        <v>12.714999999999918</v>
      </c>
      <c r="X4767" s="5">
        <f t="shared" si="1069"/>
        <v>648.69000000000005</v>
      </c>
      <c r="Y4767" s="5">
        <f t="shared" si="1070"/>
        <v>13.183703560295877</v>
      </c>
      <c r="Z4767" s="10">
        <f t="shared" si="1071"/>
        <v>0.69215243985700137</v>
      </c>
      <c r="AA4767">
        <f t="shared" si="1072"/>
        <v>35.690000000000055</v>
      </c>
    </row>
    <row r="4768" spans="1:27">
      <c r="A4768" s="1">
        <f t="shared" si="1055"/>
        <v>1201802</v>
      </c>
      <c r="B4768" s="1">
        <v>-12</v>
      </c>
      <c r="C4768" s="1">
        <v>9</v>
      </c>
      <c r="D4768" s="2">
        <v>2</v>
      </c>
      <c r="E4768" s="5">
        <v>325.8</v>
      </c>
      <c r="F4768" s="5">
        <v>382.44</v>
      </c>
      <c r="G4768" s="5">
        <v>64.42</v>
      </c>
      <c r="H4768" s="5">
        <v>292.92</v>
      </c>
      <c r="I4768" s="5">
        <v>318.02</v>
      </c>
      <c r="J4768" s="5">
        <v>64.739999999999995</v>
      </c>
      <c r="K4768" s="6">
        <f t="shared" si="1056"/>
        <v>309.36</v>
      </c>
      <c r="L4768" s="6">
        <f t="shared" si="1057"/>
        <v>32.879999999999995</v>
      </c>
      <c r="M4768" s="6">
        <f t="shared" si="1058"/>
        <v>350.23</v>
      </c>
      <c r="N4768" s="5">
        <f t="shared" si="1059"/>
        <v>45.665096080047832</v>
      </c>
      <c r="O4768" s="6">
        <f t="shared" si="1060"/>
        <v>64.420000000000016</v>
      </c>
      <c r="P4768" s="6">
        <f t="shared" si="1061"/>
        <v>91.330192160095663</v>
      </c>
      <c r="Q4768" s="6">
        <f t="shared" si="1062"/>
        <v>-4.9550640411142946E-3</v>
      </c>
      <c r="R4768" s="5">
        <f t="shared" si="1063"/>
        <v>0.34534034423920329</v>
      </c>
      <c r="S4768" s="5">
        <f t="shared" si="1064"/>
        <v>31.54000000000002</v>
      </c>
      <c r="T4768" s="5">
        <f t="shared" si="1065"/>
        <v>64.420000000000016</v>
      </c>
      <c r="U4768" s="5">
        <f t="shared" si="1066"/>
        <v>0.70535272593181564</v>
      </c>
      <c r="V4768" s="5">
        <f t="shared" si="1067"/>
        <v>0.89499428465797271</v>
      </c>
      <c r="W4768" s="5">
        <f t="shared" si="1068"/>
        <v>40.870000000000005</v>
      </c>
      <c r="X4768" s="5">
        <f t="shared" si="1069"/>
        <v>350.23</v>
      </c>
      <c r="Y4768" s="5">
        <f t="shared" si="1070"/>
        <v>7.6695338467277168</v>
      </c>
      <c r="Z4768" s="10">
        <f t="shared" si="1071"/>
        <v>0.69221239515050581</v>
      </c>
      <c r="AA4768">
        <f t="shared" si="1072"/>
        <v>32.879999999999995</v>
      </c>
    </row>
    <row r="4769" spans="1:27">
      <c r="A4769" s="1">
        <f t="shared" si="1055"/>
        <v>1400612</v>
      </c>
      <c r="B4769" s="1">
        <v>-14</v>
      </c>
      <c r="C4769" s="1">
        <v>3</v>
      </c>
      <c r="D4769" s="2">
        <v>12</v>
      </c>
      <c r="E4769" s="5">
        <v>629.89</v>
      </c>
      <c r="F4769" s="5">
        <v>684.84</v>
      </c>
      <c r="G4769" s="5">
        <v>44.02</v>
      </c>
      <c r="H4769" s="5">
        <v>688.67</v>
      </c>
      <c r="I4769" s="5">
        <v>726.47</v>
      </c>
      <c r="J4769" s="5">
        <v>70.099999999999994</v>
      </c>
      <c r="K4769" s="6">
        <f t="shared" si="1056"/>
        <v>659.28</v>
      </c>
      <c r="L4769" s="6">
        <f t="shared" si="1057"/>
        <v>-58.779999999999973</v>
      </c>
      <c r="M4769" s="6">
        <f t="shared" si="1058"/>
        <v>705.65499999999997</v>
      </c>
      <c r="N4769" s="5">
        <f t="shared" si="1059"/>
        <v>41.387710736400969</v>
      </c>
      <c r="O4769" s="6">
        <f t="shared" si="1060"/>
        <v>-41.629999999999995</v>
      </c>
      <c r="P4769" s="6">
        <f t="shared" si="1061"/>
        <v>82.775421472801938</v>
      </c>
      <c r="Q4769" s="6">
        <f t="shared" si="1062"/>
        <v>-0.43437672692593426</v>
      </c>
      <c r="R4769" s="5">
        <f t="shared" si="1063"/>
        <v>0.20718710572358806</v>
      </c>
      <c r="S4769" s="5">
        <f t="shared" si="1064"/>
        <v>17.149999999999977</v>
      </c>
      <c r="T4769" s="5">
        <f t="shared" si="1065"/>
        <v>41.629999999999995</v>
      </c>
      <c r="U4769" s="5">
        <f t="shared" si="1066"/>
        <v>0.50292706771271034</v>
      </c>
      <c r="V4769" s="5">
        <f t="shared" si="1067"/>
        <v>1.1205016942194064</v>
      </c>
      <c r="W4769" s="5">
        <f t="shared" si="1068"/>
        <v>46.375</v>
      </c>
      <c r="X4769" s="5">
        <f t="shared" si="1069"/>
        <v>705.65499999999997</v>
      </c>
      <c r="Y4769" s="5">
        <f t="shared" si="1070"/>
        <v>17.049867882143293</v>
      </c>
      <c r="Z4769" s="10">
        <f t="shared" si="1071"/>
        <v>0.6925965636645911</v>
      </c>
      <c r="AA4769">
        <f t="shared" si="1072"/>
        <v>58.779999999999973</v>
      </c>
    </row>
    <row r="4770" spans="1:27">
      <c r="A4770" s="1">
        <f t="shared" si="1055"/>
        <v>1401004</v>
      </c>
      <c r="B4770" s="1">
        <v>-14</v>
      </c>
      <c r="C4770" s="1">
        <v>5</v>
      </c>
      <c r="D4770" s="2">
        <v>4</v>
      </c>
      <c r="E4770" s="5">
        <v>942.33</v>
      </c>
      <c r="F4770" s="5">
        <v>1030.8699999999999</v>
      </c>
      <c r="G4770" s="5">
        <v>73.709999999999994</v>
      </c>
      <c r="H4770" s="5">
        <v>837.05</v>
      </c>
      <c r="I4770" s="5">
        <v>932.12</v>
      </c>
      <c r="J4770" s="5">
        <v>78.42</v>
      </c>
      <c r="K4770" s="6">
        <f t="shared" si="1056"/>
        <v>889.69</v>
      </c>
      <c r="L4770" s="6">
        <f t="shared" si="1057"/>
        <v>105.28000000000009</v>
      </c>
      <c r="M4770" s="6">
        <f t="shared" si="1058"/>
        <v>981.49499999999989</v>
      </c>
      <c r="N4770" s="5">
        <f t="shared" si="1059"/>
        <v>53.811849299201747</v>
      </c>
      <c r="O4770" s="6">
        <f t="shared" si="1060"/>
        <v>98.749999999999886</v>
      </c>
      <c r="P4770" s="6">
        <f t="shared" si="1061"/>
        <v>107.62369859840349</v>
      </c>
      <c r="Q4770" s="6">
        <f t="shared" si="1062"/>
        <v>-6.186142878954657E-2</v>
      </c>
      <c r="R4770" s="5">
        <f t="shared" si="1063"/>
        <v>6.0674368982307651E-2</v>
      </c>
      <c r="S4770" s="5">
        <f t="shared" si="1064"/>
        <v>6.5300000000002001</v>
      </c>
      <c r="T4770" s="5">
        <f t="shared" si="1065"/>
        <v>98.749999999999886</v>
      </c>
      <c r="U4770" s="5">
        <f t="shared" si="1066"/>
        <v>0.91754884180745633</v>
      </c>
      <c r="V4770" s="5">
        <f t="shared" si="1067"/>
        <v>1.7060368895621969</v>
      </c>
      <c r="W4770" s="5">
        <f t="shared" si="1068"/>
        <v>91.804999999999836</v>
      </c>
      <c r="X4770" s="5">
        <f t="shared" si="1069"/>
        <v>981.49499999999989</v>
      </c>
      <c r="Y4770" s="5">
        <f t="shared" si="1070"/>
        <v>18.239384313717675</v>
      </c>
      <c r="Z4770" s="10">
        <f t="shared" si="1071"/>
        <v>0.69266586461294588</v>
      </c>
      <c r="AA4770">
        <f t="shared" si="1072"/>
        <v>105.28000000000009</v>
      </c>
    </row>
    <row r="4771" spans="1:27">
      <c r="A4771" s="1">
        <f t="shared" si="1055"/>
        <v>1201803</v>
      </c>
      <c r="B4771" s="1">
        <v>-12</v>
      </c>
      <c r="C4771" s="1">
        <v>9</v>
      </c>
      <c r="D4771" s="2">
        <v>3</v>
      </c>
      <c r="E4771" s="5">
        <v>791.47</v>
      </c>
      <c r="F4771" s="5">
        <v>757.65</v>
      </c>
      <c r="G4771" s="5">
        <v>77.33</v>
      </c>
      <c r="H4771" s="5">
        <v>862.18</v>
      </c>
      <c r="I4771" s="5">
        <v>827.16</v>
      </c>
      <c r="J4771" s="5">
        <v>81.91</v>
      </c>
      <c r="K4771" s="6">
        <f t="shared" si="1056"/>
        <v>826.82500000000005</v>
      </c>
      <c r="L4771" s="6">
        <f t="shared" si="1057"/>
        <v>-70.709999999999923</v>
      </c>
      <c r="M4771" s="6">
        <f t="shared" si="1058"/>
        <v>792.40499999999997</v>
      </c>
      <c r="N4771" s="5">
        <f t="shared" si="1059"/>
        <v>56.323123581704877</v>
      </c>
      <c r="O4771" s="6">
        <f t="shared" si="1060"/>
        <v>-69.509999999999991</v>
      </c>
      <c r="P4771" s="6">
        <f t="shared" si="1061"/>
        <v>112.64624716340975</v>
      </c>
      <c r="Q4771" s="6">
        <f t="shared" si="1062"/>
        <v>-5.7475689715731755E-2</v>
      </c>
      <c r="R4771" s="5">
        <f t="shared" si="1063"/>
        <v>1.0652818271514694E-2</v>
      </c>
      <c r="S4771" s="5">
        <f t="shared" si="1064"/>
        <v>1.1999999999999318</v>
      </c>
      <c r="T4771" s="5">
        <f t="shared" si="1065"/>
        <v>69.509999999999991</v>
      </c>
      <c r="U4771" s="5">
        <f t="shared" si="1066"/>
        <v>0.61706449837752364</v>
      </c>
      <c r="V4771" s="5">
        <f t="shared" si="1067"/>
        <v>0.61111667484259569</v>
      </c>
      <c r="W4771" s="5">
        <f t="shared" si="1068"/>
        <v>34.420000000000073</v>
      </c>
      <c r="X4771" s="5">
        <f t="shared" si="1069"/>
        <v>792.40499999999997</v>
      </c>
      <c r="Y4771" s="5">
        <f t="shared" si="1070"/>
        <v>14.068910770733469</v>
      </c>
      <c r="Z4771" s="10">
        <f t="shared" si="1071"/>
        <v>0.69313635022266717</v>
      </c>
      <c r="AA4771">
        <f t="shared" si="1072"/>
        <v>70.709999999999923</v>
      </c>
    </row>
    <row r="4772" spans="1:27">
      <c r="A4772" s="1">
        <f t="shared" si="1055"/>
        <v>1300818</v>
      </c>
      <c r="B4772" s="1">
        <v>-13</v>
      </c>
      <c r="C4772" s="1">
        <v>4</v>
      </c>
      <c r="D4772" s="2">
        <v>18</v>
      </c>
      <c r="E4772" s="5">
        <v>342.97</v>
      </c>
      <c r="F4772" s="5">
        <v>388.76</v>
      </c>
      <c r="G4772" s="5">
        <v>45.31</v>
      </c>
      <c r="H4772" s="5">
        <v>243.62</v>
      </c>
      <c r="I4772" s="5">
        <v>203.51</v>
      </c>
      <c r="J4772" s="5">
        <v>56.16</v>
      </c>
      <c r="K4772" s="6">
        <f t="shared" si="1056"/>
        <v>293.29500000000002</v>
      </c>
      <c r="L4772" s="6">
        <f t="shared" si="1057"/>
        <v>99.350000000000023</v>
      </c>
      <c r="M4772" s="6">
        <f t="shared" si="1058"/>
        <v>296.13499999999999</v>
      </c>
      <c r="N4772" s="5">
        <f t="shared" si="1059"/>
        <v>36.079570743011892</v>
      </c>
      <c r="O4772" s="6">
        <f t="shared" si="1060"/>
        <v>185.25</v>
      </c>
      <c r="P4772" s="6">
        <f t="shared" si="1061"/>
        <v>72.159141486023785</v>
      </c>
      <c r="Q4772" s="6">
        <f t="shared" si="1062"/>
        <v>-0.21143879909390947</v>
      </c>
      <c r="R4772" s="5">
        <f t="shared" si="1063"/>
        <v>1.1904243624716295</v>
      </c>
      <c r="S4772" s="5">
        <f t="shared" si="1064"/>
        <v>85.899999999999977</v>
      </c>
      <c r="T4772" s="5">
        <f t="shared" si="1065"/>
        <v>185.25</v>
      </c>
      <c r="U4772" s="5">
        <f t="shared" si="1066"/>
        <v>2.5672422950857907</v>
      </c>
      <c r="V4772" s="5">
        <f t="shared" si="1067"/>
        <v>7.8714905457960394E-2</v>
      </c>
      <c r="W4772" s="5">
        <f t="shared" si="1068"/>
        <v>2.839999999999975</v>
      </c>
      <c r="X4772" s="5">
        <f t="shared" si="1069"/>
        <v>296.13499999999999</v>
      </c>
      <c r="Y4772" s="5">
        <f t="shared" si="1070"/>
        <v>8.2078304675328546</v>
      </c>
      <c r="Z4772" s="10">
        <f t="shared" si="1071"/>
        <v>0.69404106506747854</v>
      </c>
      <c r="AA4772">
        <f t="shared" si="1072"/>
        <v>99.350000000000023</v>
      </c>
    </row>
    <row r="4773" spans="1:27">
      <c r="A4773" s="1">
        <f t="shared" si="1055"/>
        <v>1401005</v>
      </c>
      <c r="B4773" s="1">
        <v>-14</v>
      </c>
      <c r="C4773" s="1">
        <v>5</v>
      </c>
      <c r="D4773" s="2">
        <v>5</v>
      </c>
      <c r="E4773" s="5">
        <v>136.66999999999999</v>
      </c>
      <c r="F4773" s="5">
        <v>172.08</v>
      </c>
      <c r="G4773" s="5">
        <v>46.47</v>
      </c>
      <c r="H4773" s="5">
        <v>132.49</v>
      </c>
      <c r="I4773" s="5">
        <v>158.46</v>
      </c>
      <c r="J4773" s="5">
        <v>52.28</v>
      </c>
      <c r="K4773" s="6">
        <f t="shared" si="1056"/>
        <v>134.57999999999998</v>
      </c>
      <c r="L4773" s="6">
        <f t="shared" si="1057"/>
        <v>4.1799999999999784</v>
      </c>
      <c r="M4773" s="6">
        <f t="shared" si="1058"/>
        <v>165.27</v>
      </c>
      <c r="N4773" s="5">
        <f t="shared" si="1059"/>
        <v>34.973773388068956</v>
      </c>
      <c r="O4773" s="6">
        <f t="shared" si="1060"/>
        <v>13.620000000000005</v>
      </c>
      <c r="P4773" s="6">
        <f t="shared" si="1061"/>
        <v>69.947546776137912</v>
      </c>
      <c r="Q4773" s="6">
        <f t="shared" si="1062"/>
        <v>-0.11726496059106346</v>
      </c>
      <c r="R4773" s="5">
        <f t="shared" si="1063"/>
        <v>0.13495827137743754</v>
      </c>
      <c r="S4773" s="5">
        <f t="shared" si="1064"/>
        <v>9.4400000000000261</v>
      </c>
      <c r="T4773" s="5">
        <f t="shared" si="1065"/>
        <v>13.620000000000005</v>
      </c>
      <c r="U4773" s="5">
        <f t="shared" si="1066"/>
        <v>0.1947173364577007</v>
      </c>
      <c r="V4773" s="5">
        <f t="shared" si="1067"/>
        <v>0.87751469249439618</v>
      </c>
      <c r="W4773" s="5">
        <f t="shared" si="1068"/>
        <v>30.690000000000026</v>
      </c>
      <c r="X4773" s="5">
        <f t="shared" si="1069"/>
        <v>165.27</v>
      </c>
      <c r="Y4773" s="5">
        <f t="shared" si="1070"/>
        <v>4.7255409979976779</v>
      </c>
      <c r="Z4773" s="10">
        <f t="shared" si="1071"/>
        <v>0.69432701229319893</v>
      </c>
      <c r="AA4773">
        <f t="shared" si="1072"/>
        <v>4.1799999999999784</v>
      </c>
    </row>
    <row r="4774" spans="1:27">
      <c r="A4774" s="1">
        <f t="shared" si="1055"/>
        <v>1400810</v>
      </c>
      <c r="B4774" s="1">
        <v>-14</v>
      </c>
      <c r="C4774" s="1">
        <v>4</v>
      </c>
      <c r="D4774" s="2">
        <v>10</v>
      </c>
      <c r="E4774" s="5">
        <v>287.95</v>
      </c>
      <c r="F4774" s="5">
        <v>324.93</v>
      </c>
      <c r="G4774" s="5">
        <v>45.05</v>
      </c>
      <c r="H4774" s="5">
        <v>364.49</v>
      </c>
      <c r="I4774" s="5">
        <v>436.27</v>
      </c>
      <c r="J4774" s="5">
        <v>61.45</v>
      </c>
      <c r="K4774" s="6">
        <f t="shared" si="1056"/>
        <v>326.22000000000003</v>
      </c>
      <c r="L4774" s="6">
        <f t="shared" si="1057"/>
        <v>-76.54000000000002</v>
      </c>
      <c r="M4774" s="6">
        <f t="shared" si="1058"/>
        <v>380.6</v>
      </c>
      <c r="N4774" s="5">
        <f t="shared" si="1059"/>
        <v>38.097260400191509</v>
      </c>
      <c r="O4774" s="6">
        <f t="shared" si="1060"/>
        <v>-111.33999999999997</v>
      </c>
      <c r="P4774" s="6">
        <f t="shared" si="1061"/>
        <v>76.194520800383017</v>
      </c>
      <c r="Q4774" s="6">
        <f t="shared" si="1062"/>
        <v>-0.30084719852625186</v>
      </c>
      <c r="R4774" s="5">
        <f t="shared" si="1063"/>
        <v>0.45672575448266378</v>
      </c>
      <c r="S4774" s="5">
        <f t="shared" si="1064"/>
        <v>34.799999999999955</v>
      </c>
      <c r="T4774" s="5">
        <f t="shared" si="1065"/>
        <v>111.33999999999997</v>
      </c>
      <c r="U4774" s="5">
        <f t="shared" si="1066"/>
        <v>1.4612599282787311</v>
      </c>
      <c r="V4774" s="5">
        <f t="shared" si="1067"/>
        <v>1.4273992257912234</v>
      </c>
      <c r="W4774" s="5">
        <f t="shared" si="1068"/>
        <v>54.379999999999995</v>
      </c>
      <c r="X4774" s="5">
        <f t="shared" si="1069"/>
        <v>380.6</v>
      </c>
      <c r="Y4774" s="5">
        <f t="shared" si="1070"/>
        <v>9.9902196641437975</v>
      </c>
      <c r="Z4774" s="10">
        <f t="shared" si="1071"/>
        <v>0.69484098900395908</v>
      </c>
      <c r="AA4774">
        <f t="shared" si="1072"/>
        <v>76.54000000000002</v>
      </c>
    </row>
    <row r="4775" spans="1:27">
      <c r="A4775" s="1">
        <f t="shared" si="1055"/>
        <v>1301408</v>
      </c>
      <c r="B4775" s="1">
        <v>-13</v>
      </c>
      <c r="C4775" s="1">
        <v>7</v>
      </c>
      <c r="D4775" s="2">
        <v>8</v>
      </c>
      <c r="E4775" s="5">
        <v>54.31</v>
      </c>
      <c r="F4775" s="5">
        <v>62.74</v>
      </c>
      <c r="G4775" s="5">
        <v>48.54</v>
      </c>
      <c r="H4775" s="5">
        <v>85.83</v>
      </c>
      <c r="I4775" s="5">
        <v>104.24</v>
      </c>
      <c r="J4775" s="5">
        <v>53.44</v>
      </c>
      <c r="K4775" s="6">
        <f t="shared" si="1056"/>
        <v>70.069999999999993</v>
      </c>
      <c r="L4775" s="6">
        <f t="shared" si="1057"/>
        <v>-31.519999999999996</v>
      </c>
      <c r="M4775" s="6">
        <f t="shared" si="1058"/>
        <v>83.49</v>
      </c>
      <c r="N4775" s="5">
        <f t="shared" si="1059"/>
        <v>36.096970787034195</v>
      </c>
      <c r="O4775" s="6">
        <f t="shared" si="1060"/>
        <v>-41.499999999999993</v>
      </c>
      <c r="P4775" s="6">
        <f t="shared" si="1061"/>
        <v>72.19394157406839</v>
      </c>
      <c r="Q4775" s="6">
        <f t="shared" si="1062"/>
        <v>-9.587592795132252E-2</v>
      </c>
      <c r="R4775" s="5">
        <f t="shared" si="1063"/>
        <v>0.13823874666492444</v>
      </c>
      <c r="S4775" s="5">
        <f t="shared" si="1064"/>
        <v>9.9799999999999969</v>
      </c>
      <c r="T4775" s="5">
        <f t="shared" si="1065"/>
        <v>41.499999999999993</v>
      </c>
      <c r="U4775" s="5">
        <f t="shared" si="1066"/>
        <v>0.57484047961867391</v>
      </c>
      <c r="V4775" s="5">
        <f t="shared" si="1067"/>
        <v>0.37177634874614968</v>
      </c>
      <c r="W4775" s="5">
        <f t="shared" si="1068"/>
        <v>13.420000000000002</v>
      </c>
      <c r="X4775" s="5">
        <f t="shared" si="1069"/>
        <v>83.49</v>
      </c>
      <c r="Y4775" s="5">
        <f t="shared" si="1070"/>
        <v>2.3129364647403898</v>
      </c>
      <c r="Z4775" s="10">
        <f t="shared" si="1071"/>
        <v>0.69492085880336041</v>
      </c>
      <c r="AA4775">
        <f t="shared" si="1072"/>
        <v>31.519999999999996</v>
      </c>
    </row>
    <row r="4776" spans="1:27">
      <c r="A4776" s="1">
        <f t="shared" si="1055"/>
        <v>1401006</v>
      </c>
      <c r="B4776" s="1">
        <v>-14</v>
      </c>
      <c r="C4776" s="1">
        <v>5</v>
      </c>
      <c r="D4776" s="2">
        <v>6</v>
      </c>
      <c r="E4776" s="5">
        <v>360.86</v>
      </c>
      <c r="F4776" s="5">
        <v>353.46</v>
      </c>
      <c r="G4776" s="5">
        <v>51.64</v>
      </c>
      <c r="H4776" s="5">
        <v>409.85</v>
      </c>
      <c r="I4776" s="5">
        <v>436.98</v>
      </c>
      <c r="J4776" s="5">
        <v>60.48</v>
      </c>
      <c r="K4776" s="6">
        <f t="shared" si="1056"/>
        <v>385.35500000000002</v>
      </c>
      <c r="L4776" s="6">
        <f t="shared" si="1057"/>
        <v>-48.990000000000009</v>
      </c>
      <c r="M4776" s="6">
        <f t="shared" si="1058"/>
        <v>395.22</v>
      </c>
      <c r="N4776" s="5">
        <f t="shared" si="1059"/>
        <v>39.763425405767045</v>
      </c>
      <c r="O4776" s="6">
        <f t="shared" si="1060"/>
        <v>-83.520000000000039</v>
      </c>
      <c r="P4776" s="6">
        <f t="shared" si="1061"/>
        <v>79.526850811534089</v>
      </c>
      <c r="Q4776" s="6">
        <f t="shared" si="1062"/>
        <v>-0.15671399568662911</v>
      </c>
      <c r="R4776" s="5">
        <f t="shared" si="1063"/>
        <v>0.43419297567598403</v>
      </c>
      <c r="S4776" s="5">
        <f t="shared" si="1064"/>
        <v>34.53000000000003</v>
      </c>
      <c r="T4776" s="5">
        <f t="shared" si="1065"/>
        <v>83.520000000000039</v>
      </c>
      <c r="U4776" s="5">
        <f t="shared" si="1066"/>
        <v>1.0502113329990781</v>
      </c>
      <c r="V4776" s="5">
        <f t="shared" si="1067"/>
        <v>0.2480923084299787</v>
      </c>
      <c r="W4776" s="5">
        <f t="shared" si="1068"/>
        <v>9.8650000000000091</v>
      </c>
      <c r="X4776" s="5">
        <f t="shared" si="1069"/>
        <v>395.22</v>
      </c>
      <c r="Y4776" s="5">
        <f t="shared" si="1070"/>
        <v>9.9392845552656972</v>
      </c>
      <c r="Z4776" s="10">
        <f t="shared" si="1071"/>
        <v>0.69635192252193856</v>
      </c>
      <c r="AA4776">
        <f t="shared" si="1072"/>
        <v>48.990000000000009</v>
      </c>
    </row>
    <row r="4777" spans="1:27">
      <c r="A4777" s="1">
        <f t="shared" si="1055"/>
        <v>1400613</v>
      </c>
      <c r="B4777" s="1">
        <v>-14</v>
      </c>
      <c r="C4777" s="1">
        <v>3</v>
      </c>
      <c r="D4777" s="2">
        <v>13</v>
      </c>
      <c r="E4777" s="5">
        <v>14.55</v>
      </c>
      <c r="F4777" s="5">
        <v>22.53</v>
      </c>
      <c r="G4777" s="5">
        <v>21.36</v>
      </c>
      <c r="H4777" s="5">
        <v>6.08</v>
      </c>
      <c r="I4777" s="5">
        <v>46.02</v>
      </c>
      <c r="J4777" s="5">
        <v>48.35</v>
      </c>
      <c r="K4777" s="6">
        <f t="shared" si="1056"/>
        <v>10.315000000000001</v>
      </c>
      <c r="L4777" s="6">
        <f t="shared" si="1057"/>
        <v>8.4700000000000006</v>
      </c>
      <c r="M4777" s="6">
        <f t="shared" si="1058"/>
        <v>34.275000000000006</v>
      </c>
      <c r="N4777" s="5">
        <f t="shared" si="1059"/>
        <v>26.429018615907783</v>
      </c>
      <c r="O4777" s="6">
        <f t="shared" si="1060"/>
        <v>-23.490000000000002</v>
      </c>
      <c r="P4777" s="6">
        <f t="shared" si="1061"/>
        <v>52.858037231815565</v>
      </c>
      <c r="Q4777" s="6">
        <f t="shared" si="1062"/>
        <v>-0.67340432640683845</v>
      </c>
      <c r="R4777" s="5">
        <f t="shared" si="1063"/>
        <v>0.6046384178026778</v>
      </c>
      <c r="S4777" s="5">
        <f t="shared" si="1064"/>
        <v>31.96</v>
      </c>
      <c r="T4777" s="5">
        <f t="shared" si="1065"/>
        <v>23.490000000000002</v>
      </c>
      <c r="U4777" s="5">
        <f t="shared" si="1066"/>
        <v>0.44439788592568535</v>
      </c>
      <c r="V4777" s="5">
        <f t="shared" si="1067"/>
        <v>0.90657925472792011</v>
      </c>
      <c r="W4777" s="5">
        <f t="shared" si="1068"/>
        <v>23.960000000000004</v>
      </c>
      <c r="X4777" s="5">
        <f t="shared" si="1069"/>
        <v>34.275000000000006</v>
      </c>
      <c r="Y4777" s="5">
        <f t="shared" si="1070"/>
        <v>1.2968699480717638</v>
      </c>
      <c r="Z4777" s="10">
        <f t="shared" si="1071"/>
        <v>0.69720154905163534</v>
      </c>
      <c r="AA4777">
        <f t="shared" si="1072"/>
        <v>8.4700000000000006</v>
      </c>
    </row>
    <row r="4778" spans="1:27">
      <c r="A4778" s="1">
        <f t="shared" si="1055"/>
        <v>1301409</v>
      </c>
      <c r="B4778" s="1">
        <v>-13</v>
      </c>
      <c r="C4778" s="1">
        <v>7</v>
      </c>
      <c r="D4778" s="2">
        <v>9</v>
      </c>
      <c r="E4778" s="5">
        <v>197.67</v>
      </c>
      <c r="F4778" s="5">
        <v>176.53</v>
      </c>
      <c r="G4778" s="5">
        <v>52.22</v>
      </c>
      <c r="H4778" s="5">
        <v>250.31</v>
      </c>
      <c r="I4778" s="5">
        <v>210.94</v>
      </c>
      <c r="J4778" s="5">
        <v>59.12</v>
      </c>
      <c r="K4778" s="6">
        <f t="shared" si="1056"/>
        <v>223.99</v>
      </c>
      <c r="L4778" s="6">
        <f t="shared" si="1057"/>
        <v>-52.640000000000015</v>
      </c>
      <c r="M4778" s="6">
        <f t="shared" si="1058"/>
        <v>193.73500000000001</v>
      </c>
      <c r="N4778" s="5">
        <f t="shared" si="1059"/>
        <v>39.440153397267615</v>
      </c>
      <c r="O4778" s="6">
        <f t="shared" si="1060"/>
        <v>-34.409999999999997</v>
      </c>
      <c r="P4778" s="6">
        <f t="shared" si="1061"/>
        <v>78.88030679453523</v>
      </c>
      <c r="Q4778" s="6">
        <f t="shared" si="1062"/>
        <v>-0.12347047689408155</v>
      </c>
      <c r="R4778" s="5">
        <f t="shared" si="1063"/>
        <v>0.2311096487933916</v>
      </c>
      <c r="S4778" s="5">
        <f t="shared" si="1064"/>
        <v>18.230000000000018</v>
      </c>
      <c r="T4778" s="5">
        <f t="shared" si="1065"/>
        <v>34.409999999999997</v>
      </c>
      <c r="U4778" s="5">
        <f t="shared" si="1066"/>
        <v>0.43623055485357082</v>
      </c>
      <c r="V4778" s="5">
        <f t="shared" si="1067"/>
        <v>0.7671116208715365</v>
      </c>
      <c r="W4778" s="5">
        <f t="shared" si="1068"/>
        <v>30.254999999999995</v>
      </c>
      <c r="X4778" s="5">
        <f t="shared" si="1069"/>
        <v>193.73500000000001</v>
      </c>
      <c r="Y4778" s="5">
        <f t="shared" si="1070"/>
        <v>4.9121259252866354</v>
      </c>
      <c r="Z4778" s="10">
        <f t="shared" si="1071"/>
        <v>0.69804512748102465</v>
      </c>
      <c r="AA4778">
        <f t="shared" si="1072"/>
        <v>52.640000000000015</v>
      </c>
    </row>
    <row r="4779" spans="1:27">
      <c r="A4779" s="1">
        <f t="shared" si="1055"/>
        <v>1400811</v>
      </c>
      <c r="B4779" s="1">
        <v>-14</v>
      </c>
      <c r="C4779" s="1">
        <v>4</v>
      </c>
      <c r="D4779" s="2">
        <v>11</v>
      </c>
      <c r="E4779" s="5">
        <v>222.81</v>
      </c>
      <c r="F4779" s="5">
        <v>282.64999999999998</v>
      </c>
      <c r="G4779" s="5">
        <v>42.92</v>
      </c>
      <c r="H4779" s="5">
        <v>244.96</v>
      </c>
      <c r="I4779" s="5">
        <v>305.11</v>
      </c>
      <c r="J4779" s="5">
        <v>59.32</v>
      </c>
      <c r="K4779" s="6">
        <f t="shared" si="1056"/>
        <v>233.88499999999999</v>
      </c>
      <c r="L4779" s="6">
        <f t="shared" si="1057"/>
        <v>-22.150000000000006</v>
      </c>
      <c r="M4779" s="6">
        <f t="shared" si="1058"/>
        <v>293.88</v>
      </c>
      <c r="N4779" s="5">
        <f t="shared" si="1059"/>
        <v>36.609386774432593</v>
      </c>
      <c r="O4779" s="6">
        <f t="shared" si="1060"/>
        <v>-22.460000000000036</v>
      </c>
      <c r="P4779" s="6">
        <f t="shared" si="1061"/>
        <v>73.218773548865187</v>
      </c>
      <c r="Q4779" s="6">
        <f t="shared" si="1062"/>
        <v>-0.31276618223861985</v>
      </c>
      <c r="R4779" s="5">
        <f t="shared" si="1063"/>
        <v>4.2338868158333879E-3</v>
      </c>
      <c r="S4779" s="5">
        <f t="shared" si="1064"/>
        <v>0.3100000000000307</v>
      </c>
      <c r="T4779" s="5">
        <f t="shared" si="1065"/>
        <v>22.460000000000036</v>
      </c>
      <c r="U4779" s="5">
        <f t="shared" si="1066"/>
        <v>0.30675192865680201</v>
      </c>
      <c r="V4779" s="5">
        <f t="shared" si="1067"/>
        <v>1.6387873517154772</v>
      </c>
      <c r="W4779" s="5">
        <f t="shared" si="1068"/>
        <v>59.995000000000005</v>
      </c>
      <c r="X4779" s="5">
        <f t="shared" si="1069"/>
        <v>293.88</v>
      </c>
      <c r="Y4779" s="5">
        <f t="shared" si="1070"/>
        <v>8.0274494028193075</v>
      </c>
      <c r="Z4779" s="10">
        <f t="shared" si="1071"/>
        <v>0.69869879061008822</v>
      </c>
      <c r="AA4779">
        <f t="shared" si="1072"/>
        <v>22.150000000000006</v>
      </c>
    </row>
    <row r="4780" spans="1:27">
      <c r="A4780" s="1">
        <f t="shared" si="1055"/>
        <v>1401007</v>
      </c>
      <c r="B4780" s="1">
        <v>-14</v>
      </c>
      <c r="C4780" s="1">
        <v>5</v>
      </c>
      <c r="D4780" s="2">
        <v>7</v>
      </c>
      <c r="E4780" s="5">
        <v>165.81</v>
      </c>
      <c r="F4780" s="5">
        <v>135.81</v>
      </c>
      <c r="G4780" s="5">
        <v>44.73</v>
      </c>
      <c r="H4780" s="5">
        <v>230.44</v>
      </c>
      <c r="I4780" s="5">
        <v>247.47</v>
      </c>
      <c r="J4780" s="5">
        <v>55.06</v>
      </c>
      <c r="K4780" s="6">
        <f t="shared" si="1056"/>
        <v>198.125</v>
      </c>
      <c r="L4780" s="6">
        <f t="shared" si="1057"/>
        <v>-64.63</v>
      </c>
      <c r="M4780" s="6">
        <f t="shared" si="1058"/>
        <v>191.64</v>
      </c>
      <c r="N4780" s="5">
        <f t="shared" si="1059"/>
        <v>35.469622566359511</v>
      </c>
      <c r="O4780" s="6">
        <f t="shared" si="1060"/>
        <v>-111.66</v>
      </c>
      <c r="P4780" s="6">
        <f t="shared" si="1061"/>
        <v>70.939245132719023</v>
      </c>
      <c r="Q4780" s="6">
        <f t="shared" si="1062"/>
        <v>-0.20483974122365459</v>
      </c>
      <c r="R4780" s="5">
        <f t="shared" si="1063"/>
        <v>0.66296166405509926</v>
      </c>
      <c r="S4780" s="5">
        <f t="shared" si="1064"/>
        <v>47.03</v>
      </c>
      <c r="T4780" s="5">
        <f t="shared" si="1065"/>
        <v>111.66</v>
      </c>
      <c r="U4780" s="5">
        <f t="shared" si="1066"/>
        <v>1.5740229514861233</v>
      </c>
      <c r="V4780" s="5">
        <f t="shared" si="1067"/>
        <v>0.182832506544645</v>
      </c>
      <c r="W4780" s="5">
        <f t="shared" si="1068"/>
        <v>6.4850000000000136</v>
      </c>
      <c r="X4780" s="5">
        <f t="shared" si="1069"/>
        <v>191.64</v>
      </c>
      <c r="Y4780" s="5">
        <f t="shared" si="1070"/>
        <v>5.4029331617911636</v>
      </c>
      <c r="Z4780" s="10">
        <f t="shared" si="1071"/>
        <v>0.69873743280290912</v>
      </c>
      <c r="AA4780">
        <f t="shared" si="1072"/>
        <v>64.63</v>
      </c>
    </row>
    <row r="4781" spans="1:27">
      <c r="A4781" s="1">
        <f t="shared" si="1055"/>
        <v>1300819</v>
      </c>
      <c r="B4781" s="1">
        <v>-13</v>
      </c>
      <c r="C4781" s="1">
        <v>4</v>
      </c>
      <c r="D4781" s="2">
        <v>19</v>
      </c>
      <c r="E4781" s="5">
        <v>60.52</v>
      </c>
      <c r="F4781" s="5">
        <v>90.49</v>
      </c>
      <c r="G4781" s="5">
        <v>37.44</v>
      </c>
      <c r="H4781" s="5">
        <v>36.36</v>
      </c>
      <c r="I4781" s="5">
        <v>15.56</v>
      </c>
      <c r="J4781" s="5">
        <v>50.35</v>
      </c>
      <c r="K4781" s="6">
        <f t="shared" si="1056"/>
        <v>48.44</v>
      </c>
      <c r="L4781" s="6">
        <f t="shared" si="1057"/>
        <v>24.160000000000004</v>
      </c>
      <c r="M4781" s="6">
        <f t="shared" si="1058"/>
        <v>53.024999999999999</v>
      </c>
      <c r="N4781" s="5">
        <f t="shared" si="1059"/>
        <v>31.372265219457773</v>
      </c>
      <c r="O4781" s="6">
        <f t="shared" si="1060"/>
        <v>74.929999999999993</v>
      </c>
      <c r="P4781" s="6">
        <f t="shared" si="1061"/>
        <v>62.744530438915547</v>
      </c>
      <c r="Q4781" s="6">
        <f t="shared" si="1062"/>
        <v>-0.28788533629493707</v>
      </c>
      <c r="R4781" s="5">
        <f t="shared" si="1063"/>
        <v>0.80915419471386008</v>
      </c>
      <c r="S4781" s="5">
        <f t="shared" si="1064"/>
        <v>50.769999999999989</v>
      </c>
      <c r="T4781" s="5">
        <f t="shared" si="1065"/>
        <v>74.929999999999993</v>
      </c>
      <c r="U4781" s="5">
        <f t="shared" si="1066"/>
        <v>1.1942076779576432</v>
      </c>
      <c r="V4781" s="5">
        <f t="shared" si="1067"/>
        <v>0.1461481970755584</v>
      </c>
      <c r="W4781" s="5">
        <f t="shared" si="1068"/>
        <v>4.5850000000000009</v>
      </c>
      <c r="X4781" s="5">
        <f t="shared" si="1069"/>
        <v>53.024999999999999</v>
      </c>
      <c r="Y4781" s="5">
        <f t="shared" si="1070"/>
        <v>1.6901871646524498</v>
      </c>
      <c r="Z4781" s="10">
        <f t="shared" si="1071"/>
        <v>0.70083164882873261</v>
      </c>
      <c r="AA4781">
        <f t="shared" si="1072"/>
        <v>24.160000000000004</v>
      </c>
    </row>
    <row r="4782" spans="1:27">
      <c r="A4782" s="1">
        <f t="shared" ref="A4782:A4845" si="1073">100000*ABS(B4782)+200*C4782+D4782</f>
        <v>1401008</v>
      </c>
      <c r="B4782" s="1">
        <v>-14</v>
      </c>
      <c r="C4782" s="1">
        <v>5</v>
      </c>
      <c r="D4782" s="2">
        <v>8</v>
      </c>
      <c r="E4782" s="5">
        <v>1019.84</v>
      </c>
      <c r="F4782" s="5">
        <v>1048.23</v>
      </c>
      <c r="G4782" s="5">
        <v>72.36</v>
      </c>
      <c r="H4782" s="5">
        <v>986.19</v>
      </c>
      <c r="I4782" s="5">
        <v>877.12</v>
      </c>
      <c r="J4782" s="5">
        <v>78.489999999999995</v>
      </c>
      <c r="K4782" s="6">
        <f t="shared" ref="K4782:K4845" si="1074" xml:space="preserve"> 0.5*(E4782+H4782)</f>
        <v>1003.0150000000001</v>
      </c>
      <c r="L4782" s="6">
        <f t="shared" ref="L4782:L4845" si="1075">E4782-H4782</f>
        <v>33.649999999999977</v>
      </c>
      <c r="M4782" s="6">
        <f t="shared" ref="M4782:M4845" si="1076">0.5*(F4782+I4782)</f>
        <v>962.67499999999995</v>
      </c>
      <c r="N4782" s="5">
        <f t="shared" ref="N4782:N4845" si="1077">0.5*P4782</f>
        <v>53.3775460751054</v>
      </c>
      <c r="O4782" s="6">
        <f t="shared" ref="O4782:O4845" si="1078">F4782-I4782</f>
        <v>171.11</v>
      </c>
      <c r="P4782" s="6">
        <f t="shared" ref="P4782:P4845" si="1079">SQRT(G4782*G4782+J4782*J4782)</f>
        <v>106.7550921502108</v>
      </c>
      <c r="Q4782" s="6">
        <f t="shared" ref="Q4782:Q4845" si="1080">(G4782*G4782-J4782*J4782)/(G4782*G4782+J4782*J4782)</f>
        <v>-8.1138801695378876E-2</v>
      </c>
      <c r="R4782" s="5">
        <f t="shared" ref="R4782:R4845" si="1081">ABS(O4782-L4782)/P4782</f>
        <v>1.2876200772379607</v>
      </c>
      <c r="S4782" s="5">
        <f t="shared" ref="S4782:S4845" si="1082">ABS(O4782-L4782)</f>
        <v>137.46000000000004</v>
      </c>
      <c r="T4782" s="5">
        <f t="shared" ref="T4782:T4845" si="1083">ABS(O4782)</f>
        <v>171.11</v>
      </c>
      <c r="U4782" s="5">
        <f t="shared" ref="U4782:U4845" si="1084">ABS(O4782)/P4782</f>
        <v>1.6028275237610026</v>
      </c>
      <c r="V4782" s="5">
        <f t="shared" ref="V4782:V4845" si="1085">ABS(M4782-K4782)/N4782</f>
        <v>0.75574849288199486</v>
      </c>
      <c r="W4782" s="5">
        <f t="shared" ref="W4782:W4845" si="1086">ABS(M4782-K4782)</f>
        <v>40.340000000000146</v>
      </c>
      <c r="X4782" s="5">
        <f t="shared" ref="X4782:X4845" si="1087">ABS(M4782)</f>
        <v>962.67499999999995</v>
      </c>
      <c r="Y4782" s="5">
        <f t="shared" ref="Y4782:Y4845" si="1088">ABS(M4782)/N4782</f>
        <v>18.035205264877831</v>
      </c>
      <c r="Z4782" s="10">
        <f t="shared" ref="Z4782:Z4845" si="1089">SQRT(0.002165*B4782*B4782+0.002054*C4782*C4782+0.000256*D4782*D4782)</f>
        <v>0.70147986428692299</v>
      </c>
      <c r="AA4782">
        <f t="shared" si="1072"/>
        <v>33.649999999999977</v>
      </c>
    </row>
    <row r="4783" spans="1:27">
      <c r="A4783" s="1">
        <f t="shared" si="1073"/>
        <v>1301410</v>
      </c>
      <c r="B4783" s="1">
        <v>-13</v>
      </c>
      <c r="C4783" s="1">
        <v>7</v>
      </c>
      <c r="D4783" s="2">
        <v>10</v>
      </c>
      <c r="E4783" s="5">
        <v>470.45</v>
      </c>
      <c r="F4783" s="5">
        <v>559.49</v>
      </c>
      <c r="G4783" s="5">
        <v>64.61</v>
      </c>
      <c r="H4783" s="5">
        <v>496.3</v>
      </c>
      <c r="I4783" s="5">
        <v>513.79</v>
      </c>
      <c r="J4783" s="5">
        <v>71.260000000000005</v>
      </c>
      <c r="K4783" s="6">
        <f t="shared" si="1074"/>
        <v>483.375</v>
      </c>
      <c r="L4783" s="6">
        <f t="shared" si="1075"/>
        <v>-25.850000000000023</v>
      </c>
      <c r="M4783" s="6">
        <f t="shared" si="1076"/>
        <v>536.64</v>
      </c>
      <c r="N4783" s="5">
        <f t="shared" si="1077"/>
        <v>48.094801434250662</v>
      </c>
      <c r="O4783" s="6">
        <f t="shared" si="1078"/>
        <v>45.700000000000045</v>
      </c>
      <c r="P4783" s="6">
        <f t="shared" si="1079"/>
        <v>96.189602868501325</v>
      </c>
      <c r="Q4783" s="6">
        <f t="shared" si="1080"/>
        <v>-9.7653757203086763E-2</v>
      </c>
      <c r="R4783" s="5">
        <f t="shared" si="1081"/>
        <v>0.74384338708430353</v>
      </c>
      <c r="S4783" s="5">
        <f t="shared" si="1082"/>
        <v>71.550000000000068</v>
      </c>
      <c r="T4783" s="5">
        <f t="shared" si="1083"/>
        <v>45.700000000000045</v>
      </c>
      <c r="U4783" s="5">
        <f t="shared" si="1084"/>
        <v>0.47510332340674599</v>
      </c>
      <c r="V4783" s="5">
        <f t="shared" si="1085"/>
        <v>1.1075001541032952</v>
      </c>
      <c r="W4783" s="5">
        <f t="shared" si="1086"/>
        <v>53.264999999999986</v>
      </c>
      <c r="X4783" s="5">
        <f t="shared" si="1087"/>
        <v>536.64</v>
      </c>
      <c r="Y4783" s="5">
        <f t="shared" si="1088"/>
        <v>11.157962690284284</v>
      </c>
      <c r="Z4783" s="10">
        <f t="shared" si="1089"/>
        <v>0.70152049150399021</v>
      </c>
      <c r="AA4783">
        <f t="shared" ref="AA4783:AA4846" si="1090">ABS(L4783)</f>
        <v>25.850000000000023</v>
      </c>
    </row>
    <row r="4784" spans="1:27">
      <c r="A4784" s="1">
        <f t="shared" si="1073"/>
        <v>1400812</v>
      </c>
      <c r="B4784" s="1">
        <v>-14</v>
      </c>
      <c r="C4784" s="1">
        <v>4</v>
      </c>
      <c r="D4784" s="2">
        <v>12</v>
      </c>
      <c r="E4784" s="5">
        <v>720.6</v>
      </c>
      <c r="F4784" s="5">
        <v>799.34</v>
      </c>
      <c r="G4784" s="5">
        <v>59.19</v>
      </c>
      <c r="H4784" s="5">
        <v>664.25</v>
      </c>
      <c r="I4784" s="5">
        <v>740.48</v>
      </c>
      <c r="J4784" s="5">
        <v>74.94</v>
      </c>
      <c r="K4784" s="6">
        <f t="shared" si="1074"/>
        <v>692.42499999999995</v>
      </c>
      <c r="L4784" s="6">
        <f t="shared" si="1075"/>
        <v>56.350000000000023</v>
      </c>
      <c r="M4784" s="6">
        <f t="shared" si="1076"/>
        <v>769.91000000000008</v>
      </c>
      <c r="N4784" s="5">
        <f t="shared" si="1077"/>
        <v>47.74793110701237</v>
      </c>
      <c r="O4784" s="6">
        <f t="shared" si="1078"/>
        <v>58.860000000000014</v>
      </c>
      <c r="P4784" s="6">
        <f t="shared" si="1079"/>
        <v>95.49586221402474</v>
      </c>
      <c r="Q4784" s="6">
        <f t="shared" si="1080"/>
        <v>-0.23165270416184858</v>
      </c>
      <c r="R4784" s="5">
        <f t="shared" si="1081"/>
        <v>2.6283861329767299E-2</v>
      </c>
      <c r="S4784" s="5">
        <f t="shared" si="1082"/>
        <v>2.5099999999999909</v>
      </c>
      <c r="T4784" s="5">
        <f t="shared" si="1083"/>
        <v>58.860000000000014</v>
      </c>
      <c r="U4784" s="5">
        <f t="shared" si="1084"/>
        <v>0.61636178401199571</v>
      </c>
      <c r="V4784" s="5">
        <f t="shared" si="1085"/>
        <v>1.6227928248103822</v>
      </c>
      <c r="W4784" s="5">
        <f t="shared" si="1086"/>
        <v>77.485000000000127</v>
      </c>
      <c r="X4784" s="5">
        <f t="shared" si="1087"/>
        <v>769.91000000000008</v>
      </c>
      <c r="Y4784" s="5">
        <f t="shared" si="1088"/>
        <v>16.124468268048776</v>
      </c>
      <c r="Z4784" s="10">
        <f t="shared" si="1089"/>
        <v>0.70289970835105631</v>
      </c>
      <c r="AA4784">
        <f t="shared" si="1090"/>
        <v>56.350000000000023</v>
      </c>
    </row>
    <row r="4785" spans="1:27">
      <c r="A4785" s="1">
        <f t="shared" si="1073"/>
        <v>1401009</v>
      </c>
      <c r="B4785" s="1">
        <v>-14</v>
      </c>
      <c r="C4785" s="1">
        <v>5</v>
      </c>
      <c r="D4785" s="2">
        <v>9</v>
      </c>
      <c r="E4785" s="5">
        <v>1111.45</v>
      </c>
      <c r="F4785" s="5">
        <v>1272.8599999999999</v>
      </c>
      <c r="G4785" s="5">
        <v>78.88</v>
      </c>
      <c r="H4785" s="5">
        <v>1154.8599999999999</v>
      </c>
      <c r="I4785" s="5">
        <v>1129.8900000000001</v>
      </c>
      <c r="J4785" s="5">
        <v>86.69</v>
      </c>
      <c r="K4785" s="6">
        <f t="shared" si="1074"/>
        <v>1133.155</v>
      </c>
      <c r="L4785" s="6">
        <f t="shared" si="1075"/>
        <v>-43.409999999999854</v>
      </c>
      <c r="M4785" s="6">
        <f t="shared" si="1076"/>
        <v>1201.375</v>
      </c>
      <c r="N4785" s="5">
        <f t="shared" si="1077"/>
        <v>58.602923348583893</v>
      </c>
      <c r="O4785" s="6">
        <f t="shared" si="1078"/>
        <v>142.9699999999998</v>
      </c>
      <c r="P4785" s="6">
        <f t="shared" si="1079"/>
        <v>117.20584669716779</v>
      </c>
      <c r="Q4785" s="6">
        <f t="shared" si="1080"/>
        <v>-9.4131315815536229E-2</v>
      </c>
      <c r="R4785" s="5">
        <f t="shared" si="1081"/>
        <v>1.5901937083528055</v>
      </c>
      <c r="S4785" s="5">
        <f t="shared" si="1082"/>
        <v>186.37999999999965</v>
      </c>
      <c r="T4785" s="5">
        <f t="shared" si="1083"/>
        <v>142.9699999999998</v>
      </c>
      <c r="U4785" s="5">
        <f t="shared" si="1084"/>
        <v>1.2198196935465215</v>
      </c>
      <c r="V4785" s="5">
        <f t="shared" si="1085"/>
        <v>1.1641057493704112</v>
      </c>
      <c r="W4785" s="5">
        <f t="shared" si="1086"/>
        <v>68.220000000000027</v>
      </c>
      <c r="X4785" s="5">
        <f t="shared" si="1087"/>
        <v>1201.375</v>
      </c>
      <c r="Y4785" s="5">
        <f t="shared" si="1088"/>
        <v>20.500257177512129</v>
      </c>
      <c r="Z4785" s="10">
        <f t="shared" si="1089"/>
        <v>0.70457504923180458</v>
      </c>
      <c r="AA4785">
        <f t="shared" si="1090"/>
        <v>43.409999999999854</v>
      </c>
    </row>
    <row r="4786" spans="1:27">
      <c r="A4786" s="1">
        <f t="shared" si="1073"/>
        <v>1301601</v>
      </c>
      <c r="B4786" s="1">
        <v>-13</v>
      </c>
      <c r="C4786" s="1">
        <v>8</v>
      </c>
      <c r="D4786" s="2">
        <v>1</v>
      </c>
      <c r="E4786" s="5">
        <v>788.57</v>
      </c>
      <c r="F4786" s="5">
        <v>795.73</v>
      </c>
      <c r="G4786" s="5">
        <v>77.33</v>
      </c>
      <c r="H4786" s="5">
        <v>715.93</v>
      </c>
      <c r="I4786" s="5">
        <v>759.26</v>
      </c>
      <c r="J4786" s="5">
        <v>75.91</v>
      </c>
      <c r="K4786" s="6">
        <f t="shared" si="1074"/>
        <v>752.25</v>
      </c>
      <c r="L4786" s="6">
        <f t="shared" si="1075"/>
        <v>72.6400000000001</v>
      </c>
      <c r="M4786" s="6">
        <f t="shared" si="1076"/>
        <v>777.495</v>
      </c>
      <c r="N4786" s="5">
        <f t="shared" si="1077"/>
        <v>54.18084763087414</v>
      </c>
      <c r="O4786" s="6">
        <f t="shared" si="1078"/>
        <v>36.470000000000027</v>
      </c>
      <c r="P4786" s="6">
        <f t="shared" si="1079"/>
        <v>108.36169526174828</v>
      </c>
      <c r="Q4786" s="6">
        <f t="shared" si="1080"/>
        <v>1.8531428838595525E-2</v>
      </c>
      <c r="R4786" s="5">
        <f t="shared" si="1081"/>
        <v>0.33378953616987289</v>
      </c>
      <c r="S4786" s="5">
        <f t="shared" si="1082"/>
        <v>36.170000000000073</v>
      </c>
      <c r="T4786" s="5">
        <f t="shared" si="1083"/>
        <v>36.470000000000027</v>
      </c>
      <c r="U4786" s="5">
        <f t="shared" si="1084"/>
        <v>0.3365580421375518</v>
      </c>
      <c r="V4786" s="5">
        <f t="shared" si="1085"/>
        <v>0.46593955436043272</v>
      </c>
      <c r="W4786" s="5">
        <f t="shared" si="1086"/>
        <v>25.245000000000005</v>
      </c>
      <c r="X4786" s="5">
        <f t="shared" si="1087"/>
        <v>777.495</v>
      </c>
      <c r="Y4786" s="5">
        <f t="shared" si="1088"/>
        <v>14.349996982272314</v>
      </c>
      <c r="Z4786" s="10">
        <f t="shared" si="1089"/>
        <v>0.70540555710881658</v>
      </c>
      <c r="AA4786">
        <f t="shared" si="1090"/>
        <v>72.6400000000001</v>
      </c>
    </row>
    <row r="4787" spans="1:27">
      <c r="A4787" s="1">
        <f t="shared" si="1073"/>
        <v>1301602</v>
      </c>
      <c r="B4787" s="1">
        <v>-13</v>
      </c>
      <c r="C4787" s="1">
        <v>8</v>
      </c>
      <c r="D4787" s="2">
        <v>2</v>
      </c>
      <c r="E4787" s="5">
        <v>366.66</v>
      </c>
      <c r="F4787" s="5">
        <v>436.79</v>
      </c>
      <c r="G4787" s="5">
        <v>65.45</v>
      </c>
      <c r="H4787" s="5">
        <v>357.79</v>
      </c>
      <c r="I4787" s="5">
        <v>358.23</v>
      </c>
      <c r="J4787" s="5">
        <v>63</v>
      </c>
      <c r="K4787" s="6">
        <f t="shared" si="1074"/>
        <v>362.22500000000002</v>
      </c>
      <c r="L4787" s="6">
        <f t="shared" si="1075"/>
        <v>8.8700000000000045</v>
      </c>
      <c r="M4787" s="6">
        <f t="shared" si="1076"/>
        <v>397.51</v>
      </c>
      <c r="N4787" s="5">
        <f t="shared" si="1077"/>
        <v>45.422193088841496</v>
      </c>
      <c r="O4787" s="6">
        <f t="shared" si="1078"/>
        <v>78.56</v>
      </c>
      <c r="P4787" s="6">
        <f t="shared" si="1079"/>
        <v>90.844386177682992</v>
      </c>
      <c r="Q4787" s="6">
        <f t="shared" si="1080"/>
        <v>3.8133266042244991E-2</v>
      </c>
      <c r="R4787" s="5">
        <f t="shared" si="1081"/>
        <v>0.76713601062472891</v>
      </c>
      <c r="S4787" s="5">
        <f t="shared" si="1082"/>
        <v>69.69</v>
      </c>
      <c r="T4787" s="5">
        <f t="shared" si="1083"/>
        <v>78.56</v>
      </c>
      <c r="U4787" s="5">
        <f t="shared" si="1084"/>
        <v>0.8647755057350941</v>
      </c>
      <c r="V4787" s="5">
        <f t="shared" si="1085"/>
        <v>0.77682290529182196</v>
      </c>
      <c r="W4787" s="5">
        <f t="shared" si="1086"/>
        <v>35.284999999999968</v>
      </c>
      <c r="X4787" s="5">
        <f t="shared" si="1087"/>
        <v>397.51</v>
      </c>
      <c r="Y4787" s="5">
        <f t="shared" si="1088"/>
        <v>8.7514488616282389</v>
      </c>
      <c r="Z4787" s="10">
        <f t="shared" si="1089"/>
        <v>0.70594971492309555</v>
      </c>
      <c r="AA4787">
        <f t="shared" si="1090"/>
        <v>8.8700000000000045</v>
      </c>
    </row>
    <row r="4788" spans="1:27">
      <c r="A4788" s="1">
        <f t="shared" si="1073"/>
        <v>1401201</v>
      </c>
      <c r="B4788" s="1">
        <v>-14</v>
      </c>
      <c r="C4788" s="1">
        <v>6</v>
      </c>
      <c r="D4788" s="2">
        <v>1</v>
      </c>
      <c r="E4788" s="5">
        <v>156.91</v>
      </c>
      <c r="F4788" s="5">
        <v>215.13</v>
      </c>
      <c r="G4788" s="5">
        <v>54.35</v>
      </c>
      <c r="H4788" s="5">
        <v>181.5</v>
      </c>
      <c r="I4788" s="5">
        <v>261.35000000000002</v>
      </c>
      <c r="J4788" s="5">
        <v>56.87</v>
      </c>
      <c r="K4788" s="6">
        <f t="shared" si="1074"/>
        <v>169.20499999999998</v>
      </c>
      <c r="L4788" s="6">
        <f t="shared" si="1075"/>
        <v>-24.590000000000003</v>
      </c>
      <c r="M4788" s="6">
        <f t="shared" si="1076"/>
        <v>238.24</v>
      </c>
      <c r="N4788" s="5">
        <f t="shared" si="1077"/>
        <v>39.332300339542819</v>
      </c>
      <c r="O4788" s="6">
        <f t="shared" si="1078"/>
        <v>-46.220000000000027</v>
      </c>
      <c r="P4788" s="6">
        <f t="shared" si="1079"/>
        <v>78.664600679085638</v>
      </c>
      <c r="Q4788" s="6">
        <f t="shared" si="1080"/>
        <v>-4.5292338735416098E-2</v>
      </c>
      <c r="R4788" s="5">
        <f t="shared" si="1081"/>
        <v>0.27496484839782248</v>
      </c>
      <c r="S4788" s="5">
        <f t="shared" si="1082"/>
        <v>21.630000000000024</v>
      </c>
      <c r="T4788" s="5">
        <f t="shared" si="1083"/>
        <v>46.220000000000027</v>
      </c>
      <c r="U4788" s="5">
        <f t="shared" si="1084"/>
        <v>0.58755780364990051</v>
      </c>
      <c r="V4788" s="5">
        <f t="shared" si="1085"/>
        <v>1.7551732139753731</v>
      </c>
      <c r="W4788" s="5">
        <f t="shared" si="1086"/>
        <v>69.035000000000025</v>
      </c>
      <c r="X4788" s="5">
        <f t="shared" si="1087"/>
        <v>238.24</v>
      </c>
      <c r="Y4788" s="5">
        <f t="shared" si="1088"/>
        <v>6.0571082276742629</v>
      </c>
      <c r="Z4788" s="10">
        <f t="shared" si="1089"/>
        <v>0.70607365054928928</v>
      </c>
      <c r="AA4788">
        <f t="shared" si="1090"/>
        <v>24.590000000000003</v>
      </c>
    </row>
    <row r="4789" spans="1:27">
      <c r="A4789" s="1">
        <f t="shared" si="1073"/>
        <v>1401202</v>
      </c>
      <c r="B4789" s="1">
        <v>-14</v>
      </c>
      <c r="C4789" s="1">
        <v>6</v>
      </c>
      <c r="D4789" s="2">
        <v>2</v>
      </c>
      <c r="E4789" s="5">
        <v>696.24</v>
      </c>
      <c r="F4789" s="5">
        <v>691.55</v>
      </c>
      <c r="G4789" s="5">
        <v>70.36</v>
      </c>
      <c r="H4789" s="5">
        <v>727.06</v>
      </c>
      <c r="I4789" s="5">
        <v>890.48</v>
      </c>
      <c r="J4789" s="5">
        <v>77.52</v>
      </c>
      <c r="K4789" s="6">
        <f t="shared" si="1074"/>
        <v>711.65</v>
      </c>
      <c r="L4789" s="6">
        <f t="shared" si="1075"/>
        <v>-30.819999999999936</v>
      </c>
      <c r="M4789" s="6">
        <f t="shared" si="1076"/>
        <v>791.01499999999999</v>
      </c>
      <c r="N4789" s="5">
        <f t="shared" si="1077"/>
        <v>52.344722752155256</v>
      </c>
      <c r="O4789" s="6">
        <f t="shared" si="1078"/>
        <v>-198.93000000000006</v>
      </c>
      <c r="P4789" s="6">
        <f t="shared" si="1079"/>
        <v>104.68944550431051</v>
      </c>
      <c r="Q4789" s="6">
        <f t="shared" si="1080"/>
        <v>-9.6608794986806384E-2</v>
      </c>
      <c r="R4789" s="5">
        <f t="shared" si="1081"/>
        <v>1.6057970236653734</v>
      </c>
      <c r="S4789" s="5">
        <f t="shared" si="1082"/>
        <v>168.11000000000013</v>
      </c>
      <c r="T4789" s="5">
        <f t="shared" si="1083"/>
        <v>198.93000000000006</v>
      </c>
      <c r="U4789" s="5">
        <f t="shared" si="1084"/>
        <v>1.9001915526604758</v>
      </c>
      <c r="V4789" s="5">
        <f t="shared" si="1085"/>
        <v>1.5161986887538192</v>
      </c>
      <c r="W4789" s="5">
        <f t="shared" si="1086"/>
        <v>79.365000000000009</v>
      </c>
      <c r="X4789" s="5">
        <f t="shared" si="1087"/>
        <v>791.01499999999999</v>
      </c>
      <c r="Y4789" s="5">
        <f t="shared" si="1088"/>
        <v>15.111647524533511</v>
      </c>
      <c r="Z4789" s="10">
        <f t="shared" si="1089"/>
        <v>0.70661729387271577</v>
      </c>
      <c r="AA4789">
        <f t="shared" si="1090"/>
        <v>30.819999999999936</v>
      </c>
    </row>
    <row r="4790" spans="1:27">
      <c r="A4790" s="1">
        <f t="shared" si="1073"/>
        <v>1301603</v>
      </c>
      <c r="B4790" s="1">
        <v>-13</v>
      </c>
      <c r="C4790" s="1">
        <v>8</v>
      </c>
      <c r="D4790" s="2">
        <v>3</v>
      </c>
      <c r="E4790" s="5">
        <v>517.70000000000005</v>
      </c>
      <c r="F4790" s="5">
        <v>602.22</v>
      </c>
      <c r="G4790" s="5">
        <v>71.45</v>
      </c>
      <c r="H4790" s="5">
        <v>573.41</v>
      </c>
      <c r="I4790" s="5">
        <v>523.21</v>
      </c>
      <c r="J4790" s="5">
        <v>70.36</v>
      </c>
      <c r="K4790" s="6">
        <f t="shared" si="1074"/>
        <v>545.55500000000006</v>
      </c>
      <c r="L4790" s="6">
        <f t="shared" si="1075"/>
        <v>-55.709999999999923</v>
      </c>
      <c r="M4790" s="6">
        <f t="shared" si="1076"/>
        <v>562.71500000000003</v>
      </c>
      <c r="N4790" s="5">
        <f t="shared" si="1077"/>
        <v>50.138887353031677</v>
      </c>
      <c r="O4790" s="6">
        <f t="shared" si="1078"/>
        <v>79.009999999999991</v>
      </c>
      <c r="P4790" s="6">
        <f t="shared" si="1079"/>
        <v>100.27777470606335</v>
      </c>
      <c r="Q4790" s="6">
        <f t="shared" si="1080"/>
        <v>1.5371773595416258E-2</v>
      </c>
      <c r="R4790" s="5">
        <f t="shared" si="1081"/>
        <v>1.3434681851975121</v>
      </c>
      <c r="S4790" s="5">
        <f t="shared" si="1082"/>
        <v>134.71999999999991</v>
      </c>
      <c r="T4790" s="5">
        <f t="shared" si="1083"/>
        <v>79.009999999999991</v>
      </c>
      <c r="U4790" s="5">
        <f t="shared" si="1084"/>
        <v>0.7879113814760651</v>
      </c>
      <c r="V4790" s="5">
        <f t="shared" si="1085"/>
        <v>0.34224931796302371</v>
      </c>
      <c r="W4790" s="5">
        <f t="shared" si="1086"/>
        <v>17.159999999999968</v>
      </c>
      <c r="X4790" s="5">
        <f t="shared" si="1087"/>
        <v>562.71500000000003</v>
      </c>
      <c r="Y4790" s="5">
        <f t="shared" si="1088"/>
        <v>11.223124997526996</v>
      </c>
      <c r="Z4790" s="10">
        <f t="shared" si="1089"/>
        <v>0.70685571370683553</v>
      </c>
      <c r="AA4790">
        <f t="shared" si="1090"/>
        <v>55.709999999999923</v>
      </c>
    </row>
    <row r="4791" spans="1:27">
      <c r="A4791" s="1">
        <f t="shared" si="1073"/>
        <v>1400813</v>
      </c>
      <c r="B4791" s="1">
        <v>-14</v>
      </c>
      <c r="C4791" s="1">
        <v>4</v>
      </c>
      <c r="D4791" s="2">
        <v>13</v>
      </c>
      <c r="E4791" s="5">
        <v>54.01</v>
      </c>
      <c r="F4791" s="5">
        <v>56.48</v>
      </c>
      <c r="G4791" s="5">
        <v>35.11</v>
      </c>
      <c r="H4791" s="5">
        <v>55.3</v>
      </c>
      <c r="I4791" s="5">
        <v>25.95</v>
      </c>
      <c r="J4791" s="5">
        <v>50.48</v>
      </c>
      <c r="K4791" s="6">
        <f t="shared" si="1074"/>
        <v>54.655000000000001</v>
      </c>
      <c r="L4791" s="6">
        <f t="shared" si="1075"/>
        <v>-1.2899999999999991</v>
      </c>
      <c r="M4791" s="6">
        <f t="shared" si="1076"/>
        <v>41.214999999999996</v>
      </c>
      <c r="N4791" s="5">
        <f t="shared" si="1077"/>
        <v>30.744684499926159</v>
      </c>
      <c r="O4791" s="6">
        <f t="shared" si="1078"/>
        <v>30.529999999999998</v>
      </c>
      <c r="P4791" s="6">
        <f t="shared" si="1079"/>
        <v>61.489368999852317</v>
      </c>
      <c r="Q4791" s="6">
        <f t="shared" si="1080"/>
        <v>-0.34793396091054013</v>
      </c>
      <c r="R4791" s="5">
        <f t="shared" si="1081"/>
        <v>0.51748782785649372</v>
      </c>
      <c r="S4791" s="5">
        <f t="shared" si="1082"/>
        <v>31.819999999999997</v>
      </c>
      <c r="T4791" s="5">
        <f t="shared" si="1083"/>
        <v>30.529999999999998</v>
      </c>
      <c r="U4791" s="5">
        <f t="shared" si="1084"/>
        <v>0.49650859159204125</v>
      </c>
      <c r="V4791" s="5">
        <f t="shared" si="1085"/>
        <v>0.43714873704533491</v>
      </c>
      <c r="W4791" s="5">
        <f t="shared" si="1086"/>
        <v>13.440000000000005</v>
      </c>
      <c r="X4791" s="5">
        <f t="shared" si="1087"/>
        <v>41.214999999999996</v>
      </c>
      <c r="Y4791" s="5">
        <f t="shared" si="1088"/>
        <v>1.3405569343246631</v>
      </c>
      <c r="Z4791" s="10">
        <f t="shared" si="1089"/>
        <v>0.70743762975968416</v>
      </c>
      <c r="AA4791">
        <f t="shared" si="1090"/>
        <v>1.2899999999999991</v>
      </c>
    </row>
    <row r="4792" spans="1:27">
      <c r="A4792" s="1">
        <f t="shared" si="1073"/>
        <v>1401203</v>
      </c>
      <c r="B4792" s="1">
        <v>-14</v>
      </c>
      <c r="C4792" s="1">
        <v>6</v>
      </c>
      <c r="D4792" s="2">
        <v>3</v>
      </c>
      <c r="E4792" s="5">
        <v>593.55999999999995</v>
      </c>
      <c r="F4792" s="5">
        <v>663.09</v>
      </c>
      <c r="G4792" s="5">
        <v>67.97</v>
      </c>
      <c r="H4792" s="5">
        <v>628.28</v>
      </c>
      <c r="I4792" s="5">
        <v>697.1</v>
      </c>
      <c r="J4792" s="5">
        <v>71.900000000000006</v>
      </c>
      <c r="K4792" s="6">
        <f t="shared" si="1074"/>
        <v>610.91999999999996</v>
      </c>
      <c r="L4792" s="6">
        <f t="shared" si="1075"/>
        <v>-34.720000000000027</v>
      </c>
      <c r="M4792" s="6">
        <f t="shared" si="1076"/>
        <v>680.09500000000003</v>
      </c>
      <c r="N4792" s="5">
        <f t="shared" si="1077"/>
        <v>49.471029148381383</v>
      </c>
      <c r="O4792" s="6">
        <f t="shared" si="1078"/>
        <v>-34.009999999999991</v>
      </c>
      <c r="P4792" s="6">
        <f t="shared" si="1079"/>
        <v>98.942058296762767</v>
      </c>
      <c r="Q4792" s="6">
        <f t="shared" si="1080"/>
        <v>-5.6150708917012605E-2</v>
      </c>
      <c r="R4792" s="5">
        <f t="shared" si="1081"/>
        <v>7.1759170187312192E-3</v>
      </c>
      <c r="S4792" s="5">
        <f t="shared" si="1082"/>
        <v>0.71000000000003638</v>
      </c>
      <c r="T4792" s="5">
        <f t="shared" si="1083"/>
        <v>34.009999999999991</v>
      </c>
      <c r="U4792" s="5">
        <f t="shared" si="1084"/>
        <v>0.3437365321225862</v>
      </c>
      <c r="V4792" s="5">
        <f t="shared" si="1085"/>
        <v>1.3982931261146681</v>
      </c>
      <c r="W4792" s="5">
        <f t="shared" si="1086"/>
        <v>69.175000000000068</v>
      </c>
      <c r="X4792" s="5">
        <f t="shared" si="1087"/>
        <v>680.09500000000003</v>
      </c>
      <c r="Y4792" s="5">
        <f t="shared" si="1088"/>
        <v>13.747338830573968</v>
      </c>
      <c r="Z4792" s="10">
        <f t="shared" si="1089"/>
        <v>0.7075224378067454</v>
      </c>
      <c r="AA4792">
        <f t="shared" si="1090"/>
        <v>34.720000000000027</v>
      </c>
    </row>
    <row r="4793" spans="1:27">
      <c r="A4793" s="1">
        <f t="shared" si="1073"/>
        <v>1300820</v>
      </c>
      <c r="B4793" s="1">
        <v>-13</v>
      </c>
      <c r="C4793" s="1">
        <v>4</v>
      </c>
      <c r="D4793" s="2">
        <v>20</v>
      </c>
      <c r="E4793" s="5">
        <v>174.59</v>
      </c>
      <c r="F4793" s="5">
        <v>208.48</v>
      </c>
      <c r="G4793" s="5">
        <v>41.31</v>
      </c>
      <c r="H4793" s="5">
        <v>188.22</v>
      </c>
      <c r="I4793" s="5">
        <v>246.5</v>
      </c>
      <c r="J4793" s="5">
        <v>60.42</v>
      </c>
      <c r="K4793" s="6">
        <f t="shared" si="1074"/>
        <v>181.405</v>
      </c>
      <c r="L4793" s="6">
        <f t="shared" si="1075"/>
        <v>-13.629999999999995</v>
      </c>
      <c r="M4793" s="6">
        <f t="shared" si="1076"/>
        <v>227.49</v>
      </c>
      <c r="N4793" s="5">
        <f t="shared" si="1077"/>
        <v>36.596080732777935</v>
      </c>
      <c r="O4793" s="6">
        <f t="shared" si="1078"/>
        <v>-38.02000000000001</v>
      </c>
      <c r="P4793" s="6">
        <f t="shared" si="1079"/>
        <v>73.19216146555587</v>
      </c>
      <c r="Q4793" s="6">
        <f t="shared" si="1080"/>
        <v>-0.36289466720987174</v>
      </c>
      <c r="R4793" s="5">
        <f t="shared" si="1081"/>
        <v>0.33323240510499086</v>
      </c>
      <c r="S4793" s="5">
        <f t="shared" si="1082"/>
        <v>24.390000000000015</v>
      </c>
      <c r="T4793" s="5">
        <f t="shared" si="1083"/>
        <v>38.02000000000001</v>
      </c>
      <c r="U4793" s="5">
        <f t="shared" si="1084"/>
        <v>0.5194545322710844</v>
      </c>
      <c r="V4793" s="5">
        <f t="shared" si="1085"/>
        <v>1.2592878547981547</v>
      </c>
      <c r="W4793" s="5">
        <f t="shared" si="1086"/>
        <v>46.085000000000008</v>
      </c>
      <c r="X4793" s="5">
        <f t="shared" si="1087"/>
        <v>227.49</v>
      </c>
      <c r="Y4793" s="5">
        <f t="shared" si="1088"/>
        <v>6.2162394290557055</v>
      </c>
      <c r="Z4793" s="10">
        <f t="shared" si="1089"/>
        <v>0.70791878065213099</v>
      </c>
      <c r="AA4793">
        <f t="shared" si="1090"/>
        <v>13.629999999999995</v>
      </c>
    </row>
    <row r="4794" spans="1:27">
      <c r="A4794" s="1">
        <f t="shared" si="1073"/>
        <v>1401010</v>
      </c>
      <c r="B4794" s="1">
        <v>-14</v>
      </c>
      <c r="C4794" s="1">
        <v>5</v>
      </c>
      <c r="D4794" s="2">
        <v>10</v>
      </c>
      <c r="E4794" s="5">
        <v>4.9800000000000004</v>
      </c>
      <c r="F4794" s="5">
        <v>28.66</v>
      </c>
      <c r="G4794" s="5">
        <v>41.31</v>
      </c>
      <c r="H4794" s="5">
        <v>3.77</v>
      </c>
      <c r="I4794" s="5">
        <v>16.39</v>
      </c>
      <c r="J4794" s="5">
        <v>49.83</v>
      </c>
      <c r="K4794" s="6">
        <f t="shared" si="1074"/>
        <v>4.375</v>
      </c>
      <c r="L4794" s="6">
        <f t="shared" si="1075"/>
        <v>1.2100000000000004</v>
      </c>
      <c r="M4794" s="6">
        <f t="shared" si="1076"/>
        <v>22.524999999999999</v>
      </c>
      <c r="N4794" s="5">
        <f t="shared" si="1077"/>
        <v>32.363347323785902</v>
      </c>
      <c r="O4794" s="6">
        <f t="shared" si="1078"/>
        <v>12.27</v>
      </c>
      <c r="P4794" s="6">
        <f t="shared" si="1079"/>
        <v>64.726694647571804</v>
      </c>
      <c r="Q4794" s="6">
        <f t="shared" si="1080"/>
        <v>-0.18534537760067013</v>
      </c>
      <c r="R4794" s="5">
        <f t="shared" si="1081"/>
        <v>0.17087231257860794</v>
      </c>
      <c r="S4794" s="5">
        <f t="shared" si="1082"/>
        <v>11.059999999999999</v>
      </c>
      <c r="T4794" s="5">
        <f t="shared" si="1083"/>
        <v>12.27</v>
      </c>
      <c r="U4794" s="5">
        <f t="shared" si="1084"/>
        <v>0.18956629975945022</v>
      </c>
      <c r="V4794" s="5">
        <f t="shared" si="1085"/>
        <v>0.56081961542526837</v>
      </c>
      <c r="W4794" s="5">
        <f t="shared" si="1086"/>
        <v>18.149999999999999</v>
      </c>
      <c r="X4794" s="5">
        <f t="shared" si="1087"/>
        <v>22.524999999999999</v>
      </c>
      <c r="Y4794" s="5">
        <f t="shared" si="1088"/>
        <v>0.69600340702226837</v>
      </c>
      <c r="Z4794" s="10">
        <f t="shared" si="1089"/>
        <v>0.70801836134382834</v>
      </c>
      <c r="AA4794">
        <f t="shared" si="1090"/>
        <v>1.2100000000000004</v>
      </c>
    </row>
    <row r="4795" spans="1:27">
      <c r="A4795" s="1">
        <f t="shared" si="1073"/>
        <v>1301604</v>
      </c>
      <c r="B4795" s="1">
        <v>-13</v>
      </c>
      <c r="C4795" s="1">
        <v>8</v>
      </c>
      <c r="D4795" s="2">
        <v>4</v>
      </c>
      <c r="E4795" s="5">
        <v>57.86</v>
      </c>
      <c r="F4795" s="5">
        <v>46.8</v>
      </c>
      <c r="G4795" s="5">
        <v>53.44</v>
      </c>
      <c r="H4795" s="5">
        <v>94.48</v>
      </c>
      <c r="I4795" s="5">
        <v>152.78</v>
      </c>
      <c r="J4795" s="5">
        <v>58.22</v>
      </c>
      <c r="K4795" s="6">
        <f t="shared" si="1074"/>
        <v>76.17</v>
      </c>
      <c r="L4795" s="6">
        <f t="shared" si="1075"/>
        <v>-36.620000000000005</v>
      </c>
      <c r="M4795" s="6">
        <f t="shared" si="1076"/>
        <v>99.789999999999992</v>
      </c>
      <c r="N4795" s="5">
        <f t="shared" si="1077"/>
        <v>39.513927924214265</v>
      </c>
      <c r="O4795" s="6">
        <f t="shared" si="1078"/>
        <v>-105.98</v>
      </c>
      <c r="P4795" s="6">
        <f t="shared" si="1079"/>
        <v>79.02785584842853</v>
      </c>
      <c r="Q4795" s="6">
        <f t="shared" si="1080"/>
        <v>-8.5460439536157909E-2</v>
      </c>
      <c r="R4795" s="5">
        <f t="shared" si="1081"/>
        <v>0.87766521380801477</v>
      </c>
      <c r="S4795" s="5">
        <f t="shared" si="1082"/>
        <v>69.36</v>
      </c>
      <c r="T4795" s="5">
        <f t="shared" si="1083"/>
        <v>105.98</v>
      </c>
      <c r="U4795" s="5">
        <f t="shared" si="1084"/>
        <v>1.3410461268652454</v>
      </c>
      <c r="V4795" s="5">
        <f t="shared" si="1085"/>
        <v>0.59776390859703865</v>
      </c>
      <c r="W4795" s="5">
        <f t="shared" si="1086"/>
        <v>23.61999999999999</v>
      </c>
      <c r="X4795" s="5">
        <f t="shared" si="1087"/>
        <v>99.789999999999992</v>
      </c>
      <c r="Y4795" s="5">
        <f t="shared" si="1088"/>
        <v>2.5254386299279639</v>
      </c>
      <c r="Z4795" s="10">
        <f t="shared" si="1089"/>
        <v>0.70812216460156074</v>
      </c>
      <c r="AA4795">
        <f t="shared" si="1090"/>
        <v>36.620000000000005</v>
      </c>
    </row>
    <row r="4796" spans="1:27">
      <c r="A4796" s="1">
        <f t="shared" si="1073"/>
        <v>1401204</v>
      </c>
      <c r="B4796" s="1">
        <v>-14</v>
      </c>
      <c r="C4796" s="1">
        <v>6</v>
      </c>
      <c r="D4796" s="2">
        <v>4</v>
      </c>
      <c r="E4796" s="5">
        <v>512.71</v>
      </c>
      <c r="F4796" s="5">
        <v>622.94000000000005</v>
      </c>
      <c r="G4796" s="5">
        <v>66.099999999999994</v>
      </c>
      <c r="H4796" s="5">
        <v>579.98</v>
      </c>
      <c r="I4796" s="5">
        <v>616.92999999999995</v>
      </c>
      <c r="J4796" s="5">
        <v>70.16</v>
      </c>
      <c r="K4796" s="6">
        <f t="shared" si="1074"/>
        <v>546.34500000000003</v>
      </c>
      <c r="L4796" s="6">
        <f t="shared" si="1075"/>
        <v>-67.269999999999982</v>
      </c>
      <c r="M4796" s="6">
        <f t="shared" si="1076"/>
        <v>619.93499999999995</v>
      </c>
      <c r="N4796" s="5">
        <f t="shared" si="1077"/>
        <v>48.196565230314903</v>
      </c>
      <c r="O4796" s="6">
        <f t="shared" si="1078"/>
        <v>6.0100000000001046</v>
      </c>
      <c r="P4796" s="6">
        <f t="shared" si="1079"/>
        <v>96.393130460629806</v>
      </c>
      <c r="Q4796" s="6">
        <f t="shared" si="1080"/>
        <v>-5.9539097723548325E-2</v>
      </c>
      <c r="R4796" s="5">
        <f t="shared" si="1081"/>
        <v>0.76022014898592905</v>
      </c>
      <c r="S4796" s="5">
        <f t="shared" si="1082"/>
        <v>73.280000000000086</v>
      </c>
      <c r="T4796" s="5">
        <f t="shared" si="1083"/>
        <v>6.0100000000001046</v>
      </c>
      <c r="U4796" s="5">
        <f t="shared" si="1084"/>
        <v>6.2348841367433239E-2</v>
      </c>
      <c r="V4796" s="5">
        <f t="shared" si="1085"/>
        <v>1.5268722915904582</v>
      </c>
      <c r="W4796" s="5">
        <f t="shared" si="1086"/>
        <v>73.589999999999918</v>
      </c>
      <c r="X4796" s="5">
        <f t="shared" si="1087"/>
        <v>619.93499999999995</v>
      </c>
      <c r="Y4796" s="5">
        <f t="shared" si="1088"/>
        <v>12.862638593384043</v>
      </c>
      <c r="Z4796" s="10">
        <f t="shared" si="1089"/>
        <v>0.70878769741016245</v>
      </c>
      <c r="AA4796">
        <f t="shared" si="1090"/>
        <v>67.269999999999982</v>
      </c>
    </row>
    <row r="4797" spans="1:27">
      <c r="A4797" s="1">
        <f t="shared" si="1073"/>
        <v>1301605</v>
      </c>
      <c r="B4797" s="1">
        <v>-13</v>
      </c>
      <c r="C4797" s="1">
        <v>8</v>
      </c>
      <c r="D4797" s="2">
        <v>5</v>
      </c>
      <c r="E4797" s="5">
        <v>73.94</v>
      </c>
      <c r="F4797" s="5">
        <v>96.88</v>
      </c>
      <c r="G4797" s="5">
        <v>54.93</v>
      </c>
      <c r="H4797" s="5">
        <v>43.55</v>
      </c>
      <c r="I4797" s="5">
        <v>20.2</v>
      </c>
      <c r="J4797" s="5">
        <v>54.54</v>
      </c>
      <c r="K4797" s="6">
        <f t="shared" si="1074"/>
        <v>58.744999999999997</v>
      </c>
      <c r="L4797" s="6">
        <f t="shared" si="1075"/>
        <v>30.39</v>
      </c>
      <c r="M4797" s="6">
        <f t="shared" si="1076"/>
        <v>58.54</v>
      </c>
      <c r="N4797" s="5">
        <f t="shared" si="1077"/>
        <v>38.703735284853316</v>
      </c>
      <c r="O4797" s="6">
        <f t="shared" si="1078"/>
        <v>76.679999999999993</v>
      </c>
      <c r="P4797" s="6">
        <f t="shared" si="1079"/>
        <v>77.407470569706632</v>
      </c>
      <c r="Q4797" s="6">
        <f t="shared" si="1080"/>
        <v>7.1251493574719157E-3</v>
      </c>
      <c r="R4797" s="5">
        <f t="shared" si="1081"/>
        <v>0.59800429673406164</v>
      </c>
      <c r="S4797" s="5">
        <f t="shared" si="1082"/>
        <v>46.289999999999992</v>
      </c>
      <c r="T4797" s="5">
        <f t="shared" si="1083"/>
        <v>76.679999999999993</v>
      </c>
      <c r="U4797" s="5">
        <f t="shared" si="1084"/>
        <v>0.99060206250956695</v>
      </c>
      <c r="V4797" s="5">
        <f t="shared" si="1085"/>
        <v>5.2966463957866338E-3</v>
      </c>
      <c r="W4797" s="5">
        <f t="shared" si="1086"/>
        <v>0.20499999999999829</v>
      </c>
      <c r="X4797" s="5">
        <f t="shared" si="1087"/>
        <v>58.54</v>
      </c>
      <c r="Y4797" s="5">
        <f t="shared" si="1088"/>
        <v>1.5125155122407421</v>
      </c>
      <c r="Z4797" s="10">
        <f t="shared" si="1089"/>
        <v>0.70974713807101741</v>
      </c>
      <c r="AA4797">
        <f t="shared" si="1090"/>
        <v>30.39</v>
      </c>
    </row>
    <row r="4798" spans="1:27">
      <c r="A4798" s="1">
        <f t="shared" si="1073"/>
        <v>1401205</v>
      </c>
      <c r="B4798" s="1">
        <v>-14</v>
      </c>
      <c r="C4798" s="1">
        <v>6</v>
      </c>
      <c r="D4798" s="2">
        <v>5</v>
      </c>
      <c r="E4798" s="5">
        <v>95.06</v>
      </c>
      <c r="F4798" s="5">
        <v>89.01</v>
      </c>
      <c r="G4798" s="5">
        <v>49.31</v>
      </c>
      <c r="H4798" s="5">
        <v>104.49</v>
      </c>
      <c r="I4798" s="5">
        <v>126.77</v>
      </c>
      <c r="J4798" s="5">
        <v>54.86</v>
      </c>
      <c r="K4798" s="6">
        <f t="shared" si="1074"/>
        <v>99.775000000000006</v>
      </c>
      <c r="L4798" s="6">
        <f t="shared" si="1075"/>
        <v>-9.4299999999999926</v>
      </c>
      <c r="M4798" s="6">
        <f t="shared" si="1076"/>
        <v>107.89</v>
      </c>
      <c r="N4798" s="5">
        <f t="shared" si="1077"/>
        <v>36.881891559408935</v>
      </c>
      <c r="O4798" s="6">
        <f t="shared" si="1078"/>
        <v>-37.759999999999991</v>
      </c>
      <c r="P4798" s="6">
        <f t="shared" si="1079"/>
        <v>73.763783118817869</v>
      </c>
      <c r="Q4798" s="6">
        <f t="shared" si="1080"/>
        <v>-0.10625497728334381</v>
      </c>
      <c r="R4798" s="5">
        <f t="shared" si="1081"/>
        <v>0.38406381563112557</v>
      </c>
      <c r="S4798" s="5">
        <f t="shared" si="1082"/>
        <v>28.33</v>
      </c>
      <c r="T4798" s="5">
        <f t="shared" si="1083"/>
        <v>37.759999999999991</v>
      </c>
      <c r="U4798" s="5">
        <f t="shared" si="1084"/>
        <v>0.51190433032937865</v>
      </c>
      <c r="V4798" s="5">
        <f t="shared" si="1085"/>
        <v>0.22002667588045055</v>
      </c>
      <c r="W4798" s="5">
        <f t="shared" si="1086"/>
        <v>8.1149999999999949</v>
      </c>
      <c r="X4798" s="5">
        <f t="shared" si="1087"/>
        <v>107.89</v>
      </c>
      <c r="Y4798" s="5">
        <f t="shared" si="1088"/>
        <v>2.9252838029256716</v>
      </c>
      <c r="Z4798" s="10">
        <f t="shared" si="1089"/>
        <v>0.71041114856116938</v>
      </c>
      <c r="AA4798">
        <f t="shared" si="1090"/>
        <v>9.4299999999999926</v>
      </c>
    </row>
    <row r="4799" spans="1:27">
      <c r="A4799" s="1">
        <f t="shared" si="1073"/>
        <v>1500601</v>
      </c>
      <c r="B4799" s="1">
        <v>-15</v>
      </c>
      <c r="C4799" s="1">
        <v>3</v>
      </c>
      <c r="D4799" s="2">
        <v>1</v>
      </c>
      <c r="E4799" s="5">
        <v>57.71</v>
      </c>
      <c r="F4799" s="5">
        <v>64.42</v>
      </c>
      <c r="G4799" s="5">
        <v>34.6</v>
      </c>
      <c r="H4799" s="5">
        <v>39.1</v>
      </c>
      <c r="I4799" s="5">
        <v>31.31</v>
      </c>
      <c r="J4799" s="5">
        <v>38.21</v>
      </c>
      <c r="K4799" s="6">
        <f t="shared" si="1074"/>
        <v>48.405000000000001</v>
      </c>
      <c r="L4799" s="6">
        <f t="shared" si="1075"/>
        <v>18.61</v>
      </c>
      <c r="M4799" s="6">
        <f t="shared" si="1076"/>
        <v>47.865000000000002</v>
      </c>
      <c r="N4799" s="5">
        <f t="shared" si="1077"/>
        <v>25.773843814999733</v>
      </c>
      <c r="O4799" s="6">
        <f t="shared" si="1078"/>
        <v>33.11</v>
      </c>
      <c r="P4799" s="6">
        <f t="shared" si="1079"/>
        <v>51.547687629999466</v>
      </c>
      <c r="Q4799" s="6">
        <f t="shared" si="1080"/>
        <v>-9.8919031760213841E-2</v>
      </c>
      <c r="R4799" s="5">
        <f t="shared" si="1081"/>
        <v>0.28129292828959729</v>
      </c>
      <c r="S4799" s="5">
        <f t="shared" si="1082"/>
        <v>14.5</v>
      </c>
      <c r="T4799" s="5">
        <f t="shared" si="1083"/>
        <v>33.11</v>
      </c>
      <c r="U4799" s="5">
        <f t="shared" si="1084"/>
        <v>0.64231785211507353</v>
      </c>
      <c r="V4799" s="5">
        <f t="shared" si="1085"/>
        <v>2.0951473279501004E-2</v>
      </c>
      <c r="W4799" s="5">
        <f t="shared" si="1086"/>
        <v>0.53999999999999915</v>
      </c>
      <c r="X4799" s="5">
        <f t="shared" si="1087"/>
        <v>47.865000000000002</v>
      </c>
      <c r="Y4799" s="5">
        <f t="shared" si="1088"/>
        <v>1.8571153120802171</v>
      </c>
      <c r="Z4799" s="10">
        <f t="shared" si="1089"/>
        <v>0.71124327764837258</v>
      </c>
      <c r="AA4799">
        <f t="shared" si="1090"/>
        <v>18.61</v>
      </c>
    </row>
    <row r="4800" spans="1:27">
      <c r="A4800" s="1">
        <f t="shared" si="1073"/>
        <v>1301606</v>
      </c>
      <c r="B4800" s="1">
        <v>-13</v>
      </c>
      <c r="C4800" s="1">
        <v>8</v>
      </c>
      <c r="D4800" s="2">
        <v>6</v>
      </c>
      <c r="E4800" s="5">
        <v>122.77</v>
      </c>
      <c r="F4800" s="5">
        <v>59.25</v>
      </c>
      <c r="G4800" s="5">
        <v>53.44</v>
      </c>
      <c r="H4800" s="5">
        <v>145.07</v>
      </c>
      <c r="I4800" s="5">
        <v>258.77</v>
      </c>
      <c r="J4800" s="5">
        <v>62.48</v>
      </c>
      <c r="K4800" s="6">
        <f t="shared" si="1074"/>
        <v>133.91999999999999</v>
      </c>
      <c r="L4800" s="6">
        <f t="shared" si="1075"/>
        <v>-22.299999999999997</v>
      </c>
      <c r="M4800" s="6">
        <f t="shared" si="1076"/>
        <v>159.01</v>
      </c>
      <c r="N4800" s="5">
        <f t="shared" si="1077"/>
        <v>41.10834465166409</v>
      </c>
      <c r="O4800" s="6">
        <f t="shared" si="1078"/>
        <v>-199.51999999999998</v>
      </c>
      <c r="P4800" s="6">
        <f t="shared" si="1079"/>
        <v>82.216689303328181</v>
      </c>
      <c r="Q4800" s="6">
        <f t="shared" si="1080"/>
        <v>-0.1550268182183992</v>
      </c>
      <c r="R4800" s="5">
        <f t="shared" si="1081"/>
        <v>2.1555234284145031</v>
      </c>
      <c r="S4800" s="5">
        <f t="shared" si="1082"/>
        <v>177.21999999999997</v>
      </c>
      <c r="T4800" s="5">
        <f t="shared" si="1083"/>
        <v>199.51999999999998</v>
      </c>
      <c r="U4800" s="5">
        <f t="shared" si="1084"/>
        <v>2.4267578966102117</v>
      </c>
      <c r="V4800" s="5">
        <f t="shared" si="1085"/>
        <v>0.61033836834352673</v>
      </c>
      <c r="W4800" s="5">
        <f t="shared" si="1086"/>
        <v>25.090000000000003</v>
      </c>
      <c r="X4800" s="5">
        <f t="shared" si="1087"/>
        <v>159.01</v>
      </c>
      <c r="Y4800" s="5">
        <f t="shared" si="1088"/>
        <v>3.8680711020448051</v>
      </c>
      <c r="Z4800" s="10">
        <f t="shared" si="1089"/>
        <v>0.711728178450172</v>
      </c>
      <c r="AA4800">
        <f t="shared" si="1090"/>
        <v>22.299999999999997</v>
      </c>
    </row>
    <row r="4801" spans="1:27">
      <c r="A4801" s="1">
        <f t="shared" si="1073"/>
        <v>1401011</v>
      </c>
      <c r="B4801" s="1">
        <v>-14</v>
      </c>
      <c r="C4801" s="1">
        <v>5</v>
      </c>
      <c r="D4801" s="2">
        <v>11</v>
      </c>
      <c r="E4801" s="5">
        <v>159.15</v>
      </c>
      <c r="F4801" s="5">
        <v>150.26</v>
      </c>
      <c r="G4801" s="5">
        <v>44.86</v>
      </c>
      <c r="H4801" s="5">
        <v>161.22</v>
      </c>
      <c r="I4801" s="5">
        <v>170.34</v>
      </c>
      <c r="J4801" s="5">
        <v>56.03</v>
      </c>
      <c r="K4801" s="6">
        <f t="shared" si="1074"/>
        <v>160.185</v>
      </c>
      <c r="L4801" s="6">
        <f t="shared" si="1075"/>
        <v>-2.0699999999999932</v>
      </c>
      <c r="M4801" s="6">
        <f t="shared" si="1076"/>
        <v>160.30000000000001</v>
      </c>
      <c r="N4801" s="5">
        <f t="shared" si="1077"/>
        <v>35.887952365661654</v>
      </c>
      <c r="O4801" s="6">
        <f t="shared" si="1078"/>
        <v>-20.080000000000013</v>
      </c>
      <c r="P4801" s="6">
        <f t="shared" si="1079"/>
        <v>71.775904731323308</v>
      </c>
      <c r="Q4801" s="6">
        <f t="shared" si="1080"/>
        <v>-0.21874792608108987</v>
      </c>
      <c r="R4801" s="5">
        <f t="shared" si="1081"/>
        <v>0.25091986046593684</v>
      </c>
      <c r="S4801" s="5">
        <f t="shared" si="1082"/>
        <v>18.010000000000019</v>
      </c>
      <c r="T4801" s="5">
        <f t="shared" si="1083"/>
        <v>20.080000000000013</v>
      </c>
      <c r="U4801" s="5">
        <f t="shared" si="1084"/>
        <v>0.27975962232959517</v>
      </c>
      <c r="V4801" s="5">
        <f t="shared" si="1085"/>
        <v>3.2044179848511921E-3</v>
      </c>
      <c r="W4801" s="5">
        <f t="shared" si="1086"/>
        <v>0.11500000000000909</v>
      </c>
      <c r="X4801" s="5">
        <f t="shared" si="1087"/>
        <v>160.30000000000001</v>
      </c>
      <c r="Y4801" s="5">
        <f t="shared" si="1088"/>
        <v>4.4666800258400476</v>
      </c>
      <c r="Z4801" s="10">
        <f t="shared" si="1089"/>
        <v>0.71180474850902753</v>
      </c>
      <c r="AA4801">
        <f t="shared" si="1090"/>
        <v>2.0699999999999932</v>
      </c>
    </row>
    <row r="4802" spans="1:27">
      <c r="A4802" s="1">
        <f t="shared" si="1073"/>
        <v>1400814</v>
      </c>
      <c r="B4802" s="1">
        <v>-14</v>
      </c>
      <c r="C4802" s="1">
        <v>4</v>
      </c>
      <c r="D4802" s="2">
        <v>14</v>
      </c>
      <c r="E4802" s="5">
        <v>73.709999999999994</v>
      </c>
      <c r="F4802" s="5">
        <v>84.68</v>
      </c>
      <c r="G4802" s="5">
        <v>36.47</v>
      </c>
      <c r="H4802" s="5">
        <v>92.77</v>
      </c>
      <c r="I4802" s="5">
        <v>76.23</v>
      </c>
      <c r="J4802" s="5">
        <v>53.06</v>
      </c>
      <c r="K4802" s="6">
        <f t="shared" si="1074"/>
        <v>83.24</v>
      </c>
      <c r="L4802" s="6">
        <f t="shared" si="1075"/>
        <v>-19.060000000000002</v>
      </c>
      <c r="M4802" s="6">
        <f t="shared" si="1076"/>
        <v>80.455000000000013</v>
      </c>
      <c r="N4802" s="5">
        <f t="shared" si="1077"/>
        <v>32.192485536224133</v>
      </c>
      <c r="O4802" s="6">
        <f t="shared" si="1078"/>
        <v>8.4500000000000028</v>
      </c>
      <c r="P4802" s="6">
        <f t="shared" si="1079"/>
        <v>64.384971072448266</v>
      </c>
      <c r="Q4802" s="6">
        <f t="shared" si="1080"/>
        <v>-0.35829930083155542</v>
      </c>
      <c r="R4802" s="5">
        <f t="shared" si="1081"/>
        <v>0.42727362522295415</v>
      </c>
      <c r="S4802" s="5">
        <f t="shared" si="1082"/>
        <v>27.510000000000005</v>
      </c>
      <c r="T4802" s="5">
        <f t="shared" si="1083"/>
        <v>8.4500000000000028</v>
      </c>
      <c r="U4802" s="5">
        <f t="shared" si="1084"/>
        <v>0.1312418078202095</v>
      </c>
      <c r="V4802" s="5">
        <f t="shared" si="1085"/>
        <v>8.6510872137107925E-2</v>
      </c>
      <c r="W4802" s="5">
        <f t="shared" si="1086"/>
        <v>2.7849999999999824</v>
      </c>
      <c r="X4802" s="5">
        <f t="shared" si="1087"/>
        <v>80.455000000000013</v>
      </c>
      <c r="Y4802" s="5">
        <f t="shared" si="1088"/>
        <v>2.4991857155443675</v>
      </c>
      <c r="Z4802" s="10">
        <f t="shared" si="1089"/>
        <v>0.71230611397067201</v>
      </c>
      <c r="AA4802">
        <f t="shared" si="1090"/>
        <v>19.060000000000002</v>
      </c>
    </row>
    <row r="4803" spans="1:27">
      <c r="A4803" s="1">
        <f t="shared" si="1073"/>
        <v>1401206</v>
      </c>
      <c r="B4803" s="1">
        <v>-14</v>
      </c>
      <c r="C4803" s="1">
        <v>6</v>
      </c>
      <c r="D4803" s="2">
        <v>6</v>
      </c>
      <c r="E4803" s="5">
        <v>144.12</v>
      </c>
      <c r="F4803" s="5">
        <v>183.18</v>
      </c>
      <c r="G4803" s="5">
        <v>51.64</v>
      </c>
      <c r="H4803" s="5">
        <v>130.9</v>
      </c>
      <c r="I4803" s="5">
        <v>120.25</v>
      </c>
      <c r="J4803" s="5">
        <v>55.45</v>
      </c>
      <c r="K4803" s="6">
        <f t="shared" si="1074"/>
        <v>137.51</v>
      </c>
      <c r="L4803" s="6">
        <f t="shared" si="1075"/>
        <v>13.219999999999999</v>
      </c>
      <c r="M4803" s="6">
        <f t="shared" si="1076"/>
        <v>151.715</v>
      </c>
      <c r="N4803" s="5">
        <f t="shared" si="1077"/>
        <v>37.885987185237767</v>
      </c>
      <c r="O4803" s="6">
        <f t="shared" si="1078"/>
        <v>62.930000000000007</v>
      </c>
      <c r="P4803" s="6">
        <f t="shared" si="1079"/>
        <v>75.771974370475533</v>
      </c>
      <c r="Q4803" s="6">
        <f t="shared" si="1080"/>
        <v>-7.106515160321486E-2</v>
      </c>
      <c r="R4803" s="5">
        <f t="shared" si="1081"/>
        <v>0.65604731053925736</v>
      </c>
      <c r="S4803" s="5">
        <f t="shared" si="1082"/>
        <v>49.710000000000008</v>
      </c>
      <c r="T4803" s="5">
        <f t="shared" si="1083"/>
        <v>62.930000000000007</v>
      </c>
      <c r="U4803" s="5">
        <f t="shared" si="1084"/>
        <v>0.83051815031654519</v>
      </c>
      <c r="V4803" s="5">
        <f t="shared" si="1085"/>
        <v>0.37494073812955769</v>
      </c>
      <c r="W4803" s="5">
        <f t="shared" si="1086"/>
        <v>14.205000000000013</v>
      </c>
      <c r="X4803" s="5">
        <f t="shared" si="1087"/>
        <v>151.715</v>
      </c>
      <c r="Y4803" s="5">
        <f t="shared" si="1088"/>
        <v>4.004514895130292</v>
      </c>
      <c r="Z4803" s="10">
        <f t="shared" si="1089"/>
        <v>0.71239034243875032</v>
      </c>
      <c r="AA4803">
        <f t="shared" si="1090"/>
        <v>13.219999999999999</v>
      </c>
    </row>
    <row r="4804" spans="1:27">
      <c r="A4804" s="1">
        <f t="shared" si="1073"/>
        <v>1301607</v>
      </c>
      <c r="B4804" s="1">
        <v>-13</v>
      </c>
      <c r="C4804" s="1">
        <v>8</v>
      </c>
      <c r="D4804" s="2">
        <v>7</v>
      </c>
      <c r="E4804" s="5">
        <v>117.05</v>
      </c>
      <c r="F4804" s="5">
        <v>131.09</v>
      </c>
      <c r="G4804" s="5">
        <v>55.38</v>
      </c>
      <c r="H4804" s="5">
        <v>91.44</v>
      </c>
      <c r="I4804" s="5">
        <v>119.8</v>
      </c>
      <c r="J4804" s="5">
        <v>58.29</v>
      </c>
      <c r="K4804" s="6">
        <f t="shared" si="1074"/>
        <v>104.245</v>
      </c>
      <c r="L4804" s="6">
        <f t="shared" si="1075"/>
        <v>25.61</v>
      </c>
      <c r="M4804" s="6">
        <f t="shared" si="1076"/>
        <v>125.44499999999999</v>
      </c>
      <c r="N4804" s="5">
        <f t="shared" si="1077"/>
        <v>40.201581125622411</v>
      </c>
      <c r="O4804" s="6">
        <f t="shared" si="1078"/>
        <v>11.290000000000006</v>
      </c>
      <c r="P4804" s="6">
        <f t="shared" si="1079"/>
        <v>80.403162251244822</v>
      </c>
      <c r="Q4804" s="6">
        <f t="shared" si="1080"/>
        <v>-5.1167310435175382E-2</v>
      </c>
      <c r="R4804" s="5">
        <f t="shared" si="1081"/>
        <v>0.17810244770289849</v>
      </c>
      <c r="S4804" s="5">
        <f t="shared" si="1082"/>
        <v>14.319999999999993</v>
      </c>
      <c r="T4804" s="5">
        <f t="shared" si="1083"/>
        <v>11.290000000000006</v>
      </c>
      <c r="U4804" s="5">
        <f t="shared" si="1084"/>
        <v>0.14041736274900321</v>
      </c>
      <c r="V4804" s="5">
        <f t="shared" si="1085"/>
        <v>0.52734244291919663</v>
      </c>
      <c r="W4804" s="5">
        <f t="shared" si="1086"/>
        <v>21.199999999999989</v>
      </c>
      <c r="X4804" s="5">
        <f t="shared" si="1087"/>
        <v>125.44499999999999</v>
      </c>
      <c r="Y4804" s="5">
        <f t="shared" si="1088"/>
        <v>3.1203996581131439</v>
      </c>
      <c r="Z4804" s="10">
        <f t="shared" si="1089"/>
        <v>0.71406232221004351</v>
      </c>
      <c r="AA4804">
        <f t="shared" si="1090"/>
        <v>25.61</v>
      </c>
    </row>
    <row r="4805" spans="1:27">
      <c r="A4805" s="1">
        <f t="shared" si="1073"/>
        <v>1401207</v>
      </c>
      <c r="B4805" s="1">
        <v>-14</v>
      </c>
      <c r="C4805" s="1">
        <v>6</v>
      </c>
      <c r="D4805" s="2">
        <v>7</v>
      </c>
      <c r="E4805" s="5">
        <v>799.98</v>
      </c>
      <c r="F4805" s="5">
        <v>817.74</v>
      </c>
      <c r="G4805" s="5">
        <v>72.55</v>
      </c>
      <c r="H4805" s="5">
        <v>800.39</v>
      </c>
      <c r="I4805" s="5">
        <v>852.79</v>
      </c>
      <c r="J4805" s="5">
        <v>79.84</v>
      </c>
      <c r="K4805" s="6">
        <f t="shared" si="1074"/>
        <v>800.18499999999995</v>
      </c>
      <c r="L4805" s="6">
        <f t="shared" si="1075"/>
        <v>-0.40999999999996817</v>
      </c>
      <c r="M4805" s="6">
        <f t="shared" si="1076"/>
        <v>835.26499999999999</v>
      </c>
      <c r="N4805" s="5">
        <f t="shared" si="1077"/>
        <v>53.939614616717463</v>
      </c>
      <c r="O4805" s="6">
        <f t="shared" si="1078"/>
        <v>-35.049999999999955</v>
      </c>
      <c r="P4805" s="6">
        <f t="shared" si="1079"/>
        <v>107.87922923343493</v>
      </c>
      <c r="Q4805" s="6">
        <f t="shared" si="1080"/>
        <v>-9.5457120069336127E-2</v>
      </c>
      <c r="R4805" s="5">
        <f t="shared" si="1081"/>
        <v>0.32109980990913528</v>
      </c>
      <c r="S4805" s="5">
        <f t="shared" si="1082"/>
        <v>34.639999999999986</v>
      </c>
      <c r="T4805" s="5">
        <f t="shared" si="1083"/>
        <v>35.049999999999955</v>
      </c>
      <c r="U4805" s="5">
        <f t="shared" si="1084"/>
        <v>0.32490035615805951</v>
      </c>
      <c r="V4805" s="5">
        <f t="shared" si="1085"/>
        <v>0.65035688981596329</v>
      </c>
      <c r="W4805" s="5">
        <f t="shared" si="1086"/>
        <v>35.080000000000041</v>
      </c>
      <c r="X4805" s="5">
        <f t="shared" si="1087"/>
        <v>835.26499999999999</v>
      </c>
      <c r="Y4805" s="5">
        <f t="shared" si="1088"/>
        <v>15.485186646868014</v>
      </c>
      <c r="Z4805" s="10">
        <f t="shared" si="1089"/>
        <v>0.7147223237034086</v>
      </c>
      <c r="AA4805">
        <f t="shared" si="1090"/>
        <v>0.40999999999996817</v>
      </c>
    </row>
    <row r="4806" spans="1:27">
      <c r="A4806" s="1">
        <f t="shared" si="1073"/>
        <v>1300821</v>
      </c>
      <c r="B4806" s="1">
        <v>-13</v>
      </c>
      <c r="C4806" s="1">
        <v>4</v>
      </c>
      <c r="D4806" s="2">
        <v>21</v>
      </c>
      <c r="E4806" s="5">
        <v>27.27</v>
      </c>
      <c r="F4806" s="5">
        <v>14.26</v>
      </c>
      <c r="G4806" s="5">
        <v>35.69</v>
      </c>
      <c r="H4806" s="5">
        <v>40.950000000000003</v>
      </c>
      <c r="I4806" s="5">
        <v>70.61</v>
      </c>
      <c r="J4806" s="5">
        <v>54.35</v>
      </c>
      <c r="K4806" s="6">
        <f t="shared" si="1074"/>
        <v>34.11</v>
      </c>
      <c r="L4806" s="6">
        <f t="shared" si="1075"/>
        <v>-13.680000000000003</v>
      </c>
      <c r="M4806" s="6">
        <f t="shared" si="1076"/>
        <v>42.435000000000002</v>
      </c>
      <c r="N4806" s="5">
        <f t="shared" si="1077"/>
        <v>32.510377573937831</v>
      </c>
      <c r="O4806" s="6">
        <f t="shared" si="1078"/>
        <v>-56.35</v>
      </c>
      <c r="P4806" s="6">
        <f t="shared" si="1079"/>
        <v>65.020755147875661</v>
      </c>
      <c r="Q4806" s="6">
        <f t="shared" si="1080"/>
        <v>-0.39741394999161017</v>
      </c>
      <c r="R4806" s="5">
        <f t="shared" si="1081"/>
        <v>0.65625199065984863</v>
      </c>
      <c r="S4806" s="5">
        <f t="shared" si="1082"/>
        <v>42.67</v>
      </c>
      <c r="T4806" s="5">
        <f t="shared" si="1083"/>
        <v>56.35</v>
      </c>
      <c r="U4806" s="5">
        <f t="shared" si="1084"/>
        <v>0.86664634810598706</v>
      </c>
      <c r="V4806" s="5">
        <f t="shared" si="1085"/>
        <v>0.2560720797864186</v>
      </c>
      <c r="W4806" s="5">
        <f t="shared" si="1086"/>
        <v>8.3250000000000028</v>
      </c>
      <c r="X4806" s="5">
        <f t="shared" si="1087"/>
        <v>42.435000000000002</v>
      </c>
      <c r="Y4806" s="5">
        <f t="shared" si="1088"/>
        <v>1.305275520208609</v>
      </c>
      <c r="Z4806" s="10">
        <f t="shared" si="1089"/>
        <v>0.71529364599442646</v>
      </c>
      <c r="AA4806">
        <f t="shared" si="1090"/>
        <v>13.680000000000003</v>
      </c>
    </row>
    <row r="4807" spans="1:27">
      <c r="A4807" s="1">
        <f t="shared" si="1073"/>
        <v>1401012</v>
      </c>
      <c r="B4807" s="1">
        <v>-14</v>
      </c>
      <c r="C4807" s="1">
        <v>5</v>
      </c>
      <c r="D4807" s="2">
        <v>12</v>
      </c>
      <c r="E4807" s="5">
        <v>1015.47</v>
      </c>
      <c r="F4807" s="5">
        <v>1026.22</v>
      </c>
      <c r="G4807" s="5">
        <v>70.23</v>
      </c>
      <c r="H4807" s="5">
        <v>971.5</v>
      </c>
      <c r="I4807" s="5">
        <v>897.52</v>
      </c>
      <c r="J4807" s="5">
        <v>83.2</v>
      </c>
      <c r="K4807" s="6">
        <f t="shared" si="1074"/>
        <v>993.48500000000001</v>
      </c>
      <c r="L4807" s="6">
        <f t="shared" si="1075"/>
        <v>43.970000000000027</v>
      </c>
      <c r="M4807" s="6">
        <f t="shared" si="1076"/>
        <v>961.87</v>
      </c>
      <c r="N4807" s="5">
        <f t="shared" si="1077"/>
        <v>54.439169951423764</v>
      </c>
      <c r="O4807" s="6">
        <f t="shared" si="1078"/>
        <v>128.70000000000005</v>
      </c>
      <c r="P4807" s="6">
        <f t="shared" si="1079"/>
        <v>108.87833990284753</v>
      </c>
      <c r="Q4807" s="6">
        <f t="shared" si="1080"/>
        <v>-0.16786775417445313</v>
      </c>
      <c r="R4807" s="5">
        <f t="shared" si="1081"/>
        <v>0.7782080446451044</v>
      </c>
      <c r="S4807" s="5">
        <f t="shared" si="1082"/>
        <v>84.730000000000018</v>
      </c>
      <c r="T4807" s="5">
        <f t="shared" si="1083"/>
        <v>128.70000000000005</v>
      </c>
      <c r="U4807" s="5">
        <f t="shared" si="1084"/>
        <v>1.1820532909928589</v>
      </c>
      <c r="V4807" s="5">
        <f t="shared" si="1085"/>
        <v>0.58073993465018237</v>
      </c>
      <c r="W4807" s="5">
        <f t="shared" si="1086"/>
        <v>31.615000000000009</v>
      </c>
      <c r="X4807" s="5">
        <f t="shared" si="1087"/>
        <v>961.87</v>
      </c>
      <c r="Y4807" s="5">
        <f t="shared" si="1088"/>
        <v>17.668711717285174</v>
      </c>
      <c r="Z4807" s="10">
        <f t="shared" si="1089"/>
        <v>0.71592876740636702</v>
      </c>
      <c r="AA4807">
        <f t="shared" si="1090"/>
        <v>43.970000000000027</v>
      </c>
    </row>
    <row r="4808" spans="1:27">
      <c r="A4808" s="1">
        <f t="shared" si="1073"/>
        <v>1301608</v>
      </c>
      <c r="B4808" s="1">
        <v>-13</v>
      </c>
      <c r="C4808" s="1">
        <v>8</v>
      </c>
      <c r="D4808" s="2">
        <v>8</v>
      </c>
      <c r="E4808" s="5">
        <v>237.25</v>
      </c>
      <c r="F4808" s="5">
        <v>246.44</v>
      </c>
      <c r="G4808" s="5">
        <v>59.58</v>
      </c>
      <c r="H4808" s="5">
        <v>302.62</v>
      </c>
      <c r="I4808" s="5">
        <v>325.44</v>
      </c>
      <c r="J4808" s="5">
        <v>66.61</v>
      </c>
      <c r="K4808" s="6">
        <f t="shared" si="1074"/>
        <v>269.935</v>
      </c>
      <c r="L4808" s="6">
        <f t="shared" si="1075"/>
        <v>-65.37</v>
      </c>
      <c r="M4808" s="6">
        <f t="shared" si="1076"/>
        <v>285.94</v>
      </c>
      <c r="N4808" s="5">
        <f t="shared" si="1077"/>
        <v>44.684081337765015</v>
      </c>
      <c r="O4808" s="6">
        <f t="shared" si="1078"/>
        <v>-79</v>
      </c>
      <c r="P4808" s="6">
        <f t="shared" si="1079"/>
        <v>89.36816267553003</v>
      </c>
      <c r="Q4808" s="6">
        <f t="shared" si="1080"/>
        <v>-0.11107456131427018</v>
      </c>
      <c r="R4808" s="5">
        <f t="shared" si="1081"/>
        <v>0.15251516414728797</v>
      </c>
      <c r="S4808" s="5">
        <f t="shared" si="1082"/>
        <v>13.629999999999995</v>
      </c>
      <c r="T4808" s="5">
        <f t="shared" si="1083"/>
        <v>79</v>
      </c>
      <c r="U4808" s="5">
        <f t="shared" si="1084"/>
        <v>0.88398371002463338</v>
      </c>
      <c r="V4808" s="5">
        <f t="shared" si="1085"/>
        <v>0.35818124756820896</v>
      </c>
      <c r="W4808" s="5">
        <f t="shared" si="1086"/>
        <v>16.004999999999995</v>
      </c>
      <c r="X4808" s="5">
        <f t="shared" si="1087"/>
        <v>285.94</v>
      </c>
      <c r="Y4808" s="5">
        <f t="shared" si="1088"/>
        <v>6.3991468872011055</v>
      </c>
      <c r="Z4808" s="10">
        <f t="shared" si="1089"/>
        <v>0.7167461196267475</v>
      </c>
      <c r="AA4808">
        <f t="shared" si="1090"/>
        <v>65.37</v>
      </c>
    </row>
    <row r="4809" spans="1:27">
      <c r="A4809" s="1">
        <f t="shared" si="1073"/>
        <v>1401208</v>
      </c>
      <c r="B4809" s="1">
        <v>-14</v>
      </c>
      <c r="C4809" s="1">
        <v>6</v>
      </c>
      <c r="D4809" s="2">
        <v>8</v>
      </c>
      <c r="E4809" s="5">
        <v>554.66</v>
      </c>
      <c r="F4809" s="5">
        <v>559.36</v>
      </c>
      <c r="G4809" s="5">
        <v>63.26</v>
      </c>
      <c r="H4809" s="5">
        <v>636.08000000000004</v>
      </c>
      <c r="I4809" s="5">
        <v>781.92</v>
      </c>
      <c r="J4809" s="5">
        <v>74.739999999999995</v>
      </c>
      <c r="K4809" s="6">
        <f t="shared" si="1074"/>
        <v>595.37</v>
      </c>
      <c r="L4809" s="6">
        <f t="shared" si="1075"/>
        <v>-81.420000000000073</v>
      </c>
      <c r="M4809" s="6">
        <f t="shared" si="1076"/>
        <v>670.64</v>
      </c>
      <c r="N4809" s="5">
        <f t="shared" si="1077"/>
        <v>48.958899088929684</v>
      </c>
      <c r="O4809" s="6">
        <f t="shared" si="1078"/>
        <v>-222.55999999999995</v>
      </c>
      <c r="P4809" s="6">
        <f t="shared" si="1079"/>
        <v>97.917798177859368</v>
      </c>
      <c r="Q4809" s="6">
        <f t="shared" si="1080"/>
        <v>-0.16523334547920382</v>
      </c>
      <c r="R4809" s="5">
        <f t="shared" si="1081"/>
        <v>1.4414131304671602</v>
      </c>
      <c r="S4809" s="5">
        <f t="shared" si="1082"/>
        <v>141.13999999999987</v>
      </c>
      <c r="T4809" s="5">
        <f t="shared" si="1083"/>
        <v>222.55999999999995</v>
      </c>
      <c r="U4809" s="5">
        <f t="shared" si="1084"/>
        <v>2.272926925866313</v>
      </c>
      <c r="V4809" s="5">
        <f t="shared" si="1085"/>
        <v>1.5374120211175177</v>
      </c>
      <c r="W4809" s="5">
        <f t="shared" si="1086"/>
        <v>75.269999999999982</v>
      </c>
      <c r="X4809" s="5">
        <f t="shared" si="1087"/>
        <v>670.64</v>
      </c>
      <c r="Y4809" s="5">
        <f t="shared" si="1088"/>
        <v>13.698020431011722</v>
      </c>
      <c r="Z4809" s="10">
        <f t="shared" si="1089"/>
        <v>0.71740365206764867</v>
      </c>
      <c r="AA4809">
        <f t="shared" si="1090"/>
        <v>81.420000000000073</v>
      </c>
    </row>
    <row r="4810" spans="1:27">
      <c r="A4810" s="1">
        <f t="shared" si="1073"/>
        <v>1400815</v>
      </c>
      <c r="B4810" s="1">
        <v>-14</v>
      </c>
      <c r="C4810" s="1">
        <v>4</v>
      </c>
      <c r="D4810" s="2">
        <v>15</v>
      </c>
      <c r="E4810" s="5">
        <v>555.49</v>
      </c>
      <c r="F4810" s="5">
        <v>561.54999999999995</v>
      </c>
      <c r="G4810" s="5">
        <v>51.44</v>
      </c>
      <c r="H4810" s="5">
        <v>544.66</v>
      </c>
      <c r="I4810" s="5">
        <v>527.99</v>
      </c>
      <c r="J4810" s="5">
        <v>70.03</v>
      </c>
      <c r="K4810" s="6">
        <f t="shared" si="1074"/>
        <v>550.07500000000005</v>
      </c>
      <c r="L4810" s="6">
        <f t="shared" si="1075"/>
        <v>10.830000000000041</v>
      </c>
      <c r="M4810" s="6">
        <f t="shared" si="1076"/>
        <v>544.77</v>
      </c>
      <c r="N4810" s="5">
        <f t="shared" si="1077"/>
        <v>43.446157770279292</v>
      </c>
      <c r="O4810" s="6">
        <f t="shared" si="1078"/>
        <v>33.559999999999945</v>
      </c>
      <c r="P4810" s="6">
        <f t="shared" si="1079"/>
        <v>86.892315540558585</v>
      </c>
      <c r="Q4810" s="6">
        <f t="shared" si="1080"/>
        <v>-0.29907883481587327</v>
      </c>
      <c r="R4810" s="5">
        <f t="shared" si="1081"/>
        <v>0.26158814917747542</v>
      </c>
      <c r="S4810" s="5">
        <f t="shared" si="1082"/>
        <v>22.729999999999905</v>
      </c>
      <c r="T4810" s="5">
        <f t="shared" si="1083"/>
        <v>33.559999999999945</v>
      </c>
      <c r="U4810" s="5">
        <f t="shared" si="1084"/>
        <v>0.38622517758011871</v>
      </c>
      <c r="V4810" s="5">
        <f t="shared" si="1085"/>
        <v>0.12210515894294145</v>
      </c>
      <c r="W4810" s="5">
        <f t="shared" si="1086"/>
        <v>5.3050000000000637</v>
      </c>
      <c r="X4810" s="5">
        <f t="shared" si="1087"/>
        <v>544.77</v>
      </c>
      <c r="Y4810" s="5">
        <f t="shared" si="1088"/>
        <v>12.538968414202717</v>
      </c>
      <c r="Z4810" s="10">
        <f t="shared" si="1089"/>
        <v>0.71749843205403585</v>
      </c>
      <c r="AA4810">
        <f t="shared" si="1090"/>
        <v>10.830000000000041</v>
      </c>
    </row>
    <row r="4811" spans="1:27">
      <c r="A4811" s="1">
        <f t="shared" si="1073"/>
        <v>1202001</v>
      </c>
      <c r="B4811" s="1">
        <v>-12</v>
      </c>
      <c r="C4811" s="1">
        <v>10</v>
      </c>
      <c r="D4811" s="2">
        <v>1</v>
      </c>
      <c r="E4811" s="5">
        <v>1640.56</v>
      </c>
      <c r="F4811" s="5">
        <v>1635.67</v>
      </c>
      <c r="G4811" s="5">
        <v>111.86</v>
      </c>
      <c r="H4811" s="5">
        <v>1661.99</v>
      </c>
      <c r="I4811" s="5">
        <v>1771.28</v>
      </c>
      <c r="J4811" s="5">
        <v>116.25</v>
      </c>
      <c r="K4811" s="6">
        <f t="shared" si="1074"/>
        <v>1651.2750000000001</v>
      </c>
      <c r="L4811" s="6">
        <f t="shared" si="1075"/>
        <v>-21.430000000000064</v>
      </c>
      <c r="M4811" s="6">
        <f t="shared" si="1076"/>
        <v>1703.4749999999999</v>
      </c>
      <c r="N4811" s="5">
        <f t="shared" si="1077"/>
        <v>80.663997700337163</v>
      </c>
      <c r="O4811" s="6">
        <f t="shared" si="1078"/>
        <v>-135.6099999999999</v>
      </c>
      <c r="P4811" s="6">
        <f t="shared" si="1079"/>
        <v>161.32799540067433</v>
      </c>
      <c r="Q4811" s="6">
        <f t="shared" si="1080"/>
        <v>-3.8475951606675857E-2</v>
      </c>
      <c r="R4811" s="5">
        <f t="shared" si="1081"/>
        <v>0.70775068962099419</v>
      </c>
      <c r="S4811" s="5">
        <f t="shared" si="1082"/>
        <v>114.17999999999984</v>
      </c>
      <c r="T4811" s="5">
        <f t="shared" si="1083"/>
        <v>135.6099999999999</v>
      </c>
      <c r="U4811" s="5">
        <f t="shared" si="1084"/>
        <v>0.84058566315907424</v>
      </c>
      <c r="V4811" s="5">
        <f t="shared" si="1085"/>
        <v>0.64712884915424451</v>
      </c>
      <c r="W4811" s="5">
        <f t="shared" si="1086"/>
        <v>52.199999999999818</v>
      </c>
      <c r="X4811" s="5">
        <f t="shared" si="1087"/>
        <v>1703.4749999999999</v>
      </c>
      <c r="Y4811" s="5">
        <f t="shared" si="1088"/>
        <v>21.118157400632768</v>
      </c>
      <c r="Z4811" s="10">
        <f t="shared" si="1089"/>
        <v>0.71931634209157236</v>
      </c>
      <c r="AA4811">
        <f t="shared" si="1090"/>
        <v>21.430000000000064</v>
      </c>
    </row>
    <row r="4812" spans="1:27">
      <c r="A4812" s="1">
        <f t="shared" si="1073"/>
        <v>1202002</v>
      </c>
      <c r="B4812" s="1">
        <v>-12</v>
      </c>
      <c r="C4812" s="1">
        <v>10</v>
      </c>
      <c r="D4812" s="2">
        <v>2</v>
      </c>
      <c r="E4812" s="5">
        <v>139.22</v>
      </c>
      <c r="F4812" s="5">
        <v>111.28</v>
      </c>
      <c r="G4812" s="5">
        <v>60.42</v>
      </c>
      <c r="H4812" s="5">
        <v>109.44</v>
      </c>
      <c r="I4812" s="5">
        <v>86.49</v>
      </c>
      <c r="J4812" s="5">
        <v>61.77</v>
      </c>
      <c r="K4812" s="6">
        <f t="shared" si="1074"/>
        <v>124.33</v>
      </c>
      <c r="L4812" s="6">
        <f t="shared" si="1075"/>
        <v>29.78</v>
      </c>
      <c r="M4812" s="6">
        <f t="shared" si="1076"/>
        <v>98.884999999999991</v>
      </c>
      <c r="N4812" s="5">
        <f t="shared" si="1077"/>
        <v>43.203325392844476</v>
      </c>
      <c r="O4812" s="6">
        <f t="shared" si="1078"/>
        <v>24.790000000000006</v>
      </c>
      <c r="P4812" s="6">
        <f t="shared" si="1079"/>
        <v>86.406650785688953</v>
      </c>
      <c r="Q4812" s="6">
        <f t="shared" si="1080"/>
        <v>-2.2094037653587553E-2</v>
      </c>
      <c r="R4812" s="5">
        <f t="shared" si="1081"/>
        <v>5.7750184211820654E-2</v>
      </c>
      <c r="S4812" s="5">
        <f t="shared" si="1082"/>
        <v>4.9899999999999949</v>
      </c>
      <c r="T4812" s="5">
        <f t="shared" si="1083"/>
        <v>24.790000000000006</v>
      </c>
      <c r="U4812" s="5">
        <f t="shared" si="1084"/>
        <v>0.28689921174569855</v>
      </c>
      <c r="V4812" s="5">
        <f t="shared" si="1085"/>
        <v>0.58895929349490117</v>
      </c>
      <c r="W4812" s="5">
        <f t="shared" si="1086"/>
        <v>25.445000000000007</v>
      </c>
      <c r="X4812" s="5">
        <f t="shared" si="1087"/>
        <v>98.884999999999991</v>
      </c>
      <c r="Y4812" s="5">
        <f t="shared" si="1088"/>
        <v>2.288828443200758</v>
      </c>
      <c r="Z4812" s="10">
        <f t="shared" si="1089"/>
        <v>0.71984998437174397</v>
      </c>
      <c r="AA4812">
        <f t="shared" si="1090"/>
        <v>29.78</v>
      </c>
    </row>
    <row r="4813" spans="1:27">
      <c r="A4813" s="1">
        <f t="shared" si="1073"/>
        <v>1401013</v>
      </c>
      <c r="B4813" s="1">
        <v>-14</v>
      </c>
      <c r="C4813" s="1">
        <v>5</v>
      </c>
      <c r="D4813" s="2">
        <v>13</v>
      </c>
      <c r="E4813" s="5">
        <v>761.23</v>
      </c>
      <c r="F4813" s="5">
        <v>745.64</v>
      </c>
      <c r="G4813" s="5">
        <v>63.77</v>
      </c>
      <c r="H4813" s="5">
        <v>831.86</v>
      </c>
      <c r="I4813" s="5">
        <v>830.07</v>
      </c>
      <c r="J4813" s="5">
        <v>79.709999999999994</v>
      </c>
      <c r="K4813" s="6">
        <f t="shared" si="1074"/>
        <v>796.54500000000007</v>
      </c>
      <c r="L4813" s="6">
        <f t="shared" si="1075"/>
        <v>-70.63</v>
      </c>
      <c r="M4813" s="6">
        <f t="shared" si="1076"/>
        <v>787.85500000000002</v>
      </c>
      <c r="N4813" s="5">
        <f t="shared" si="1077"/>
        <v>51.039927997598113</v>
      </c>
      <c r="O4813" s="6">
        <f t="shared" si="1078"/>
        <v>-84.430000000000064</v>
      </c>
      <c r="P4813" s="6">
        <f t="shared" si="1079"/>
        <v>102.07985599519623</v>
      </c>
      <c r="Q4813" s="6">
        <f t="shared" si="1080"/>
        <v>-0.2194823429696868</v>
      </c>
      <c r="R4813" s="5">
        <f t="shared" si="1081"/>
        <v>0.13518827848512524</v>
      </c>
      <c r="S4813" s="5">
        <f t="shared" si="1082"/>
        <v>13.800000000000068</v>
      </c>
      <c r="T4813" s="5">
        <f t="shared" si="1083"/>
        <v>84.430000000000064</v>
      </c>
      <c r="U4813" s="5">
        <f t="shared" si="1084"/>
        <v>0.82709756177529536</v>
      </c>
      <c r="V4813" s="5">
        <f t="shared" si="1085"/>
        <v>0.1702588608747449</v>
      </c>
      <c r="W4813" s="5">
        <f t="shared" si="1086"/>
        <v>8.6900000000000546</v>
      </c>
      <c r="X4813" s="5">
        <f t="shared" si="1087"/>
        <v>787.85500000000002</v>
      </c>
      <c r="Y4813" s="5">
        <f t="shared" si="1088"/>
        <v>15.43605233998519</v>
      </c>
      <c r="Z4813" s="10">
        <f t="shared" si="1089"/>
        <v>0.72038461949156019</v>
      </c>
      <c r="AA4813">
        <f t="shared" si="1090"/>
        <v>70.63</v>
      </c>
    </row>
    <row r="4814" spans="1:27">
      <c r="A4814" s="1">
        <f t="shared" si="1073"/>
        <v>1401209</v>
      </c>
      <c r="B4814" s="1">
        <v>-14</v>
      </c>
      <c r="C4814" s="1">
        <v>6</v>
      </c>
      <c r="D4814" s="2">
        <v>9</v>
      </c>
      <c r="E4814" s="5">
        <v>1330.08</v>
      </c>
      <c r="F4814" s="5">
        <v>1432.03</v>
      </c>
      <c r="G4814" s="5">
        <v>89.27</v>
      </c>
      <c r="H4814" s="5">
        <v>1294.33</v>
      </c>
      <c r="I4814" s="5">
        <v>1411.7</v>
      </c>
      <c r="J4814" s="5">
        <v>97.59</v>
      </c>
      <c r="K4814" s="6">
        <f t="shared" si="1074"/>
        <v>1312.2049999999999</v>
      </c>
      <c r="L4814" s="6">
        <f t="shared" si="1075"/>
        <v>35.75</v>
      </c>
      <c r="M4814" s="6">
        <f t="shared" si="1076"/>
        <v>1421.865</v>
      </c>
      <c r="N4814" s="5">
        <f t="shared" si="1077"/>
        <v>66.130441174998978</v>
      </c>
      <c r="O4814" s="6">
        <f t="shared" si="1078"/>
        <v>20.329999999999927</v>
      </c>
      <c r="P4814" s="6">
        <f t="shared" si="1079"/>
        <v>132.26088234999796</v>
      </c>
      <c r="Q4814" s="6">
        <f t="shared" si="1080"/>
        <v>-8.8874432263848641E-2</v>
      </c>
      <c r="R4814" s="5">
        <f t="shared" si="1081"/>
        <v>0.11658775993339131</v>
      </c>
      <c r="S4814" s="5">
        <f t="shared" si="1082"/>
        <v>15.420000000000073</v>
      </c>
      <c r="T4814" s="5">
        <f t="shared" si="1083"/>
        <v>20.329999999999927</v>
      </c>
      <c r="U4814" s="5">
        <f t="shared" si="1084"/>
        <v>0.15371135923773188</v>
      </c>
      <c r="V4814" s="5">
        <f t="shared" si="1085"/>
        <v>1.6582378410240777</v>
      </c>
      <c r="W4814" s="5">
        <f t="shared" si="1086"/>
        <v>109.66000000000008</v>
      </c>
      <c r="X4814" s="5">
        <f t="shared" si="1087"/>
        <v>1421.865</v>
      </c>
      <c r="Y4814" s="5">
        <f t="shared" si="1088"/>
        <v>21.500915081412536</v>
      </c>
      <c r="Z4814" s="10">
        <f t="shared" si="1089"/>
        <v>0.72043042689769843</v>
      </c>
      <c r="AA4814">
        <f t="shared" si="1090"/>
        <v>35.75</v>
      </c>
    </row>
    <row r="4815" spans="1:27">
      <c r="A4815" s="1">
        <f t="shared" si="1073"/>
        <v>1500801</v>
      </c>
      <c r="B4815" s="1">
        <v>-15</v>
      </c>
      <c r="C4815" s="1">
        <v>4</v>
      </c>
      <c r="D4815" s="2">
        <v>1</v>
      </c>
      <c r="E4815" s="5">
        <v>249.26</v>
      </c>
      <c r="F4815" s="5">
        <v>238.43</v>
      </c>
      <c r="G4815" s="5">
        <v>46.93</v>
      </c>
      <c r="H4815" s="5">
        <v>274.64999999999998</v>
      </c>
      <c r="I4815" s="5">
        <v>263.16000000000003</v>
      </c>
      <c r="J4815" s="5">
        <v>49.38</v>
      </c>
      <c r="K4815" s="6">
        <f t="shared" si="1074"/>
        <v>261.95499999999998</v>
      </c>
      <c r="L4815" s="6">
        <f t="shared" si="1075"/>
        <v>-25.389999999999986</v>
      </c>
      <c r="M4815" s="6">
        <f t="shared" si="1076"/>
        <v>250.79500000000002</v>
      </c>
      <c r="N4815" s="5">
        <f t="shared" si="1077"/>
        <v>34.061742835621317</v>
      </c>
      <c r="O4815" s="6">
        <f t="shared" si="1078"/>
        <v>-24.730000000000018</v>
      </c>
      <c r="P4815" s="6">
        <f t="shared" si="1079"/>
        <v>68.123485671242634</v>
      </c>
      <c r="Q4815" s="6">
        <f t="shared" si="1080"/>
        <v>-5.084447232080843E-2</v>
      </c>
      <c r="R4815" s="5">
        <f t="shared" si="1081"/>
        <v>9.6882887523557504E-3</v>
      </c>
      <c r="S4815" s="5">
        <f t="shared" si="1082"/>
        <v>0.65999999999996817</v>
      </c>
      <c r="T4815" s="5">
        <f t="shared" si="1083"/>
        <v>24.730000000000018</v>
      </c>
      <c r="U4815" s="5">
        <f t="shared" si="1084"/>
        <v>0.36301724370571131</v>
      </c>
      <c r="V4815" s="5">
        <f t="shared" si="1085"/>
        <v>0.32764031053422754</v>
      </c>
      <c r="W4815" s="5">
        <f t="shared" si="1086"/>
        <v>11.159999999999968</v>
      </c>
      <c r="X4815" s="5">
        <f t="shared" si="1087"/>
        <v>250.79500000000002</v>
      </c>
      <c r="Y4815" s="5">
        <f t="shared" si="1088"/>
        <v>7.3629526595369024</v>
      </c>
      <c r="Z4815" s="10">
        <f t="shared" si="1089"/>
        <v>0.72128011202306141</v>
      </c>
      <c r="AA4815">
        <f t="shared" si="1090"/>
        <v>25.389999999999986</v>
      </c>
    </row>
    <row r="4816" spans="1:27">
      <c r="A4816" s="1">
        <f t="shared" si="1073"/>
        <v>1500802</v>
      </c>
      <c r="B4816" s="1">
        <v>-15</v>
      </c>
      <c r="C4816" s="1">
        <v>4</v>
      </c>
      <c r="D4816" s="2">
        <v>2</v>
      </c>
      <c r="E4816" s="5">
        <v>111.21</v>
      </c>
      <c r="F4816" s="5">
        <v>154.4</v>
      </c>
      <c r="G4816" s="5">
        <v>44.28</v>
      </c>
      <c r="H4816" s="5">
        <v>66.400000000000006</v>
      </c>
      <c r="I4816" s="5">
        <v>70.03</v>
      </c>
      <c r="J4816" s="5">
        <v>44.28</v>
      </c>
      <c r="K4816" s="6">
        <f t="shared" si="1074"/>
        <v>88.805000000000007</v>
      </c>
      <c r="L4816" s="6">
        <f t="shared" si="1075"/>
        <v>44.809999999999988</v>
      </c>
      <c r="M4816" s="6">
        <f t="shared" si="1076"/>
        <v>112.215</v>
      </c>
      <c r="N4816" s="5">
        <f t="shared" si="1077"/>
        <v>31.310688270940325</v>
      </c>
      <c r="O4816" s="6">
        <f t="shared" si="1078"/>
        <v>84.37</v>
      </c>
      <c r="P4816" s="6">
        <f t="shared" si="1079"/>
        <v>62.62137654188065</v>
      </c>
      <c r="Q4816" s="6">
        <f t="shared" si="1080"/>
        <v>0</v>
      </c>
      <c r="R4816" s="5">
        <f t="shared" si="1081"/>
        <v>0.63173315862104407</v>
      </c>
      <c r="S4816" s="5">
        <f t="shared" si="1082"/>
        <v>39.560000000000016</v>
      </c>
      <c r="T4816" s="5">
        <f t="shared" si="1083"/>
        <v>84.37</v>
      </c>
      <c r="U4816" s="5">
        <f t="shared" si="1084"/>
        <v>1.3473035033583789</v>
      </c>
      <c r="V4816" s="5">
        <f t="shared" si="1085"/>
        <v>0.74766801027900065</v>
      </c>
      <c r="W4816" s="5">
        <f t="shared" si="1086"/>
        <v>23.409999999999997</v>
      </c>
      <c r="X4816" s="5">
        <f t="shared" si="1087"/>
        <v>112.215</v>
      </c>
      <c r="Y4816" s="5">
        <f t="shared" si="1088"/>
        <v>3.5839199390627114</v>
      </c>
      <c r="Z4816" s="10">
        <f t="shared" si="1089"/>
        <v>0.72181230247204842</v>
      </c>
      <c r="AA4816">
        <f t="shared" si="1090"/>
        <v>44.809999999999988</v>
      </c>
    </row>
    <row r="4817" spans="1:27">
      <c r="A4817" s="1">
        <f t="shared" si="1073"/>
        <v>1500803</v>
      </c>
      <c r="B4817" s="1">
        <v>-15</v>
      </c>
      <c r="C4817" s="1">
        <v>4</v>
      </c>
      <c r="D4817" s="2">
        <v>3</v>
      </c>
      <c r="E4817" s="5">
        <v>0.36</v>
      </c>
      <c r="F4817" s="5">
        <v>28.72</v>
      </c>
      <c r="G4817" s="5">
        <v>39.5</v>
      </c>
      <c r="H4817" s="5">
        <v>2.59</v>
      </c>
      <c r="I4817" s="5">
        <v>-9.0399999999999991</v>
      </c>
      <c r="J4817" s="5">
        <v>41.5</v>
      </c>
      <c r="K4817" s="6">
        <f t="shared" si="1074"/>
        <v>1.4749999999999999</v>
      </c>
      <c r="L4817" s="6">
        <f t="shared" si="1075"/>
        <v>-2.23</v>
      </c>
      <c r="M4817" s="6">
        <f t="shared" si="1076"/>
        <v>9.84</v>
      </c>
      <c r="N4817" s="5">
        <f t="shared" si="1077"/>
        <v>28.646553021262434</v>
      </c>
      <c r="O4817" s="6">
        <f t="shared" si="1078"/>
        <v>37.76</v>
      </c>
      <c r="P4817" s="6">
        <f t="shared" si="1079"/>
        <v>57.293106042524869</v>
      </c>
      <c r="Q4817" s="6">
        <f t="shared" si="1080"/>
        <v>-4.9352627570449351E-2</v>
      </c>
      <c r="R4817" s="5">
        <f t="shared" si="1081"/>
        <v>0.69798973667648723</v>
      </c>
      <c r="S4817" s="5">
        <f t="shared" si="1082"/>
        <v>39.989999999999995</v>
      </c>
      <c r="T4817" s="5">
        <f t="shared" si="1083"/>
        <v>37.76</v>
      </c>
      <c r="U4817" s="5">
        <f t="shared" si="1084"/>
        <v>0.65906707819215204</v>
      </c>
      <c r="V4817" s="5">
        <f t="shared" si="1085"/>
        <v>0.29200720916723266</v>
      </c>
      <c r="W4817" s="5">
        <f t="shared" si="1086"/>
        <v>8.3650000000000002</v>
      </c>
      <c r="X4817" s="5">
        <f t="shared" si="1087"/>
        <v>9.84</v>
      </c>
      <c r="Y4817" s="5">
        <f t="shared" si="1088"/>
        <v>0.34349682465099451</v>
      </c>
      <c r="Z4817" s="10">
        <f t="shared" si="1089"/>
        <v>0.72269841566174742</v>
      </c>
      <c r="AA4817">
        <f t="shared" si="1090"/>
        <v>2.23</v>
      </c>
    </row>
    <row r="4818" spans="1:27">
      <c r="A4818" s="1">
        <f t="shared" si="1073"/>
        <v>1400816</v>
      </c>
      <c r="B4818" s="1">
        <v>-14</v>
      </c>
      <c r="C4818" s="1">
        <v>4</v>
      </c>
      <c r="D4818" s="2">
        <v>16</v>
      </c>
      <c r="E4818" s="5">
        <v>109.54</v>
      </c>
      <c r="F4818" s="5">
        <v>122.9</v>
      </c>
      <c r="G4818" s="5">
        <v>35.69</v>
      </c>
      <c r="H4818" s="5">
        <v>87.66</v>
      </c>
      <c r="I4818" s="5">
        <v>130.44999999999999</v>
      </c>
      <c r="J4818" s="5">
        <v>57.64</v>
      </c>
      <c r="K4818" s="6">
        <f t="shared" si="1074"/>
        <v>98.6</v>
      </c>
      <c r="L4818" s="6">
        <f t="shared" si="1075"/>
        <v>21.88000000000001</v>
      </c>
      <c r="M4818" s="6">
        <f t="shared" si="1076"/>
        <v>126.675</v>
      </c>
      <c r="N4818" s="5">
        <f t="shared" si="1077"/>
        <v>33.897439800079297</v>
      </c>
      <c r="O4818" s="6">
        <f t="shared" si="1078"/>
        <v>-7.5499999999999829</v>
      </c>
      <c r="P4818" s="6">
        <f t="shared" si="1079"/>
        <v>67.794879600158595</v>
      </c>
      <c r="Q4818" s="6">
        <f t="shared" si="1080"/>
        <v>-0.44571987785330652</v>
      </c>
      <c r="R4818" s="5">
        <f t="shared" si="1081"/>
        <v>0.4341035808835797</v>
      </c>
      <c r="S4818" s="5">
        <f t="shared" si="1082"/>
        <v>29.429999999999993</v>
      </c>
      <c r="T4818" s="5">
        <f t="shared" si="1083"/>
        <v>7.5499999999999829</v>
      </c>
      <c r="U4818" s="5">
        <f t="shared" si="1084"/>
        <v>0.11136534270034047</v>
      </c>
      <c r="V4818" s="5">
        <f t="shared" si="1085"/>
        <v>0.82823364140716982</v>
      </c>
      <c r="W4818" s="5">
        <f t="shared" si="1086"/>
        <v>28.075000000000003</v>
      </c>
      <c r="X4818" s="5">
        <f t="shared" si="1087"/>
        <v>126.675</v>
      </c>
      <c r="Y4818" s="5">
        <f t="shared" si="1088"/>
        <v>3.7370078904809696</v>
      </c>
      <c r="Z4818" s="10">
        <f t="shared" si="1089"/>
        <v>0.72300760715223455</v>
      </c>
      <c r="AA4818">
        <f t="shared" si="1090"/>
        <v>21.88000000000001</v>
      </c>
    </row>
    <row r="4819" spans="1:27">
      <c r="A4819" s="1">
        <f t="shared" si="1073"/>
        <v>1401210</v>
      </c>
      <c r="B4819" s="1">
        <v>-14</v>
      </c>
      <c r="C4819" s="1">
        <v>6</v>
      </c>
      <c r="D4819" s="2">
        <v>10</v>
      </c>
      <c r="E4819" s="5">
        <v>16.93</v>
      </c>
      <c r="F4819" s="5">
        <v>24.53</v>
      </c>
      <c r="G4819" s="5">
        <v>44.99</v>
      </c>
      <c r="H4819" s="5">
        <v>7.95</v>
      </c>
      <c r="I4819" s="5">
        <v>57.45</v>
      </c>
      <c r="J4819" s="5">
        <v>53.32</v>
      </c>
      <c r="K4819" s="6">
        <f t="shared" si="1074"/>
        <v>12.44</v>
      </c>
      <c r="L4819" s="6">
        <f t="shared" si="1075"/>
        <v>8.98</v>
      </c>
      <c r="M4819" s="6">
        <f t="shared" si="1076"/>
        <v>40.99</v>
      </c>
      <c r="N4819" s="5">
        <f t="shared" si="1077"/>
        <v>34.882382731115143</v>
      </c>
      <c r="O4819" s="6">
        <f t="shared" si="1078"/>
        <v>-32.92</v>
      </c>
      <c r="P4819" s="6">
        <f t="shared" si="1079"/>
        <v>69.764765462230287</v>
      </c>
      <c r="Q4819" s="6">
        <f t="shared" si="1080"/>
        <v>-0.16825594588999965</v>
      </c>
      <c r="R4819" s="5">
        <f t="shared" si="1081"/>
        <v>0.60058970631362774</v>
      </c>
      <c r="S4819" s="5">
        <f t="shared" si="1082"/>
        <v>41.900000000000006</v>
      </c>
      <c r="T4819" s="5">
        <f t="shared" si="1083"/>
        <v>32.92</v>
      </c>
      <c r="U4819" s="5">
        <f t="shared" si="1084"/>
        <v>0.47187143512755664</v>
      </c>
      <c r="V4819" s="5">
        <f t="shared" si="1085"/>
        <v>0.81846473103838047</v>
      </c>
      <c r="W4819" s="5">
        <f t="shared" si="1086"/>
        <v>28.550000000000004</v>
      </c>
      <c r="X4819" s="5">
        <f t="shared" si="1087"/>
        <v>40.99</v>
      </c>
      <c r="Y4819" s="5">
        <f t="shared" si="1088"/>
        <v>1.1750917451931073</v>
      </c>
      <c r="Z4819" s="10">
        <f t="shared" si="1089"/>
        <v>0.72379831444954323</v>
      </c>
      <c r="AA4819">
        <f t="shared" si="1090"/>
        <v>8.98</v>
      </c>
    </row>
    <row r="4820" spans="1:27">
      <c r="A4820" s="1">
        <f t="shared" si="1073"/>
        <v>1500804</v>
      </c>
      <c r="B4820" s="1">
        <v>-15</v>
      </c>
      <c r="C4820" s="1">
        <v>4</v>
      </c>
      <c r="D4820" s="2">
        <v>4</v>
      </c>
      <c r="E4820" s="5">
        <v>1107.9000000000001</v>
      </c>
      <c r="F4820" s="5">
        <v>1078.8900000000001</v>
      </c>
      <c r="G4820" s="5">
        <v>71.97</v>
      </c>
      <c r="H4820" s="5">
        <v>1133.3</v>
      </c>
      <c r="I4820" s="5">
        <v>1228</v>
      </c>
      <c r="J4820" s="5">
        <v>81.260000000000005</v>
      </c>
      <c r="K4820" s="6">
        <f t="shared" si="1074"/>
        <v>1120.5999999999999</v>
      </c>
      <c r="L4820" s="6">
        <f t="shared" si="1075"/>
        <v>-25.399999999999864</v>
      </c>
      <c r="M4820" s="6">
        <f t="shared" si="1076"/>
        <v>1153.4450000000002</v>
      </c>
      <c r="N4820" s="5">
        <f t="shared" si="1077"/>
        <v>54.274461075168681</v>
      </c>
      <c r="O4820" s="6">
        <f t="shared" si="1078"/>
        <v>-149.1099999999999</v>
      </c>
      <c r="P4820" s="6">
        <f t="shared" si="1079"/>
        <v>108.54892215033736</v>
      </c>
      <c r="Q4820" s="6">
        <f t="shared" si="1080"/>
        <v>-0.12081155789865615</v>
      </c>
      <c r="R4820" s="5">
        <f t="shared" si="1081"/>
        <v>1.1396704596353797</v>
      </c>
      <c r="S4820" s="5">
        <f t="shared" si="1082"/>
        <v>123.71000000000004</v>
      </c>
      <c r="T4820" s="5">
        <f t="shared" si="1083"/>
        <v>149.1099999999999</v>
      </c>
      <c r="U4820" s="5">
        <f t="shared" si="1084"/>
        <v>1.3736663344614932</v>
      </c>
      <c r="V4820" s="5">
        <f t="shared" si="1085"/>
        <v>0.60516492194203098</v>
      </c>
      <c r="W4820" s="5">
        <f t="shared" si="1086"/>
        <v>32.845000000000255</v>
      </c>
      <c r="X4820" s="5">
        <f t="shared" si="1087"/>
        <v>1153.4450000000002</v>
      </c>
      <c r="Y4820" s="5">
        <f t="shared" si="1088"/>
        <v>21.252076522740772</v>
      </c>
      <c r="Z4820" s="10">
        <f t="shared" si="1089"/>
        <v>0.7239371519683182</v>
      </c>
      <c r="AA4820">
        <f t="shared" si="1090"/>
        <v>25.399999999999864</v>
      </c>
    </row>
    <row r="4821" spans="1:27">
      <c r="A4821" s="1">
        <f t="shared" si="1073"/>
        <v>1401401</v>
      </c>
      <c r="B4821" s="1">
        <v>-14</v>
      </c>
      <c r="C4821" s="1">
        <v>7</v>
      </c>
      <c r="D4821" s="2">
        <v>1</v>
      </c>
      <c r="E4821" s="5">
        <v>42.43</v>
      </c>
      <c r="F4821" s="5">
        <v>53.9</v>
      </c>
      <c r="G4821" s="5">
        <v>50.86</v>
      </c>
      <c r="H4821" s="5">
        <v>30.99</v>
      </c>
      <c r="I4821" s="5">
        <v>25.56</v>
      </c>
      <c r="J4821" s="5">
        <v>50.6</v>
      </c>
      <c r="K4821" s="6">
        <f t="shared" si="1074"/>
        <v>36.71</v>
      </c>
      <c r="L4821" s="6">
        <f t="shared" si="1075"/>
        <v>11.440000000000001</v>
      </c>
      <c r="M4821" s="6">
        <f t="shared" si="1076"/>
        <v>39.729999999999997</v>
      </c>
      <c r="N4821" s="5">
        <f t="shared" si="1077"/>
        <v>35.87164479083723</v>
      </c>
      <c r="O4821" s="6">
        <f t="shared" si="1078"/>
        <v>28.34</v>
      </c>
      <c r="P4821" s="6">
        <f t="shared" si="1079"/>
        <v>71.74328958167446</v>
      </c>
      <c r="Q4821" s="6">
        <f t="shared" si="1080"/>
        <v>5.1251388257572781E-3</v>
      </c>
      <c r="R4821" s="5">
        <f t="shared" si="1081"/>
        <v>0.23556210063047905</v>
      </c>
      <c r="S4821" s="5">
        <f t="shared" si="1082"/>
        <v>16.899999999999999</v>
      </c>
      <c r="T4821" s="5">
        <f t="shared" si="1083"/>
        <v>28.34</v>
      </c>
      <c r="U4821" s="5">
        <f t="shared" si="1084"/>
        <v>0.39501952259572642</v>
      </c>
      <c r="V4821" s="5">
        <f t="shared" si="1085"/>
        <v>8.4189058450182944E-2</v>
      </c>
      <c r="W4821" s="5">
        <f t="shared" si="1086"/>
        <v>3.019999999999996</v>
      </c>
      <c r="X4821" s="5">
        <f t="shared" si="1087"/>
        <v>39.729999999999997</v>
      </c>
      <c r="Y4821" s="5">
        <f t="shared" si="1088"/>
        <v>1.1075600305383353</v>
      </c>
      <c r="Z4821" s="10">
        <f t="shared" si="1089"/>
        <v>0.72473581393498143</v>
      </c>
      <c r="AA4821">
        <f t="shared" si="1090"/>
        <v>11.440000000000001</v>
      </c>
    </row>
    <row r="4822" spans="1:27">
      <c r="A4822" s="1">
        <f t="shared" si="1073"/>
        <v>1401014</v>
      </c>
      <c r="B4822" s="1">
        <v>-14</v>
      </c>
      <c r="C4822" s="1">
        <v>5</v>
      </c>
      <c r="D4822" s="2">
        <v>14</v>
      </c>
      <c r="E4822" s="5">
        <v>204.84</v>
      </c>
      <c r="F4822" s="5">
        <v>243.6</v>
      </c>
      <c r="G4822" s="5">
        <v>46.02</v>
      </c>
      <c r="H4822" s="5">
        <v>151.86000000000001</v>
      </c>
      <c r="I4822" s="5">
        <v>114.25</v>
      </c>
      <c r="J4822" s="5">
        <v>58.16</v>
      </c>
      <c r="K4822" s="6">
        <f t="shared" si="1074"/>
        <v>178.35000000000002</v>
      </c>
      <c r="L4822" s="6">
        <f t="shared" si="1075"/>
        <v>52.97999999999999</v>
      </c>
      <c r="M4822" s="6">
        <f t="shared" si="1076"/>
        <v>178.92500000000001</v>
      </c>
      <c r="N4822" s="5">
        <f t="shared" si="1077"/>
        <v>37.082428453379372</v>
      </c>
      <c r="O4822" s="6">
        <f t="shared" si="1078"/>
        <v>129.35</v>
      </c>
      <c r="P4822" s="6">
        <f t="shared" si="1079"/>
        <v>74.164856906758743</v>
      </c>
      <c r="Q4822" s="6">
        <f t="shared" si="1080"/>
        <v>-0.22993586314950862</v>
      </c>
      <c r="R4822" s="5">
        <f t="shared" si="1081"/>
        <v>1.0297329919481082</v>
      </c>
      <c r="S4822" s="5">
        <f t="shared" si="1082"/>
        <v>76.37</v>
      </c>
      <c r="T4822" s="5">
        <f t="shared" si="1083"/>
        <v>129.35</v>
      </c>
      <c r="U4822" s="5">
        <f t="shared" si="1084"/>
        <v>1.7440875017479087</v>
      </c>
      <c r="V4822" s="5">
        <f t="shared" si="1085"/>
        <v>1.5505996343332475E-2</v>
      </c>
      <c r="W4822" s="5">
        <f t="shared" si="1086"/>
        <v>0.57499999999998863</v>
      </c>
      <c r="X4822" s="5">
        <f t="shared" si="1087"/>
        <v>178.92500000000001</v>
      </c>
      <c r="Y4822" s="5">
        <f t="shared" si="1088"/>
        <v>4.8250615577927265</v>
      </c>
      <c r="Z4822" s="10">
        <f t="shared" si="1089"/>
        <v>0.72516618784937836</v>
      </c>
      <c r="AA4822">
        <f t="shared" si="1090"/>
        <v>52.97999999999999</v>
      </c>
    </row>
    <row r="4823" spans="1:27">
      <c r="A4823" s="1">
        <f t="shared" si="1073"/>
        <v>1401402</v>
      </c>
      <c r="B4823" s="1">
        <v>-14</v>
      </c>
      <c r="C4823" s="1">
        <v>7</v>
      </c>
      <c r="D4823" s="2">
        <v>2</v>
      </c>
      <c r="E4823" s="5">
        <v>14.93</v>
      </c>
      <c r="F4823" s="5">
        <v>23.3</v>
      </c>
      <c r="G4823" s="5">
        <v>49.57</v>
      </c>
      <c r="H4823" s="5">
        <v>10.57</v>
      </c>
      <c r="I4823" s="5">
        <v>64.349999999999994</v>
      </c>
      <c r="J4823" s="5">
        <v>52.67</v>
      </c>
      <c r="K4823" s="6">
        <f t="shared" si="1074"/>
        <v>12.75</v>
      </c>
      <c r="L4823" s="6">
        <f t="shared" si="1075"/>
        <v>4.3599999999999994</v>
      </c>
      <c r="M4823" s="6">
        <f t="shared" si="1076"/>
        <v>43.824999999999996</v>
      </c>
      <c r="N4823" s="5">
        <f t="shared" si="1077"/>
        <v>36.163910878111622</v>
      </c>
      <c r="O4823" s="6">
        <f t="shared" si="1078"/>
        <v>-41.05</v>
      </c>
      <c r="P4823" s="6">
        <f t="shared" si="1079"/>
        <v>72.327821756223244</v>
      </c>
      <c r="Q4823" s="6">
        <f t="shared" si="1080"/>
        <v>-6.0585927764455642E-2</v>
      </c>
      <c r="R4823" s="5">
        <f t="shared" si="1081"/>
        <v>0.62783585759089755</v>
      </c>
      <c r="S4823" s="5">
        <f t="shared" si="1082"/>
        <v>45.41</v>
      </c>
      <c r="T4823" s="5">
        <f t="shared" si="1083"/>
        <v>41.05</v>
      </c>
      <c r="U4823" s="5">
        <f t="shared" si="1084"/>
        <v>0.56755476666166804</v>
      </c>
      <c r="V4823" s="5">
        <f t="shared" si="1085"/>
        <v>0.8592820645072512</v>
      </c>
      <c r="W4823" s="5">
        <f t="shared" si="1086"/>
        <v>31.074999999999996</v>
      </c>
      <c r="X4823" s="5">
        <f t="shared" si="1087"/>
        <v>43.824999999999996</v>
      </c>
      <c r="Y4823" s="5">
        <f t="shared" si="1088"/>
        <v>1.2118434908135249</v>
      </c>
      <c r="Z4823" s="10">
        <f t="shared" si="1089"/>
        <v>0.72526546863889774</v>
      </c>
      <c r="AA4823">
        <f t="shared" si="1090"/>
        <v>4.3599999999999994</v>
      </c>
    </row>
    <row r="4824" spans="1:27">
      <c r="A4824" s="1">
        <f t="shared" si="1073"/>
        <v>1500805</v>
      </c>
      <c r="B4824" s="1">
        <v>-15</v>
      </c>
      <c r="C4824" s="1">
        <v>4</v>
      </c>
      <c r="D4824" s="2">
        <v>5</v>
      </c>
      <c r="E4824" s="5">
        <v>253.62</v>
      </c>
      <c r="F4824" s="5">
        <v>340.35</v>
      </c>
      <c r="G4824" s="5">
        <v>46.02</v>
      </c>
      <c r="H4824" s="5">
        <v>231.78</v>
      </c>
      <c r="I4824" s="5">
        <v>204.35</v>
      </c>
      <c r="J4824" s="5">
        <v>51.25</v>
      </c>
      <c r="K4824" s="6">
        <f t="shared" si="1074"/>
        <v>242.7</v>
      </c>
      <c r="L4824" s="6">
        <f t="shared" si="1075"/>
        <v>21.840000000000003</v>
      </c>
      <c r="M4824" s="6">
        <f t="shared" si="1076"/>
        <v>272.35000000000002</v>
      </c>
      <c r="N4824" s="5">
        <f t="shared" si="1077"/>
        <v>34.439813080212851</v>
      </c>
      <c r="O4824" s="6">
        <f t="shared" si="1078"/>
        <v>136.00000000000003</v>
      </c>
      <c r="P4824" s="6">
        <f t="shared" si="1079"/>
        <v>68.879626160425701</v>
      </c>
      <c r="Q4824" s="6">
        <f t="shared" si="1080"/>
        <v>-0.10722573751061475</v>
      </c>
      <c r="R4824" s="5">
        <f t="shared" si="1081"/>
        <v>1.657384140473019</v>
      </c>
      <c r="S4824" s="5">
        <f t="shared" si="1082"/>
        <v>114.16000000000003</v>
      </c>
      <c r="T4824" s="5">
        <f t="shared" si="1083"/>
        <v>136.00000000000003</v>
      </c>
      <c r="U4824" s="5">
        <f t="shared" si="1084"/>
        <v>1.9744590320982005</v>
      </c>
      <c r="V4824" s="5">
        <f t="shared" si="1085"/>
        <v>0.86092221031928973</v>
      </c>
      <c r="W4824" s="5">
        <f t="shared" si="1086"/>
        <v>29.650000000000034</v>
      </c>
      <c r="X4824" s="5">
        <f t="shared" si="1087"/>
        <v>272.35000000000002</v>
      </c>
      <c r="Y4824" s="5">
        <f t="shared" si="1088"/>
        <v>7.9079987851756597</v>
      </c>
      <c r="Z4824" s="10">
        <f t="shared" si="1089"/>
        <v>0.725526705228691</v>
      </c>
      <c r="AA4824">
        <f t="shared" si="1090"/>
        <v>21.840000000000003</v>
      </c>
    </row>
    <row r="4825" spans="1:27">
      <c r="A4825" s="1">
        <f t="shared" si="1073"/>
        <v>1401403</v>
      </c>
      <c r="B4825" s="1">
        <v>-14</v>
      </c>
      <c r="C4825" s="1">
        <v>7</v>
      </c>
      <c r="D4825" s="2">
        <v>3</v>
      </c>
      <c r="E4825" s="5">
        <v>146.74</v>
      </c>
      <c r="F4825" s="5">
        <v>170.21</v>
      </c>
      <c r="G4825" s="5">
        <v>56.35</v>
      </c>
      <c r="H4825" s="5">
        <v>142.28</v>
      </c>
      <c r="I4825" s="5">
        <v>249.21</v>
      </c>
      <c r="J4825" s="5">
        <v>58.87</v>
      </c>
      <c r="K4825" s="6">
        <f t="shared" si="1074"/>
        <v>144.51</v>
      </c>
      <c r="L4825" s="6">
        <f t="shared" si="1075"/>
        <v>4.460000000000008</v>
      </c>
      <c r="M4825" s="6">
        <f t="shared" si="1076"/>
        <v>209.71</v>
      </c>
      <c r="N4825" s="5">
        <f t="shared" si="1077"/>
        <v>40.746163623094631</v>
      </c>
      <c r="O4825" s="6">
        <f t="shared" si="1078"/>
        <v>-79</v>
      </c>
      <c r="P4825" s="6">
        <f t="shared" si="1079"/>
        <v>81.492327246189262</v>
      </c>
      <c r="Q4825" s="6">
        <f t="shared" si="1080"/>
        <v>-4.3721491677894034E-2</v>
      </c>
      <c r="R4825" s="5">
        <f t="shared" si="1081"/>
        <v>1.0241454971320967</v>
      </c>
      <c r="S4825" s="5">
        <f t="shared" si="1082"/>
        <v>83.460000000000008</v>
      </c>
      <c r="T4825" s="5">
        <f t="shared" si="1083"/>
        <v>79</v>
      </c>
      <c r="U4825" s="5">
        <f t="shared" si="1084"/>
        <v>0.96941641832537295</v>
      </c>
      <c r="V4825" s="5">
        <f t="shared" si="1085"/>
        <v>1.6001506449320084</v>
      </c>
      <c r="W4825" s="5">
        <f t="shared" si="1086"/>
        <v>65.200000000000017</v>
      </c>
      <c r="X4825" s="5">
        <f t="shared" si="1087"/>
        <v>209.71</v>
      </c>
      <c r="Y4825" s="5">
        <f t="shared" si="1088"/>
        <v>5.1467422047345313</v>
      </c>
      <c r="Z4825" s="10">
        <f t="shared" si="1089"/>
        <v>0.7261473679632805</v>
      </c>
      <c r="AA4825">
        <f t="shared" si="1090"/>
        <v>4.460000000000008</v>
      </c>
    </row>
    <row r="4826" spans="1:27">
      <c r="A4826" s="1">
        <f t="shared" si="1073"/>
        <v>1401404</v>
      </c>
      <c r="B4826" s="1">
        <v>-14</v>
      </c>
      <c r="C4826" s="1">
        <v>7</v>
      </c>
      <c r="D4826" s="2">
        <v>4</v>
      </c>
      <c r="E4826" s="5">
        <v>284.5</v>
      </c>
      <c r="F4826" s="5">
        <v>321.38</v>
      </c>
      <c r="G4826" s="5">
        <v>61</v>
      </c>
      <c r="H4826" s="5">
        <v>347.34</v>
      </c>
      <c r="I4826" s="5">
        <v>386.76</v>
      </c>
      <c r="J4826" s="5">
        <v>64.680000000000007</v>
      </c>
      <c r="K4826" s="6">
        <f t="shared" si="1074"/>
        <v>315.91999999999996</v>
      </c>
      <c r="L4826" s="6">
        <f t="shared" si="1075"/>
        <v>-62.839999999999975</v>
      </c>
      <c r="M4826" s="6">
        <f t="shared" si="1076"/>
        <v>354.07</v>
      </c>
      <c r="N4826" s="5">
        <f t="shared" si="1077"/>
        <v>44.453634272126735</v>
      </c>
      <c r="O4826" s="6">
        <f t="shared" si="1078"/>
        <v>-65.38</v>
      </c>
      <c r="P4826" s="6">
        <f t="shared" si="1079"/>
        <v>88.907268544253469</v>
      </c>
      <c r="Q4826" s="6">
        <f t="shared" si="1080"/>
        <v>-5.8511260620276506E-2</v>
      </c>
      <c r="R4826" s="5">
        <f t="shared" si="1081"/>
        <v>2.8569092736616231E-2</v>
      </c>
      <c r="S4826" s="5">
        <f t="shared" si="1082"/>
        <v>2.5400000000000205</v>
      </c>
      <c r="T4826" s="5">
        <f t="shared" si="1083"/>
        <v>65.38</v>
      </c>
      <c r="U4826" s="5">
        <f t="shared" si="1084"/>
        <v>0.73537294611021808</v>
      </c>
      <c r="V4826" s="5">
        <f t="shared" si="1085"/>
        <v>0.85819754952905625</v>
      </c>
      <c r="W4826" s="5">
        <f t="shared" si="1086"/>
        <v>38.150000000000034</v>
      </c>
      <c r="X4826" s="5">
        <f t="shared" si="1087"/>
        <v>354.07</v>
      </c>
      <c r="Y4826" s="5">
        <f t="shared" si="1088"/>
        <v>7.964928082876872</v>
      </c>
      <c r="Z4826" s="10">
        <f t="shared" si="1089"/>
        <v>0.72738023069093649</v>
      </c>
      <c r="AA4826">
        <f t="shared" si="1090"/>
        <v>62.839999999999975</v>
      </c>
    </row>
    <row r="4827" spans="1:27">
      <c r="A4827" s="1">
        <f t="shared" si="1073"/>
        <v>1500806</v>
      </c>
      <c r="B4827" s="1">
        <v>-15</v>
      </c>
      <c r="C4827" s="1">
        <v>4</v>
      </c>
      <c r="D4827" s="2">
        <v>6</v>
      </c>
      <c r="E4827" s="5">
        <v>33.130000000000003</v>
      </c>
      <c r="F4827" s="5">
        <v>50.8</v>
      </c>
      <c r="G4827" s="5">
        <v>36.020000000000003</v>
      </c>
      <c r="H4827" s="5">
        <v>45.06</v>
      </c>
      <c r="I4827" s="5">
        <v>126.45</v>
      </c>
      <c r="J4827" s="5">
        <v>49.06</v>
      </c>
      <c r="K4827" s="6">
        <f t="shared" si="1074"/>
        <v>39.094999999999999</v>
      </c>
      <c r="L4827" s="6">
        <f t="shared" si="1075"/>
        <v>-11.93</v>
      </c>
      <c r="M4827" s="6">
        <f t="shared" si="1076"/>
        <v>88.625</v>
      </c>
      <c r="N4827" s="5">
        <f t="shared" si="1077"/>
        <v>30.431578992881722</v>
      </c>
      <c r="O4827" s="6">
        <f t="shared" si="1078"/>
        <v>-75.650000000000006</v>
      </c>
      <c r="P4827" s="6">
        <f t="shared" si="1079"/>
        <v>60.863157985763443</v>
      </c>
      <c r="Q4827" s="6">
        <f t="shared" si="1080"/>
        <v>-0.29949950382309964</v>
      </c>
      <c r="R4827" s="5">
        <f t="shared" si="1081"/>
        <v>1.0469387739444083</v>
      </c>
      <c r="S4827" s="5">
        <f t="shared" si="1082"/>
        <v>63.720000000000006</v>
      </c>
      <c r="T4827" s="5">
        <f t="shared" si="1083"/>
        <v>75.650000000000006</v>
      </c>
      <c r="U4827" s="5">
        <f t="shared" si="1084"/>
        <v>1.242952263793071</v>
      </c>
      <c r="V4827" s="5">
        <f t="shared" si="1085"/>
        <v>1.6275856080811846</v>
      </c>
      <c r="W4827" s="5">
        <f t="shared" si="1086"/>
        <v>49.53</v>
      </c>
      <c r="X4827" s="5">
        <f t="shared" si="1087"/>
        <v>88.625</v>
      </c>
      <c r="Y4827" s="5">
        <f t="shared" si="1088"/>
        <v>2.9122708361840295</v>
      </c>
      <c r="Z4827" s="10">
        <f t="shared" si="1089"/>
        <v>0.72746477577955615</v>
      </c>
      <c r="AA4827">
        <f t="shared" si="1090"/>
        <v>11.93</v>
      </c>
    </row>
    <row r="4828" spans="1:27">
      <c r="A4828" s="1">
        <f t="shared" si="1073"/>
        <v>1401211</v>
      </c>
      <c r="B4828" s="1">
        <v>-14</v>
      </c>
      <c r="C4828" s="1">
        <v>6</v>
      </c>
      <c r="D4828" s="2">
        <v>11</v>
      </c>
      <c r="E4828" s="5">
        <v>123.58</v>
      </c>
      <c r="F4828" s="5">
        <v>138</v>
      </c>
      <c r="G4828" s="5">
        <v>46.86</v>
      </c>
      <c r="H4828" s="5">
        <v>72.78</v>
      </c>
      <c r="I4828" s="5">
        <v>87.59</v>
      </c>
      <c r="J4828" s="5">
        <v>55.9</v>
      </c>
      <c r="K4828" s="6">
        <f t="shared" si="1074"/>
        <v>98.18</v>
      </c>
      <c r="L4828" s="6">
        <f t="shared" si="1075"/>
        <v>50.8</v>
      </c>
      <c r="M4828" s="6">
        <f t="shared" si="1076"/>
        <v>112.795</v>
      </c>
      <c r="N4828" s="5">
        <f t="shared" si="1077"/>
        <v>36.471460074968206</v>
      </c>
      <c r="O4828" s="6">
        <f t="shared" si="1078"/>
        <v>50.41</v>
      </c>
      <c r="P4828" s="6">
        <f t="shared" si="1079"/>
        <v>72.942920149936413</v>
      </c>
      <c r="Q4828" s="6">
        <f t="shared" si="1080"/>
        <v>-0.17459276178321623</v>
      </c>
      <c r="R4828" s="5">
        <f t="shared" si="1081"/>
        <v>5.3466463804621965E-3</v>
      </c>
      <c r="S4828" s="5">
        <f t="shared" si="1082"/>
        <v>0.39000000000000057</v>
      </c>
      <c r="T4828" s="5">
        <f t="shared" si="1083"/>
        <v>50.41</v>
      </c>
      <c r="U4828" s="5">
        <f t="shared" si="1084"/>
        <v>0.69108831804897164</v>
      </c>
      <c r="V4828" s="5">
        <f t="shared" si="1085"/>
        <v>0.4007242915407942</v>
      </c>
      <c r="W4828" s="5">
        <f t="shared" si="1086"/>
        <v>14.614999999999995</v>
      </c>
      <c r="X4828" s="5">
        <f t="shared" si="1087"/>
        <v>112.795</v>
      </c>
      <c r="Y4828" s="5">
        <f t="shared" si="1088"/>
        <v>3.092692197355039</v>
      </c>
      <c r="Z4828" s="10">
        <f t="shared" si="1089"/>
        <v>0.72750257731502221</v>
      </c>
      <c r="AA4828">
        <f t="shared" si="1090"/>
        <v>50.8</v>
      </c>
    </row>
    <row r="4829" spans="1:27">
      <c r="A4829" s="1">
        <f t="shared" si="1073"/>
        <v>1400817</v>
      </c>
      <c r="B4829" s="1">
        <v>-14</v>
      </c>
      <c r="C4829" s="1">
        <v>4</v>
      </c>
      <c r="D4829" s="2">
        <v>17</v>
      </c>
      <c r="E4829" s="5">
        <v>17.649999999999999</v>
      </c>
      <c r="F4829" s="5">
        <v>56.67</v>
      </c>
      <c r="G4829" s="5">
        <v>33.89</v>
      </c>
      <c r="H4829" s="5">
        <v>5.86</v>
      </c>
      <c r="I4829" s="5">
        <v>3.1</v>
      </c>
      <c r="J4829" s="5">
        <v>54.35</v>
      </c>
      <c r="K4829" s="6">
        <f t="shared" si="1074"/>
        <v>11.754999999999999</v>
      </c>
      <c r="L4829" s="6">
        <f t="shared" si="1075"/>
        <v>11.79</v>
      </c>
      <c r="M4829" s="6">
        <f t="shared" si="1076"/>
        <v>29.885000000000002</v>
      </c>
      <c r="N4829" s="5">
        <f t="shared" si="1077"/>
        <v>32.025203356106893</v>
      </c>
      <c r="O4829" s="6">
        <f t="shared" si="1078"/>
        <v>53.57</v>
      </c>
      <c r="P4829" s="6">
        <f t="shared" si="1079"/>
        <v>64.050406712213785</v>
      </c>
      <c r="Q4829" s="6">
        <f t="shared" si="1080"/>
        <v>-0.44007565616935773</v>
      </c>
      <c r="R4829" s="5">
        <f t="shared" si="1081"/>
        <v>0.65229874632525897</v>
      </c>
      <c r="S4829" s="5">
        <f t="shared" si="1082"/>
        <v>41.78</v>
      </c>
      <c r="T4829" s="5">
        <f t="shared" si="1083"/>
        <v>53.57</v>
      </c>
      <c r="U4829" s="5">
        <f t="shared" si="1084"/>
        <v>0.83637251892398567</v>
      </c>
      <c r="V4829" s="5">
        <f t="shared" si="1085"/>
        <v>0.56611662378539707</v>
      </c>
      <c r="W4829" s="5">
        <f t="shared" si="1086"/>
        <v>18.130000000000003</v>
      </c>
      <c r="X4829" s="5">
        <f t="shared" si="1087"/>
        <v>29.885000000000002</v>
      </c>
      <c r="Y4829" s="5">
        <f t="shared" si="1088"/>
        <v>0.93317127974774361</v>
      </c>
      <c r="Z4829" s="10">
        <f t="shared" si="1089"/>
        <v>0.72882645396555135</v>
      </c>
      <c r="AA4829">
        <f t="shared" si="1090"/>
        <v>11.79</v>
      </c>
    </row>
    <row r="4830" spans="1:27">
      <c r="A4830" s="1">
        <f t="shared" si="1073"/>
        <v>1401405</v>
      </c>
      <c r="B4830" s="1">
        <v>-14</v>
      </c>
      <c r="C4830" s="1">
        <v>7</v>
      </c>
      <c r="D4830" s="2">
        <v>5</v>
      </c>
      <c r="E4830" s="5">
        <v>1040.69</v>
      </c>
      <c r="F4830" s="5">
        <v>995.69</v>
      </c>
      <c r="G4830" s="5">
        <v>84.68</v>
      </c>
      <c r="H4830" s="5">
        <v>1132.1300000000001</v>
      </c>
      <c r="I4830" s="5">
        <v>1244.8399999999999</v>
      </c>
      <c r="J4830" s="5">
        <v>91.08</v>
      </c>
      <c r="K4830" s="6">
        <f t="shared" si="1074"/>
        <v>1086.4100000000001</v>
      </c>
      <c r="L4830" s="6">
        <f t="shared" si="1075"/>
        <v>-91.440000000000055</v>
      </c>
      <c r="M4830" s="6">
        <f t="shared" si="1076"/>
        <v>1120.2649999999999</v>
      </c>
      <c r="N4830" s="5">
        <f t="shared" si="1077"/>
        <v>62.181727219497532</v>
      </c>
      <c r="O4830" s="6">
        <f t="shared" si="1078"/>
        <v>-249.14999999999986</v>
      </c>
      <c r="P4830" s="6">
        <f t="shared" si="1079"/>
        <v>124.36345443899506</v>
      </c>
      <c r="Q4830" s="6">
        <f t="shared" si="1080"/>
        <v>-7.2730146782396449E-2</v>
      </c>
      <c r="R4830" s="5">
        <f t="shared" si="1081"/>
        <v>1.2681378200005089</v>
      </c>
      <c r="S4830" s="5">
        <f t="shared" si="1082"/>
        <v>157.70999999999981</v>
      </c>
      <c r="T4830" s="5">
        <f t="shared" si="1083"/>
        <v>249.14999999999986</v>
      </c>
      <c r="U4830" s="5">
        <f t="shared" si="1084"/>
        <v>2.0034020534723669</v>
      </c>
      <c r="V4830" s="5">
        <f t="shared" si="1085"/>
        <v>0.54445255083529287</v>
      </c>
      <c r="W4830" s="5">
        <f t="shared" si="1086"/>
        <v>33.854999999999791</v>
      </c>
      <c r="X4830" s="5">
        <f t="shared" si="1087"/>
        <v>1120.2649999999999</v>
      </c>
      <c r="Y4830" s="5">
        <f t="shared" si="1088"/>
        <v>18.015983956919303</v>
      </c>
      <c r="Z4830" s="10">
        <f t="shared" si="1089"/>
        <v>0.72896227611584941</v>
      </c>
      <c r="AA4830">
        <f t="shared" si="1090"/>
        <v>91.440000000000055</v>
      </c>
    </row>
    <row r="4831" spans="1:27">
      <c r="A4831" s="1">
        <f t="shared" si="1073"/>
        <v>1301801</v>
      </c>
      <c r="B4831" s="1">
        <v>-13</v>
      </c>
      <c r="C4831" s="1">
        <v>9</v>
      </c>
      <c r="D4831" s="2">
        <v>1</v>
      </c>
      <c r="E4831" s="5">
        <v>60.67</v>
      </c>
      <c r="F4831" s="5">
        <v>106.95</v>
      </c>
      <c r="G4831" s="5">
        <v>59.38</v>
      </c>
      <c r="H4831" s="5">
        <v>69.930000000000007</v>
      </c>
      <c r="I4831" s="5">
        <v>136.84</v>
      </c>
      <c r="J4831" s="5">
        <v>60.8</v>
      </c>
      <c r="K4831" s="6">
        <f t="shared" si="1074"/>
        <v>65.300000000000011</v>
      </c>
      <c r="L4831" s="6">
        <f t="shared" si="1075"/>
        <v>-9.2600000000000051</v>
      </c>
      <c r="M4831" s="6">
        <f t="shared" si="1076"/>
        <v>121.89500000000001</v>
      </c>
      <c r="N4831" s="5">
        <f t="shared" si="1077"/>
        <v>42.493012366740963</v>
      </c>
      <c r="O4831" s="6">
        <f t="shared" si="1078"/>
        <v>-29.89</v>
      </c>
      <c r="P4831" s="6">
        <f t="shared" si="1079"/>
        <v>84.986024733481926</v>
      </c>
      <c r="Q4831" s="6">
        <f t="shared" si="1080"/>
        <v>-2.3627921175023249E-2</v>
      </c>
      <c r="R4831" s="5">
        <f t="shared" si="1081"/>
        <v>0.24274579337833646</v>
      </c>
      <c r="S4831" s="5">
        <f t="shared" si="1082"/>
        <v>20.629999999999995</v>
      </c>
      <c r="T4831" s="5">
        <f t="shared" si="1083"/>
        <v>29.89</v>
      </c>
      <c r="U4831" s="5">
        <f t="shared" si="1084"/>
        <v>0.35170488434699365</v>
      </c>
      <c r="V4831" s="5">
        <f t="shared" si="1085"/>
        <v>1.3318660374451725</v>
      </c>
      <c r="W4831" s="5">
        <f t="shared" si="1086"/>
        <v>56.594999999999999</v>
      </c>
      <c r="X4831" s="5">
        <f t="shared" si="1087"/>
        <v>121.89500000000001</v>
      </c>
      <c r="Y4831" s="5">
        <f t="shared" si="1088"/>
        <v>2.8685892858800126</v>
      </c>
      <c r="Z4831" s="10">
        <f t="shared" si="1089"/>
        <v>0.7297362537245905</v>
      </c>
      <c r="AA4831">
        <f t="shared" si="1090"/>
        <v>9.2600000000000051</v>
      </c>
    </row>
    <row r="4832" spans="1:27">
      <c r="A4832" s="1">
        <f t="shared" si="1073"/>
        <v>1500807</v>
      </c>
      <c r="B4832" s="1">
        <v>-15</v>
      </c>
      <c r="C4832" s="1">
        <v>4</v>
      </c>
      <c r="D4832" s="2">
        <v>7</v>
      </c>
      <c r="E4832" s="5">
        <v>229.8</v>
      </c>
      <c r="F4832" s="5">
        <v>309.89</v>
      </c>
      <c r="G4832" s="5">
        <v>42.86</v>
      </c>
      <c r="H4832" s="5">
        <v>183.43</v>
      </c>
      <c r="I4832" s="5">
        <v>198.74</v>
      </c>
      <c r="J4832" s="5">
        <v>52.15</v>
      </c>
      <c r="K4832" s="6">
        <f t="shared" si="1074"/>
        <v>206.61500000000001</v>
      </c>
      <c r="L4832" s="6">
        <f t="shared" si="1075"/>
        <v>46.370000000000005</v>
      </c>
      <c r="M4832" s="6">
        <f t="shared" si="1076"/>
        <v>254.315</v>
      </c>
      <c r="N4832" s="5">
        <f t="shared" si="1077"/>
        <v>33.75130404888084</v>
      </c>
      <c r="O4832" s="6">
        <f t="shared" si="1078"/>
        <v>111.14999999999998</v>
      </c>
      <c r="P4832" s="6">
        <f t="shared" si="1079"/>
        <v>67.50260809776168</v>
      </c>
      <c r="Q4832" s="6">
        <f t="shared" si="1080"/>
        <v>-0.19370638046275757</v>
      </c>
      <c r="R4832" s="5">
        <f t="shared" si="1081"/>
        <v>0.95966662363891708</v>
      </c>
      <c r="S4832" s="5">
        <f t="shared" si="1082"/>
        <v>64.779999999999973</v>
      </c>
      <c r="T4832" s="5">
        <f t="shared" si="1083"/>
        <v>111.14999999999998</v>
      </c>
      <c r="U4832" s="5">
        <f t="shared" si="1084"/>
        <v>1.6466030444190438</v>
      </c>
      <c r="V4832" s="5">
        <f t="shared" si="1085"/>
        <v>1.4132787263839566</v>
      </c>
      <c r="W4832" s="5">
        <f t="shared" si="1086"/>
        <v>47.699999999999989</v>
      </c>
      <c r="X4832" s="5">
        <f t="shared" si="1087"/>
        <v>254.315</v>
      </c>
      <c r="Y4832" s="5">
        <f t="shared" si="1088"/>
        <v>7.5349681195038993</v>
      </c>
      <c r="Z4832" s="10">
        <f t="shared" si="1089"/>
        <v>0.72974858684344157</v>
      </c>
      <c r="AA4832">
        <f t="shared" si="1090"/>
        <v>46.370000000000005</v>
      </c>
    </row>
    <row r="4833" spans="1:27">
      <c r="A4833" s="1">
        <f t="shared" si="1073"/>
        <v>1301802</v>
      </c>
      <c r="B4833" s="1">
        <v>-13</v>
      </c>
      <c r="C4833" s="1">
        <v>9</v>
      </c>
      <c r="D4833" s="2">
        <v>2</v>
      </c>
      <c r="E4833" s="5">
        <v>321.87</v>
      </c>
      <c r="F4833" s="5">
        <v>296.52999999999997</v>
      </c>
      <c r="G4833" s="5">
        <v>66.61</v>
      </c>
      <c r="H4833" s="5">
        <v>288.41000000000003</v>
      </c>
      <c r="I4833" s="5">
        <v>390.64</v>
      </c>
      <c r="J4833" s="5">
        <v>70.36</v>
      </c>
      <c r="K4833" s="6">
        <f t="shared" si="1074"/>
        <v>305.14</v>
      </c>
      <c r="L4833" s="6">
        <f t="shared" si="1075"/>
        <v>33.45999999999998</v>
      </c>
      <c r="M4833" s="6">
        <f t="shared" si="1076"/>
        <v>343.58499999999998</v>
      </c>
      <c r="N4833" s="5">
        <f t="shared" si="1077"/>
        <v>48.444353902183479</v>
      </c>
      <c r="O4833" s="6">
        <f t="shared" si="1078"/>
        <v>-94.110000000000014</v>
      </c>
      <c r="P4833" s="6">
        <f t="shared" si="1079"/>
        <v>96.888707804366959</v>
      </c>
      <c r="Q4833" s="6">
        <f t="shared" si="1080"/>
        <v>-5.4715502979907661E-2</v>
      </c>
      <c r="R4833" s="5">
        <f t="shared" si="1081"/>
        <v>1.3166653048731254</v>
      </c>
      <c r="S4833" s="5">
        <f t="shared" si="1082"/>
        <v>127.57</v>
      </c>
      <c r="T4833" s="5">
        <f t="shared" si="1083"/>
        <v>94.110000000000014</v>
      </c>
      <c r="U4833" s="5">
        <f t="shared" si="1084"/>
        <v>0.97132062272955921</v>
      </c>
      <c r="V4833" s="5">
        <f t="shared" si="1085"/>
        <v>0.7935909327560916</v>
      </c>
      <c r="W4833" s="5">
        <f t="shared" si="1086"/>
        <v>38.444999999999993</v>
      </c>
      <c r="X4833" s="5">
        <f t="shared" si="1087"/>
        <v>343.58499999999998</v>
      </c>
      <c r="Y4833" s="5">
        <f t="shared" si="1088"/>
        <v>7.0923641730004361</v>
      </c>
      <c r="Z4833" s="10">
        <f t="shared" si="1089"/>
        <v>0.73026228164954543</v>
      </c>
      <c r="AA4833">
        <f t="shared" si="1090"/>
        <v>33.45999999999998</v>
      </c>
    </row>
    <row r="4834" spans="1:27">
      <c r="A4834" s="1">
        <f t="shared" si="1073"/>
        <v>1401015</v>
      </c>
      <c r="B4834" s="1">
        <v>-14</v>
      </c>
      <c r="C4834" s="1">
        <v>5</v>
      </c>
      <c r="D4834" s="2">
        <v>15</v>
      </c>
      <c r="E4834" s="5">
        <v>0.3</v>
      </c>
      <c r="F4834" s="5">
        <v>-1.29</v>
      </c>
      <c r="G4834" s="5">
        <v>39.630000000000003</v>
      </c>
      <c r="H4834" s="5">
        <v>2.12</v>
      </c>
      <c r="I4834" s="5">
        <v>17.489999999999998</v>
      </c>
      <c r="J4834" s="5">
        <v>55.51</v>
      </c>
      <c r="K4834" s="6">
        <f t="shared" si="1074"/>
        <v>1.21</v>
      </c>
      <c r="L4834" s="6">
        <f t="shared" si="1075"/>
        <v>-1.82</v>
      </c>
      <c r="M4834" s="6">
        <f t="shared" si="1076"/>
        <v>8.1</v>
      </c>
      <c r="N4834" s="5">
        <f t="shared" si="1077"/>
        <v>34.102408272730536</v>
      </c>
      <c r="O4834" s="6">
        <f t="shared" si="1078"/>
        <v>-18.779999999999998</v>
      </c>
      <c r="P4834" s="6">
        <f t="shared" si="1079"/>
        <v>68.204816545461071</v>
      </c>
      <c r="Q4834" s="6">
        <f t="shared" si="1080"/>
        <v>-0.32477572052863585</v>
      </c>
      <c r="R4834" s="5">
        <f t="shared" si="1081"/>
        <v>0.24866279038659272</v>
      </c>
      <c r="S4834" s="5">
        <f t="shared" si="1082"/>
        <v>16.959999999999997</v>
      </c>
      <c r="T4834" s="5">
        <f t="shared" si="1083"/>
        <v>18.779999999999998</v>
      </c>
      <c r="U4834" s="5">
        <f t="shared" si="1084"/>
        <v>0.27534712284553131</v>
      </c>
      <c r="V4834" s="5">
        <f t="shared" si="1085"/>
        <v>0.20203851718910662</v>
      </c>
      <c r="W4834" s="5">
        <f t="shared" si="1086"/>
        <v>6.89</v>
      </c>
      <c r="X4834" s="5">
        <f t="shared" si="1087"/>
        <v>8.1</v>
      </c>
      <c r="Y4834" s="5">
        <f t="shared" si="1088"/>
        <v>0.23751988232681617</v>
      </c>
      <c r="Z4834" s="10">
        <f t="shared" si="1089"/>
        <v>0.73026707443236127</v>
      </c>
      <c r="AA4834">
        <f t="shared" si="1090"/>
        <v>1.82</v>
      </c>
    </row>
    <row r="4835" spans="1:27">
      <c r="A4835" s="1">
        <f t="shared" si="1073"/>
        <v>1401406</v>
      </c>
      <c r="B4835" s="1">
        <v>-14</v>
      </c>
      <c r="C4835" s="1">
        <v>7</v>
      </c>
      <c r="D4835" s="2">
        <v>6</v>
      </c>
      <c r="E4835" s="5">
        <v>384.7</v>
      </c>
      <c r="F4835" s="5">
        <v>413.42</v>
      </c>
      <c r="G4835" s="5">
        <v>62.48</v>
      </c>
      <c r="H4835" s="5">
        <v>375.38</v>
      </c>
      <c r="I4835" s="5">
        <v>304.39999999999998</v>
      </c>
      <c r="J4835" s="5">
        <v>63.51</v>
      </c>
      <c r="K4835" s="6">
        <f t="shared" si="1074"/>
        <v>380.03999999999996</v>
      </c>
      <c r="L4835" s="6">
        <f t="shared" si="1075"/>
        <v>9.3199999999999932</v>
      </c>
      <c r="M4835" s="6">
        <f t="shared" si="1076"/>
        <v>358.90999999999997</v>
      </c>
      <c r="N4835" s="5">
        <f t="shared" si="1077"/>
        <v>44.545680205829157</v>
      </c>
      <c r="O4835" s="6">
        <f t="shared" si="1078"/>
        <v>109.02000000000004</v>
      </c>
      <c r="P4835" s="6">
        <f t="shared" si="1079"/>
        <v>89.091360411658314</v>
      </c>
      <c r="Q4835" s="6">
        <f t="shared" si="1080"/>
        <v>-1.6349411299514147E-2</v>
      </c>
      <c r="R4835" s="5">
        <f t="shared" si="1081"/>
        <v>1.1190759635875254</v>
      </c>
      <c r="S4835" s="5">
        <f t="shared" si="1082"/>
        <v>99.700000000000045</v>
      </c>
      <c r="T4835" s="5">
        <f t="shared" si="1083"/>
        <v>109.02000000000004</v>
      </c>
      <c r="U4835" s="5">
        <f t="shared" si="1084"/>
        <v>1.2236876785387363</v>
      </c>
      <c r="V4835" s="5">
        <f t="shared" si="1085"/>
        <v>0.47434453581954655</v>
      </c>
      <c r="W4835" s="5">
        <f t="shared" si="1086"/>
        <v>21.129999999999995</v>
      </c>
      <c r="X4835" s="5">
        <f t="shared" si="1087"/>
        <v>358.90999999999997</v>
      </c>
      <c r="Y4835" s="5">
        <f t="shared" si="1088"/>
        <v>8.0571224491714855</v>
      </c>
      <c r="Z4835" s="10">
        <f t="shared" si="1089"/>
        <v>0.73089123677876999</v>
      </c>
      <c r="AA4835">
        <f t="shared" si="1090"/>
        <v>9.3199999999999932</v>
      </c>
    </row>
    <row r="4836" spans="1:27">
      <c r="A4836" s="1">
        <f t="shared" si="1073"/>
        <v>1301803</v>
      </c>
      <c r="B4836" s="1">
        <v>-13</v>
      </c>
      <c r="C4836" s="1">
        <v>9</v>
      </c>
      <c r="D4836" s="2">
        <v>3</v>
      </c>
      <c r="E4836" s="5">
        <v>557.39</v>
      </c>
      <c r="F4836" s="5">
        <v>518.37</v>
      </c>
      <c r="G4836" s="5">
        <v>73.260000000000005</v>
      </c>
      <c r="H4836" s="5">
        <v>580.07000000000005</v>
      </c>
      <c r="I4836" s="5">
        <v>547.80999999999995</v>
      </c>
      <c r="J4836" s="5">
        <v>76.099999999999994</v>
      </c>
      <c r="K4836" s="6">
        <f t="shared" si="1074"/>
        <v>568.73</v>
      </c>
      <c r="L4836" s="6">
        <f t="shared" si="1075"/>
        <v>-22.680000000000064</v>
      </c>
      <c r="M4836" s="6">
        <f t="shared" si="1076"/>
        <v>533.08999999999992</v>
      </c>
      <c r="N4836" s="5">
        <f t="shared" si="1077"/>
        <v>52.8162796872328</v>
      </c>
      <c r="O4836" s="6">
        <f t="shared" si="1078"/>
        <v>-29.439999999999941</v>
      </c>
      <c r="P4836" s="6">
        <f t="shared" si="1079"/>
        <v>105.6325593744656</v>
      </c>
      <c r="Q4836" s="6">
        <f t="shared" si="1080"/>
        <v>-3.8015179027913758E-2</v>
      </c>
      <c r="R4836" s="5">
        <f t="shared" si="1081"/>
        <v>6.3995419973076617E-2</v>
      </c>
      <c r="S4836" s="5">
        <f t="shared" si="1082"/>
        <v>6.7599999999998772</v>
      </c>
      <c r="T4836" s="5">
        <f t="shared" si="1083"/>
        <v>29.439999999999941</v>
      </c>
      <c r="U4836" s="5">
        <f t="shared" si="1084"/>
        <v>0.27870194733837367</v>
      </c>
      <c r="V4836" s="5">
        <f t="shared" si="1085"/>
        <v>0.67479194314807645</v>
      </c>
      <c r="W4836" s="5">
        <f t="shared" si="1086"/>
        <v>35.6400000000001</v>
      </c>
      <c r="X4836" s="5">
        <f t="shared" si="1087"/>
        <v>533.08999999999992</v>
      </c>
      <c r="Y4836" s="5">
        <f t="shared" si="1088"/>
        <v>10.093289477351487</v>
      </c>
      <c r="Z4836" s="10">
        <f t="shared" si="1089"/>
        <v>0.73113815383961456</v>
      </c>
      <c r="AA4836">
        <f t="shared" si="1090"/>
        <v>22.680000000000064</v>
      </c>
    </row>
    <row r="4837" spans="1:27">
      <c r="A4837" s="1">
        <f t="shared" si="1073"/>
        <v>1401212</v>
      </c>
      <c r="B4837" s="1">
        <v>-14</v>
      </c>
      <c r="C4837" s="1">
        <v>6</v>
      </c>
      <c r="D4837" s="2">
        <v>12</v>
      </c>
      <c r="E4837" s="5">
        <v>453.2</v>
      </c>
      <c r="F4837" s="5">
        <v>446.27</v>
      </c>
      <c r="G4837" s="5">
        <v>57.32</v>
      </c>
      <c r="H4837" s="5">
        <v>523.92999999999995</v>
      </c>
      <c r="I4837" s="5">
        <v>524.70000000000005</v>
      </c>
      <c r="J4837" s="5">
        <v>70.55</v>
      </c>
      <c r="K4837" s="6">
        <f t="shared" si="1074"/>
        <v>488.56499999999994</v>
      </c>
      <c r="L4837" s="6">
        <f t="shared" si="1075"/>
        <v>-70.729999999999961</v>
      </c>
      <c r="M4837" s="6">
        <f t="shared" si="1076"/>
        <v>485.48500000000001</v>
      </c>
      <c r="N4837" s="5">
        <f t="shared" si="1077"/>
        <v>45.450205995132741</v>
      </c>
      <c r="O4837" s="6">
        <f t="shared" si="1078"/>
        <v>-78.430000000000064</v>
      </c>
      <c r="P4837" s="6">
        <f t="shared" si="1079"/>
        <v>90.900411990265482</v>
      </c>
      <c r="Q4837" s="6">
        <f t="shared" si="1080"/>
        <v>-0.20473722198405539</v>
      </c>
      <c r="R4837" s="5">
        <f t="shared" si="1081"/>
        <v>8.4708086920713785E-2</v>
      </c>
      <c r="S4837" s="5">
        <f t="shared" si="1082"/>
        <v>7.7000000000001023</v>
      </c>
      <c r="T4837" s="5">
        <f t="shared" si="1083"/>
        <v>78.430000000000064</v>
      </c>
      <c r="U4837" s="5">
        <f t="shared" si="1084"/>
        <v>0.86281237106383113</v>
      </c>
      <c r="V4837" s="5">
        <f t="shared" si="1085"/>
        <v>6.7766469536568535E-2</v>
      </c>
      <c r="W4837" s="5">
        <f t="shared" si="1086"/>
        <v>3.0799999999999272</v>
      </c>
      <c r="X4837" s="5">
        <f t="shared" si="1087"/>
        <v>485.48500000000001</v>
      </c>
      <c r="Y4837" s="5">
        <f t="shared" si="1088"/>
        <v>10.681689760701866</v>
      </c>
      <c r="Z4837" s="10">
        <f t="shared" si="1089"/>
        <v>0.73153810563770361</v>
      </c>
      <c r="AA4837">
        <f t="shared" si="1090"/>
        <v>70.729999999999961</v>
      </c>
    </row>
    <row r="4838" spans="1:27">
      <c r="A4838" s="1">
        <f t="shared" si="1073"/>
        <v>1301804</v>
      </c>
      <c r="B4838" s="1">
        <v>-13</v>
      </c>
      <c r="C4838" s="1">
        <v>9</v>
      </c>
      <c r="D4838" s="2">
        <v>4</v>
      </c>
      <c r="E4838" s="5">
        <v>569.91999999999996</v>
      </c>
      <c r="F4838" s="5">
        <v>535.48</v>
      </c>
      <c r="G4838" s="5">
        <v>73.58</v>
      </c>
      <c r="H4838" s="5">
        <v>461.83</v>
      </c>
      <c r="I4838" s="5">
        <v>507.98</v>
      </c>
      <c r="J4838" s="5">
        <v>75.91</v>
      </c>
      <c r="K4838" s="6">
        <f t="shared" si="1074"/>
        <v>515.875</v>
      </c>
      <c r="L4838" s="6">
        <f t="shared" si="1075"/>
        <v>108.08999999999997</v>
      </c>
      <c r="M4838" s="6">
        <f t="shared" si="1076"/>
        <v>521.73</v>
      </c>
      <c r="N4838" s="5">
        <f t="shared" si="1077"/>
        <v>52.859115817425476</v>
      </c>
      <c r="O4838" s="6">
        <f t="shared" si="1078"/>
        <v>27.5</v>
      </c>
      <c r="P4838" s="6">
        <f t="shared" si="1079"/>
        <v>105.71823163485095</v>
      </c>
      <c r="Q4838" s="6">
        <f t="shared" si="1080"/>
        <v>-3.1165082643971848E-2</v>
      </c>
      <c r="R4838" s="5">
        <f t="shared" si="1081"/>
        <v>0.76230938366767731</v>
      </c>
      <c r="S4838" s="5">
        <f t="shared" si="1082"/>
        <v>80.589999999999975</v>
      </c>
      <c r="T4838" s="5">
        <f t="shared" si="1083"/>
        <v>27.5</v>
      </c>
      <c r="U4838" s="5">
        <f t="shared" si="1084"/>
        <v>0.26012542562180335</v>
      </c>
      <c r="V4838" s="5">
        <f t="shared" si="1085"/>
        <v>0.11076613578295734</v>
      </c>
      <c r="W4838" s="5">
        <f t="shared" si="1086"/>
        <v>5.8550000000000182</v>
      </c>
      <c r="X4838" s="5">
        <f t="shared" si="1087"/>
        <v>521.73</v>
      </c>
      <c r="Y4838" s="5">
        <f t="shared" si="1088"/>
        <v>9.8701991497937076</v>
      </c>
      <c r="Z4838" s="10">
        <f t="shared" si="1089"/>
        <v>0.73236261510265521</v>
      </c>
      <c r="AA4838">
        <f t="shared" si="1090"/>
        <v>108.08999999999997</v>
      </c>
    </row>
    <row r="4839" spans="1:27">
      <c r="A4839" s="1">
        <f t="shared" si="1073"/>
        <v>1500808</v>
      </c>
      <c r="B4839" s="1">
        <v>-15</v>
      </c>
      <c r="C4839" s="1">
        <v>4</v>
      </c>
      <c r="D4839" s="2">
        <v>8</v>
      </c>
      <c r="E4839" s="5">
        <v>917.79</v>
      </c>
      <c r="F4839" s="5">
        <v>1007.18</v>
      </c>
      <c r="G4839" s="5">
        <v>65.319999999999993</v>
      </c>
      <c r="H4839" s="5">
        <v>866.21</v>
      </c>
      <c r="I4839" s="5">
        <v>966.65</v>
      </c>
      <c r="J4839" s="5">
        <v>78.81</v>
      </c>
      <c r="K4839" s="6">
        <f t="shared" si="1074"/>
        <v>892</v>
      </c>
      <c r="L4839" s="6">
        <f t="shared" si="1075"/>
        <v>51.579999999999927</v>
      </c>
      <c r="M4839" s="6">
        <f t="shared" si="1076"/>
        <v>986.91499999999996</v>
      </c>
      <c r="N4839" s="5">
        <f t="shared" si="1077"/>
        <v>51.180363666156182</v>
      </c>
      <c r="O4839" s="6">
        <f t="shared" si="1078"/>
        <v>40.529999999999973</v>
      </c>
      <c r="P4839" s="6">
        <f t="shared" si="1079"/>
        <v>102.36072733231236</v>
      </c>
      <c r="Q4839" s="6">
        <f t="shared" si="1080"/>
        <v>-0.18556651431320681</v>
      </c>
      <c r="R4839" s="5">
        <f t="shared" si="1081"/>
        <v>0.10795155806314581</v>
      </c>
      <c r="S4839" s="5">
        <f t="shared" si="1082"/>
        <v>11.049999999999955</v>
      </c>
      <c r="T4839" s="5">
        <f t="shared" si="1083"/>
        <v>40.529999999999973</v>
      </c>
      <c r="U4839" s="5">
        <f t="shared" si="1084"/>
        <v>0.39595263785514162</v>
      </c>
      <c r="V4839" s="5">
        <f t="shared" si="1085"/>
        <v>1.854519843178918</v>
      </c>
      <c r="W4839" s="5">
        <f t="shared" si="1086"/>
        <v>94.914999999999964</v>
      </c>
      <c r="X4839" s="5">
        <f t="shared" si="1087"/>
        <v>986.91499999999996</v>
      </c>
      <c r="Y4839" s="5">
        <f t="shared" si="1088"/>
        <v>19.283079081609046</v>
      </c>
      <c r="Z4839" s="10">
        <f t="shared" si="1089"/>
        <v>0.73237490399384919</v>
      </c>
      <c r="AA4839">
        <f t="shared" si="1090"/>
        <v>51.579999999999927</v>
      </c>
    </row>
    <row r="4840" spans="1:27">
      <c r="A4840" s="1">
        <f t="shared" si="1073"/>
        <v>1401407</v>
      </c>
      <c r="B4840" s="1">
        <v>-14</v>
      </c>
      <c r="C4840" s="1">
        <v>7</v>
      </c>
      <c r="D4840" s="2">
        <v>7</v>
      </c>
      <c r="E4840" s="5">
        <v>112.33</v>
      </c>
      <c r="F4840" s="5">
        <v>121.22</v>
      </c>
      <c r="G4840" s="5">
        <v>53.19</v>
      </c>
      <c r="H4840" s="5">
        <v>140.22</v>
      </c>
      <c r="I4840" s="5">
        <v>153.04</v>
      </c>
      <c r="J4840" s="5">
        <v>58.03</v>
      </c>
      <c r="K4840" s="6">
        <f t="shared" si="1074"/>
        <v>126.27500000000001</v>
      </c>
      <c r="L4840" s="6">
        <f t="shared" si="1075"/>
        <v>-27.89</v>
      </c>
      <c r="M4840" s="6">
        <f t="shared" si="1076"/>
        <v>137.13</v>
      </c>
      <c r="N4840" s="5">
        <f t="shared" si="1077"/>
        <v>39.359423903304275</v>
      </c>
      <c r="O4840" s="6">
        <f t="shared" si="1078"/>
        <v>-31.819999999999993</v>
      </c>
      <c r="P4840" s="6">
        <f t="shared" si="1079"/>
        <v>78.718847806608551</v>
      </c>
      <c r="Q4840" s="6">
        <f t="shared" si="1080"/>
        <v>-8.6870194687232227E-2</v>
      </c>
      <c r="R4840" s="5">
        <f t="shared" si="1081"/>
        <v>4.9924511213057465E-2</v>
      </c>
      <c r="S4840" s="5">
        <f t="shared" si="1082"/>
        <v>3.9299999999999926</v>
      </c>
      <c r="T4840" s="5">
        <f t="shared" si="1083"/>
        <v>31.819999999999993</v>
      </c>
      <c r="U4840" s="5">
        <f t="shared" si="1084"/>
        <v>0.40422339613218605</v>
      </c>
      <c r="V4840" s="5">
        <f t="shared" si="1085"/>
        <v>0.27579163827874775</v>
      </c>
      <c r="W4840" s="5">
        <f t="shared" si="1086"/>
        <v>10.85499999999999</v>
      </c>
      <c r="X4840" s="5">
        <f t="shared" si="1087"/>
        <v>137.13</v>
      </c>
      <c r="Y4840" s="5">
        <f t="shared" si="1088"/>
        <v>3.4840448970211617</v>
      </c>
      <c r="Z4840" s="10">
        <f t="shared" si="1089"/>
        <v>0.73316437447546501</v>
      </c>
      <c r="AA4840">
        <f t="shared" si="1090"/>
        <v>27.89</v>
      </c>
    </row>
    <row r="4841" spans="1:27">
      <c r="A4841" s="1">
        <f t="shared" si="1073"/>
        <v>1301805</v>
      </c>
      <c r="B4841" s="1">
        <v>-13</v>
      </c>
      <c r="C4841" s="1">
        <v>9</v>
      </c>
      <c r="D4841" s="2">
        <v>5</v>
      </c>
      <c r="E4841" s="5">
        <v>315.8</v>
      </c>
      <c r="F4841" s="5">
        <v>324.08999999999997</v>
      </c>
      <c r="G4841" s="5">
        <v>66.61</v>
      </c>
      <c r="H4841" s="5">
        <v>378.7</v>
      </c>
      <c r="I4841" s="5">
        <v>350.04</v>
      </c>
      <c r="J4841" s="5">
        <v>71.13</v>
      </c>
      <c r="K4841" s="6">
        <f t="shared" si="1074"/>
        <v>347.25</v>
      </c>
      <c r="L4841" s="6">
        <f t="shared" si="1075"/>
        <v>-62.899999999999977</v>
      </c>
      <c r="M4841" s="6">
        <f t="shared" si="1076"/>
        <v>337.065</v>
      </c>
      <c r="N4841" s="5">
        <f t="shared" si="1077"/>
        <v>48.724657515471563</v>
      </c>
      <c r="O4841" s="6">
        <f t="shared" si="1078"/>
        <v>-25.950000000000045</v>
      </c>
      <c r="P4841" s="6">
        <f t="shared" si="1079"/>
        <v>97.449315030943126</v>
      </c>
      <c r="Q4841" s="6">
        <f t="shared" si="1080"/>
        <v>-6.556029994200939E-2</v>
      </c>
      <c r="R4841" s="5">
        <f t="shared" si="1081"/>
        <v>0.37917146968418591</v>
      </c>
      <c r="S4841" s="5">
        <f t="shared" si="1082"/>
        <v>36.949999999999932</v>
      </c>
      <c r="T4841" s="5">
        <f t="shared" si="1083"/>
        <v>25.950000000000045</v>
      </c>
      <c r="U4841" s="5">
        <f t="shared" si="1084"/>
        <v>0.26629227708537645</v>
      </c>
      <c r="V4841" s="5">
        <f t="shared" si="1085"/>
        <v>0.2090317412034339</v>
      </c>
      <c r="W4841" s="5">
        <f t="shared" si="1086"/>
        <v>10.185000000000002</v>
      </c>
      <c r="X4841" s="5">
        <f t="shared" si="1087"/>
        <v>337.065</v>
      </c>
      <c r="Y4841" s="5">
        <f t="shared" si="1088"/>
        <v>6.9177500096942</v>
      </c>
      <c r="Z4841" s="10">
        <f t="shared" si="1089"/>
        <v>0.7339339207312876</v>
      </c>
      <c r="AA4841">
        <f t="shared" si="1090"/>
        <v>62.899999999999977</v>
      </c>
    </row>
    <row r="4842" spans="1:27">
      <c r="A4842" s="1">
        <f t="shared" si="1073"/>
        <v>1501001</v>
      </c>
      <c r="B4842" s="1">
        <v>-15</v>
      </c>
      <c r="C4842" s="1">
        <v>5</v>
      </c>
      <c r="D4842" s="2">
        <v>1</v>
      </c>
      <c r="E4842" s="5">
        <v>194.49</v>
      </c>
      <c r="F4842" s="5">
        <v>231.21</v>
      </c>
      <c r="G4842" s="5">
        <v>50.86</v>
      </c>
      <c r="H4842" s="5">
        <v>197.78</v>
      </c>
      <c r="I4842" s="5">
        <v>264.19</v>
      </c>
      <c r="J4842" s="5">
        <v>52.67</v>
      </c>
      <c r="K4842" s="6">
        <f t="shared" si="1074"/>
        <v>196.13499999999999</v>
      </c>
      <c r="L4842" s="6">
        <f t="shared" si="1075"/>
        <v>-3.289999999999992</v>
      </c>
      <c r="M4842" s="6">
        <f t="shared" si="1076"/>
        <v>247.7</v>
      </c>
      <c r="N4842" s="5">
        <f t="shared" si="1077"/>
        <v>36.608976016818609</v>
      </c>
      <c r="O4842" s="6">
        <f t="shared" si="1078"/>
        <v>-32.97999999999999</v>
      </c>
      <c r="P4842" s="6">
        <f t="shared" si="1079"/>
        <v>73.217952033637218</v>
      </c>
      <c r="Q4842" s="6">
        <f t="shared" si="1080"/>
        <v>-3.4955026410366206E-2</v>
      </c>
      <c r="R4842" s="5">
        <f t="shared" si="1081"/>
        <v>0.40550164509326964</v>
      </c>
      <c r="S4842" s="5">
        <f t="shared" si="1082"/>
        <v>29.689999999999998</v>
      </c>
      <c r="T4842" s="5">
        <f t="shared" si="1083"/>
        <v>32.97999999999999</v>
      </c>
      <c r="U4842" s="5">
        <f t="shared" si="1084"/>
        <v>0.45043598030232501</v>
      </c>
      <c r="V4842" s="5">
        <f t="shared" si="1085"/>
        <v>1.4085343434984472</v>
      </c>
      <c r="W4842" s="5">
        <f t="shared" si="1086"/>
        <v>51.564999999999998</v>
      </c>
      <c r="X4842" s="5">
        <f t="shared" si="1087"/>
        <v>247.7</v>
      </c>
      <c r="Y4842" s="5">
        <f t="shared" si="1088"/>
        <v>6.7661002013878671</v>
      </c>
      <c r="Z4842" s="10">
        <f t="shared" si="1089"/>
        <v>0.73398296982968203</v>
      </c>
      <c r="AA4842">
        <f t="shared" si="1090"/>
        <v>3.289999999999992</v>
      </c>
    </row>
    <row r="4843" spans="1:27">
      <c r="A4843" s="1">
        <f t="shared" si="1073"/>
        <v>1501002</v>
      </c>
      <c r="B4843" s="1">
        <v>-15</v>
      </c>
      <c r="C4843" s="1">
        <v>5</v>
      </c>
      <c r="D4843" s="2">
        <v>2</v>
      </c>
      <c r="E4843" s="5">
        <v>305.14999999999998</v>
      </c>
      <c r="F4843" s="5">
        <v>308.92</v>
      </c>
      <c r="G4843" s="5">
        <v>53.12</v>
      </c>
      <c r="H4843" s="5">
        <v>336.66</v>
      </c>
      <c r="I4843" s="5">
        <v>338.42</v>
      </c>
      <c r="J4843" s="5">
        <v>57.19</v>
      </c>
      <c r="K4843" s="6">
        <f t="shared" si="1074"/>
        <v>320.90499999999997</v>
      </c>
      <c r="L4843" s="6">
        <f t="shared" si="1075"/>
        <v>-31.510000000000048</v>
      </c>
      <c r="M4843" s="6">
        <f t="shared" si="1076"/>
        <v>323.67</v>
      </c>
      <c r="N4843" s="5">
        <f t="shared" si="1077"/>
        <v>39.027011479230637</v>
      </c>
      <c r="O4843" s="6">
        <f t="shared" si="1078"/>
        <v>-29.5</v>
      </c>
      <c r="P4843" s="6">
        <f t="shared" si="1079"/>
        <v>78.054022958461275</v>
      </c>
      <c r="Q4843" s="6">
        <f t="shared" si="1080"/>
        <v>-7.3691722868237872E-2</v>
      </c>
      <c r="R4843" s="5">
        <f t="shared" si="1081"/>
        <v>2.5751395300530864E-2</v>
      </c>
      <c r="S4843" s="5">
        <f t="shared" si="1082"/>
        <v>2.0100000000000477</v>
      </c>
      <c r="T4843" s="5">
        <f t="shared" si="1083"/>
        <v>29.5</v>
      </c>
      <c r="U4843" s="5">
        <f t="shared" si="1084"/>
        <v>0.37794336386350369</v>
      </c>
      <c r="V4843" s="5">
        <f t="shared" si="1085"/>
        <v>7.0848366175091798E-2</v>
      </c>
      <c r="W4843" s="5">
        <f t="shared" si="1086"/>
        <v>2.7650000000000432</v>
      </c>
      <c r="X4843" s="5">
        <f t="shared" si="1087"/>
        <v>323.67</v>
      </c>
      <c r="Y4843" s="5">
        <f t="shared" si="1088"/>
        <v>8.2934866835051011</v>
      </c>
      <c r="Z4843" s="10">
        <f t="shared" si="1089"/>
        <v>0.7345059564087959</v>
      </c>
      <c r="AA4843">
        <f t="shared" si="1090"/>
        <v>31.510000000000048</v>
      </c>
    </row>
    <row r="4844" spans="1:27">
      <c r="A4844" s="1">
        <f t="shared" si="1073"/>
        <v>1400818</v>
      </c>
      <c r="B4844" s="1">
        <v>-14</v>
      </c>
      <c r="C4844" s="1">
        <v>4</v>
      </c>
      <c r="D4844" s="2">
        <v>18</v>
      </c>
      <c r="E4844" s="5">
        <v>703.64</v>
      </c>
      <c r="F4844" s="5">
        <v>683.29</v>
      </c>
      <c r="G4844" s="5">
        <v>52.99</v>
      </c>
      <c r="H4844" s="5">
        <v>742.98</v>
      </c>
      <c r="I4844" s="5">
        <v>729.89</v>
      </c>
      <c r="J4844" s="5">
        <v>78.489999999999995</v>
      </c>
      <c r="K4844" s="6">
        <f t="shared" si="1074"/>
        <v>723.31</v>
      </c>
      <c r="L4844" s="6">
        <f t="shared" si="1075"/>
        <v>-39.340000000000032</v>
      </c>
      <c r="M4844" s="6">
        <f t="shared" si="1076"/>
        <v>706.58999999999992</v>
      </c>
      <c r="N4844" s="5">
        <f t="shared" si="1077"/>
        <v>47.351399662523178</v>
      </c>
      <c r="O4844" s="6">
        <f t="shared" si="1078"/>
        <v>-46.600000000000023</v>
      </c>
      <c r="P4844" s="6">
        <f t="shared" si="1079"/>
        <v>94.702799325046357</v>
      </c>
      <c r="Q4844" s="6">
        <f t="shared" si="1080"/>
        <v>-0.37383007923559963</v>
      </c>
      <c r="R4844" s="5">
        <f t="shared" si="1081"/>
        <v>7.6660880689298855E-2</v>
      </c>
      <c r="S4844" s="5">
        <f t="shared" si="1082"/>
        <v>7.2599999999999909</v>
      </c>
      <c r="T4844" s="5">
        <f t="shared" si="1083"/>
        <v>46.600000000000023</v>
      </c>
      <c r="U4844" s="5">
        <f t="shared" si="1084"/>
        <v>0.49206570800569321</v>
      </c>
      <c r="V4844" s="5">
        <f t="shared" si="1085"/>
        <v>0.35310466256889272</v>
      </c>
      <c r="W4844" s="5">
        <f t="shared" si="1086"/>
        <v>16.720000000000027</v>
      </c>
      <c r="X4844" s="5">
        <f t="shared" si="1087"/>
        <v>706.58999999999992</v>
      </c>
      <c r="Y4844" s="5">
        <f t="shared" si="1088"/>
        <v>14.92226217252114</v>
      </c>
      <c r="Z4844" s="10">
        <f t="shared" si="1089"/>
        <v>0.73494761718097978</v>
      </c>
      <c r="AA4844">
        <f t="shared" si="1090"/>
        <v>39.340000000000032</v>
      </c>
    </row>
    <row r="4845" spans="1:27">
      <c r="A4845" s="1">
        <f t="shared" si="1073"/>
        <v>1500809</v>
      </c>
      <c r="B4845" s="1">
        <v>-15</v>
      </c>
      <c r="C4845" s="1">
        <v>4</v>
      </c>
      <c r="D4845" s="2">
        <v>9</v>
      </c>
      <c r="E4845" s="5">
        <v>348.26</v>
      </c>
      <c r="F4845" s="5">
        <v>399.99</v>
      </c>
      <c r="G4845" s="5">
        <v>43.7</v>
      </c>
      <c r="H4845" s="5">
        <v>336.78</v>
      </c>
      <c r="I4845" s="5">
        <v>475.64</v>
      </c>
      <c r="J4845" s="5">
        <v>62.67</v>
      </c>
      <c r="K4845" s="6">
        <f t="shared" si="1074"/>
        <v>342.52</v>
      </c>
      <c r="L4845" s="6">
        <f t="shared" si="1075"/>
        <v>11.480000000000018</v>
      </c>
      <c r="M4845" s="6">
        <f t="shared" si="1076"/>
        <v>437.815</v>
      </c>
      <c r="N4845" s="5">
        <f t="shared" si="1077"/>
        <v>38.200847176469793</v>
      </c>
      <c r="O4845" s="6">
        <f t="shared" si="1078"/>
        <v>-75.649999999999977</v>
      </c>
      <c r="P4845" s="6">
        <f t="shared" si="1079"/>
        <v>76.401694352939586</v>
      </c>
      <c r="Q4845" s="6">
        <f t="shared" si="1080"/>
        <v>-0.34568498022234523</v>
      </c>
      <c r="R4845" s="5">
        <f t="shared" si="1081"/>
        <v>1.140419734639663</v>
      </c>
      <c r="S4845" s="5">
        <f t="shared" si="1082"/>
        <v>87.13</v>
      </c>
      <c r="T4845" s="5">
        <f t="shared" si="1083"/>
        <v>75.649999999999977</v>
      </c>
      <c r="U4845" s="5">
        <f t="shared" si="1084"/>
        <v>0.99016128687582328</v>
      </c>
      <c r="V4845" s="5">
        <f t="shared" si="1085"/>
        <v>2.4945781846088995</v>
      </c>
      <c r="W4845" s="5">
        <f t="shared" si="1086"/>
        <v>95.295000000000016</v>
      </c>
      <c r="X4845" s="5">
        <f t="shared" si="1087"/>
        <v>437.815</v>
      </c>
      <c r="Y4845" s="5">
        <f t="shared" si="1088"/>
        <v>11.460871482182119</v>
      </c>
      <c r="Z4845" s="10">
        <f t="shared" si="1089"/>
        <v>0.73534005738841668</v>
      </c>
      <c r="AA4845">
        <f t="shared" si="1090"/>
        <v>11.480000000000018</v>
      </c>
    </row>
    <row r="4846" spans="1:27">
      <c r="A4846" s="1">
        <f t="shared" ref="A4846:A4909" si="1091">100000*ABS(B4846)+200*C4846+D4846</f>
        <v>1501003</v>
      </c>
      <c r="B4846" s="1">
        <v>-15</v>
      </c>
      <c r="C4846" s="1">
        <v>5</v>
      </c>
      <c r="D4846" s="2">
        <v>3</v>
      </c>
      <c r="E4846" s="5">
        <v>200.65</v>
      </c>
      <c r="F4846" s="5">
        <v>247.08</v>
      </c>
      <c r="G4846" s="5">
        <v>50.93</v>
      </c>
      <c r="H4846" s="5">
        <v>213.31</v>
      </c>
      <c r="I4846" s="5">
        <v>186.8</v>
      </c>
      <c r="J4846" s="5">
        <v>52.73</v>
      </c>
      <c r="K4846" s="6">
        <f t="shared" ref="K4846:K4909" si="1092" xml:space="preserve"> 0.5*(E4846+H4846)</f>
        <v>206.98000000000002</v>
      </c>
      <c r="L4846" s="6">
        <f t="shared" ref="L4846:L4909" si="1093">E4846-H4846</f>
        <v>-12.659999999999997</v>
      </c>
      <c r="M4846" s="6">
        <f t="shared" ref="M4846:M4909" si="1094">0.5*(F4846+I4846)</f>
        <v>216.94</v>
      </c>
      <c r="N4846" s="5">
        <f t="shared" ref="N4846:N4909" si="1095">0.5*P4846</f>
        <v>36.654869390027841</v>
      </c>
      <c r="O4846" s="6">
        <f t="shared" ref="O4846:O4909" si="1096">F4846-I4846</f>
        <v>60.28</v>
      </c>
      <c r="P4846" s="6">
        <f t="shared" ref="P4846:P4909" si="1097">SQRT(G4846*G4846+J4846*J4846)</f>
        <v>73.309738780055682</v>
      </c>
      <c r="Q4846" s="6">
        <f t="shared" ref="Q4846:Q4909" si="1098">(G4846*G4846-J4846*J4846)/(G4846*G4846+J4846*J4846)</f>
        <v>-3.4718453009980124E-2</v>
      </c>
      <c r="R4846" s="5">
        <f t="shared" ref="R4846:R4909" si="1099">ABS(O4846-L4846)/P4846</f>
        <v>0.9949564848244109</v>
      </c>
      <c r="S4846" s="5">
        <f t="shared" ref="S4846:S4909" si="1100">ABS(O4846-L4846)</f>
        <v>72.94</v>
      </c>
      <c r="T4846" s="5">
        <f t="shared" ref="T4846:T4909" si="1101">ABS(O4846)</f>
        <v>60.28</v>
      </c>
      <c r="U4846" s="5">
        <f t="shared" ref="U4846:U4909" si="1102">ABS(O4846)/P4846</f>
        <v>0.8222645586127707</v>
      </c>
      <c r="V4846" s="5">
        <f t="shared" ref="V4846:V4909" si="1103">ABS(M4846-K4846)/N4846</f>
        <v>0.27172378911025807</v>
      </c>
      <c r="W4846" s="5">
        <f t="shared" ref="W4846:W4909" si="1104">ABS(M4846-K4846)</f>
        <v>9.9599999999999795</v>
      </c>
      <c r="X4846" s="5">
        <f t="shared" ref="X4846:X4909" si="1105">ABS(M4846)</f>
        <v>216.94</v>
      </c>
      <c r="Y4846" s="5">
        <f t="shared" ref="Y4846:Y4909" si="1106">ABS(M4846)/N4846</f>
        <v>5.9184496796766579</v>
      </c>
      <c r="Z4846" s="10">
        <f t="shared" ref="Z4846:Z4909" si="1107">SQRT(0.002165*B4846*B4846+0.002054*C4846*C4846+0.000256*D4846*D4846)</f>
        <v>0.73537677417769998</v>
      </c>
      <c r="AA4846">
        <f t="shared" si="1090"/>
        <v>12.659999999999997</v>
      </c>
    </row>
    <row r="4847" spans="1:27">
      <c r="A4847" s="1">
        <f t="shared" si="1091"/>
        <v>1401016</v>
      </c>
      <c r="B4847" s="1">
        <v>-14</v>
      </c>
      <c r="C4847" s="1">
        <v>5</v>
      </c>
      <c r="D4847" s="2">
        <v>16</v>
      </c>
      <c r="E4847" s="5">
        <v>105.85</v>
      </c>
      <c r="F4847" s="5">
        <v>105.02</v>
      </c>
      <c r="G4847" s="5">
        <v>42.73</v>
      </c>
      <c r="H4847" s="5">
        <v>108.99</v>
      </c>
      <c r="I4847" s="5">
        <v>55.9</v>
      </c>
      <c r="J4847" s="5">
        <v>58.48</v>
      </c>
      <c r="K4847" s="6">
        <f t="shared" si="1092"/>
        <v>107.41999999999999</v>
      </c>
      <c r="L4847" s="6">
        <f t="shared" si="1093"/>
        <v>-3.1400000000000006</v>
      </c>
      <c r="M4847" s="6">
        <f t="shared" si="1094"/>
        <v>80.459999999999994</v>
      </c>
      <c r="N4847" s="5">
        <f t="shared" si="1095"/>
        <v>36.213820911359242</v>
      </c>
      <c r="O4847" s="6">
        <f t="shared" si="1096"/>
        <v>49.12</v>
      </c>
      <c r="P4847" s="6">
        <f t="shared" si="1097"/>
        <v>72.427641822718485</v>
      </c>
      <c r="Q4847" s="6">
        <f t="shared" si="1098"/>
        <v>-0.30387522441205084</v>
      </c>
      <c r="R4847" s="5">
        <f t="shared" si="1099"/>
        <v>0.72154772245542764</v>
      </c>
      <c r="S4847" s="5">
        <f t="shared" si="1100"/>
        <v>52.26</v>
      </c>
      <c r="T4847" s="5">
        <f t="shared" si="1101"/>
        <v>49.12</v>
      </c>
      <c r="U4847" s="5">
        <f t="shared" si="1102"/>
        <v>0.67819410882148112</v>
      </c>
      <c r="V4847" s="5">
        <f t="shared" si="1103"/>
        <v>0.74446714877146281</v>
      </c>
      <c r="W4847" s="5">
        <f t="shared" si="1104"/>
        <v>26.959999999999994</v>
      </c>
      <c r="X4847" s="5">
        <f t="shared" si="1105"/>
        <v>80.459999999999994</v>
      </c>
      <c r="Y4847" s="5">
        <f t="shared" si="1106"/>
        <v>2.2218036643231422</v>
      </c>
      <c r="Z4847" s="10">
        <f t="shared" si="1107"/>
        <v>0.73568063723330379</v>
      </c>
      <c r="AA4847">
        <f t="shared" ref="AA4847:AA4910" si="1108">ABS(L4847)</f>
        <v>3.1400000000000006</v>
      </c>
    </row>
    <row r="4848" spans="1:27">
      <c r="A4848" s="1">
        <f t="shared" si="1091"/>
        <v>1401408</v>
      </c>
      <c r="B4848" s="1">
        <v>-14</v>
      </c>
      <c r="C4848" s="1">
        <v>7</v>
      </c>
      <c r="D4848" s="2">
        <v>8</v>
      </c>
      <c r="E4848" s="5">
        <v>151.24</v>
      </c>
      <c r="F4848" s="5">
        <v>146.13</v>
      </c>
      <c r="G4848" s="5">
        <v>53.7</v>
      </c>
      <c r="H4848" s="5">
        <v>159.72999999999999</v>
      </c>
      <c r="I4848" s="5">
        <v>106.57</v>
      </c>
      <c r="J4848" s="5">
        <v>57.58</v>
      </c>
      <c r="K4848" s="6">
        <f t="shared" si="1092"/>
        <v>155.48500000000001</v>
      </c>
      <c r="L4848" s="6">
        <f t="shared" si="1093"/>
        <v>-8.4899999999999807</v>
      </c>
      <c r="M4848" s="6">
        <f t="shared" si="1094"/>
        <v>126.35</v>
      </c>
      <c r="N4848" s="5">
        <f t="shared" si="1095"/>
        <v>39.367329094059713</v>
      </c>
      <c r="O4848" s="6">
        <f t="shared" si="1096"/>
        <v>39.56</v>
      </c>
      <c r="P4848" s="6">
        <f t="shared" si="1097"/>
        <v>78.734658188119425</v>
      </c>
      <c r="Q4848" s="6">
        <f t="shared" si="1098"/>
        <v>-6.9649331075646068E-2</v>
      </c>
      <c r="R4848" s="5">
        <f t="shared" si="1099"/>
        <v>0.61027762240606809</v>
      </c>
      <c r="S4848" s="5">
        <f t="shared" si="1100"/>
        <v>48.049999999999983</v>
      </c>
      <c r="T4848" s="5">
        <f t="shared" si="1101"/>
        <v>39.56</v>
      </c>
      <c r="U4848" s="5">
        <f t="shared" si="1102"/>
        <v>0.50244709141277966</v>
      </c>
      <c r="V4848" s="5">
        <f t="shared" si="1103"/>
        <v>0.74008068798338444</v>
      </c>
      <c r="W4848" s="5">
        <f t="shared" si="1104"/>
        <v>29.135000000000019</v>
      </c>
      <c r="X4848" s="5">
        <f t="shared" si="1105"/>
        <v>126.35</v>
      </c>
      <c r="Y4848" s="5">
        <f t="shared" si="1106"/>
        <v>3.2095141557130793</v>
      </c>
      <c r="Z4848" s="10">
        <f t="shared" si="1107"/>
        <v>0.73577849927814543</v>
      </c>
      <c r="AA4848">
        <f t="shared" si="1108"/>
        <v>8.4899999999999807</v>
      </c>
    </row>
    <row r="4849" spans="1:27">
      <c r="A4849" s="1">
        <f t="shared" si="1091"/>
        <v>1301806</v>
      </c>
      <c r="B4849" s="1">
        <v>-13</v>
      </c>
      <c r="C4849" s="1">
        <v>9</v>
      </c>
      <c r="D4849" s="2">
        <v>6</v>
      </c>
      <c r="E4849" s="5">
        <v>1623.51</v>
      </c>
      <c r="F4849" s="5">
        <v>1450.68</v>
      </c>
      <c r="G4849" s="5">
        <v>103.47</v>
      </c>
      <c r="H4849" s="5">
        <v>1605.75</v>
      </c>
      <c r="I4849" s="5">
        <v>1497.28</v>
      </c>
      <c r="J4849" s="5">
        <v>107.15</v>
      </c>
      <c r="K4849" s="6">
        <f t="shared" si="1092"/>
        <v>1614.63</v>
      </c>
      <c r="L4849" s="6">
        <f t="shared" si="1093"/>
        <v>17.759999999999991</v>
      </c>
      <c r="M4849" s="6">
        <f t="shared" si="1094"/>
        <v>1473.98</v>
      </c>
      <c r="N4849" s="5">
        <f t="shared" si="1095"/>
        <v>74.476780609798112</v>
      </c>
      <c r="O4849" s="6">
        <f t="shared" si="1096"/>
        <v>-46.599999999999909</v>
      </c>
      <c r="P4849" s="6">
        <f t="shared" si="1097"/>
        <v>148.95356121959622</v>
      </c>
      <c r="Q4849" s="6">
        <f t="shared" si="1098"/>
        <v>-3.493378518139012E-2</v>
      </c>
      <c r="R4849" s="5">
        <f t="shared" si="1099"/>
        <v>0.43208097525856765</v>
      </c>
      <c r="S4849" s="5">
        <f t="shared" si="1100"/>
        <v>64.3599999999999</v>
      </c>
      <c r="T4849" s="5">
        <f t="shared" si="1101"/>
        <v>46.599999999999909</v>
      </c>
      <c r="U4849" s="5">
        <f t="shared" si="1102"/>
        <v>0.3128491834532201</v>
      </c>
      <c r="V4849" s="5">
        <f t="shared" si="1103"/>
        <v>1.8885080537637562</v>
      </c>
      <c r="W4849" s="5">
        <f t="shared" si="1104"/>
        <v>140.65000000000009</v>
      </c>
      <c r="X4849" s="5">
        <f t="shared" si="1105"/>
        <v>1473.98</v>
      </c>
      <c r="Y4849" s="5">
        <f t="shared" si="1106"/>
        <v>19.791134739329539</v>
      </c>
      <c r="Z4849" s="10">
        <f t="shared" si="1107"/>
        <v>0.73584984881428084</v>
      </c>
      <c r="AA4849">
        <f t="shared" si="1108"/>
        <v>17.759999999999991</v>
      </c>
    </row>
    <row r="4850" spans="1:27">
      <c r="A4850" s="1">
        <f t="shared" si="1091"/>
        <v>1401213</v>
      </c>
      <c r="B4850" s="1">
        <v>-14</v>
      </c>
      <c r="C4850" s="1">
        <v>6</v>
      </c>
      <c r="D4850" s="2">
        <v>13</v>
      </c>
      <c r="E4850" s="5">
        <v>80.38</v>
      </c>
      <c r="F4850" s="5">
        <v>112.5</v>
      </c>
      <c r="G4850" s="5">
        <v>46.54</v>
      </c>
      <c r="H4850" s="5">
        <v>92.01</v>
      </c>
      <c r="I4850" s="5">
        <v>6.78</v>
      </c>
      <c r="J4850" s="5">
        <v>55.7</v>
      </c>
      <c r="K4850" s="6">
        <f t="shared" si="1092"/>
        <v>86.194999999999993</v>
      </c>
      <c r="L4850" s="6">
        <f t="shared" si="1093"/>
        <v>-11.63000000000001</v>
      </c>
      <c r="M4850" s="6">
        <f t="shared" si="1094"/>
        <v>59.64</v>
      </c>
      <c r="N4850" s="5">
        <f t="shared" si="1095"/>
        <v>36.292084536438523</v>
      </c>
      <c r="O4850" s="6">
        <f t="shared" si="1096"/>
        <v>105.72</v>
      </c>
      <c r="P4850" s="6">
        <f t="shared" si="1097"/>
        <v>72.584169072877046</v>
      </c>
      <c r="Q4850" s="6">
        <f t="shared" si="1098"/>
        <v>-0.17775936717466068</v>
      </c>
      <c r="R4850" s="5">
        <f t="shared" si="1099"/>
        <v>1.6167437266131199</v>
      </c>
      <c r="S4850" s="5">
        <f t="shared" si="1100"/>
        <v>117.35000000000001</v>
      </c>
      <c r="T4850" s="5">
        <f t="shared" si="1101"/>
        <v>105.72</v>
      </c>
      <c r="U4850" s="5">
        <f t="shared" si="1102"/>
        <v>1.456515950383801</v>
      </c>
      <c r="V4850" s="5">
        <f t="shared" si="1103"/>
        <v>0.73170225241093123</v>
      </c>
      <c r="W4850" s="5">
        <f t="shared" si="1104"/>
        <v>26.554999999999993</v>
      </c>
      <c r="X4850" s="5">
        <f t="shared" si="1105"/>
        <v>59.64</v>
      </c>
      <c r="Y4850" s="5">
        <f t="shared" si="1106"/>
        <v>1.6433335467440386</v>
      </c>
      <c r="Z4850" s="10">
        <f t="shared" si="1107"/>
        <v>0.73589944965327969</v>
      </c>
      <c r="AA4850">
        <f t="shared" si="1108"/>
        <v>11.63000000000001</v>
      </c>
    </row>
    <row r="4851" spans="1:27">
      <c r="A4851" s="1">
        <f t="shared" si="1091"/>
        <v>1501004</v>
      </c>
      <c r="B4851" s="1">
        <v>-15</v>
      </c>
      <c r="C4851" s="1">
        <v>5</v>
      </c>
      <c r="D4851" s="2">
        <v>4</v>
      </c>
      <c r="E4851" s="5">
        <v>287.55</v>
      </c>
      <c r="F4851" s="5">
        <v>358.94</v>
      </c>
      <c r="G4851" s="5">
        <v>52.35</v>
      </c>
      <c r="H4851" s="5">
        <v>212.62</v>
      </c>
      <c r="I4851" s="5">
        <v>202.87</v>
      </c>
      <c r="J4851" s="5">
        <v>54.54</v>
      </c>
      <c r="K4851" s="6">
        <f t="shared" si="1092"/>
        <v>250.08500000000001</v>
      </c>
      <c r="L4851" s="6">
        <f t="shared" si="1093"/>
        <v>74.930000000000007</v>
      </c>
      <c r="M4851" s="6">
        <f t="shared" si="1094"/>
        <v>280.90499999999997</v>
      </c>
      <c r="N4851" s="5">
        <f t="shared" si="1095"/>
        <v>37.799252968808787</v>
      </c>
      <c r="O4851" s="6">
        <f t="shared" si="1096"/>
        <v>156.07</v>
      </c>
      <c r="P4851" s="6">
        <f t="shared" si="1097"/>
        <v>75.598505937617574</v>
      </c>
      <c r="Q4851" s="6">
        <f t="shared" si="1098"/>
        <v>-4.0959511343749526E-2</v>
      </c>
      <c r="R4851" s="5">
        <f t="shared" si="1099"/>
        <v>1.0733016346507582</v>
      </c>
      <c r="S4851" s="5">
        <f t="shared" si="1100"/>
        <v>81.139999999999986</v>
      </c>
      <c r="T4851" s="5">
        <f t="shared" si="1101"/>
        <v>156.07</v>
      </c>
      <c r="U4851" s="5">
        <f t="shared" si="1102"/>
        <v>2.0644587887594756</v>
      </c>
      <c r="V4851" s="5">
        <f t="shared" si="1103"/>
        <v>0.81536002908396188</v>
      </c>
      <c r="W4851" s="5">
        <f t="shared" si="1104"/>
        <v>30.819999999999965</v>
      </c>
      <c r="X4851" s="5">
        <f t="shared" si="1105"/>
        <v>280.90499999999997</v>
      </c>
      <c r="Y4851" s="5">
        <f t="shared" si="1106"/>
        <v>7.4314960729990442</v>
      </c>
      <c r="Z4851" s="10">
        <f t="shared" si="1107"/>
        <v>0.73659418949649602</v>
      </c>
      <c r="AA4851">
        <f t="shared" si="1108"/>
        <v>74.930000000000007</v>
      </c>
    </row>
    <row r="4852" spans="1:27">
      <c r="A4852" s="1">
        <f t="shared" si="1091"/>
        <v>1301807</v>
      </c>
      <c r="B4852" s="1">
        <v>-13</v>
      </c>
      <c r="C4852" s="1">
        <v>9</v>
      </c>
      <c r="D4852" s="2">
        <v>7</v>
      </c>
      <c r="E4852" s="5">
        <v>273.95999999999998</v>
      </c>
      <c r="F4852" s="5">
        <v>391.67</v>
      </c>
      <c r="G4852" s="5">
        <v>68.23</v>
      </c>
      <c r="H4852" s="5">
        <v>246.43</v>
      </c>
      <c r="I4852" s="5">
        <v>385.15</v>
      </c>
      <c r="J4852" s="5">
        <v>72.290000000000006</v>
      </c>
      <c r="K4852" s="6">
        <f t="shared" si="1092"/>
        <v>260.19499999999999</v>
      </c>
      <c r="L4852" s="6">
        <f t="shared" si="1093"/>
        <v>27.529999999999973</v>
      </c>
      <c r="M4852" s="6">
        <f t="shared" si="1094"/>
        <v>388.40999999999997</v>
      </c>
      <c r="N4852" s="5">
        <f t="shared" si="1095"/>
        <v>49.702054786497513</v>
      </c>
      <c r="O4852" s="6">
        <f t="shared" si="1096"/>
        <v>6.5200000000000387</v>
      </c>
      <c r="P4852" s="6">
        <f t="shared" si="1097"/>
        <v>99.404109572995026</v>
      </c>
      <c r="Q4852" s="6">
        <f t="shared" si="1098"/>
        <v>-5.7737170379601611E-2</v>
      </c>
      <c r="R4852" s="5">
        <f t="shared" si="1099"/>
        <v>0.21135947085338302</v>
      </c>
      <c r="S4852" s="5">
        <f t="shared" si="1100"/>
        <v>21.009999999999934</v>
      </c>
      <c r="T4852" s="5">
        <f t="shared" si="1101"/>
        <v>6.5200000000000387</v>
      </c>
      <c r="U4852" s="5">
        <f t="shared" si="1102"/>
        <v>6.5590849593720593E-2</v>
      </c>
      <c r="V4852" s="5">
        <f t="shared" si="1103"/>
        <v>2.5796720186070048</v>
      </c>
      <c r="W4852" s="5">
        <f t="shared" si="1104"/>
        <v>128.21499999999997</v>
      </c>
      <c r="X4852" s="5">
        <f t="shared" si="1105"/>
        <v>388.40999999999997</v>
      </c>
      <c r="Y4852" s="5">
        <f t="shared" si="1106"/>
        <v>7.8147674511340073</v>
      </c>
      <c r="Z4852" s="10">
        <f t="shared" si="1107"/>
        <v>0.73810771571634448</v>
      </c>
      <c r="AA4852">
        <f t="shared" si="1108"/>
        <v>27.529999999999973</v>
      </c>
    </row>
    <row r="4853" spans="1:27">
      <c r="A4853" s="1">
        <f t="shared" si="1091"/>
        <v>1501005</v>
      </c>
      <c r="B4853" s="1">
        <v>-15</v>
      </c>
      <c r="C4853" s="1">
        <v>5</v>
      </c>
      <c r="D4853" s="2">
        <v>5</v>
      </c>
      <c r="E4853" s="5">
        <v>158.13</v>
      </c>
      <c r="F4853" s="5">
        <v>196.03</v>
      </c>
      <c r="G4853" s="5">
        <v>48.02</v>
      </c>
      <c r="H4853" s="5">
        <v>144.21</v>
      </c>
      <c r="I4853" s="5">
        <v>161.37</v>
      </c>
      <c r="J4853" s="5">
        <v>54.61</v>
      </c>
      <c r="K4853" s="6">
        <f t="shared" si="1092"/>
        <v>151.17000000000002</v>
      </c>
      <c r="L4853" s="6">
        <f t="shared" si="1093"/>
        <v>13.919999999999987</v>
      </c>
      <c r="M4853" s="6">
        <f t="shared" si="1094"/>
        <v>178.7</v>
      </c>
      <c r="N4853" s="5">
        <f t="shared" si="1095"/>
        <v>36.359910959736965</v>
      </c>
      <c r="O4853" s="6">
        <f t="shared" si="1096"/>
        <v>34.659999999999997</v>
      </c>
      <c r="P4853" s="6">
        <f t="shared" si="1097"/>
        <v>72.719821919473929</v>
      </c>
      <c r="Q4853" s="6">
        <f t="shared" si="1098"/>
        <v>-0.12789516605216636</v>
      </c>
      <c r="R4853" s="5">
        <f t="shared" si="1099"/>
        <v>0.28520421877499075</v>
      </c>
      <c r="S4853" s="5">
        <f t="shared" si="1100"/>
        <v>20.740000000000009</v>
      </c>
      <c r="T4853" s="5">
        <f t="shared" si="1101"/>
        <v>34.659999999999997</v>
      </c>
      <c r="U4853" s="5">
        <f t="shared" si="1102"/>
        <v>0.47662382944750115</v>
      </c>
      <c r="V4853" s="5">
        <f t="shared" si="1103"/>
        <v>0.75715256922617968</v>
      </c>
      <c r="W4853" s="5">
        <f t="shared" si="1104"/>
        <v>27.529999999999973</v>
      </c>
      <c r="X4853" s="5">
        <f t="shared" si="1105"/>
        <v>178.7</v>
      </c>
      <c r="Y4853" s="5">
        <f t="shared" si="1106"/>
        <v>4.914753509651959</v>
      </c>
      <c r="Z4853" s="10">
        <f t="shared" si="1107"/>
        <v>0.7381564874740314</v>
      </c>
      <c r="AA4853">
        <f t="shared" si="1108"/>
        <v>13.919999999999987</v>
      </c>
    </row>
    <row r="4854" spans="1:27">
      <c r="A4854" s="1">
        <f t="shared" si="1091"/>
        <v>1500810</v>
      </c>
      <c r="B4854" s="1">
        <v>-15</v>
      </c>
      <c r="C4854" s="1">
        <v>4</v>
      </c>
      <c r="D4854" s="2">
        <v>10</v>
      </c>
      <c r="E4854" s="5">
        <v>648.44000000000005</v>
      </c>
      <c r="F4854" s="5">
        <v>655.6</v>
      </c>
      <c r="G4854" s="5">
        <v>53.44</v>
      </c>
      <c r="H4854" s="5">
        <v>682.17</v>
      </c>
      <c r="I4854" s="5">
        <v>824.26</v>
      </c>
      <c r="J4854" s="5">
        <v>75</v>
      </c>
      <c r="K4854" s="6">
        <f t="shared" si="1092"/>
        <v>665.30500000000006</v>
      </c>
      <c r="L4854" s="6">
        <f t="shared" si="1093"/>
        <v>-33.729999999999905</v>
      </c>
      <c r="M4854" s="6">
        <f t="shared" si="1094"/>
        <v>739.93000000000006</v>
      </c>
      <c r="N4854" s="5">
        <f t="shared" si="1095"/>
        <v>46.045720756656635</v>
      </c>
      <c r="O4854" s="6">
        <f t="shared" si="1096"/>
        <v>-168.65999999999997</v>
      </c>
      <c r="P4854" s="6">
        <f t="shared" si="1097"/>
        <v>92.091441513313271</v>
      </c>
      <c r="Q4854" s="6">
        <f t="shared" si="1098"/>
        <v>-0.32652054392388974</v>
      </c>
      <c r="R4854" s="5">
        <f t="shared" si="1099"/>
        <v>1.4651741549782755</v>
      </c>
      <c r="S4854" s="5">
        <f t="shared" si="1100"/>
        <v>134.93000000000006</v>
      </c>
      <c r="T4854" s="5">
        <f t="shared" si="1101"/>
        <v>168.65999999999997</v>
      </c>
      <c r="U4854" s="5">
        <f t="shared" si="1102"/>
        <v>1.831440546791935</v>
      </c>
      <c r="V4854" s="5">
        <f t="shared" si="1103"/>
        <v>1.6206717752205406</v>
      </c>
      <c r="W4854" s="5">
        <f t="shared" si="1104"/>
        <v>74.625</v>
      </c>
      <c r="X4854" s="5">
        <f t="shared" si="1105"/>
        <v>739.93000000000006</v>
      </c>
      <c r="Y4854" s="5">
        <f t="shared" si="1106"/>
        <v>16.069462869533464</v>
      </c>
      <c r="Z4854" s="10">
        <f t="shared" si="1107"/>
        <v>0.7386399664247798</v>
      </c>
      <c r="AA4854">
        <f t="shared" si="1108"/>
        <v>33.729999999999905</v>
      </c>
    </row>
    <row r="4855" spans="1:27">
      <c r="A4855" s="1">
        <f t="shared" si="1091"/>
        <v>1401409</v>
      </c>
      <c r="B4855" s="1">
        <v>-14</v>
      </c>
      <c r="C4855" s="1">
        <v>7</v>
      </c>
      <c r="D4855" s="2">
        <v>9</v>
      </c>
      <c r="E4855" s="5">
        <v>211.44</v>
      </c>
      <c r="F4855" s="5">
        <v>253.09</v>
      </c>
      <c r="G4855" s="5">
        <v>56.8</v>
      </c>
      <c r="H4855" s="5">
        <v>199.45</v>
      </c>
      <c r="I4855" s="5">
        <v>193.96</v>
      </c>
      <c r="J4855" s="5">
        <v>61.9</v>
      </c>
      <c r="K4855" s="6">
        <f t="shared" si="1092"/>
        <v>205.44499999999999</v>
      </c>
      <c r="L4855" s="6">
        <f t="shared" si="1093"/>
        <v>11.990000000000009</v>
      </c>
      <c r="M4855" s="6">
        <f t="shared" si="1094"/>
        <v>223.52500000000001</v>
      </c>
      <c r="N4855" s="5">
        <f t="shared" si="1095"/>
        <v>42.005505591529307</v>
      </c>
      <c r="O4855" s="6">
        <f t="shared" si="1096"/>
        <v>59.129999999999995</v>
      </c>
      <c r="P4855" s="6">
        <f t="shared" si="1097"/>
        <v>84.011011183058613</v>
      </c>
      <c r="Q4855" s="6">
        <f t="shared" si="1098"/>
        <v>-8.5772579468251647E-2</v>
      </c>
      <c r="R4855" s="5">
        <f t="shared" si="1099"/>
        <v>0.56111692189113993</v>
      </c>
      <c r="S4855" s="5">
        <f t="shared" si="1100"/>
        <v>47.139999999999986</v>
      </c>
      <c r="T4855" s="5">
        <f t="shared" si="1101"/>
        <v>59.129999999999995</v>
      </c>
      <c r="U4855" s="5">
        <f t="shared" si="1102"/>
        <v>0.70383630868525904</v>
      </c>
      <c r="V4855" s="5">
        <f t="shared" si="1103"/>
        <v>0.43041976868017906</v>
      </c>
      <c r="W4855" s="5">
        <f t="shared" si="1104"/>
        <v>18.080000000000013</v>
      </c>
      <c r="X4855" s="5">
        <f t="shared" si="1105"/>
        <v>223.52500000000001</v>
      </c>
      <c r="Y4855" s="5">
        <f t="shared" si="1106"/>
        <v>5.321326260743195</v>
      </c>
      <c r="Z4855" s="10">
        <f t="shared" si="1107"/>
        <v>0.73872999126879901</v>
      </c>
      <c r="AA4855">
        <f t="shared" si="1108"/>
        <v>11.990000000000009</v>
      </c>
    </row>
    <row r="4856" spans="1:27">
      <c r="A4856" s="1">
        <f t="shared" si="1091"/>
        <v>1501006</v>
      </c>
      <c r="B4856" s="1">
        <v>-15</v>
      </c>
      <c r="C4856" s="1">
        <v>5</v>
      </c>
      <c r="D4856" s="2">
        <v>6</v>
      </c>
      <c r="E4856" s="5">
        <v>249.74</v>
      </c>
      <c r="F4856" s="5">
        <v>297.82</v>
      </c>
      <c r="G4856" s="5">
        <v>50.8</v>
      </c>
      <c r="H4856" s="5">
        <v>300.64999999999998</v>
      </c>
      <c r="I4856" s="5">
        <v>321.7</v>
      </c>
      <c r="J4856" s="5">
        <v>60.8</v>
      </c>
      <c r="K4856" s="6">
        <f t="shared" si="1092"/>
        <v>275.19499999999999</v>
      </c>
      <c r="L4856" s="6">
        <f t="shared" si="1093"/>
        <v>-50.909999999999968</v>
      </c>
      <c r="M4856" s="6">
        <f t="shared" si="1094"/>
        <v>309.76</v>
      </c>
      <c r="N4856" s="5">
        <f t="shared" si="1095"/>
        <v>39.614643757075491</v>
      </c>
      <c r="O4856" s="6">
        <f t="shared" si="1096"/>
        <v>-23.879999999999995</v>
      </c>
      <c r="P4856" s="6">
        <f t="shared" si="1097"/>
        <v>79.229287514150982</v>
      </c>
      <c r="Q4856" s="6">
        <f t="shared" si="1098"/>
        <v>-0.17778400836030894</v>
      </c>
      <c r="R4856" s="5">
        <f t="shared" si="1099"/>
        <v>0.34116171996589267</v>
      </c>
      <c r="S4856" s="5">
        <f t="shared" si="1100"/>
        <v>27.029999999999973</v>
      </c>
      <c r="T4856" s="5">
        <f t="shared" si="1101"/>
        <v>23.879999999999995</v>
      </c>
      <c r="U4856" s="5">
        <f t="shared" si="1102"/>
        <v>0.30140369488662683</v>
      </c>
      <c r="V4856" s="5">
        <f t="shared" si="1103"/>
        <v>0.87253088054910033</v>
      </c>
      <c r="W4856" s="5">
        <f t="shared" si="1104"/>
        <v>34.564999999999998</v>
      </c>
      <c r="X4856" s="5">
        <f t="shared" si="1105"/>
        <v>309.76</v>
      </c>
      <c r="Y4856" s="5">
        <f t="shared" si="1106"/>
        <v>7.8193306974942667</v>
      </c>
      <c r="Z4856" s="10">
        <f t="shared" si="1107"/>
        <v>0.74006148393224735</v>
      </c>
      <c r="AA4856">
        <f t="shared" si="1108"/>
        <v>50.909999999999968</v>
      </c>
    </row>
    <row r="4857" spans="1:27">
      <c r="A4857" s="1">
        <f t="shared" si="1091"/>
        <v>1401214</v>
      </c>
      <c r="B4857" s="1">
        <v>-14</v>
      </c>
      <c r="C4857" s="1">
        <v>6</v>
      </c>
      <c r="D4857" s="2">
        <v>14</v>
      </c>
      <c r="E4857" s="5">
        <v>520.57000000000005</v>
      </c>
      <c r="F4857" s="5">
        <v>524.12</v>
      </c>
      <c r="G4857" s="5">
        <v>59.12</v>
      </c>
      <c r="H4857" s="5">
        <v>547.38</v>
      </c>
      <c r="I4857" s="5">
        <v>495.65</v>
      </c>
      <c r="J4857" s="5">
        <v>72.739999999999995</v>
      </c>
      <c r="K4857" s="6">
        <f t="shared" si="1092"/>
        <v>533.97500000000002</v>
      </c>
      <c r="L4857" s="6">
        <f t="shared" si="1093"/>
        <v>-26.809999999999945</v>
      </c>
      <c r="M4857" s="6">
        <f t="shared" si="1094"/>
        <v>509.88499999999999</v>
      </c>
      <c r="N4857" s="5">
        <f t="shared" si="1095"/>
        <v>46.867584746816213</v>
      </c>
      <c r="O4857" s="6">
        <f t="shared" si="1096"/>
        <v>28.470000000000027</v>
      </c>
      <c r="P4857" s="6">
        <f t="shared" si="1097"/>
        <v>93.735169493632426</v>
      </c>
      <c r="Q4857" s="6">
        <f t="shared" si="1098"/>
        <v>-0.20440195295347904</v>
      </c>
      <c r="R4857" s="5">
        <f t="shared" si="1099"/>
        <v>0.58974662657173971</v>
      </c>
      <c r="S4857" s="5">
        <f t="shared" si="1100"/>
        <v>55.279999999999973</v>
      </c>
      <c r="T4857" s="5">
        <f t="shared" si="1101"/>
        <v>28.470000000000027</v>
      </c>
      <c r="U4857" s="5">
        <f t="shared" si="1102"/>
        <v>0.30372804736789893</v>
      </c>
      <c r="V4857" s="5">
        <f t="shared" si="1103"/>
        <v>0.51400131093029078</v>
      </c>
      <c r="W4857" s="5">
        <f t="shared" si="1104"/>
        <v>24.090000000000032</v>
      </c>
      <c r="X4857" s="5">
        <f t="shared" si="1105"/>
        <v>509.88499999999999</v>
      </c>
      <c r="Y4857" s="5">
        <f t="shared" si="1106"/>
        <v>10.879267680518511</v>
      </c>
      <c r="Z4857" s="10">
        <f t="shared" si="1107"/>
        <v>0.74058085311463462</v>
      </c>
      <c r="AA4857">
        <f t="shared" si="1108"/>
        <v>26.809999999999945</v>
      </c>
    </row>
    <row r="4858" spans="1:27">
      <c r="A4858" s="1">
        <f t="shared" si="1091"/>
        <v>1400819</v>
      </c>
      <c r="B4858" s="1">
        <v>-14</v>
      </c>
      <c r="C4858" s="1">
        <v>4</v>
      </c>
      <c r="D4858" s="2">
        <v>19</v>
      </c>
      <c r="E4858" s="5">
        <v>131.26</v>
      </c>
      <c r="F4858" s="5">
        <v>188.09</v>
      </c>
      <c r="G4858" s="5">
        <v>36.08</v>
      </c>
      <c r="H4858" s="5">
        <v>151.87</v>
      </c>
      <c r="I4858" s="5">
        <v>166.79</v>
      </c>
      <c r="J4858" s="5">
        <v>60.74</v>
      </c>
      <c r="K4858" s="6">
        <f t="shared" si="1092"/>
        <v>141.565</v>
      </c>
      <c r="L4858" s="6">
        <f t="shared" si="1093"/>
        <v>-20.610000000000014</v>
      </c>
      <c r="M4858" s="6">
        <f t="shared" si="1094"/>
        <v>177.44</v>
      </c>
      <c r="N4858" s="5">
        <f t="shared" si="1095"/>
        <v>35.323908334158041</v>
      </c>
      <c r="O4858" s="6">
        <f t="shared" si="1096"/>
        <v>21.300000000000011</v>
      </c>
      <c r="P4858" s="6">
        <f t="shared" si="1097"/>
        <v>70.647816668316082</v>
      </c>
      <c r="Q4858" s="6">
        <f t="shared" si="1098"/>
        <v>-0.47836639275320103</v>
      </c>
      <c r="R4858" s="5">
        <f t="shared" si="1099"/>
        <v>0.59322427749979845</v>
      </c>
      <c r="S4858" s="5">
        <f t="shared" si="1100"/>
        <v>41.910000000000025</v>
      </c>
      <c r="T4858" s="5">
        <f t="shared" si="1101"/>
        <v>21.300000000000011</v>
      </c>
      <c r="U4858" s="5">
        <f t="shared" si="1102"/>
        <v>0.30149551683955395</v>
      </c>
      <c r="V4858" s="5">
        <f t="shared" si="1103"/>
        <v>1.0156010954571824</v>
      </c>
      <c r="W4858" s="5">
        <f t="shared" si="1104"/>
        <v>35.875</v>
      </c>
      <c r="X4858" s="5">
        <f t="shared" si="1105"/>
        <v>177.44</v>
      </c>
      <c r="Y4858" s="5">
        <f t="shared" si="1106"/>
        <v>5.0232267143671763</v>
      </c>
      <c r="Z4858" s="10">
        <f t="shared" si="1107"/>
        <v>0.74136360849450922</v>
      </c>
      <c r="AA4858">
        <f t="shared" si="1108"/>
        <v>20.610000000000014</v>
      </c>
    </row>
    <row r="4859" spans="1:27">
      <c r="A4859" s="1">
        <f t="shared" si="1091"/>
        <v>1401017</v>
      </c>
      <c r="B4859" s="1">
        <v>-14</v>
      </c>
      <c r="C4859" s="1">
        <v>5</v>
      </c>
      <c r="D4859" s="2">
        <v>17</v>
      </c>
      <c r="E4859" s="5">
        <v>597.27</v>
      </c>
      <c r="F4859" s="5">
        <v>586.28</v>
      </c>
      <c r="G4859" s="5">
        <v>55.9</v>
      </c>
      <c r="H4859" s="5">
        <v>678.31</v>
      </c>
      <c r="I4859" s="5">
        <v>703.17</v>
      </c>
      <c r="J4859" s="5">
        <v>80.62</v>
      </c>
      <c r="K4859" s="6">
        <f t="shared" si="1092"/>
        <v>637.79</v>
      </c>
      <c r="L4859" s="6">
        <f t="shared" si="1093"/>
        <v>-81.039999999999964</v>
      </c>
      <c r="M4859" s="6">
        <f t="shared" si="1094"/>
        <v>644.72499999999991</v>
      </c>
      <c r="N4859" s="5">
        <f t="shared" si="1095"/>
        <v>49.051998939900507</v>
      </c>
      <c r="O4859" s="6">
        <f t="shared" si="1096"/>
        <v>-116.88999999999999</v>
      </c>
      <c r="P4859" s="6">
        <f t="shared" si="1097"/>
        <v>98.103997879801014</v>
      </c>
      <c r="Q4859" s="6">
        <f t="shared" si="1098"/>
        <v>-0.35064797427669842</v>
      </c>
      <c r="R4859" s="5">
        <f t="shared" si="1099"/>
        <v>0.36542853272834164</v>
      </c>
      <c r="S4859" s="5">
        <f t="shared" si="1100"/>
        <v>35.850000000000023</v>
      </c>
      <c r="T4859" s="5">
        <f t="shared" si="1101"/>
        <v>116.88999999999999</v>
      </c>
      <c r="U4859" s="5">
        <f t="shared" si="1102"/>
        <v>1.1914906887201067</v>
      </c>
      <c r="V4859" s="5">
        <f t="shared" si="1103"/>
        <v>0.14138057877104757</v>
      </c>
      <c r="W4859" s="5">
        <f t="shared" si="1104"/>
        <v>6.9349999999999454</v>
      </c>
      <c r="X4859" s="5">
        <f t="shared" si="1105"/>
        <v>644.72499999999991</v>
      </c>
      <c r="Y4859" s="5">
        <f t="shared" si="1106"/>
        <v>13.143704924032351</v>
      </c>
      <c r="Z4859" s="10">
        <f t="shared" si="1107"/>
        <v>0.74140002697599083</v>
      </c>
      <c r="AA4859">
        <f t="shared" si="1108"/>
        <v>81.039999999999964</v>
      </c>
    </row>
    <row r="4860" spans="1:27">
      <c r="A4860" s="1">
        <f t="shared" si="1091"/>
        <v>1401410</v>
      </c>
      <c r="B4860" s="1">
        <v>-14</v>
      </c>
      <c r="C4860" s="1">
        <v>7</v>
      </c>
      <c r="D4860" s="2">
        <v>10</v>
      </c>
      <c r="E4860" s="5">
        <v>313.41000000000003</v>
      </c>
      <c r="F4860" s="5">
        <v>308.20999999999998</v>
      </c>
      <c r="G4860" s="5">
        <v>56.54</v>
      </c>
      <c r="H4860" s="5">
        <v>228.75</v>
      </c>
      <c r="I4860" s="5">
        <v>233.4</v>
      </c>
      <c r="J4860" s="5">
        <v>64.03</v>
      </c>
      <c r="K4860" s="6">
        <f t="shared" si="1092"/>
        <v>271.08000000000004</v>
      </c>
      <c r="L4860" s="6">
        <f t="shared" si="1093"/>
        <v>84.660000000000025</v>
      </c>
      <c r="M4860" s="6">
        <f t="shared" si="1094"/>
        <v>270.80500000000001</v>
      </c>
      <c r="N4860" s="5">
        <f t="shared" si="1095"/>
        <v>42.710105654282806</v>
      </c>
      <c r="O4860" s="6">
        <f t="shared" si="1096"/>
        <v>74.809999999999974</v>
      </c>
      <c r="P4860" s="6">
        <f t="shared" si="1097"/>
        <v>85.420211308565612</v>
      </c>
      <c r="Q4860" s="6">
        <f t="shared" si="1098"/>
        <v>-0.12376555559172152</v>
      </c>
      <c r="R4860" s="5">
        <f t="shared" si="1099"/>
        <v>0.11531228791296996</v>
      </c>
      <c r="S4860" s="5">
        <f t="shared" si="1100"/>
        <v>9.8500000000000512</v>
      </c>
      <c r="T4860" s="5">
        <f t="shared" si="1101"/>
        <v>74.809999999999974</v>
      </c>
      <c r="U4860" s="5">
        <f t="shared" si="1102"/>
        <v>0.87578804657555687</v>
      </c>
      <c r="V4860" s="5">
        <f t="shared" si="1103"/>
        <v>6.4387571931107633E-3</v>
      </c>
      <c r="W4860" s="5">
        <f t="shared" si="1104"/>
        <v>0.27500000000003411</v>
      </c>
      <c r="X4860" s="5">
        <f t="shared" si="1105"/>
        <v>270.80500000000001</v>
      </c>
      <c r="Y4860" s="5">
        <f t="shared" si="1106"/>
        <v>6.3405368788368879</v>
      </c>
      <c r="Z4860" s="10">
        <f t="shared" si="1107"/>
        <v>0.74201482464975044</v>
      </c>
      <c r="AA4860">
        <f t="shared" si="1108"/>
        <v>84.660000000000025</v>
      </c>
    </row>
    <row r="4861" spans="1:27">
      <c r="A4861" s="1">
        <f t="shared" si="1091"/>
        <v>1500811</v>
      </c>
      <c r="B4861" s="1">
        <v>-15</v>
      </c>
      <c r="C4861" s="1">
        <v>4</v>
      </c>
      <c r="D4861" s="2">
        <v>11</v>
      </c>
      <c r="E4861" s="5">
        <v>140.44999999999999</v>
      </c>
      <c r="F4861" s="5">
        <v>149.16999999999999</v>
      </c>
      <c r="G4861" s="5">
        <v>33.5</v>
      </c>
      <c r="H4861" s="5">
        <v>187.28</v>
      </c>
      <c r="I4861" s="5">
        <v>247.15</v>
      </c>
      <c r="J4861" s="5">
        <v>58.29</v>
      </c>
      <c r="K4861" s="6">
        <f t="shared" si="1092"/>
        <v>163.86500000000001</v>
      </c>
      <c r="L4861" s="6">
        <f t="shared" si="1093"/>
        <v>-46.830000000000013</v>
      </c>
      <c r="M4861" s="6">
        <f t="shared" si="1094"/>
        <v>198.16</v>
      </c>
      <c r="N4861" s="5">
        <f t="shared" si="1095"/>
        <v>33.615376317988762</v>
      </c>
      <c r="O4861" s="6">
        <f t="shared" si="1096"/>
        <v>-97.980000000000018</v>
      </c>
      <c r="P4861" s="6">
        <f t="shared" si="1097"/>
        <v>67.230752635977524</v>
      </c>
      <c r="Q4861" s="6">
        <f t="shared" si="1098"/>
        <v>-0.50342635812891057</v>
      </c>
      <c r="R4861" s="5">
        <f t="shared" si="1099"/>
        <v>0.76081254477326576</v>
      </c>
      <c r="S4861" s="5">
        <f t="shared" si="1100"/>
        <v>51.150000000000006</v>
      </c>
      <c r="T4861" s="5">
        <f t="shared" si="1101"/>
        <v>97.980000000000018</v>
      </c>
      <c r="U4861" s="5">
        <f t="shared" si="1102"/>
        <v>1.4573687807797573</v>
      </c>
      <c r="V4861" s="5">
        <f t="shared" si="1103"/>
        <v>1.020217643128021</v>
      </c>
      <c r="W4861" s="5">
        <f t="shared" si="1104"/>
        <v>34.294999999999987</v>
      </c>
      <c r="X4861" s="5">
        <f t="shared" si="1105"/>
        <v>198.16</v>
      </c>
      <c r="Y4861" s="5">
        <f t="shared" si="1106"/>
        <v>5.8949213635296314</v>
      </c>
      <c r="Z4861" s="10">
        <f t="shared" si="1107"/>
        <v>0.74227016644884758</v>
      </c>
      <c r="AA4861">
        <f t="shared" si="1108"/>
        <v>46.830000000000013</v>
      </c>
    </row>
    <row r="4862" spans="1:27">
      <c r="A4862" s="1">
        <f t="shared" si="1091"/>
        <v>1501007</v>
      </c>
      <c r="B4862" s="1">
        <v>-15</v>
      </c>
      <c r="C4862" s="1">
        <v>5</v>
      </c>
      <c r="D4862" s="2">
        <v>7</v>
      </c>
      <c r="E4862" s="5">
        <v>513.48</v>
      </c>
      <c r="F4862" s="5">
        <v>582.85</v>
      </c>
      <c r="G4862" s="5">
        <v>59.19</v>
      </c>
      <c r="H4862" s="5">
        <v>525.6</v>
      </c>
      <c r="I4862" s="5">
        <v>512.37</v>
      </c>
      <c r="J4862" s="5">
        <v>67.64</v>
      </c>
      <c r="K4862" s="6">
        <f t="shared" si="1092"/>
        <v>519.54</v>
      </c>
      <c r="L4862" s="6">
        <f t="shared" si="1093"/>
        <v>-12.120000000000005</v>
      </c>
      <c r="M4862" s="6">
        <f t="shared" si="1094"/>
        <v>547.61</v>
      </c>
      <c r="N4862" s="5">
        <f t="shared" si="1095"/>
        <v>44.940587724238767</v>
      </c>
      <c r="O4862" s="6">
        <f t="shared" si="1096"/>
        <v>70.480000000000018</v>
      </c>
      <c r="P4862" s="6">
        <f t="shared" si="1097"/>
        <v>89.881175448477535</v>
      </c>
      <c r="Q4862" s="6">
        <f t="shared" si="1098"/>
        <v>-0.13266037316223231</v>
      </c>
      <c r="R4862" s="5">
        <f t="shared" si="1099"/>
        <v>0.91899109672134527</v>
      </c>
      <c r="S4862" s="5">
        <f t="shared" si="1100"/>
        <v>82.600000000000023</v>
      </c>
      <c r="T4862" s="5">
        <f t="shared" si="1101"/>
        <v>70.480000000000018</v>
      </c>
      <c r="U4862" s="5">
        <f t="shared" si="1102"/>
        <v>0.78414639826780164</v>
      </c>
      <c r="V4862" s="5">
        <f t="shared" si="1103"/>
        <v>0.6246024233648475</v>
      </c>
      <c r="W4862" s="5">
        <f t="shared" si="1104"/>
        <v>28.07000000000005</v>
      </c>
      <c r="X4862" s="5">
        <f t="shared" si="1105"/>
        <v>547.61</v>
      </c>
      <c r="Y4862" s="5">
        <f t="shared" si="1106"/>
        <v>12.185198897713699</v>
      </c>
      <c r="Z4862" s="10">
        <f t="shared" si="1107"/>
        <v>0.74230654045347055</v>
      </c>
      <c r="AA4862">
        <f t="shared" si="1108"/>
        <v>12.120000000000005</v>
      </c>
    </row>
    <row r="4863" spans="1:27">
      <c r="A4863" s="1">
        <f t="shared" si="1091"/>
        <v>1501008</v>
      </c>
      <c r="B4863" s="1">
        <v>-15</v>
      </c>
      <c r="C4863" s="1">
        <v>5</v>
      </c>
      <c r="D4863" s="2">
        <v>8</v>
      </c>
      <c r="E4863" s="5">
        <v>47.24</v>
      </c>
      <c r="F4863" s="5">
        <v>37.369999999999997</v>
      </c>
      <c r="G4863" s="5">
        <v>41.5</v>
      </c>
      <c r="H4863" s="5">
        <v>48.75</v>
      </c>
      <c r="I4863" s="5">
        <v>118.89</v>
      </c>
      <c r="J4863" s="5">
        <v>53.9</v>
      </c>
      <c r="K4863" s="6">
        <f t="shared" si="1092"/>
        <v>47.995000000000005</v>
      </c>
      <c r="L4863" s="6">
        <f t="shared" si="1093"/>
        <v>-1.509999999999998</v>
      </c>
      <c r="M4863" s="6">
        <f t="shared" si="1094"/>
        <v>78.13</v>
      </c>
      <c r="N4863" s="5">
        <f t="shared" si="1095"/>
        <v>34.012718209516862</v>
      </c>
      <c r="O4863" s="6">
        <f t="shared" si="1096"/>
        <v>-81.52000000000001</v>
      </c>
      <c r="P4863" s="6">
        <f t="shared" si="1097"/>
        <v>68.025436419033724</v>
      </c>
      <c r="Q4863" s="6">
        <f t="shared" si="1098"/>
        <v>-0.2556391627372252</v>
      </c>
      <c r="R4863" s="5">
        <f t="shared" si="1099"/>
        <v>1.1761776801716037</v>
      </c>
      <c r="S4863" s="5">
        <f t="shared" si="1100"/>
        <v>80.010000000000019</v>
      </c>
      <c r="T4863" s="5">
        <f t="shared" si="1101"/>
        <v>81.52000000000001</v>
      </c>
      <c r="U4863" s="5">
        <f t="shared" si="1102"/>
        <v>1.1983752591874657</v>
      </c>
      <c r="V4863" s="5">
        <f t="shared" si="1103"/>
        <v>0.88599211078543338</v>
      </c>
      <c r="W4863" s="5">
        <f t="shared" si="1104"/>
        <v>30.134999999999991</v>
      </c>
      <c r="X4863" s="5">
        <f t="shared" si="1105"/>
        <v>78.13</v>
      </c>
      <c r="Y4863" s="5">
        <f t="shared" si="1106"/>
        <v>2.297081918555365</v>
      </c>
      <c r="Z4863" s="10">
        <f t="shared" si="1107"/>
        <v>0.74488858227254351</v>
      </c>
      <c r="AA4863">
        <f t="shared" si="1108"/>
        <v>1.509999999999998</v>
      </c>
    </row>
    <row r="4864" spans="1:27">
      <c r="A4864" s="1">
        <f t="shared" si="1091"/>
        <v>1401215</v>
      </c>
      <c r="B4864" s="1">
        <v>-14</v>
      </c>
      <c r="C4864" s="1">
        <v>6</v>
      </c>
      <c r="D4864" s="2">
        <v>15</v>
      </c>
      <c r="E4864" s="5">
        <v>86.34</v>
      </c>
      <c r="F4864" s="5">
        <v>58.8</v>
      </c>
      <c r="G4864" s="5">
        <v>45.83</v>
      </c>
      <c r="H4864" s="5">
        <v>51.01</v>
      </c>
      <c r="I4864" s="5">
        <v>102.95</v>
      </c>
      <c r="J4864" s="5">
        <v>60.87</v>
      </c>
      <c r="K4864" s="6">
        <f t="shared" si="1092"/>
        <v>68.674999999999997</v>
      </c>
      <c r="L4864" s="6">
        <f t="shared" si="1093"/>
        <v>35.330000000000005</v>
      </c>
      <c r="M4864" s="6">
        <f t="shared" si="1094"/>
        <v>80.875</v>
      </c>
      <c r="N4864" s="5">
        <f t="shared" si="1095"/>
        <v>38.09706616000765</v>
      </c>
      <c r="O4864" s="6">
        <f t="shared" si="1096"/>
        <v>-44.150000000000006</v>
      </c>
      <c r="P4864" s="6">
        <f t="shared" si="1097"/>
        <v>76.194132320015299</v>
      </c>
      <c r="Q4864" s="6">
        <f t="shared" si="1098"/>
        <v>-0.27641983291217848</v>
      </c>
      <c r="R4864" s="5">
        <f t="shared" si="1099"/>
        <v>1.0431249438760464</v>
      </c>
      <c r="S4864" s="5">
        <f t="shared" si="1100"/>
        <v>79.480000000000018</v>
      </c>
      <c r="T4864" s="5">
        <f t="shared" si="1101"/>
        <v>44.150000000000006</v>
      </c>
      <c r="U4864" s="5">
        <f t="shared" si="1102"/>
        <v>0.57944094454111028</v>
      </c>
      <c r="V4864" s="5">
        <f t="shared" si="1103"/>
        <v>0.32023463299667254</v>
      </c>
      <c r="W4864" s="5">
        <f t="shared" si="1104"/>
        <v>12.200000000000003</v>
      </c>
      <c r="X4864" s="5">
        <f t="shared" si="1105"/>
        <v>80.875</v>
      </c>
      <c r="Y4864" s="5">
        <f t="shared" si="1106"/>
        <v>2.1228668806234334</v>
      </c>
      <c r="Z4864" s="10">
        <f t="shared" si="1107"/>
        <v>0.74557628717657054</v>
      </c>
      <c r="AA4864">
        <f t="shared" si="1108"/>
        <v>35.330000000000005</v>
      </c>
    </row>
    <row r="4865" spans="1:27">
      <c r="A4865" s="1">
        <f t="shared" si="1091"/>
        <v>1401411</v>
      </c>
      <c r="B4865" s="1">
        <v>-14</v>
      </c>
      <c r="C4865" s="1">
        <v>7</v>
      </c>
      <c r="D4865" s="2">
        <v>11</v>
      </c>
      <c r="E4865" s="5">
        <v>408.07</v>
      </c>
      <c r="F4865" s="5">
        <v>488.36</v>
      </c>
      <c r="G4865" s="5">
        <v>62.74</v>
      </c>
      <c r="H4865" s="5">
        <v>332.35</v>
      </c>
      <c r="I4865" s="5">
        <v>395.48</v>
      </c>
      <c r="J4865" s="5">
        <v>70.61</v>
      </c>
      <c r="K4865" s="6">
        <f t="shared" si="1092"/>
        <v>370.21000000000004</v>
      </c>
      <c r="L4865" s="6">
        <f t="shared" si="1093"/>
        <v>75.71999999999997</v>
      </c>
      <c r="M4865" s="6">
        <f t="shared" si="1094"/>
        <v>441.92</v>
      </c>
      <c r="N4865" s="5">
        <f t="shared" si="1095"/>
        <v>47.228380503675965</v>
      </c>
      <c r="O4865" s="6">
        <f t="shared" si="1096"/>
        <v>92.88</v>
      </c>
      <c r="P4865" s="6">
        <f t="shared" si="1097"/>
        <v>94.456761007351929</v>
      </c>
      <c r="Q4865" s="6">
        <f t="shared" si="1098"/>
        <v>-0.11762554642949447</v>
      </c>
      <c r="R4865" s="5">
        <f t="shared" si="1099"/>
        <v>0.18167042588581242</v>
      </c>
      <c r="S4865" s="5">
        <f t="shared" si="1100"/>
        <v>17.160000000000025</v>
      </c>
      <c r="T4865" s="5">
        <f t="shared" si="1101"/>
        <v>92.88</v>
      </c>
      <c r="U4865" s="5">
        <f t="shared" si="1102"/>
        <v>0.98330706038894122</v>
      </c>
      <c r="V4865" s="5">
        <f t="shared" si="1103"/>
        <v>1.518366694670348</v>
      </c>
      <c r="W4865" s="5">
        <f t="shared" si="1104"/>
        <v>71.70999999999998</v>
      </c>
      <c r="X4865" s="5">
        <f t="shared" si="1105"/>
        <v>441.92</v>
      </c>
      <c r="Y4865" s="5">
        <f t="shared" si="1106"/>
        <v>9.3570856185848612</v>
      </c>
      <c r="Z4865" s="10">
        <f t="shared" si="1107"/>
        <v>0.74562859387231117</v>
      </c>
      <c r="AA4865">
        <f t="shared" si="1108"/>
        <v>75.71999999999997</v>
      </c>
    </row>
    <row r="4866" spans="1:27">
      <c r="A4866" s="1">
        <f t="shared" si="1091"/>
        <v>1401601</v>
      </c>
      <c r="B4866" s="1">
        <v>-14</v>
      </c>
      <c r="C4866" s="1">
        <v>8</v>
      </c>
      <c r="D4866" s="2">
        <v>1</v>
      </c>
      <c r="E4866" s="5">
        <v>8.08</v>
      </c>
      <c r="F4866" s="5">
        <v>2.58</v>
      </c>
      <c r="G4866" s="5">
        <v>54.93</v>
      </c>
      <c r="H4866" s="5">
        <v>24.87</v>
      </c>
      <c r="I4866" s="5">
        <v>108.5</v>
      </c>
      <c r="J4866" s="5">
        <v>59.25</v>
      </c>
      <c r="K4866" s="6">
        <f t="shared" si="1092"/>
        <v>16.475000000000001</v>
      </c>
      <c r="L4866" s="6">
        <f t="shared" si="1093"/>
        <v>-16.79</v>
      </c>
      <c r="M4866" s="6">
        <f t="shared" si="1094"/>
        <v>55.54</v>
      </c>
      <c r="N4866" s="5">
        <f t="shared" si="1095"/>
        <v>40.397609458976653</v>
      </c>
      <c r="O4866" s="6">
        <f t="shared" si="1096"/>
        <v>-105.92</v>
      </c>
      <c r="P4866" s="6">
        <f t="shared" si="1097"/>
        <v>80.795218917953306</v>
      </c>
      <c r="Q4866" s="6">
        <f t="shared" si="1098"/>
        <v>-7.5561828967297948E-2</v>
      </c>
      <c r="R4866" s="5">
        <f t="shared" si="1099"/>
        <v>1.1031593353377824</v>
      </c>
      <c r="S4866" s="5">
        <f t="shared" si="1100"/>
        <v>89.13</v>
      </c>
      <c r="T4866" s="5">
        <f t="shared" si="1101"/>
        <v>105.92</v>
      </c>
      <c r="U4866" s="5">
        <f t="shared" si="1102"/>
        <v>1.3109686614941987</v>
      </c>
      <c r="V4866" s="5">
        <f t="shared" si="1103"/>
        <v>0.96701266543185171</v>
      </c>
      <c r="W4866" s="5">
        <f t="shared" si="1104"/>
        <v>39.064999999999998</v>
      </c>
      <c r="X4866" s="5">
        <f t="shared" si="1105"/>
        <v>55.54</v>
      </c>
      <c r="Y4866" s="5">
        <f t="shared" si="1106"/>
        <v>1.3748338266500715</v>
      </c>
      <c r="Z4866" s="10">
        <f t="shared" si="1107"/>
        <v>0.74568894319280343</v>
      </c>
      <c r="AA4866">
        <f t="shared" si="1108"/>
        <v>16.79</v>
      </c>
    </row>
    <row r="4867" spans="1:27">
      <c r="A4867" s="1">
        <f t="shared" si="1091"/>
        <v>1401602</v>
      </c>
      <c r="B4867" s="1">
        <v>-14</v>
      </c>
      <c r="C4867" s="1">
        <v>8</v>
      </c>
      <c r="D4867" s="2">
        <v>2</v>
      </c>
      <c r="E4867" s="5">
        <v>117.31</v>
      </c>
      <c r="F4867" s="5">
        <v>171.24</v>
      </c>
      <c r="G4867" s="5">
        <v>59.83</v>
      </c>
      <c r="H4867" s="5">
        <v>76.47</v>
      </c>
      <c r="I4867" s="5">
        <v>92.04</v>
      </c>
      <c r="J4867" s="5">
        <v>59.06</v>
      </c>
      <c r="K4867" s="6">
        <f t="shared" si="1092"/>
        <v>96.89</v>
      </c>
      <c r="L4867" s="6">
        <f t="shared" si="1093"/>
        <v>40.840000000000003</v>
      </c>
      <c r="M4867" s="6">
        <f t="shared" si="1094"/>
        <v>131.64000000000001</v>
      </c>
      <c r="N4867" s="5">
        <f t="shared" si="1095"/>
        <v>42.034844177182336</v>
      </c>
      <c r="O4867" s="6">
        <f t="shared" si="1096"/>
        <v>79.2</v>
      </c>
      <c r="P4867" s="6">
        <f t="shared" si="1097"/>
        <v>84.069688354364672</v>
      </c>
      <c r="Q4867" s="6">
        <f t="shared" si="1098"/>
        <v>1.2952606660217053E-2</v>
      </c>
      <c r="R4867" s="5">
        <f t="shared" si="1099"/>
        <v>0.45628811942667863</v>
      </c>
      <c r="S4867" s="5">
        <f t="shared" si="1100"/>
        <v>38.36</v>
      </c>
      <c r="T4867" s="5">
        <f t="shared" si="1101"/>
        <v>79.2</v>
      </c>
      <c r="U4867" s="5">
        <f t="shared" si="1102"/>
        <v>0.94207557504152628</v>
      </c>
      <c r="V4867" s="5">
        <f t="shared" si="1103"/>
        <v>0.82669510688618808</v>
      </c>
      <c r="W4867" s="5">
        <f t="shared" si="1104"/>
        <v>34.750000000000014</v>
      </c>
      <c r="X4867" s="5">
        <f t="shared" si="1105"/>
        <v>131.64000000000001</v>
      </c>
      <c r="Y4867" s="5">
        <f t="shared" si="1106"/>
        <v>3.1316875933956192</v>
      </c>
      <c r="Z4867" s="10">
        <f t="shared" si="1107"/>
        <v>0.74620372553344971</v>
      </c>
      <c r="AA4867">
        <f t="shared" si="1108"/>
        <v>40.840000000000003</v>
      </c>
    </row>
    <row r="4868" spans="1:27">
      <c r="A4868" s="1">
        <f t="shared" si="1091"/>
        <v>1500812</v>
      </c>
      <c r="B4868" s="1">
        <v>-15</v>
      </c>
      <c r="C4868" s="1">
        <v>4</v>
      </c>
      <c r="D4868" s="2">
        <v>12</v>
      </c>
      <c r="E4868" s="5">
        <v>1098.8499999999999</v>
      </c>
      <c r="F4868" s="5">
        <v>1118.53</v>
      </c>
      <c r="G4868" s="5">
        <v>61.38</v>
      </c>
      <c r="H4868" s="5">
        <v>1032.8499999999999</v>
      </c>
      <c r="I4868" s="5">
        <v>1110.8399999999999</v>
      </c>
      <c r="J4868" s="5">
        <v>86.3</v>
      </c>
      <c r="K4868" s="6">
        <f t="shared" si="1092"/>
        <v>1065.8499999999999</v>
      </c>
      <c r="L4868" s="6">
        <f t="shared" si="1093"/>
        <v>66</v>
      </c>
      <c r="M4868" s="6">
        <f t="shared" si="1094"/>
        <v>1114.6849999999999</v>
      </c>
      <c r="N4868" s="5">
        <f t="shared" si="1095"/>
        <v>52.950907452091883</v>
      </c>
      <c r="O4868" s="6">
        <f t="shared" si="1096"/>
        <v>7.6900000000000546</v>
      </c>
      <c r="P4868" s="6">
        <f t="shared" si="1097"/>
        <v>105.90181490418377</v>
      </c>
      <c r="Q4868" s="6">
        <f t="shared" si="1098"/>
        <v>-0.32814282737711609</v>
      </c>
      <c r="R4868" s="5">
        <f t="shared" si="1099"/>
        <v>0.55060435038584354</v>
      </c>
      <c r="S4868" s="5">
        <f t="shared" si="1100"/>
        <v>58.309999999999945</v>
      </c>
      <c r="T4868" s="5">
        <f t="shared" si="1101"/>
        <v>7.6900000000000546</v>
      </c>
      <c r="U4868" s="5">
        <f t="shared" si="1102"/>
        <v>7.2614430706005331E-2</v>
      </c>
      <c r="V4868" s="5">
        <f t="shared" si="1103"/>
        <v>0.9222693689278928</v>
      </c>
      <c r="W4868" s="5">
        <f t="shared" si="1104"/>
        <v>48.835000000000036</v>
      </c>
      <c r="X4868" s="5">
        <f t="shared" si="1105"/>
        <v>1114.6849999999999</v>
      </c>
      <c r="Y4868" s="5">
        <f t="shared" si="1106"/>
        <v>21.051291727314169</v>
      </c>
      <c r="Z4868" s="10">
        <f t="shared" si="1107"/>
        <v>0.74622583712975254</v>
      </c>
      <c r="AA4868">
        <f t="shared" si="1108"/>
        <v>66</v>
      </c>
    </row>
    <row r="4869" spans="1:27">
      <c r="A4869" s="1">
        <f t="shared" si="1091"/>
        <v>1401603</v>
      </c>
      <c r="B4869" s="1">
        <v>-14</v>
      </c>
      <c r="C4869" s="1">
        <v>8</v>
      </c>
      <c r="D4869" s="2">
        <v>3</v>
      </c>
      <c r="E4869" s="5">
        <v>400.47</v>
      </c>
      <c r="F4869" s="5">
        <v>421.62</v>
      </c>
      <c r="G4869" s="5">
        <v>68.23</v>
      </c>
      <c r="H4869" s="5">
        <v>417.79</v>
      </c>
      <c r="I4869" s="5">
        <v>446.73</v>
      </c>
      <c r="J4869" s="5">
        <v>70.94</v>
      </c>
      <c r="K4869" s="6">
        <f t="shared" si="1092"/>
        <v>409.13</v>
      </c>
      <c r="L4869" s="6">
        <f t="shared" si="1093"/>
        <v>-17.319999999999993</v>
      </c>
      <c r="M4869" s="6">
        <f t="shared" si="1094"/>
        <v>434.17500000000001</v>
      </c>
      <c r="N4869" s="5">
        <f t="shared" si="1095"/>
        <v>49.213353116811703</v>
      </c>
      <c r="O4869" s="6">
        <f t="shared" si="1096"/>
        <v>-25.110000000000014</v>
      </c>
      <c r="P4869" s="6">
        <f t="shared" si="1097"/>
        <v>98.426706233623406</v>
      </c>
      <c r="Q4869" s="6">
        <f t="shared" si="1098"/>
        <v>-3.8930413267014213E-2</v>
      </c>
      <c r="R4869" s="5">
        <f t="shared" si="1099"/>
        <v>7.9145186282164645E-2</v>
      </c>
      <c r="S4869" s="5">
        <f t="shared" si="1100"/>
        <v>7.7900000000000205</v>
      </c>
      <c r="T4869" s="5">
        <f t="shared" si="1101"/>
        <v>25.110000000000014</v>
      </c>
      <c r="U4869" s="5">
        <f t="shared" si="1102"/>
        <v>0.25511368774648907</v>
      </c>
      <c r="V4869" s="5">
        <f t="shared" si="1103"/>
        <v>0.50890659574757624</v>
      </c>
      <c r="W4869" s="5">
        <f t="shared" si="1104"/>
        <v>25.045000000000016</v>
      </c>
      <c r="X4869" s="5">
        <f t="shared" si="1105"/>
        <v>434.17500000000001</v>
      </c>
      <c r="Y4869" s="5">
        <f t="shared" si="1106"/>
        <v>8.8223007070754154</v>
      </c>
      <c r="Z4869" s="10">
        <f t="shared" si="1107"/>
        <v>0.7470609078247904</v>
      </c>
      <c r="AA4869">
        <f t="shared" si="1108"/>
        <v>17.319999999999993</v>
      </c>
    </row>
    <row r="4870" spans="1:27">
      <c r="A4870" s="1">
        <f t="shared" si="1091"/>
        <v>1401018</v>
      </c>
      <c r="B4870" s="1">
        <v>-14</v>
      </c>
      <c r="C4870" s="1">
        <v>5</v>
      </c>
      <c r="D4870" s="2">
        <v>18</v>
      </c>
      <c r="E4870" s="5">
        <v>272.27999999999997</v>
      </c>
      <c r="F4870" s="5">
        <v>323.57</v>
      </c>
      <c r="G4870" s="5">
        <v>48.47</v>
      </c>
      <c r="H4870" s="5">
        <v>288.76</v>
      </c>
      <c r="I4870" s="5">
        <v>346.68</v>
      </c>
      <c r="J4870" s="5">
        <v>70.099999999999994</v>
      </c>
      <c r="K4870" s="6">
        <f t="shared" si="1092"/>
        <v>280.52</v>
      </c>
      <c r="L4870" s="6">
        <f t="shared" si="1093"/>
        <v>-16.480000000000018</v>
      </c>
      <c r="M4870" s="6">
        <f t="shared" si="1094"/>
        <v>335.125</v>
      </c>
      <c r="N4870" s="5">
        <f t="shared" si="1095"/>
        <v>42.61264747701086</v>
      </c>
      <c r="O4870" s="6">
        <f t="shared" si="1096"/>
        <v>-23.110000000000014</v>
      </c>
      <c r="P4870" s="6">
        <f t="shared" si="1097"/>
        <v>85.22529495402172</v>
      </c>
      <c r="Q4870" s="6">
        <f t="shared" si="1098"/>
        <v>-0.35309723229811185</v>
      </c>
      <c r="R4870" s="5">
        <f t="shared" si="1099"/>
        <v>7.7793805273150662E-2</v>
      </c>
      <c r="S4870" s="5">
        <f t="shared" si="1100"/>
        <v>6.6299999999999955</v>
      </c>
      <c r="T4870" s="5">
        <f t="shared" si="1101"/>
        <v>23.110000000000014</v>
      </c>
      <c r="U4870" s="5">
        <f t="shared" si="1102"/>
        <v>0.27116362592194782</v>
      </c>
      <c r="V4870" s="5">
        <f t="shared" si="1103"/>
        <v>1.281427069966937</v>
      </c>
      <c r="W4870" s="5">
        <f t="shared" si="1104"/>
        <v>54.605000000000018</v>
      </c>
      <c r="X4870" s="5">
        <f t="shared" si="1105"/>
        <v>335.125</v>
      </c>
      <c r="Y4870" s="5">
        <f t="shared" si="1106"/>
        <v>7.8644491680737962</v>
      </c>
      <c r="Z4870" s="10">
        <f t="shared" si="1107"/>
        <v>0.74741822295151461</v>
      </c>
      <c r="AA4870">
        <f t="shared" si="1108"/>
        <v>16.480000000000018</v>
      </c>
    </row>
    <row r="4871" spans="1:27">
      <c r="A4871" s="1">
        <f t="shared" si="1091"/>
        <v>1501009</v>
      </c>
      <c r="B4871" s="1">
        <v>-15</v>
      </c>
      <c r="C4871" s="1">
        <v>5</v>
      </c>
      <c r="D4871" s="2">
        <v>9</v>
      </c>
      <c r="E4871" s="5">
        <v>188.79</v>
      </c>
      <c r="F4871" s="5">
        <v>217.72</v>
      </c>
      <c r="G4871" s="5">
        <v>46.99</v>
      </c>
      <c r="H4871" s="5">
        <v>204.13</v>
      </c>
      <c r="I4871" s="5">
        <v>297.49</v>
      </c>
      <c r="J4871" s="5">
        <v>59.45</v>
      </c>
      <c r="K4871" s="6">
        <f t="shared" si="1092"/>
        <v>196.45999999999998</v>
      </c>
      <c r="L4871" s="6">
        <f t="shared" si="1093"/>
        <v>-15.340000000000003</v>
      </c>
      <c r="M4871" s="6">
        <f t="shared" si="1094"/>
        <v>257.60500000000002</v>
      </c>
      <c r="N4871" s="5">
        <f t="shared" si="1095"/>
        <v>37.889189091349003</v>
      </c>
      <c r="O4871" s="6">
        <f t="shared" si="1096"/>
        <v>-79.77000000000001</v>
      </c>
      <c r="P4871" s="6">
        <f t="shared" si="1097"/>
        <v>75.778378182698006</v>
      </c>
      <c r="Q4871" s="6">
        <f t="shared" si="1098"/>
        <v>-0.23095762012660084</v>
      </c>
      <c r="R4871" s="5">
        <f t="shared" si="1099"/>
        <v>0.85024253019327478</v>
      </c>
      <c r="S4871" s="5">
        <f t="shared" si="1100"/>
        <v>64.430000000000007</v>
      </c>
      <c r="T4871" s="5">
        <f t="shared" si="1101"/>
        <v>79.77000000000001</v>
      </c>
      <c r="U4871" s="5">
        <f t="shared" si="1102"/>
        <v>1.0526749438695877</v>
      </c>
      <c r="V4871" s="5">
        <f t="shared" si="1103"/>
        <v>1.6137848675669042</v>
      </c>
      <c r="W4871" s="5">
        <f t="shared" si="1104"/>
        <v>61.145000000000039</v>
      </c>
      <c r="X4871" s="5">
        <f t="shared" si="1105"/>
        <v>257.60500000000002</v>
      </c>
      <c r="Y4871" s="5">
        <f t="shared" si="1106"/>
        <v>6.7989050749786912</v>
      </c>
      <c r="Z4871" s="10">
        <f t="shared" si="1107"/>
        <v>0.74780411873698571</v>
      </c>
      <c r="AA4871">
        <f t="shared" si="1108"/>
        <v>15.340000000000003</v>
      </c>
    </row>
    <row r="4872" spans="1:27">
      <c r="A4872" s="1">
        <f t="shared" si="1091"/>
        <v>1401604</v>
      </c>
      <c r="B4872" s="1">
        <v>-14</v>
      </c>
      <c r="C4872" s="1">
        <v>8</v>
      </c>
      <c r="D4872" s="2">
        <v>4</v>
      </c>
      <c r="E4872" s="5">
        <v>9.18</v>
      </c>
      <c r="F4872" s="5">
        <v>27.95</v>
      </c>
      <c r="G4872" s="5">
        <v>54.35</v>
      </c>
      <c r="H4872" s="5">
        <v>19.21</v>
      </c>
      <c r="I4872" s="5">
        <v>-15.1</v>
      </c>
      <c r="J4872" s="5">
        <v>56.8</v>
      </c>
      <c r="K4872" s="6">
        <f t="shared" si="1092"/>
        <v>14.195</v>
      </c>
      <c r="L4872" s="6">
        <f t="shared" si="1093"/>
        <v>-10.030000000000001</v>
      </c>
      <c r="M4872" s="6">
        <f t="shared" si="1094"/>
        <v>6.4249999999999998</v>
      </c>
      <c r="N4872" s="5">
        <f t="shared" si="1095"/>
        <v>39.307004782862812</v>
      </c>
      <c r="O4872" s="6">
        <f t="shared" si="1096"/>
        <v>43.05</v>
      </c>
      <c r="P4872" s="6">
        <f t="shared" si="1097"/>
        <v>78.614009565725624</v>
      </c>
      <c r="Q4872" s="6">
        <f t="shared" si="1098"/>
        <v>-4.4063161769613605E-2</v>
      </c>
      <c r="R4872" s="5">
        <f t="shared" si="1099"/>
        <v>0.67519771976039722</v>
      </c>
      <c r="S4872" s="5">
        <f t="shared" si="1100"/>
        <v>53.08</v>
      </c>
      <c r="T4872" s="5">
        <f t="shared" si="1101"/>
        <v>43.05</v>
      </c>
      <c r="U4872" s="5">
        <f t="shared" si="1102"/>
        <v>0.54761231792925957</v>
      </c>
      <c r="V4872" s="5">
        <f t="shared" si="1103"/>
        <v>0.19767469037446447</v>
      </c>
      <c r="W4872" s="5">
        <f t="shared" si="1104"/>
        <v>7.7700000000000005</v>
      </c>
      <c r="X4872" s="5">
        <f t="shared" si="1105"/>
        <v>6.4249999999999998</v>
      </c>
      <c r="Y4872" s="5">
        <f t="shared" si="1106"/>
        <v>0.16345687074078946</v>
      </c>
      <c r="Z4872" s="10">
        <f t="shared" si="1107"/>
        <v>0.74825931333996765</v>
      </c>
      <c r="AA4872">
        <f t="shared" si="1108"/>
        <v>10.030000000000001</v>
      </c>
    </row>
    <row r="4873" spans="1:27">
      <c r="A4873" s="1">
        <f t="shared" si="1091"/>
        <v>1202201</v>
      </c>
      <c r="B4873" s="1">
        <v>-12</v>
      </c>
      <c r="C4873" s="1">
        <v>11</v>
      </c>
      <c r="D4873" s="2">
        <v>1</v>
      </c>
      <c r="E4873" s="5">
        <v>182.23</v>
      </c>
      <c r="F4873" s="5">
        <v>262.06</v>
      </c>
      <c r="G4873" s="5">
        <v>71.069999999999993</v>
      </c>
      <c r="H4873" s="5">
        <v>128.66999999999999</v>
      </c>
      <c r="I4873" s="5">
        <v>146.13</v>
      </c>
      <c r="J4873" s="5">
        <v>69.900000000000006</v>
      </c>
      <c r="K4873" s="6">
        <f t="shared" si="1092"/>
        <v>155.44999999999999</v>
      </c>
      <c r="L4873" s="6">
        <f t="shared" si="1093"/>
        <v>53.56</v>
      </c>
      <c r="M4873" s="6">
        <f t="shared" si="1094"/>
        <v>204.095</v>
      </c>
      <c r="N4873" s="5">
        <f t="shared" si="1095"/>
        <v>49.842138046034904</v>
      </c>
      <c r="O4873" s="6">
        <f t="shared" si="1096"/>
        <v>115.93</v>
      </c>
      <c r="P4873" s="6">
        <f t="shared" si="1097"/>
        <v>99.684276092069808</v>
      </c>
      <c r="Q4873" s="6">
        <f t="shared" si="1098"/>
        <v>1.6598133096085346E-2</v>
      </c>
      <c r="R4873" s="5">
        <f t="shared" si="1099"/>
        <v>0.62567540684545064</v>
      </c>
      <c r="S4873" s="5">
        <f t="shared" si="1100"/>
        <v>62.370000000000005</v>
      </c>
      <c r="T4873" s="5">
        <f t="shared" si="1101"/>
        <v>115.93</v>
      </c>
      <c r="U4873" s="5">
        <f t="shared" si="1102"/>
        <v>1.1629717799517891</v>
      </c>
      <c r="V4873" s="5">
        <f t="shared" si="1103"/>
        <v>0.97598140663770883</v>
      </c>
      <c r="W4873" s="5">
        <f t="shared" si="1104"/>
        <v>48.64500000000001</v>
      </c>
      <c r="X4873" s="5">
        <f t="shared" si="1105"/>
        <v>204.095</v>
      </c>
      <c r="Y4873" s="5">
        <f t="shared" si="1106"/>
        <v>4.0948283520962718</v>
      </c>
      <c r="Z4873" s="10">
        <f t="shared" si="1107"/>
        <v>0.74869887137620283</v>
      </c>
      <c r="AA4873">
        <f t="shared" si="1108"/>
        <v>53.56</v>
      </c>
    </row>
    <row r="4874" spans="1:27">
      <c r="A4874" s="1">
        <f t="shared" si="1091"/>
        <v>1202202</v>
      </c>
      <c r="B4874" s="1">
        <v>-12</v>
      </c>
      <c r="C4874" s="1">
        <v>11</v>
      </c>
      <c r="D4874" s="2">
        <v>2</v>
      </c>
      <c r="E4874" s="5">
        <v>198.5</v>
      </c>
      <c r="F4874" s="5">
        <v>178.86</v>
      </c>
      <c r="G4874" s="5">
        <v>68.16</v>
      </c>
      <c r="H4874" s="5">
        <v>221.76</v>
      </c>
      <c r="I4874" s="5">
        <v>241.86</v>
      </c>
      <c r="J4874" s="5">
        <v>73.45</v>
      </c>
      <c r="K4874" s="6">
        <f t="shared" si="1092"/>
        <v>210.13</v>
      </c>
      <c r="L4874" s="6">
        <f t="shared" si="1093"/>
        <v>-23.259999999999991</v>
      </c>
      <c r="M4874" s="6">
        <f t="shared" si="1094"/>
        <v>210.36</v>
      </c>
      <c r="N4874" s="5">
        <f t="shared" si="1095"/>
        <v>50.10161698987369</v>
      </c>
      <c r="O4874" s="6">
        <f t="shared" si="1096"/>
        <v>-63</v>
      </c>
      <c r="P4874" s="6">
        <f t="shared" si="1097"/>
        <v>100.20323397974738</v>
      </c>
      <c r="Q4874" s="6">
        <f t="shared" si="1098"/>
        <v>-7.4608123720126401E-2</v>
      </c>
      <c r="R4874" s="5">
        <f t="shared" si="1099"/>
        <v>0.39659398625828857</v>
      </c>
      <c r="S4874" s="5">
        <f t="shared" si="1100"/>
        <v>39.740000000000009</v>
      </c>
      <c r="T4874" s="5">
        <f t="shared" si="1101"/>
        <v>63</v>
      </c>
      <c r="U4874" s="5">
        <f t="shared" si="1102"/>
        <v>0.62872222280503709</v>
      </c>
      <c r="V4874" s="5">
        <f t="shared" si="1103"/>
        <v>4.5906701982593645E-3</v>
      </c>
      <c r="W4874" s="5">
        <f t="shared" si="1104"/>
        <v>0.23000000000001819</v>
      </c>
      <c r="X4874" s="5">
        <f t="shared" si="1105"/>
        <v>210.36</v>
      </c>
      <c r="Y4874" s="5">
        <f t="shared" si="1106"/>
        <v>4.1986668821989719</v>
      </c>
      <c r="Z4874" s="10">
        <f t="shared" si="1107"/>
        <v>0.74921158560182444</v>
      </c>
      <c r="AA4874">
        <f t="shared" si="1108"/>
        <v>23.259999999999991</v>
      </c>
    </row>
    <row r="4875" spans="1:27">
      <c r="A4875" s="1">
        <f t="shared" si="1091"/>
        <v>1501201</v>
      </c>
      <c r="B4875" s="1">
        <v>-15</v>
      </c>
      <c r="C4875" s="1">
        <v>6</v>
      </c>
      <c r="D4875" s="2">
        <v>1</v>
      </c>
      <c r="E4875" s="5">
        <v>171.48</v>
      </c>
      <c r="F4875" s="5">
        <v>178.02</v>
      </c>
      <c r="G4875" s="5">
        <v>54.03</v>
      </c>
      <c r="H4875" s="5">
        <v>217.21</v>
      </c>
      <c r="I4875" s="5">
        <v>211.33</v>
      </c>
      <c r="J4875" s="5">
        <v>56.74</v>
      </c>
      <c r="K4875" s="6">
        <f t="shared" si="1092"/>
        <v>194.345</v>
      </c>
      <c r="L4875" s="6">
        <f t="shared" si="1093"/>
        <v>-45.730000000000018</v>
      </c>
      <c r="M4875" s="6">
        <f t="shared" si="1094"/>
        <v>194.67500000000001</v>
      </c>
      <c r="N4875" s="5">
        <f t="shared" si="1095"/>
        <v>39.174827695855925</v>
      </c>
      <c r="O4875" s="6">
        <f t="shared" si="1096"/>
        <v>-33.31</v>
      </c>
      <c r="P4875" s="6">
        <f t="shared" si="1097"/>
        <v>78.349655391711849</v>
      </c>
      <c r="Q4875" s="6">
        <f t="shared" si="1098"/>
        <v>-4.8900946516333331E-2</v>
      </c>
      <c r="R4875" s="5">
        <f t="shared" si="1099"/>
        <v>0.15852016116606754</v>
      </c>
      <c r="S4875" s="5">
        <f t="shared" si="1100"/>
        <v>12.420000000000016</v>
      </c>
      <c r="T4875" s="5">
        <f t="shared" si="1101"/>
        <v>33.31</v>
      </c>
      <c r="U4875" s="5">
        <f t="shared" si="1102"/>
        <v>0.42514545639627244</v>
      </c>
      <c r="V4875" s="5">
        <f t="shared" si="1103"/>
        <v>8.4237766803227383E-3</v>
      </c>
      <c r="W4875" s="5">
        <f t="shared" si="1104"/>
        <v>0.33000000000001251</v>
      </c>
      <c r="X4875" s="5">
        <f t="shared" si="1105"/>
        <v>194.67500000000001</v>
      </c>
      <c r="Y4875" s="5">
        <f t="shared" si="1106"/>
        <v>4.9693900764902033</v>
      </c>
      <c r="Z4875" s="10">
        <f t="shared" si="1107"/>
        <v>0.7492162571647788</v>
      </c>
      <c r="AA4875">
        <f t="shared" si="1108"/>
        <v>45.730000000000018</v>
      </c>
    </row>
    <row r="4876" spans="1:27">
      <c r="A4876" s="1">
        <f t="shared" si="1091"/>
        <v>1401412</v>
      </c>
      <c r="B4876" s="1">
        <v>-14</v>
      </c>
      <c r="C4876" s="1">
        <v>7</v>
      </c>
      <c r="D4876" s="2">
        <v>12</v>
      </c>
      <c r="E4876" s="5">
        <v>13.12</v>
      </c>
      <c r="F4876" s="5">
        <v>19.3</v>
      </c>
      <c r="G4876" s="5">
        <v>49.31</v>
      </c>
      <c r="H4876" s="5">
        <v>33.31</v>
      </c>
      <c r="I4876" s="5">
        <v>34.53</v>
      </c>
      <c r="J4876" s="5">
        <v>59.38</v>
      </c>
      <c r="K4876" s="6">
        <f t="shared" si="1092"/>
        <v>23.215</v>
      </c>
      <c r="L4876" s="6">
        <f t="shared" si="1093"/>
        <v>-20.190000000000005</v>
      </c>
      <c r="M4876" s="6">
        <f t="shared" si="1094"/>
        <v>26.914999999999999</v>
      </c>
      <c r="N4876" s="5">
        <f t="shared" si="1095"/>
        <v>38.592293596001781</v>
      </c>
      <c r="O4876" s="6">
        <f t="shared" si="1096"/>
        <v>-15.23</v>
      </c>
      <c r="P4876" s="6">
        <f t="shared" si="1097"/>
        <v>77.184587192003562</v>
      </c>
      <c r="Q4876" s="6">
        <f t="shared" si="1098"/>
        <v>-0.18372061384208921</v>
      </c>
      <c r="R4876" s="5">
        <f t="shared" si="1099"/>
        <v>6.4261534335366216E-2</v>
      </c>
      <c r="S4876" s="5">
        <f t="shared" si="1100"/>
        <v>4.9600000000000044</v>
      </c>
      <c r="T4876" s="5">
        <f t="shared" si="1101"/>
        <v>15.23</v>
      </c>
      <c r="U4876" s="5">
        <f t="shared" si="1102"/>
        <v>0.1973191870821828</v>
      </c>
      <c r="V4876" s="5">
        <f t="shared" si="1103"/>
        <v>9.5874063322925307E-2</v>
      </c>
      <c r="W4876" s="5">
        <f t="shared" si="1104"/>
        <v>3.6999999999999993</v>
      </c>
      <c r="X4876" s="5">
        <f t="shared" si="1105"/>
        <v>26.914999999999999</v>
      </c>
      <c r="Y4876" s="5">
        <f t="shared" si="1106"/>
        <v>0.69741903090176616</v>
      </c>
      <c r="Z4876" s="10">
        <f t="shared" si="1107"/>
        <v>0.74956654140909995</v>
      </c>
      <c r="AA4876">
        <f t="shared" si="1108"/>
        <v>20.190000000000005</v>
      </c>
    </row>
    <row r="4877" spans="1:27">
      <c r="A4877" s="1">
        <f t="shared" si="1091"/>
        <v>1501202</v>
      </c>
      <c r="B4877" s="1">
        <v>-15</v>
      </c>
      <c r="C4877" s="1">
        <v>6</v>
      </c>
      <c r="D4877" s="2">
        <v>2</v>
      </c>
      <c r="E4877" s="5">
        <v>19.739999999999998</v>
      </c>
      <c r="F4877" s="5">
        <v>7.87</v>
      </c>
      <c r="G4877" s="5">
        <v>48.35</v>
      </c>
      <c r="H4877" s="5">
        <v>6.67</v>
      </c>
      <c r="I4877" s="5">
        <v>29.69</v>
      </c>
      <c r="J4877" s="5">
        <v>52.22</v>
      </c>
      <c r="K4877" s="6">
        <f t="shared" si="1092"/>
        <v>13.204999999999998</v>
      </c>
      <c r="L4877" s="6">
        <f t="shared" si="1093"/>
        <v>13.069999999999999</v>
      </c>
      <c r="M4877" s="6">
        <f t="shared" si="1094"/>
        <v>18.78</v>
      </c>
      <c r="N4877" s="5">
        <f t="shared" si="1095"/>
        <v>35.583180366572073</v>
      </c>
      <c r="O4877" s="6">
        <f t="shared" si="1096"/>
        <v>-21.82</v>
      </c>
      <c r="P4877" s="6">
        <f t="shared" si="1097"/>
        <v>71.166360733144145</v>
      </c>
      <c r="Q4877" s="6">
        <f t="shared" si="1098"/>
        <v>-7.6847527635122773E-2</v>
      </c>
      <c r="R4877" s="5">
        <f t="shared" si="1099"/>
        <v>0.49025971878523728</v>
      </c>
      <c r="S4877" s="5">
        <f t="shared" si="1100"/>
        <v>34.89</v>
      </c>
      <c r="T4877" s="5">
        <f t="shared" si="1101"/>
        <v>21.82</v>
      </c>
      <c r="U4877" s="5">
        <f t="shared" si="1102"/>
        <v>0.30660553350226072</v>
      </c>
      <c r="V4877" s="5">
        <f t="shared" si="1103"/>
        <v>0.15667514658800225</v>
      </c>
      <c r="W4877" s="5">
        <f t="shared" si="1104"/>
        <v>5.5750000000000028</v>
      </c>
      <c r="X4877" s="5">
        <f t="shared" si="1105"/>
        <v>18.78</v>
      </c>
      <c r="Y4877" s="5">
        <f t="shared" si="1106"/>
        <v>0.52777744447043606</v>
      </c>
      <c r="Z4877" s="10">
        <f t="shared" si="1107"/>
        <v>0.74972861756771692</v>
      </c>
      <c r="AA4877">
        <f t="shared" si="1108"/>
        <v>13.069999999999999</v>
      </c>
    </row>
    <row r="4878" spans="1:27">
      <c r="A4878" s="1">
        <f t="shared" si="1091"/>
        <v>1401605</v>
      </c>
      <c r="B4878" s="1">
        <v>-14</v>
      </c>
      <c r="C4878" s="1">
        <v>8</v>
      </c>
      <c r="D4878" s="2">
        <v>5</v>
      </c>
      <c r="E4878" s="5">
        <v>329.5</v>
      </c>
      <c r="F4878" s="5">
        <v>408.39</v>
      </c>
      <c r="G4878" s="5">
        <v>67.06</v>
      </c>
      <c r="H4878" s="5">
        <v>364.79</v>
      </c>
      <c r="I4878" s="5">
        <v>427.17</v>
      </c>
      <c r="J4878" s="5">
        <v>71.97</v>
      </c>
      <c r="K4878" s="6">
        <f t="shared" si="1092"/>
        <v>347.14499999999998</v>
      </c>
      <c r="L4878" s="6">
        <f t="shared" si="1093"/>
        <v>-35.29000000000002</v>
      </c>
      <c r="M4878" s="6">
        <f t="shared" si="1094"/>
        <v>417.78</v>
      </c>
      <c r="N4878" s="5">
        <f t="shared" si="1095"/>
        <v>49.185171800045595</v>
      </c>
      <c r="O4878" s="6">
        <f t="shared" si="1096"/>
        <v>-18.78000000000003</v>
      </c>
      <c r="P4878" s="6">
        <f t="shared" si="1097"/>
        <v>98.370343600091189</v>
      </c>
      <c r="Q4878" s="6">
        <f t="shared" si="1098"/>
        <v>-7.0544252861595824E-2</v>
      </c>
      <c r="R4878" s="5">
        <f t="shared" si="1099"/>
        <v>0.16783513603570138</v>
      </c>
      <c r="S4878" s="5">
        <f t="shared" si="1100"/>
        <v>16.509999999999991</v>
      </c>
      <c r="T4878" s="5">
        <f t="shared" si="1101"/>
        <v>18.78000000000003</v>
      </c>
      <c r="U4878" s="5">
        <f t="shared" si="1102"/>
        <v>0.19091119653243357</v>
      </c>
      <c r="V4878" s="5">
        <f t="shared" si="1103"/>
        <v>1.4361035534684157</v>
      </c>
      <c r="W4878" s="5">
        <f t="shared" si="1104"/>
        <v>70.634999999999991</v>
      </c>
      <c r="X4878" s="5">
        <f t="shared" si="1105"/>
        <v>417.78</v>
      </c>
      <c r="Y4878" s="5">
        <f t="shared" si="1106"/>
        <v>8.4940233958807205</v>
      </c>
      <c r="Z4878" s="10">
        <f t="shared" si="1107"/>
        <v>0.74979730594341287</v>
      </c>
      <c r="AA4878">
        <f t="shared" si="1108"/>
        <v>35.29000000000002</v>
      </c>
    </row>
    <row r="4879" spans="1:27">
      <c r="A4879" s="1">
        <f t="shared" si="1091"/>
        <v>1500813</v>
      </c>
      <c r="B4879" s="1">
        <v>-15</v>
      </c>
      <c r="C4879" s="1">
        <v>4</v>
      </c>
      <c r="D4879" s="2">
        <v>13</v>
      </c>
      <c r="E4879" s="5">
        <v>3.15</v>
      </c>
      <c r="F4879" s="5">
        <v>-4.6500000000000004</v>
      </c>
      <c r="G4879" s="5">
        <v>25.3</v>
      </c>
      <c r="H4879" s="5">
        <v>6.89</v>
      </c>
      <c r="I4879" s="5">
        <v>34.340000000000003</v>
      </c>
      <c r="J4879" s="5">
        <v>54.22</v>
      </c>
      <c r="K4879" s="6">
        <f t="shared" si="1092"/>
        <v>5.0199999999999996</v>
      </c>
      <c r="L4879" s="6">
        <f t="shared" si="1093"/>
        <v>-3.7399999999999998</v>
      </c>
      <c r="M4879" s="6">
        <f t="shared" si="1094"/>
        <v>14.845000000000002</v>
      </c>
      <c r="N4879" s="5">
        <f t="shared" si="1095"/>
        <v>29.916126086109479</v>
      </c>
      <c r="O4879" s="6">
        <f t="shared" si="1096"/>
        <v>-38.99</v>
      </c>
      <c r="P4879" s="6">
        <f t="shared" si="1097"/>
        <v>59.832252172218958</v>
      </c>
      <c r="Q4879" s="6">
        <f t="shared" si="1098"/>
        <v>-0.64239767251495172</v>
      </c>
      <c r="R4879" s="5">
        <f t="shared" si="1099"/>
        <v>0.58914713587143097</v>
      </c>
      <c r="S4879" s="5">
        <f t="shared" si="1100"/>
        <v>35.25</v>
      </c>
      <c r="T4879" s="5">
        <f t="shared" si="1101"/>
        <v>38.99</v>
      </c>
      <c r="U4879" s="5">
        <f t="shared" si="1102"/>
        <v>0.65165522915254159</v>
      </c>
      <c r="V4879" s="5">
        <f t="shared" si="1103"/>
        <v>0.32841819063471267</v>
      </c>
      <c r="W4879" s="5">
        <f t="shared" si="1104"/>
        <v>9.8250000000000028</v>
      </c>
      <c r="X4879" s="5">
        <f t="shared" si="1105"/>
        <v>14.845000000000002</v>
      </c>
      <c r="Y4879" s="5">
        <f t="shared" si="1106"/>
        <v>0.49622066564603651</v>
      </c>
      <c r="Z4879" s="10">
        <f t="shared" si="1107"/>
        <v>0.75050183210968902</v>
      </c>
      <c r="AA4879">
        <f t="shared" si="1108"/>
        <v>3.7399999999999998</v>
      </c>
    </row>
    <row r="4880" spans="1:27">
      <c r="A4880" s="1">
        <f t="shared" si="1091"/>
        <v>1501203</v>
      </c>
      <c r="B4880" s="1">
        <v>-15</v>
      </c>
      <c r="C4880" s="1">
        <v>6</v>
      </c>
      <c r="D4880" s="2">
        <v>3</v>
      </c>
      <c r="E4880" s="5">
        <v>116.1</v>
      </c>
      <c r="F4880" s="5">
        <v>131.74</v>
      </c>
      <c r="G4880" s="5">
        <v>51.96</v>
      </c>
      <c r="H4880" s="5">
        <v>120.91</v>
      </c>
      <c r="I4880" s="5">
        <v>98.82</v>
      </c>
      <c r="J4880" s="5">
        <v>55.19</v>
      </c>
      <c r="K4880" s="6">
        <f t="shared" si="1092"/>
        <v>118.505</v>
      </c>
      <c r="L4880" s="6">
        <f t="shared" si="1093"/>
        <v>-4.8100000000000023</v>
      </c>
      <c r="M4880" s="6">
        <f t="shared" si="1094"/>
        <v>115.28</v>
      </c>
      <c r="N4880" s="5">
        <f t="shared" si="1095"/>
        <v>37.900454152951781</v>
      </c>
      <c r="O4880" s="6">
        <f t="shared" si="1096"/>
        <v>32.920000000000016</v>
      </c>
      <c r="P4880" s="6">
        <f t="shared" si="1097"/>
        <v>75.800908305903562</v>
      </c>
      <c r="Q4880" s="6">
        <f t="shared" si="1098"/>
        <v>-6.0234578863014428E-2</v>
      </c>
      <c r="R4880" s="5">
        <f t="shared" si="1099"/>
        <v>0.49775129141904378</v>
      </c>
      <c r="S4880" s="5">
        <f t="shared" si="1100"/>
        <v>37.730000000000018</v>
      </c>
      <c r="T4880" s="5">
        <f t="shared" si="1101"/>
        <v>32.920000000000016</v>
      </c>
      <c r="U4880" s="5">
        <f t="shared" si="1102"/>
        <v>0.43429558742419616</v>
      </c>
      <c r="V4880" s="5">
        <f t="shared" si="1103"/>
        <v>8.5091328641739336E-2</v>
      </c>
      <c r="W4880" s="5">
        <f t="shared" si="1104"/>
        <v>3.2249999999999943</v>
      </c>
      <c r="X4880" s="5">
        <f t="shared" si="1105"/>
        <v>115.28</v>
      </c>
      <c r="Y4880" s="5">
        <f t="shared" si="1106"/>
        <v>3.0416522064557294</v>
      </c>
      <c r="Z4880" s="10">
        <f t="shared" si="1107"/>
        <v>0.75058177435906337</v>
      </c>
      <c r="AA4880">
        <f t="shared" si="1108"/>
        <v>4.8100000000000023</v>
      </c>
    </row>
    <row r="4881" spans="1:27">
      <c r="A4881" s="1">
        <f t="shared" si="1091"/>
        <v>1401216</v>
      </c>
      <c r="B4881" s="1">
        <v>-14</v>
      </c>
      <c r="C4881" s="1">
        <v>6</v>
      </c>
      <c r="D4881" s="2">
        <v>16</v>
      </c>
      <c r="E4881" s="5">
        <v>206.97</v>
      </c>
      <c r="F4881" s="5">
        <v>224.3</v>
      </c>
      <c r="G4881" s="5">
        <v>51.31</v>
      </c>
      <c r="H4881" s="5">
        <v>199.49</v>
      </c>
      <c r="I4881" s="5">
        <v>117.99</v>
      </c>
      <c r="J4881" s="5">
        <v>62.67</v>
      </c>
      <c r="K4881" s="6">
        <f t="shared" si="1092"/>
        <v>203.23000000000002</v>
      </c>
      <c r="L4881" s="6">
        <f t="shared" si="1093"/>
        <v>7.4799999999999898</v>
      </c>
      <c r="M4881" s="6">
        <f t="shared" si="1094"/>
        <v>171.14500000000001</v>
      </c>
      <c r="N4881" s="5">
        <f t="shared" si="1095"/>
        <v>40.497669686044901</v>
      </c>
      <c r="O4881" s="6">
        <f t="shared" si="1096"/>
        <v>106.31000000000002</v>
      </c>
      <c r="P4881" s="6">
        <f t="shared" si="1097"/>
        <v>80.995339372089802</v>
      </c>
      <c r="Q4881" s="6">
        <f t="shared" si="1098"/>
        <v>-0.19737262861371793</v>
      </c>
      <c r="R4881" s="5">
        <f t="shared" si="1099"/>
        <v>1.2201936650450764</v>
      </c>
      <c r="S4881" s="5">
        <f t="shared" si="1100"/>
        <v>98.830000000000027</v>
      </c>
      <c r="T4881" s="5">
        <f t="shared" si="1101"/>
        <v>106.31000000000002</v>
      </c>
      <c r="U4881" s="5">
        <f t="shared" si="1102"/>
        <v>1.3125446578057478</v>
      </c>
      <c r="V4881" s="5">
        <f t="shared" si="1103"/>
        <v>0.79226780821554732</v>
      </c>
      <c r="W4881" s="5">
        <f t="shared" si="1104"/>
        <v>32.085000000000008</v>
      </c>
      <c r="X4881" s="5">
        <f t="shared" si="1105"/>
        <v>171.14500000000001</v>
      </c>
      <c r="Y4881" s="5">
        <f t="shared" si="1106"/>
        <v>4.2260456299532434</v>
      </c>
      <c r="Z4881" s="10">
        <f t="shared" si="1107"/>
        <v>0.75087948433819929</v>
      </c>
      <c r="AA4881">
        <f t="shared" si="1108"/>
        <v>7.4799999999999898</v>
      </c>
    </row>
    <row r="4882" spans="1:27">
      <c r="A4882" s="1">
        <f t="shared" si="1091"/>
        <v>1501010</v>
      </c>
      <c r="B4882" s="1">
        <v>-15</v>
      </c>
      <c r="C4882" s="1">
        <v>5</v>
      </c>
      <c r="D4882" s="2">
        <v>10</v>
      </c>
      <c r="E4882" s="5">
        <v>447.52</v>
      </c>
      <c r="F4882" s="5">
        <v>527.15</v>
      </c>
      <c r="G4882" s="5">
        <v>54.8</v>
      </c>
      <c r="H4882" s="5">
        <v>484.68</v>
      </c>
      <c r="I4882" s="5">
        <v>408.77</v>
      </c>
      <c r="J4882" s="5">
        <v>67.19</v>
      </c>
      <c r="K4882" s="6">
        <f t="shared" si="1092"/>
        <v>466.1</v>
      </c>
      <c r="L4882" s="6">
        <f t="shared" si="1093"/>
        <v>-37.160000000000025</v>
      </c>
      <c r="M4882" s="6">
        <f t="shared" si="1094"/>
        <v>467.96</v>
      </c>
      <c r="N4882" s="5">
        <f t="shared" si="1095"/>
        <v>43.351862993417015</v>
      </c>
      <c r="O4882" s="6">
        <f t="shared" si="1096"/>
        <v>118.38</v>
      </c>
      <c r="P4882" s="6">
        <f t="shared" si="1097"/>
        <v>86.70372598683403</v>
      </c>
      <c r="Q4882" s="6">
        <f t="shared" si="1098"/>
        <v>-0.20105737836097654</v>
      </c>
      <c r="R4882" s="5">
        <f t="shared" si="1099"/>
        <v>1.7939252117448654</v>
      </c>
      <c r="S4882" s="5">
        <f t="shared" si="1100"/>
        <v>155.54000000000002</v>
      </c>
      <c r="T4882" s="5">
        <f t="shared" si="1101"/>
        <v>118.38</v>
      </c>
      <c r="U4882" s="5">
        <f t="shared" si="1102"/>
        <v>1.3653392475656239</v>
      </c>
      <c r="V4882" s="5">
        <f t="shared" si="1103"/>
        <v>4.2904730536779886E-2</v>
      </c>
      <c r="W4882" s="5">
        <f t="shared" si="1104"/>
        <v>1.8599999999999568</v>
      </c>
      <c r="X4882" s="5">
        <f t="shared" si="1105"/>
        <v>467.96</v>
      </c>
      <c r="Y4882" s="5">
        <f t="shared" si="1106"/>
        <v>10.794461130103215</v>
      </c>
      <c r="Z4882" s="10">
        <f t="shared" si="1107"/>
        <v>0.75104926602720268</v>
      </c>
      <c r="AA4882">
        <f t="shared" si="1108"/>
        <v>37.160000000000025</v>
      </c>
    </row>
    <row r="4883" spans="1:27">
      <c r="A4883" s="1">
        <f t="shared" si="1091"/>
        <v>1401606</v>
      </c>
      <c r="B4883" s="1">
        <v>-14</v>
      </c>
      <c r="C4883" s="1">
        <v>8</v>
      </c>
      <c r="D4883" s="2">
        <v>6</v>
      </c>
      <c r="E4883" s="5">
        <v>383.62</v>
      </c>
      <c r="F4883" s="5">
        <v>412.71</v>
      </c>
      <c r="G4883" s="5">
        <v>66.87</v>
      </c>
      <c r="H4883" s="5">
        <v>419.26</v>
      </c>
      <c r="I4883" s="5">
        <v>414.9</v>
      </c>
      <c r="J4883" s="5">
        <v>72.23</v>
      </c>
      <c r="K4883" s="6">
        <f t="shared" si="1092"/>
        <v>401.44</v>
      </c>
      <c r="L4883" s="6">
        <f t="shared" si="1093"/>
        <v>-35.639999999999986</v>
      </c>
      <c r="M4883" s="6">
        <f t="shared" si="1094"/>
        <v>413.80499999999995</v>
      </c>
      <c r="N4883" s="5">
        <f t="shared" si="1095"/>
        <v>49.215774402116246</v>
      </c>
      <c r="O4883" s="6">
        <f t="shared" si="1096"/>
        <v>-2.1899999999999977</v>
      </c>
      <c r="P4883" s="6">
        <f t="shared" si="1097"/>
        <v>98.431548804232492</v>
      </c>
      <c r="Q4883" s="6">
        <f t="shared" si="1098"/>
        <v>-7.6952597222404842E-2</v>
      </c>
      <c r="R4883" s="5">
        <f t="shared" si="1099"/>
        <v>0.33983006877731525</v>
      </c>
      <c r="S4883" s="5">
        <f t="shared" si="1100"/>
        <v>33.449999999999989</v>
      </c>
      <c r="T4883" s="5">
        <f t="shared" si="1101"/>
        <v>2.1899999999999977</v>
      </c>
      <c r="U4883" s="5">
        <f t="shared" si="1102"/>
        <v>2.2248964144165016E-2</v>
      </c>
      <c r="V4883" s="5">
        <f t="shared" si="1103"/>
        <v>0.25124058597497684</v>
      </c>
      <c r="W4883" s="5">
        <f t="shared" si="1104"/>
        <v>12.364999999999952</v>
      </c>
      <c r="X4883" s="5">
        <f t="shared" si="1105"/>
        <v>413.80499999999995</v>
      </c>
      <c r="Y4883" s="5">
        <f t="shared" si="1106"/>
        <v>8.4079749841791909</v>
      </c>
      <c r="Z4883" s="10">
        <f t="shared" si="1107"/>
        <v>0.75167280115752488</v>
      </c>
      <c r="AA4883">
        <f t="shared" si="1108"/>
        <v>35.639999999999986</v>
      </c>
    </row>
    <row r="4884" spans="1:27">
      <c r="A4884" s="1">
        <f t="shared" si="1091"/>
        <v>1501204</v>
      </c>
      <c r="B4884" s="1">
        <v>-15</v>
      </c>
      <c r="C4884" s="1">
        <v>6</v>
      </c>
      <c r="D4884" s="2">
        <v>4</v>
      </c>
      <c r="E4884" s="5">
        <v>252.92</v>
      </c>
      <c r="F4884" s="5">
        <v>298.52999999999997</v>
      </c>
      <c r="G4884" s="5">
        <v>55.96</v>
      </c>
      <c r="H4884" s="5">
        <v>212.15</v>
      </c>
      <c r="I4884" s="5">
        <v>253.8</v>
      </c>
      <c r="J4884" s="5">
        <v>61.19</v>
      </c>
      <c r="K4884" s="6">
        <f t="shared" si="1092"/>
        <v>232.535</v>
      </c>
      <c r="L4884" s="6">
        <f t="shared" si="1093"/>
        <v>40.769999999999982</v>
      </c>
      <c r="M4884" s="6">
        <f t="shared" si="1094"/>
        <v>276.16499999999996</v>
      </c>
      <c r="N4884" s="5">
        <f t="shared" si="1095"/>
        <v>41.460034068968156</v>
      </c>
      <c r="O4884" s="6">
        <f t="shared" si="1096"/>
        <v>44.729999999999961</v>
      </c>
      <c r="P4884" s="6">
        <f t="shared" si="1097"/>
        <v>82.920068137936312</v>
      </c>
      <c r="Q4884" s="6">
        <f t="shared" si="1098"/>
        <v>-8.9109638373784911E-2</v>
      </c>
      <c r="R4884" s="5">
        <f t="shared" si="1099"/>
        <v>4.7756834852240811E-2</v>
      </c>
      <c r="S4884" s="5">
        <f t="shared" si="1100"/>
        <v>3.9599999999999795</v>
      </c>
      <c r="T4884" s="5">
        <f t="shared" si="1101"/>
        <v>44.729999999999961</v>
      </c>
      <c r="U4884" s="5">
        <f t="shared" si="1102"/>
        <v>0.53943515730826785</v>
      </c>
      <c r="V4884" s="5">
        <f t="shared" si="1103"/>
        <v>1.0523387396986241</v>
      </c>
      <c r="W4884" s="5">
        <f t="shared" si="1104"/>
        <v>43.629999999999967</v>
      </c>
      <c r="X4884" s="5">
        <f t="shared" si="1105"/>
        <v>276.16499999999996</v>
      </c>
      <c r="Y4884" s="5">
        <f t="shared" si="1106"/>
        <v>6.6609930792773486</v>
      </c>
      <c r="Z4884" s="10">
        <f t="shared" si="1107"/>
        <v>0.75177456727399328</v>
      </c>
      <c r="AA4884">
        <f t="shared" si="1108"/>
        <v>40.769999999999982</v>
      </c>
    </row>
    <row r="4885" spans="1:27">
      <c r="A4885" s="1">
        <f t="shared" si="1091"/>
        <v>1501205</v>
      </c>
      <c r="B4885" s="1">
        <v>-15</v>
      </c>
      <c r="C4885" s="1">
        <v>6</v>
      </c>
      <c r="D4885" s="2">
        <v>5</v>
      </c>
      <c r="E4885" s="5">
        <v>662.1</v>
      </c>
      <c r="F4885" s="5">
        <v>801.41</v>
      </c>
      <c r="G4885" s="5">
        <v>71.52</v>
      </c>
      <c r="H4885" s="5">
        <v>580.57000000000005</v>
      </c>
      <c r="I4885" s="5">
        <v>675.8</v>
      </c>
      <c r="J4885" s="5">
        <v>76.040000000000006</v>
      </c>
      <c r="K4885" s="6">
        <f t="shared" si="1092"/>
        <v>621.33500000000004</v>
      </c>
      <c r="L4885" s="6">
        <f t="shared" si="1093"/>
        <v>81.529999999999973</v>
      </c>
      <c r="M4885" s="6">
        <f t="shared" si="1094"/>
        <v>738.60500000000002</v>
      </c>
      <c r="N4885" s="5">
        <f t="shared" si="1095"/>
        <v>52.194808170928269</v>
      </c>
      <c r="O4885" s="6">
        <f t="shared" si="1096"/>
        <v>125.61000000000001</v>
      </c>
      <c r="P4885" s="6">
        <f t="shared" si="1097"/>
        <v>104.38961634185654</v>
      </c>
      <c r="Q4885" s="6">
        <f t="shared" si="1098"/>
        <v>-6.1205785857494456E-2</v>
      </c>
      <c r="R4885" s="5">
        <f t="shared" si="1099"/>
        <v>0.42226422075971864</v>
      </c>
      <c r="S4885" s="5">
        <f t="shared" si="1100"/>
        <v>44.080000000000041</v>
      </c>
      <c r="T4885" s="5">
        <f t="shared" si="1101"/>
        <v>125.61000000000001</v>
      </c>
      <c r="U4885" s="5">
        <f t="shared" si="1102"/>
        <v>1.2032805982220556</v>
      </c>
      <c r="V4885" s="5">
        <f t="shared" si="1103"/>
        <v>2.2467751891330376</v>
      </c>
      <c r="W4885" s="5">
        <f t="shared" si="1104"/>
        <v>117.26999999999998</v>
      </c>
      <c r="X4885" s="5">
        <f t="shared" si="1105"/>
        <v>738.60500000000002</v>
      </c>
      <c r="Y4885" s="5">
        <f t="shared" si="1106"/>
        <v>14.150928528776394</v>
      </c>
      <c r="Z4885" s="10">
        <f t="shared" si="1107"/>
        <v>0.75330538296231486</v>
      </c>
      <c r="AA4885">
        <f t="shared" si="1108"/>
        <v>81.529999999999973</v>
      </c>
    </row>
    <row r="4886" spans="1:27">
      <c r="A4886" s="1">
        <f t="shared" si="1091"/>
        <v>1401019</v>
      </c>
      <c r="B4886" s="1">
        <v>-14</v>
      </c>
      <c r="C4886" s="1">
        <v>5</v>
      </c>
      <c r="D4886" s="2">
        <v>19</v>
      </c>
      <c r="E4886" s="5">
        <v>171.68</v>
      </c>
      <c r="F4886" s="5">
        <v>223.52</v>
      </c>
      <c r="G4886" s="5">
        <v>45.25</v>
      </c>
      <c r="H4886" s="5">
        <v>176.47</v>
      </c>
      <c r="I4886" s="5">
        <v>226.49</v>
      </c>
      <c r="J4886" s="5">
        <v>68.23</v>
      </c>
      <c r="K4886" s="6">
        <f t="shared" si="1092"/>
        <v>174.07499999999999</v>
      </c>
      <c r="L4886" s="6">
        <f t="shared" si="1093"/>
        <v>-4.789999999999992</v>
      </c>
      <c r="M4886" s="6">
        <f t="shared" si="1094"/>
        <v>225.005</v>
      </c>
      <c r="N4886" s="5">
        <f t="shared" si="1095"/>
        <v>40.935606139398985</v>
      </c>
      <c r="O4886" s="6">
        <f t="shared" si="1096"/>
        <v>-2.9699999999999989</v>
      </c>
      <c r="P4886" s="6">
        <f t="shared" si="1097"/>
        <v>81.871212278797969</v>
      </c>
      <c r="Q4886" s="6">
        <f t="shared" si="1098"/>
        <v>-0.38905133444272461</v>
      </c>
      <c r="R4886" s="5">
        <f t="shared" si="1099"/>
        <v>2.2230036044932427E-2</v>
      </c>
      <c r="S4886" s="5">
        <f t="shared" si="1100"/>
        <v>1.8199999999999932</v>
      </c>
      <c r="T4886" s="5">
        <f t="shared" si="1101"/>
        <v>2.9699999999999989</v>
      </c>
      <c r="U4886" s="5">
        <f t="shared" si="1102"/>
        <v>3.6276487392005237E-2</v>
      </c>
      <c r="V4886" s="5">
        <f t="shared" si="1103"/>
        <v>1.2441491601850692</v>
      </c>
      <c r="W4886" s="5">
        <f t="shared" si="1104"/>
        <v>50.930000000000007</v>
      </c>
      <c r="X4886" s="5">
        <f t="shared" si="1105"/>
        <v>225.005</v>
      </c>
      <c r="Y4886" s="5">
        <f t="shared" si="1106"/>
        <v>5.4965596266923509</v>
      </c>
      <c r="Z4886" s="10">
        <f t="shared" si="1107"/>
        <v>0.75372806767427725</v>
      </c>
      <c r="AA4886">
        <f t="shared" si="1108"/>
        <v>4.789999999999992</v>
      </c>
    </row>
    <row r="4887" spans="1:27">
      <c r="A4887" s="1">
        <f t="shared" si="1091"/>
        <v>1401413</v>
      </c>
      <c r="B4887" s="1">
        <v>-14</v>
      </c>
      <c r="C4887" s="1">
        <v>7</v>
      </c>
      <c r="D4887" s="2">
        <v>13</v>
      </c>
      <c r="E4887" s="5">
        <v>28.61</v>
      </c>
      <c r="F4887" s="5">
        <v>51.96</v>
      </c>
      <c r="G4887" s="5">
        <v>50.28</v>
      </c>
      <c r="H4887" s="5">
        <v>28.56</v>
      </c>
      <c r="I4887" s="5">
        <v>-11.1</v>
      </c>
      <c r="J4887" s="5">
        <v>58.74</v>
      </c>
      <c r="K4887" s="6">
        <f t="shared" si="1092"/>
        <v>28.585000000000001</v>
      </c>
      <c r="L4887" s="6">
        <f t="shared" si="1093"/>
        <v>5.0000000000000711E-2</v>
      </c>
      <c r="M4887" s="6">
        <f t="shared" si="1094"/>
        <v>20.43</v>
      </c>
      <c r="N4887" s="5">
        <f t="shared" si="1095"/>
        <v>38.660270304280075</v>
      </c>
      <c r="O4887" s="6">
        <f t="shared" si="1096"/>
        <v>63.06</v>
      </c>
      <c r="P4887" s="6">
        <f t="shared" si="1097"/>
        <v>77.320540608560151</v>
      </c>
      <c r="Q4887" s="6">
        <f t="shared" si="1098"/>
        <v>-0.15427188178372173</v>
      </c>
      <c r="R4887" s="5">
        <f t="shared" si="1099"/>
        <v>0.81491928928681301</v>
      </c>
      <c r="S4887" s="5">
        <f t="shared" si="1100"/>
        <v>63.010000000000005</v>
      </c>
      <c r="T4887" s="5">
        <f t="shared" si="1101"/>
        <v>63.06</v>
      </c>
      <c r="U4887" s="5">
        <f t="shared" si="1102"/>
        <v>0.8155659479832793</v>
      </c>
      <c r="V4887" s="5">
        <f t="shared" si="1103"/>
        <v>0.21094006678730234</v>
      </c>
      <c r="W4887" s="5">
        <f t="shared" si="1104"/>
        <v>8.1550000000000011</v>
      </c>
      <c r="X4887" s="5">
        <f t="shared" si="1105"/>
        <v>20.43</v>
      </c>
      <c r="Y4887" s="5">
        <f t="shared" si="1106"/>
        <v>0.52844948675224845</v>
      </c>
      <c r="Z4887" s="10">
        <f t="shared" si="1107"/>
        <v>0.753823586789376</v>
      </c>
      <c r="AA4887">
        <f t="shared" si="1108"/>
        <v>5.0000000000000711E-2</v>
      </c>
    </row>
    <row r="4888" spans="1:27">
      <c r="A4888" s="1">
        <f t="shared" si="1091"/>
        <v>1401607</v>
      </c>
      <c r="B4888" s="1">
        <v>-14</v>
      </c>
      <c r="C4888" s="1">
        <v>8</v>
      </c>
      <c r="D4888" s="2">
        <v>7</v>
      </c>
      <c r="E4888" s="5">
        <v>84.56</v>
      </c>
      <c r="F4888" s="5">
        <v>10.71</v>
      </c>
      <c r="G4888" s="5">
        <v>53.19</v>
      </c>
      <c r="H4888" s="5">
        <v>75.75</v>
      </c>
      <c r="I4888" s="5">
        <v>62.42</v>
      </c>
      <c r="J4888" s="5">
        <v>61.64</v>
      </c>
      <c r="K4888" s="6">
        <f t="shared" si="1092"/>
        <v>80.155000000000001</v>
      </c>
      <c r="L4888" s="6">
        <f t="shared" si="1093"/>
        <v>8.8100000000000023</v>
      </c>
      <c r="M4888" s="6">
        <f t="shared" si="1094"/>
        <v>36.564999999999998</v>
      </c>
      <c r="N4888" s="5">
        <f t="shared" si="1095"/>
        <v>40.708309041275591</v>
      </c>
      <c r="O4888" s="6">
        <f t="shared" si="1096"/>
        <v>-51.71</v>
      </c>
      <c r="P4888" s="6">
        <f t="shared" si="1097"/>
        <v>81.416618082551182</v>
      </c>
      <c r="Q4888" s="6">
        <f t="shared" si="1098"/>
        <v>-0.14638142032113646</v>
      </c>
      <c r="R4888" s="5">
        <f t="shared" si="1099"/>
        <v>0.74333718871295584</v>
      </c>
      <c r="S4888" s="5">
        <f t="shared" si="1100"/>
        <v>60.52</v>
      </c>
      <c r="T4888" s="5">
        <f t="shared" si="1101"/>
        <v>51.71</v>
      </c>
      <c r="U4888" s="5">
        <f t="shared" si="1102"/>
        <v>0.63512832168451661</v>
      </c>
      <c r="V4888" s="5">
        <f t="shared" si="1103"/>
        <v>1.0707887658954973</v>
      </c>
      <c r="W4888" s="5">
        <f t="shared" si="1104"/>
        <v>43.59</v>
      </c>
      <c r="X4888" s="5">
        <f t="shared" si="1105"/>
        <v>36.564999999999998</v>
      </c>
      <c r="Y4888" s="5">
        <f t="shared" si="1106"/>
        <v>0.89821957386943918</v>
      </c>
      <c r="Z4888" s="10">
        <f t="shared" si="1107"/>
        <v>0.75388328009049255</v>
      </c>
      <c r="AA4888">
        <f t="shared" si="1108"/>
        <v>8.8100000000000023</v>
      </c>
    </row>
    <row r="4889" spans="1:27">
      <c r="A4889" s="1">
        <f t="shared" si="1091"/>
        <v>1501011</v>
      </c>
      <c r="B4889" s="1">
        <v>-15</v>
      </c>
      <c r="C4889" s="1">
        <v>5</v>
      </c>
      <c r="D4889" s="2">
        <v>11</v>
      </c>
      <c r="E4889" s="5">
        <v>703.45</v>
      </c>
      <c r="F4889" s="5">
        <v>680.45</v>
      </c>
      <c r="G4889" s="5">
        <v>63</v>
      </c>
      <c r="H4889" s="5">
        <v>730.21</v>
      </c>
      <c r="I4889" s="5">
        <v>761</v>
      </c>
      <c r="J4889" s="5">
        <v>78.55</v>
      </c>
      <c r="K4889" s="6">
        <f t="shared" si="1092"/>
        <v>716.83</v>
      </c>
      <c r="L4889" s="6">
        <f t="shared" si="1093"/>
        <v>-26.759999999999991</v>
      </c>
      <c r="M4889" s="6">
        <f t="shared" si="1094"/>
        <v>720.72500000000002</v>
      </c>
      <c r="N4889" s="5">
        <f t="shared" si="1095"/>
        <v>50.346555244624234</v>
      </c>
      <c r="O4889" s="6">
        <f t="shared" si="1096"/>
        <v>-80.549999999999955</v>
      </c>
      <c r="P4889" s="6">
        <f t="shared" si="1097"/>
        <v>100.69311048924847</v>
      </c>
      <c r="Q4889" s="6">
        <f t="shared" si="1098"/>
        <v>-0.21709046732686643</v>
      </c>
      <c r="R4889" s="5">
        <f t="shared" si="1099"/>
        <v>0.53419742163733641</v>
      </c>
      <c r="S4889" s="5">
        <f t="shared" si="1100"/>
        <v>53.789999999999964</v>
      </c>
      <c r="T4889" s="5">
        <f t="shared" si="1101"/>
        <v>80.549999999999955</v>
      </c>
      <c r="U4889" s="5">
        <f t="shared" si="1102"/>
        <v>0.79995542503973693</v>
      </c>
      <c r="V4889" s="5">
        <f t="shared" si="1103"/>
        <v>7.7363783501670086E-2</v>
      </c>
      <c r="W4889" s="5">
        <f t="shared" si="1104"/>
        <v>3.8949999999999818</v>
      </c>
      <c r="X4889" s="5">
        <f t="shared" si="1105"/>
        <v>720.72500000000002</v>
      </c>
      <c r="Y4889" s="5">
        <f t="shared" si="1106"/>
        <v>14.315279297622961</v>
      </c>
      <c r="Z4889" s="10">
        <f t="shared" si="1107"/>
        <v>0.75461977180564244</v>
      </c>
      <c r="AA4889">
        <f t="shared" si="1108"/>
        <v>26.759999999999991</v>
      </c>
    </row>
    <row r="4890" spans="1:27">
      <c r="A4890" s="1">
        <f t="shared" si="1091"/>
        <v>1500814</v>
      </c>
      <c r="B4890" s="1">
        <v>-15</v>
      </c>
      <c r="C4890" s="1">
        <v>4</v>
      </c>
      <c r="D4890" s="2">
        <v>14</v>
      </c>
      <c r="E4890" s="5">
        <v>72.62</v>
      </c>
      <c r="F4890" s="5">
        <v>65.77</v>
      </c>
      <c r="G4890" s="5">
        <v>24.53</v>
      </c>
      <c r="H4890" s="5">
        <v>120.27</v>
      </c>
      <c r="I4890" s="5">
        <v>98.82</v>
      </c>
      <c r="J4890" s="5">
        <v>57.58</v>
      </c>
      <c r="K4890" s="6">
        <f t="shared" si="1092"/>
        <v>96.444999999999993</v>
      </c>
      <c r="L4890" s="6">
        <f t="shared" si="1093"/>
        <v>-47.649999999999991</v>
      </c>
      <c r="M4890" s="6">
        <f t="shared" si="1094"/>
        <v>82.294999999999987</v>
      </c>
      <c r="N4890" s="5">
        <f t="shared" si="1095"/>
        <v>31.293678674773922</v>
      </c>
      <c r="O4890" s="6">
        <f t="shared" si="1096"/>
        <v>-33.049999999999997</v>
      </c>
      <c r="P4890" s="6">
        <f t="shared" si="1097"/>
        <v>62.587357349547844</v>
      </c>
      <c r="Q4890" s="6">
        <f t="shared" si="1098"/>
        <v>-0.69277831769320208</v>
      </c>
      <c r="R4890" s="5">
        <f t="shared" si="1099"/>
        <v>0.23327394889769174</v>
      </c>
      <c r="S4890" s="5">
        <f t="shared" si="1100"/>
        <v>14.599999999999994</v>
      </c>
      <c r="T4890" s="5">
        <f t="shared" si="1101"/>
        <v>33.049999999999997</v>
      </c>
      <c r="U4890" s="5">
        <f t="shared" si="1102"/>
        <v>0.52806191856635021</v>
      </c>
      <c r="V4890" s="5">
        <f t="shared" si="1103"/>
        <v>0.45216799683593706</v>
      </c>
      <c r="W4890" s="5">
        <f t="shared" si="1104"/>
        <v>14.150000000000006</v>
      </c>
      <c r="X4890" s="5">
        <f t="shared" si="1105"/>
        <v>82.294999999999987</v>
      </c>
      <c r="Y4890" s="5">
        <f t="shared" si="1106"/>
        <v>2.6297643321281567</v>
      </c>
      <c r="Z4890" s="10">
        <f t="shared" si="1107"/>
        <v>0.75509270953969609</v>
      </c>
      <c r="AA4890">
        <f t="shared" si="1108"/>
        <v>47.649999999999991</v>
      </c>
    </row>
    <row r="4891" spans="1:27">
      <c r="A4891" s="1">
        <f t="shared" si="1091"/>
        <v>1501206</v>
      </c>
      <c r="B4891" s="1">
        <v>-15</v>
      </c>
      <c r="C4891" s="1">
        <v>6</v>
      </c>
      <c r="D4891" s="2">
        <v>6</v>
      </c>
      <c r="E4891" s="5">
        <v>192.86</v>
      </c>
      <c r="F4891" s="5">
        <v>258.06</v>
      </c>
      <c r="G4891" s="5">
        <v>54.67</v>
      </c>
      <c r="H4891" s="5">
        <v>218.32</v>
      </c>
      <c r="I4891" s="5">
        <v>261.08999999999997</v>
      </c>
      <c r="J4891" s="5">
        <v>62.42</v>
      </c>
      <c r="K4891" s="6">
        <f t="shared" si="1092"/>
        <v>205.59</v>
      </c>
      <c r="L4891" s="6">
        <f t="shared" si="1093"/>
        <v>-25.45999999999998</v>
      </c>
      <c r="M4891" s="6">
        <f t="shared" si="1094"/>
        <v>259.57499999999999</v>
      </c>
      <c r="N4891" s="5">
        <f t="shared" si="1095"/>
        <v>41.488146801225049</v>
      </c>
      <c r="O4891" s="6">
        <f t="shared" si="1096"/>
        <v>-3.0299999999999727</v>
      </c>
      <c r="P4891" s="6">
        <f t="shared" si="1097"/>
        <v>82.976293602450099</v>
      </c>
      <c r="Q4891" s="6">
        <f t="shared" si="1098"/>
        <v>-0.1317994035583076</v>
      </c>
      <c r="R4891" s="5">
        <f t="shared" si="1099"/>
        <v>0.2703181719282976</v>
      </c>
      <c r="S4891" s="5">
        <f t="shared" si="1100"/>
        <v>22.430000000000007</v>
      </c>
      <c r="T4891" s="5">
        <f t="shared" si="1101"/>
        <v>3.0299999999999727</v>
      </c>
      <c r="U4891" s="5">
        <f t="shared" si="1102"/>
        <v>3.6516453898472322E-2</v>
      </c>
      <c r="V4891" s="5">
        <f t="shared" si="1103"/>
        <v>1.301215025550525</v>
      </c>
      <c r="W4891" s="5">
        <f t="shared" si="1104"/>
        <v>53.984999999999985</v>
      </c>
      <c r="X4891" s="5">
        <f t="shared" si="1105"/>
        <v>259.57499999999999</v>
      </c>
      <c r="Y4891" s="5">
        <f t="shared" si="1106"/>
        <v>6.2566062842878134</v>
      </c>
      <c r="Z4891" s="10">
        <f t="shared" si="1107"/>
        <v>0.75517216580062052</v>
      </c>
      <c r="AA4891">
        <f t="shared" si="1108"/>
        <v>25.45999999999998</v>
      </c>
    </row>
    <row r="4892" spans="1:27">
      <c r="A4892" s="1">
        <f t="shared" si="1091"/>
        <v>1302001</v>
      </c>
      <c r="B4892" s="1">
        <v>-13</v>
      </c>
      <c r="C4892" s="1">
        <v>10</v>
      </c>
      <c r="D4892" s="2">
        <v>1</v>
      </c>
      <c r="E4892" s="5">
        <v>126.09</v>
      </c>
      <c r="F4892" s="5">
        <v>185.7</v>
      </c>
      <c r="G4892" s="5">
        <v>67.64</v>
      </c>
      <c r="H4892" s="5">
        <v>156.07</v>
      </c>
      <c r="I4892" s="5">
        <v>106.31</v>
      </c>
      <c r="J4892" s="5">
        <v>65.64</v>
      </c>
      <c r="K4892" s="6">
        <f t="shared" si="1092"/>
        <v>141.07999999999998</v>
      </c>
      <c r="L4892" s="6">
        <f t="shared" si="1093"/>
        <v>-29.97999999999999</v>
      </c>
      <c r="M4892" s="6">
        <f t="shared" si="1094"/>
        <v>146.005</v>
      </c>
      <c r="N4892" s="5">
        <f t="shared" si="1095"/>
        <v>47.126901022664327</v>
      </c>
      <c r="O4892" s="6">
        <f t="shared" si="1096"/>
        <v>79.389999999999986</v>
      </c>
      <c r="P4892" s="6">
        <f t="shared" si="1097"/>
        <v>94.253802045328655</v>
      </c>
      <c r="Q4892" s="6">
        <f t="shared" si="1098"/>
        <v>3.0005248216885036E-2</v>
      </c>
      <c r="R4892" s="5">
        <f t="shared" si="1099"/>
        <v>1.1603775935468537</v>
      </c>
      <c r="S4892" s="5">
        <f t="shared" si="1100"/>
        <v>109.36999999999998</v>
      </c>
      <c r="T4892" s="5">
        <f t="shared" si="1101"/>
        <v>79.389999999999986</v>
      </c>
      <c r="U4892" s="5">
        <f t="shared" si="1102"/>
        <v>0.84230023911204821</v>
      </c>
      <c r="V4892" s="5">
        <f t="shared" si="1103"/>
        <v>0.10450506808481794</v>
      </c>
      <c r="W4892" s="5">
        <f t="shared" si="1104"/>
        <v>4.9250000000000114</v>
      </c>
      <c r="X4892" s="5">
        <f t="shared" si="1105"/>
        <v>146.005</v>
      </c>
      <c r="Y4892" s="5">
        <f t="shared" si="1106"/>
        <v>3.0981243585226004</v>
      </c>
      <c r="Z4892" s="10">
        <f t="shared" si="1107"/>
        <v>0.75600330687107442</v>
      </c>
      <c r="AA4892">
        <f t="shared" si="1108"/>
        <v>29.97999999999999</v>
      </c>
    </row>
    <row r="4893" spans="1:27">
      <c r="A4893" s="1">
        <f t="shared" si="1091"/>
        <v>1401608</v>
      </c>
      <c r="B4893" s="1">
        <v>-14</v>
      </c>
      <c r="C4893" s="1">
        <v>8</v>
      </c>
      <c r="D4893" s="2">
        <v>8</v>
      </c>
      <c r="E4893" s="5">
        <v>236.88</v>
      </c>
      <c r="F4893" s="5">
        <v>298.2</v>
      </c>
      <c r="G4893" s="5">
        <v>63.38</v>
      </c>
      <c r="H4893" s="5">
        <v>261</v>
      </c>
      <c r="I4893" s="5">
        <v>309.24</v>
      </c>
      <c r="J4893" s="5">
        <v>69.900000000000006</v>
      </c>
      <c r="K4893" s="6">
        <f t="shared" si="1092"/>
        <v>248.94</v>
      </c>
      <c r="L4893" s="6">
        <f t="shared" si="1093"/>
        <v>-24.120000000000005</v>
      </c>
      <c r="M4893" s="6">
        <f t="shared" si="1094"/>
        <v>303.72000000000003</v>
      </c>
      <c r="N4893" s="5">
        <f t="shared" si="1095"/>
        <v>47.177946118922982</v>
      </c>
      <c r="O4893" s="6">
        <f t="shared" si="1096"/>
        <v>-11.04000000000002</v>
      </c>
      <c r="P4893" s="6">
        <f t="shared" si="1097"/>
        <v>94.355892237845964</v>
      </c>
      <c r="Q4893" s="6">
        <f t="shared" si="1098"/>
        <v>-9.7605553450405724E-2</v>
      </c>
      <c r="R4893" s="5">
        <f t="shared" si="1099"/>
        <v>0.13862409320478686</v>
      </c>
      <c r="S4893" s="5">
        <f t="shared" si="1100"/>
        <v>13.079999999999984</v>
      </c>
      <c r="T4893" s="5">
        <f t="shared" si="1101"/>
        <v>11.04000000000002</v>
      </c>
      <c r="U4893" s="5">
        <f t="shared" si="1102"/>
        <v>0.11700382178752688</v>
      </c>
      <c r="V4893" s="5">
        <f t="shared" si="1103"/>
        <v>1.1611357531740425</v>
      </c>
      <c r="W4893" s="5">
        <f t="shared" si="1104"/>
        <v>54.78000000000003</v>
      </c>
      <c r="X4893" s="5">
        <f t="shared" si="1105"/>
        <v>303.72000000000003</v>
      </c>
      <c r="Y4893" s="5">
        <f t="shared" si="1106"/>
        <v>6.4377537596571743</v>
      </c>
      <c r="Z4893" s="10">
        <f t="shared" si="1107"/>
        <v>0.75642580601140252</v>
      </c>
      <c r="AA4893">
        <f t="shared" si="1108"/>
        <v>24.120000000000005</v>
      </c>
    </row>
    <row r="4894" spans="1:27">
      <c r="A4894" s="1">
        <f t="shared" si="1091"/>
        <v>1401217</v>
      </c>
      <c r="B4894" s="1">
        <v>-14</v>
      </c>
      <c r="C4894" s="1">
        <v>6</v>
      </c>
      <c r="D4894" s="2">
        <v>17</v>
      </c>
      <c r="E4894" s="5">
        <v>210.43</v>
      </c>
      <c r="F4894" s="5">
        <v>225.53</v>
      </c>
      <c r="G4894" s="5">
        <v>50.48</v>
      </c>
      <c r="H4894" s="5">
        <v>241.79</v>
      </c>
      <c r="I4894" s="5">
        <v>199.19</v>
      </c>
      <c r="J4894" s="5">
        <v>66.930000000000007</v>
      </c>
      <c r="K4894" s="6">
        <f t="shared" si="1092"/>
        <v>226.11</v>
      </c>
      <c r="L4894" s="6">
        <f t="shared" si="1093"/>
        <v>-31.359999999999985</v>
      </c>
      <c r="M4894" s="6">
        <f t="shared" si="1094"/>
        <v>212.36</v>
      </c>
      <c r="N4894" s="5">
        <f t="shared" si="1095"/>
        <v>41.916152316261091</v>
      </c>
      <c r="O4894" s="6">
        <f t="shared" si="1096"/>
        <v>26.340000000000003</v>
      </c>
      <c r="P4894" s="6">
        <f t="shared" si="1097"/>
        <v>83.832304632522181</v>
      </c>
      <c r="Q4894" s="6">
        <f t="shared" si="1098"/>
        <v>-0.27481990131470141</v>
      </c>
      <c r="R4894" s="5">
        <f t="shared" si="1099"/>
        <v>0.68827882345507729</v>
      </c>
      <c r="S4894" s="5">
        <f t="shared" si="1100"/>
        <v>57.699999999999989</v>
      </c>
      <c r="T4894" s="5">
        <f t="shared" si="1101"/>
        <v>26.340000000000003</v>
      </c>
      <c r="U4894" s="5">
        <f t="shared" si="1102"/>
        <v>0.31419868647845306</v>
      </c>
      <c r="V4894" s="5">
        <f t="shared" si="1103"/>
        <v>0.32803583440233325</v>
      </c>
      <c r="W4894" s="5">
        <f t="shared" si="1104"/>
        <v>13.75</v>
      </c>
      <c r="X4894" s="5">
        <f t="shared" si="1105"/>
        <v>212.36</v>
      </c>
      <c r="Y4894" s="5">
        <f t="shared" si="1106"/>
        <v>5.0663047122675993</v>
      </c>
      <c r="Z4894" s="10">
        <f t="shared" si="1107"/>
        <v>0.7564839720707901</v>
      </c>
      <c r="AA4894">
        <f t="shared" si="1108"/>
        <v>31.359999999999985</v>
      </c>
    </row>
    <row r="4895" spans="1:27">
      <c r="A4895" s="1">
        <f t="shared" si="1091"/>
        <v>1302002</v>
      </c>
      <c r="B4895" s="1">
        <v>-13</v>
      </c>
      <c r="C4895" s="1">
        <v>10</v>
      </c>
      <c r="D4895" s="2">
        <v>2</v>
      </c>
      <c r="E4895" s="5">
        <v>545.30999999999995</v>
      </c>
      <c r="F4895" s="5">
        <v>538.64</v>
      </c>
      <c r="G4895" s="5">
        <v>79.39</v>
      </c>
      <c r="H4895" s="5">
        <v>491.24</v>
      </c>
      <c r="I4895" s="5">
        <v>436.91</v>
      </c>
      <c r="J4895" s="5">
        <v>77.13</v>
      </c>
      <c r="K4895" s="6">
        <f t="shared" si="1092"/>
        <v>518.27499999999998</v>
      </c>
      <c r="L4895" s="6">
        <f t="shared" si="1093"/>
        <v>54.069999999999936</v>
      </c>
      <c r="M4895" s="6">
        <f t="shared" si="1094"/>
        <v>487.77499999999998</v>
      </c>
      <c r="N4895" s="5">
        <f t="shared" si="1095"/>
        <v>55.343945016595988</v>
      </c>
      <c r="O4895" s="6">
        <f t="shared" si="1096"/>
        <v>101.72999999999996</v>
      </c>
      <c r="P4895" s="6">
        <f t="shared" si="1097"/>
        <v>110.68789003319198</v>
      </c>
      <c r="Q4895" s="6">
        <f t="shared" si="1098"/>
        <v>2.8872079217036523E-2</v>
      </c>
      <c r="R4895" s="5">
        <f t="shared" si="1099"/>
        <v>0.43058007507152068</v>
      </c>
      <c r="S4895" s="5">
        <f t="shared" si="1100"/>
        <v>47.660000000000025</v>
      </c>
      <c r="T4895" s="5">
        <f t="shared" si="1101"/>
        <v>101.72999999999996</v>
      </c>
      <c r="U4895" s="5">
        <f t="shared" si="1102"/>
        <v>0.91907073094892477</v>
      </c>
      <c r="V4895" s="5">
        <f t="shared" si="1103"/>
        <v>0.55109913091403162</v>
      </c>
      <c r="W4895" s="5">
        <f t="shared" si="1104"/>
        <v>30.5</v>
      </c>
      <c r="X4895" s="5">
        <f t="shared" si="1105"/>
        <v>487.77499999999998</v>
      </c>
      <c r="Y4895" s="5">
        <f t="shared" si="1106"/>
        <v>8.8135206092325173</v>
      </c>
      <c r="Z4895" s="10">
        <f t="shared" si="1107"/>
        <v>0.75651107063941891</v>
      </c>
      <c r="AA4895">
        <f t="shared" si="1108"/>
        <v>54.069999999999936</v>
      </c>
    </row>
    <row r="4896" spans="1:27">
      <c r="A4896" s="1">
        <f t="shared" si="1091"/>
        <v>1302003</v>
      </c>
      <c r="B4896" s="1">
        <v>-13</v>
      </c>
      <c r="C4896" s="1">
        <v>10</v>
      </c>
      <c r="D4896" s="2">
        <v>3</v>
      </c>
      <c r="E4896" s="5">
        <v>228.02</v>
      </c>
      <c r="F4896" s="5">
        <v>268.64</v>
      </c>
      <c r="G4896" s="5">
        <v>69.900000000000006</v>
      </c>
      <c r="H4896" s="5">
        <v>199.01</v>
      </c>
      <c r="I4896" s="5">
        <v>204.55</v>
      </c>
      <c r="J4896" s="5">
        <v>69.319999999999993</v>
      </c>
      <c r="K4896" s="6">
        <f t="shared" si="1092"/>
        <v>213.51499999999999</v>
      </c>
      <c r="L4896" s="6">
        <f t="shared" si="1093"/>
        <v>29.010000000000019</v>
      </c>
      <c r="M4896" s="6">
        <f t="shared" si="1094"/>
        <v>236.595</v>
      </c>
      <c r="N4896" s="5">
        <f t="shared" si="1095"/>
        <v>49.222130185517166</v>
      </c>
      <c r="O4896" s="6">
        <f t="shared" si="1096"/>
        <v>64.089999999999975</v>
      </c>
      <c r="P4896" s="6">
        <f t="shared" si="1097"/>
        <v>98.444260371034332</v>
      </c>
      <c r="Q4896" s="6">
        <f t="shared" si="1098"/>
        <v>8.3319915762560155E-3</v>
      </c>
      <c r="R4896" s="5">
        <f t="shared" si="1099"/>
        <v>0.3563437814229512</v>
      </c>
      <c r="S4896" s="5">
        <f t="shared" si="1100"/>
        <v>35.079999999999956</v>
      </c>
      <c r="T4896" s="5">
        <f t="shared" si="1101"/>
        <v>64.089999999999975</v>
      </c>
      <c r="U4896" s="5">
        <f t="shared" si="1102"/>
        <v>0.65102830534198863</v>
      </c>
      <c r="V4896" s="5">
        <f t="shared" si="1103"/>
        <v>0.46889478194080553</v>
      </c>
      <c r="W4896" s="5">
        <f t="shared" si="1104"/>
        <v>23.080000000000013</v>
      </c>
      <c r="X4896" s="5">
        <f t="shared" si="1105"/>
        <v>236.595</v>
      </c>
      <c r="Y4896" s="5">
        <f t="shared" si="1106"/>
        <v>4.8066794165201392</v>
      </c>
      <c r="Z4896" s="10">
        <f t="shared" si="1107"/>
        <v>0.75735658708431386</v>
      </c>
      <c r="AA4896">
        <f t="shared" si="1108"/>
        <v>29.010000000000019</v>
      </c>
    </row>
    <row r="4897" spans="1:27">
      <c r="A4897" s="1">
        <f t="shared" si="1091"/>
        <v>1501207</v>
      </c>
      <c r="B4897" s="1">
        <v>-15</v>
      </c>
      <c r="C4897" s="1">
        <v>6</v>
      </c>
      <c r="D4897" s="2">
        <v>7</v>
      </c>
      <c r="E4897" s="5">
        <v>609.79999999999995</v>
      </c>
      <c r="F4897" s="5">
        <v>639.85</v>
      </c>
      <c r="G4897" s="5">
        <v>64.8</v>
      </c>
      <c r="H4897" s="5">
        <v>611.04</v>
      </c>
      <c r="I4897" s="5">
        <v>606.79999999999995</v>
      </c>
      <c r="J4897" s="5">
        <v>72.739999999999995</v>
      </c>
      <c r="K4897" s="6">
        <f t="shared" si="1092"/>
        <v>610.41999999999996</v>
      </c>
      <c r="L4897" s="6">
        <f t="shared" si="1093"/>
        <v>-1.2400000000000091</v>
      </c>
      <c r="M4897" s="6">
        <f t="shared" si="1094"/>
        <v>623.32500000000005</v>
      </c>
      <c r="N4897" s="5">
        <f t="shared" si="1095"/>
        <v>48.708694295782557</v>
      </c>
      <c r="O4897" s="6">
        <f t="shared" si="1096"/>
        <v>33.050000000000068</v>
      </c>
      <c r="P4897" s="6">
        <f t="shared" si="1097"/>
        <v>97.417388591565114</v>
      </c>
      <c r="Q4897" s="6">
        <f t="shared" si="1098"/>
        <v>-0.11507382667051452</v>
      </c>
      <c r="R4897" s="5">
        <f t="shared" si="1099"/>
        <v>0.35199054805056718</v>
      </c>
      <c r="S4897" s="5">
        <f t="shared" si="1100"/>
        <v>34.290000000000077</v>
      </c>
      <c r="T4897" s="5">
        <f t="shared" si="1101"/>
        <v>33.050000000000068</v>
      </c>
      <c r="U4897" s="5">
        <f t="shared" si="1102"/>
        <v>0.33926181432112112</v>
      </c>
      <c r="V4897" s="5">
        <f t="shared" si="1103"/>
        <v>0.26494243351371188</v>
      </c>
      <c r="W4897" s="5">
        <f t="shared" si="1104"/>
        <v>12.905000000000086</v>
      </c>
      <c r="X4897" s="5">
        <f t="shared" si="1105"/>
        <v>623.32500000000005</v>
      </c>
      <c r="Y4897" s="5">
        <f t="shared" si="1106"/>
        <v>12.796996696624049</v>
      </c>
      <c r="Z4897" s="10">
        <f t="shared" si="1107"/>
        <v>0.757372431502494</v>
      </c>
      <c r="AA4897">
        <f t="shared" si="1108"/>
        <v>1.2400000000000091</v>
      </c>
    </row>
    <row r="4898" spans="1:27">
      <c r="A4898" s="1">
        <f t="shared" si="1091"/>
        <v>1401414</v>
      </c>
      <c r="B4898" s="1">
        <v>-14</v>
      </c>
      <c r="C4898" s="1">
        <v>7</v>
      </c>
      <c r="D4898" s="2">
        <v>14</v>
      </c>
      <c r="E4898" s="5">
        <v>16.59</v>
      </c>
      <c r="F4898" s="5">
        <v>11.3</v>
      </c>
      <c r="G4898" s="5">
        <v>49.77</v>
      </c>
      <c r="H4898" s="5">
        <v>29.06</v>
      </c>
      <c r="I4898" s="5">
        <v>-7.49</v>
      </c>
      <c r="J4898" s="5">
        <v>59.71</v>
      </c>
      <c r="K4898" s="6">
        <f t="shared" si="1092"/>
        <v>22.824999999999999</v>
      </c>
      <c r="L4898" s="6">
        <f t="shared" si="1093"/>
        <v>-12.469999999999999</v>
      </c>
      <c r="M4898" s="6">
        <f t="shared" si="1094"/>
        <v>1.9050000000000002</v>
      </c>
      <c r="N4898" s="5">
        <f t="shared" si="1095"/>
        <v>38.866235346377451</v>
      </c>
      <c r="O4898" s="6">
        <f t="shared" si="1096"/>
        <v>18.79</v>
      </c>
      <c r="P4898" s="6">
        <f t="shared" si="1097"/>
        <v>77.732470692754902</v>
      </c>
      <c r="Q4898" s="6">
        <f t="shared" si="1098"/>
        <v>-0.18010104368558061</v>
      </c>
      <c r="R4898" s="5">
        <f t="shared" si="1099"/>
        <v>0.40214854514991771</v>
      </c>
      <c r="S4898" s="5">
        <f t="shared" si="1100"/>
        <v>31.259999999999998</v>
      </c>
      <c r="T4898" s="5">
        <f t="shared" si="1101"/>
        <v>18.79</v>
      </c>
      <c r="U4898" s="5">
        <f t="shared" si="1102"/>
        <v>0.24172652473982575</v>
      </c>
      <c r="V4898" s="5">
        <f t="shared" si="1103"/>
        <v>0.5382564020816557</v>
      </c>
      <c r="W4898" s="5">
        <f t="shared" si="1104"/>
        <v>20.919999999999998</v>
      </c>
      <c r="X4898" s="5">
        <f t="shared" si="1105"/>
        <v>1.9050000000000002</v>
      </c>
      <c r="Y4898" s="5">
        <f t="shared" si="1106"/>
        <v>4.9014266059538923E-2</v>
      </c>
      <c r="Z4898" s="10">
        <f t="shared" si="1107"/>
        <v>0.75839435651908693</v>
      </c>
      <c r="AA4898">
        <f t="shared" si="1108"/>
        <v>12.469999999999999</v>
      </c>
    </row>
    <row r="4899" spans="1:27">
      <c r="A4899" s="1">
        <f t="shared" si="1091"/>
        <v>1501012</v>
      </c>
      <c r="B4899" s="1">
        <v>-15</v>
      </c>
      <c r="C4899" s="1">
        <v>5</v>
      </c>
      <c r="D4899" s="2">
        <v>12</v>
      </c>
      <c r="E4899" s="5">
        <v>22.19</v>
      </c>
      <c r="F4899" s="5">
        <v>65.510000000000005</v>
      </c>
      <c r="G4899" s="5">
        <v>41.12</v>
      </c>
      <c r="H4899" s="5">
        <v>27.24</v>
      </c>
      <c r="I4899" s="5">
        <v>42.79</v>
      </c>
      <c r="J4899" s="5">
        <v>57.19</v>
      </c>
      <c r="K4899" s="6">
        <f t="shared" si="1092"/>
        <v>24.715</v>
      </c>
      <c r="L4899" s="6">
        <f t="shared" si="1093"/>
        <v>-5.0499999999999972</v>
      </c>
      <c r="M4899" s="6">
        <f t="shared" si="1094"/>
        <v>54.150000000000006</v>
      </c>
      <c r="N4899" s="5">
        <f t="shared" si="1095"/>
        <v>35.219137198403935</v>
      </c>
      <c r="O4899" s="6">
        <f t="shared" si="1096"/>
        <v>22.720000000000006</v>
      </c>
      <c r="P4899" s="6">
        <f t="shared" si="1097"/>
        <v>70.43827439680787</v>
      </c>
      <c r="Q4899" s="6">
        <f t="shared" si="1098"/>
        <v>-0.31841693438371738</v>
      </c>
      <c r="R4899" s="5">
        <f t="shared" si="1099"/>
        <v>0.39424588744977102</v>
      </c>
      <c r="S4899" s="5">
        <f t="shared" si="1100"/>
        <v>27.770000000000003</v>
      </c>
      <c r="T4899" s="5">
        <f t="shared" si="1101"/>
        <v>22.720000000000006</v>
      </c>
      <c r="U4899" s="5">
        <f t="shared" si="1102"/>
        <v>0.32255191079794021</v>
      </c>
      <c r="V4899" s="5">
        <f t="shared" si="1103"/>
        <v>0.83576720900857115</v>
      </c>
      <c r="W4899" s="5">
        <f t="shared" si="1104"/>
        <v>29.435000000000006</v>
      </c>
      <c r="X4899" s="5">
        <f t="shared" si="1105"/>
        <v>54.150000000000006</v>
      </c>
      <c r="Y4899" s="5">
        <f t="shared" si="1106"/>
        <v>1.5375163705729276</v>
      </c>
      <c r="Z4899" s="10">
        <f t="shared" si="1107"/>
        <v>0.75851104144896919</v>
      </c>
      <c r="AA4899">
        <f t="shared" si="1108"/>
        <v>5.0499999999999972</v>
      </c>
    </row>
    <row r="4900" spans="1:27">
      <c r="A4900" s="1">
        <f t="shared" si="1091"/>
        <v>1302004</v>
      </c>
      <c r="B4900" s="1">
        <v>-13</v>
      </c>
      <c r="C4900" s="1">
        <v>10</v>
      </c>
      <c r="D4900" s="2">
        <v>4</v>
      </c>
      <c r="E4900" s="5">
        <v>337.42</v>
      </c>
      <c r="F4900" s="5">
        <v>393.54</v>
      </c>
      <c r="G4900" s="5">
        <v>74.42</v>
      </c>
      <c r="H4900" s="5">
        <v>282.42</v>
      </c>
      <c r="I4900" s="5">
        <v>317.05</v>
      </c>
      <c r="J4900" s="5">
        <v>73.39</v>
      </c>
      <c r="K4900" s="6">
        <f t="shared" si="1092"/>
        <v>309.92</v>
      </c>
      <c r="L4900" s="6">
        <f t="shared" si="1093"/>
        <v>55</v>
      </c>
      <c r="M4900" s="6">
        <f t="shared" si="1094"/>
        <v>355.29500000000002</v>
      </c>
      <c r="N4900" s="5">
        <f t="shared" si="1095"/>
        <v>52.259995455415037</v>
      </c>
      <c r="O4900" s="6">
        <f t="shared" si="1096"/>
        <v>76.490000000000009</v>
      </c>
      <c r="P4900" s="6">
        <f t="shared" si="1097"/>
        <v>104.51999091083007</v>
      </c>
      <c r="Q4900" s="6">
        <f t="shared" si="1098"/>
        <v>1.3936134050399094E-2</v>
      </c>
      <c r="R4900" s="5">
        <f t="shared" si="1099"/>
        <v>0.205606600352022</v>
      </c>
      <c r="S4900" s="5">
        <f t="shared" si="1100"/>
        <v>21.490000000000009</v>
      </c>
      <c r="T4900" s="5">
        <f t="shared" si="1101"/>
        <v>76.490000000000009</v>
      </c>
      <c r="U4900" s="5">
        <f t="shared" si="1102"/>
        <v>0.73182172456613104</v>
      </c>
      <c r="V4900" s="5">
        <f t="shared" si="1103"/>
        <v>0.86825495495327998</v>
      </c>
      <c r="W4900" s="5">
        <f t="shared" si="1104"/>
        <v>45.375</v>
      </c>
      <c r="X4900" s="5">
        <f t="shared" si="1105"/>
        <v>355.29500000000002</v>
      </c>
      <c r="Y4900" s="5">
        <f t="shared" si="1106"/>
        <v>6.7986037293691597</v>
      </c>
      <c r="Z4900" s="10">
        <f t="shared" si="1107"/>
        <v>0.75853872676350542</v>
      </c>
      <c r="AA4900">
        <f t="shared" si="1108"/>
        <v>55</v>
      </c>
    </row>
    <row r="4901" spans="1:27">
      <c r="A4901" s="1">
        <f t="shared" si="1091"/>
        <v>1401609</v>
      </c>
      <c r="B4901" s="1">
        <v>-14</v>
      </c>
      <c r="C4901" s="1">
        <v>8</v>
      </c>
      <c r="D4901" s="2">
        <v>9</v>
      </c>
      <c r="E4901" s="5">
        <v>264.97000000000003</v>
      </c>
      <c r="F4901" s="5">
        <v>218.62</v>
      </c>
      <c r="G4901" s="5">
        <v>60.93</v>
      </c>
      <c r="H4901" s="5">
        <v>212.52</v>
      </c>
      <c r="I4901" s="5">
        <v>179.18</v>
      </c>
      <c r="J4901" s="5">
        <v>66.349999999999994</v>
      </c>
      <c r="K4901" s="6">
        <f t="shared" si="1092"/>
        <v>238.745</v>
      </c>
      <c r="L4901" s="6">
        <f t="shared" si="1093"/>
        <v>52.450000000000017</v>
      </c>
      <c r="M4901" s="6">
        <f t="shared" si="1094"/>
        <v>198.9</v>
      </c>
      <c r="N4901" s="5">
        <f t="shared" si="1095"/>
        <v>45.041057381016266</v>
      </c>
      <c r="O4901" s="6">
        <f t="shared" si="1096"/>
        <v>39.44</v>
      </c>
      <c r="P4901" s="6">
        <f t="shared" si="1097"/>
        <v>90.082114762032532</v>
      </c>
      <c r="Q4901" s="6">
        <f t="shared" si="1098"/>
        <v>-8.5012405870300359E-2</v>
      </c>
      <c r="R4901" s="5">
        <f t="shared" si="1099"/>
        <v>0.14442378528044308</v>
      </c>
      <c r="S4901" s="5">
        <f t="shared" si="1100"/>
        <v>13.010000000000019</v>
      </c>
      <c r="T4901" s="5">
        <f t="shared" si="1101"/>
        <v>39.44</v>
      </c>
      <c r="U4901" s="5">
        <f t="shared" si="1102"/>
        <v>0.43782275875946708</v>
      </c>
      <c r="V4901" s="5">
        <f t="shared" si="1103"/>
        <v>0.88463731352793951</v>
      </c>
      <c r="W4901" s="5">
        <f t="shared" si="1104"/>
        <v>39.844999999999999</v>
      </c>
      <c r="X4901" s="5">
        <f t="shared" si="1105"/>
        <v>198.9</v>
      </c>
      <c r="Y4901" s="5">
        <f t="shared" si="1106"/>
        <v>4.415970928867039</v>
      </c>
      <c r="Z4901" s="10">
        <f t="shared" si="1107"/>
        <v>0.75929704332362569</v>
      </c>
      <c r="AA4901">
        <f t="shared" si="1108"/>
        <v>52.450000000000017</v>
      </c>
    </row>
    <row r="4902" spans="1:27">
      <c r="A4902" s="1">
        <f t="shared" si="1091"/>
        <v>1501208</v>
      </c>
      <c r="B4902" s="1">
        <v>-15</v>
      </c>
      <c r="C4902" s="1">
        <v>6</v>
      </c>
      <c r="D4902" s="2">
        <v>8</v>
      </c>
      <c r="E4902" s="5">
        <v>165.79</v>
      </c>
      <c r="F4902" s="5">
        <v>239.34</v>
      </c>
      <c r="G4902" s="5">
        <v>52.15</v>
      </c>
      <c r="H4902" s="5">
        <v>189.84</v>
      </c>
      <c r="I4902" s="5">
        <v>212.36</v>
      </c>
      <c r="J4902" s="5">
        <v>60.93</v>
      </c>
      <c r="K4902" s="6">
        <f t="shared" si="1092"/>
        <v>177.815</v>
      </c>
      <c r="L4902" s="6">
        <f t="shared" si="1093"/>
        <v>-24.050000000000011</v>
      </c>
      <c r="M4902" s="6">
        <f t="shared" si="1094"/>
        <v>225.85000000000002</v>
      </c>
      <c r="N4902" s="5">
        <f t="shared" si="1095"/>
        <v>40.10014775533876</v>
      </c>
      <c r="O4902" s="6">
        <f t="shared" si="1096"/>
        <v>26.97999999999999</v>
      </c>
      <c r="P4902" s="6">
        <f t="shared" si="1097"/>
        <v>80.20029551067752</v>
      </c>
      <c r="Q4902" s="6">
        <f t="shared" si="1098"/>
        <v>-0.15435772841022027</v>
      </c>
      <c r="R4902" s="5">
        <f t="shared" si="1099"/>
        <v>0.63628194478667588</v>
      </c>
      <c r="S4902" s="5">
        <f t="shared" si="1100"/>
        <v>51.03</v>
      </c>
      <c r="T4902" s="5">
        <f t="shared" si="1101"/>
        <v>26.97999999999999</v>
      </c>
      <c r="U4902" s="5">
        <f t="shared" si="1102"/>
        <v>0.33640773800400758</v>
      </c>
      <c r="V4902" s="5">
        <f t="shared" si="1103"/>
        <v>1.1978758854723883</v>
      </c>
      <c r="W4902" s="5">
        <f t="shared" si="1104"/>
        <v>48.035000000000025</v>
      </c>
      <c r="X4902" s="5">
        <f t="shared" si="1105"/>
        <v>225.85000000000002</v>
      </c>
      <c r="Y4902" s="5">
        <f t="shared" si="1106"/>
        <v>5.6321488234399668</v>
      </c>
      <c r="Z4902" s="10">
        <f t="shared" si="1107"/>
        <v>0.75990328331966028</v>
      </c>
      <c r="AA4902">
        <f t="shared" si="1108"/>
        <v>24.050000000000011</v>
      </c>
    </row>
    <row r="4903" spans="1:27">
      <c r="A4903" s="1">
        <f t="shared" si="1091"/>
        <v>1302005</v>
      </c>
      <c r="B4903" s="1">
        <v>-13</v>
      </c>
      <c r="C4903" s="1">
        <v>10</v>
      </c>
      <c r="D4903" s="2">
        <v>5</v>
      </c>
      <c r="E4903" s="5">
        <v>193.9</v>
      </c>
      <c r="F4903" s="5">
        <v>228.82</v>
      </c>
      <c r="G4903" s="5">
        <v>69.06</v>
      </c>
      <c r="H4903" s="5">
        <v>176.82</v>
      </c>
      <c r="I4903" s="5">
        <v>255.8</v>
      </c>
      <c r="J4903" s="5">
        <v>71.650000000000006</v>
      </c>
      <c r="K4903" s="6">
        <f t="shared" si="1092"/>
        <v>185.36</v>
      </c>
      <c r="L4903" s="6">
        <f t="shared" si="1093"/>
        <v>17.080000000000013</v>
      </c>
      <c r="M4903" s="6">
        <f t="shared" si="1094"/>
        <v>242.31</v>
      </c>
      <c r="N4903" s="5">
        <f t="shared" si="1095"/>
        <v>49.756924392490347</v>
      </c>
      <c r="O4903" s="6">
        <f t="shared" si="1096"/>
        <v>-26.980000000000018</v>
      </c>
      <c r="P4903" s="6">
        <f t="shared" si="1097"/>
        <v>99.513848784980695</v>
      </c>
      <c r="Q4903" s="6">
        <f t="shared" si="1098"/>
        <v>-3.6800835657366707E-2</v>
      </c>
      <c r="R4903" s="5">
        <f t="shared" si="1099"/>
        <v>0.4427524463976904</v>
      </c>
      <c r="S4903" s="5">
        <f t="shared" si="1100"/>
        <v>44.060000000000031</v>
      </c>
      <c r="T4903" s="5">
        <f t="shared" si="1101"/>
        <v>26.980000000000018</v>
      </c>
      <c r="U4903" s="5">
        <f t="shared" si="1102"/>
        <v>0.27111804366340642</v>
      </c>
      <c r="V4903" s="5">
        <f t="shared" si="1103"/>
        <v>1.1445643133158623</v>
      </c>
      <c r="W4903" s="5">
        <f t="shared" si="1104"/>
        <v>56.949999999999989</v>
      </c>
      <c r="X4903" s="5">
        <f t="shared" si="1105"/>
        <v>242.31</v>
      </c>
      <c r="Y4903" s="5">
        <f t="shared" si="1106"/>
        <v>4.8698749562698262</v>
      </c>
      <c r="Z4903" s="10">
        <f t="shared" si="1107"/>
        <v>0.76005591899543801</v>
      </c>
      <c r="AA4903">
        <f t="shared" si="1108"/>
        <v>17.080000000000013</v>
      </c>
    </row>
    <row r="4904" spans="1:27">
      <c r="A4904" s="1">
        <f t="shared" si="1091"/>
        <v>1401020</v>
      </c>
      <c r="B4904" s="1">
        <v>-14</v>
      </c>
      <c r="C4904" s="1">
        <v>5</v>
      </c>
      <c r="D4904" s="2">
        <v>20</v>
      </c>
      <c r="E4904" s="5">
        <v>113.72</v>
      </c>
      <c r="F4904" s="5">
        <v>116.76</v>
      </c>
      <c r="G4904" s="5">
        <v>42.41</v>
      </c>
      <c r="H4904" s="5">
        <v>88.65</v>
      </c>
      <c r="I4904" s="5">
        <v>79</v>
      </c>
      <c r="J4904" s="5">
        <v>64.16</v>
      </c>
      <c r="K4904" s="6">
        <f t="shared" si="1092"/>
        <v>101.185</v>
      </c>
      <c r="L4904" s="6">
        <f t="shared" si="1093"/>
        <v>25.069999999999993</v>
      </c>
      <c r="M4904" s="6">
        <f t="shared" si="1094"/>
        <v>97.88</v>
      </c>
      <c r="N4904" s="5">
        <f t="shared" si="1095"/>
        <v>38.454888180828192</v>
      </c>
      <c r="O4904" s="6">
        <f t="shared" si="1096"/>
        <v>37.760000000000005</v>
      </c>
      <c r="P4904" s="6">
        <f t="shared" si="1097"/>
        <v>76.909776361656384</v>
      </c>
      <c r="Q4904" s="6">
        <f t="shared" si="1098"/>
        <v>-0.3918601767536608</v>
      </c>
      <c r="R4904" s="5">
        <f t="shared" si="1099"/>
        <v>0.16499852944997839</v>
      </c>
      <c r="S4904" s="5">
        <f t="shared" si="1100"/>
        <v>12.690000000000012</v>
      </c>
      <c r="T4904" s="5">
        <f t="shared" si="1101"/>
        <v>37.760000000000005</v>
      </c>
      <c r="U4904" s="5">
        <f t="shared" si="1102"/>
        <v>0.49096489141301641</v>
      </c>
      <c r="V4904" s="5">
        <f t="shared" si="1103"/>
        <v>8.5944860493645261E-2</v>
      </c>
      <c r="W4904" s="5">
        <f t="shared" si="1104"/>
        <v>3.3050000000000068</v>
      </c>
      <c r="X4904" s="5">
        <f t="shared" si="1105"/>
        <v>97.88</v>
      </c>
      <c r="Y4904" s="5">
        <f t="shared" si="1106"/>
        <v>2.5453201044229896</v>
      </c>
      <c r="Z4904" s="10">
        <f t="shared" si="1107"/>
        <v>0.76032230008069601</v>
      </c>
      <c r="AA4904">
        <f t="shared" si="1108"/>
        <v>25.069999999999993</v>
      </c>
    </row>
    <row r="4905" spans="1:27">
      <c r="A4905" s="1">
        <f t="shared" si="1091"/>
        <v>1302006</v>
      </c>
      <c r="B4905" s="1">
        <v>-13</v>
      </c>
      <c r="C4905" s="1">
        <v>10</v>
      </c>
      <c r="D4905" s="2">
        <v>6</v>
      </c>
      <c r="E4905" s="5">
        <v>144.34</v>
      </c>
      <c r="F4905" s="5">
        <v>139.74</v>
      </c>
      <c r="G4905" s="5">
        <v>65.58</v>
      </c>
      <c r="H4905" s="5">
        <v>161.02000000000001</v>
      </c>
      <c r="I4905" s="5">
        <v>182.54</v>
      </c>
      <c r="J4905" s="5">
        <v>69.58</v>
      </c>
      <c r="K4905" s="6">
        <f t="shared" si="1092"/>
        <v>152.68</v>
      </c>
      <c r="L4905" s="6">
        <f t="shared" si="1093"/>
        <v>-16.680000000000007</v>
      </c>
      <c r="M4905" s="6">
        <f t="shared" si="1094"/>
        <v>161.13999999999999</v>
      </c>
      <c r="N4905" s="5">
        <f t="shared" si="1095"/>
        <v>47.807198202781137</v>
      </c>
      <c r="O4905" s="6">
        <f t="shared" si="1096"/>
        <v>-42.799999999999983</v>
      </c>
      <c r="P4905" s="6">
        <f t="shared" si="1097"/>
        <v>95.614396405562275</v>
      </c>
      <c r="Q4905" s="6">
        <f t="shared" si="1098"/>
        <v>-5.9137314516618127E-2</v>
      </c>
      <c r="R4905" s="5">
        <f t="shared" si="1099"/>
        <v>0.27318061904828872</v>
      </c>
      <c r="S4905" s="5">
        <f t="shared" si="1100"/>
        <v>26.119999999999976</v>
      </c>
      <c r="T4905" s="5">
        <f t="shared" si="1101"/>
        <v>42.799999999999983</v>
      </c>
      <c r="U4905" s="5">
        <f t="shared" si="1102"/>
        <v>0.44763133595967702</v>
      </c>
      <c r="V4905" s="5">
        <f t="shared" si="1103"/>
        <v>0.17696079916910562</v>
      </c>
      <c r="W4905" s="5">
        <f t="shared" si="1104"/>
        <v>8.4599999999999795</v>
      </c>
      <c r="X4905" s="5">
        <f t="shared" si="1105"/>
        <v>161.13999999999999</v>
      </c>
      <c r="Y4905" s="5">
        <f t="shared" si="1106"/>
        <v>3.370622125072074</v>
      </c>
      <c r="Z4905" s="10">
        <f t="shared" si="1107"/>
        <v>0.76190616220109408</v>
      </c>
      <c r="AA4905">
        <f t="shared" si="1108"/>
        <v>16.680000000000007</v>
      </c>
    </row>
    <row r="4906" spans="1:27">
      <c r="A4906" s="1">
        <f t="shared" si="1091"/>
        <v>1401218</v>
      </c>
      <c r="B4906" s="1">
        <v>-14</v>
      </c>
      <c r="C4906" s="1">
        <v>6</v>
      </c>
      <c r="D4906" s="2">
        <v>18</v>
      </c>
      <c r="E4906" s="5">
        <v>115.8</v>
      </c>
      <c r="F4906" s="5">
        <v>82.17</v>
      </c>
      <c r="G4906" s="5">
        <v>46.67</v>
      </c>
      <c r="H4906" s="5">
        <v>171.63</v>
      </c>
      <c r="I4906" s="5">
        <v>227.33</v>
      </c>
      <c r="J4906" s="5">
        <v>68.23</v>
      </c>
      <c r="K4906" s="6">
        <f t="shared" si="1092"/>
        <v>143.715</v>
      </c>
      <c r="L4906" s="6">
        <f t="shared" si="1093"/>
        <v>-55.83</v>
      </c>
      <c r="M4906" s="6">
        <f t="shared" si="1094"/>
        <v>154.75</v>
      </c>
      <c r="N4906" s="5">
        <f t="shared" si="1095"/>
        <v>41.332256773614482</v>
      </c>
      <c r="O4906" s="6">
        <f t="shared" si="1096"/>
        <v>-145.16000000000003</v>
      </c>
      <c r="P4906" s="6">
        <f t="shared" si="1097"/>
        <v>82.664513547228964</v>
      </c>
      <c r="Q4906" s="6">
        <f t="shared" si="1098"/>
        <v>-0.36251881890270554</v>
      </c>
      <c r="R4906" s="5">
        <f t="shared" si="1099"/>
        <v>1.080632984659891</v>
      </c>
      <c r="S4906" s="5">
        <f t="shared" si="1100"/>
        <v>89.330000000000027</v>
      </c>
      <c r="T4906" s="5">
        <f t="shared" si="1101"/>
        <v>145.16000000000003</v>
      </c>
      <c r="U4906" s="5">
        <f t="shared" si="1102"/>
        <v>1.7560134787107327</v>
      </c>
      <c r="V4906" s="5">
        <f t="shared" si="1103"/>
        <v>0.26698276023109568</v>
      </c>
      <c r="W4906" s="5">
        <f t="shared" si="1104"/>
        <v>11.034999999999997</v>
      </c>
      <c r="X4906" s="5">
        <f t="shared" si="1105"/>
        <v>154.75</v>
      </c>
      <c r="Y4906" s="5">
        <f t="shared" si="1106"/>
        <v>3.7440491296567351</v>
      </c>
      <c r="Z4906" s="10">
        <f t="shared" si="1107"/>
        <v>0.76238310579393087</v>
      </c>
      <c r="AA4906">
        <f t="shared" si="1108"/>
        <v>55.83</v>
      </c>
    </row>
    <row r="4907" spans="1:27">
      <c r="A4907" s="1">
        <f t="shared" si="1091"/>
        <v>1401610</v>
      </c>
      <c r="B4907" s="1">
        <v>-14</v>
      </c>
      <c r="C4907" s="1">
        <v>8</v>
      </c>
      <c r="D4907" s="2">
        <v>10</v>
      </c>
      <c r="E4907" s="5">
        <v>253.32</v>
      </c>
      <c r="F4907" s="5">
        <v>224.17</v>
      </c>
      <c r="G4907" s="5">
        <v>59.38</v>
      </c>
      <c r="H4907" s="5">
        <v>276.70999999999998</v>
      </c>
      <c r="I4907" s="5">
        <v>259.14999999999998</v>
      </c>
      <c r="J4907" s="5">
        <v>70.42</v>
      </c>
      <c r="K4907" s="6">
        <f t="shared" si="1092"/>
        <v>265.01499999999999</v>
      </c>
      <c r="L4907" s="6">
        <f t="shared" si="1093"/>
        <v>-23.389999999999986</v>
      </c>
      <c r="M4907" s="6">
        <f t="shared" si="1094"/>
        <v>241.65999999999997</v>
      </c>
      <c r="N4907" s="5">
        <f t="shared" si="1095"/>
        <v>46.056923475195347</v>
      </c>
      <c r="O4907" s="6">
        <f t="shared" si="1096"/>
        <v>-34.97999999999999</v>
      </c>
      <c r="P4907" s="6">
        <f t="shared" si="1097"/>
        <v>92.113846950390695</v>
      </c>
      <c r="Q4907" s="6">
        <f t="shared" si="1098"/>
        <v>-0.16888610728761411</v>
      </c>
      <c r="R4907" s="5">
        <f t="shared" si="1099"/>
        <v>0.1258225596227891</v>
      </c>
      <c r="S4907" s="5">
        <f t="shared" si="1100"/>
        <v>11.590000000000003</v>
      </c>
      <c r="T4907" s="5">
        <f t="shared" si="1101"/>
        <v>34.97999999999999</v>
      </c>
      <c r="U4907" s="5">
        <f t="shared" si="1102"/>
        <v>0.379747466402516</v>
      </c>
      <c r="V4907" s="5">
        <f t="shared" si="1103"/>
        <v>0.50708988438140479</v>
      </c>
      <c r="W4907" s="5">
        <f t="shared" si="1104"/>
        <v>23.355000000000018</v>
      </c>
      <c r="X4907" s="5">
        <f t="shared" si="1105"/>
        <v>241.65999999999997</v>
      </c>
      <c r="Y4907" s="5">
        <f t="shared" si="1106"/>
        <v>5.246985290499258</v>
      </c>
      <c r="Z4907" s="10">
        <f t="shared" si="1107"/>
        <v>0.7624932786589006</v>
      </c>
      <c r="AA4907">
        <f t="shared" si="1108"/>
        <v>23.389999999999986</v>
      </c>
    </row>
    <row r="4908" spans="1:27">
      <c r="A4908" s="1">
        <f t="shared" si="1091"/>
        <v>1501013</v>
      </c>
      <c r="B4908" s="1">
        <v>-15</v>
      </c>
      <c r="C4908" s="1">
        <v>5</v>
      </c>
      <c r="D4908" s="2">
        <v>13</v>
      </c>
      <c r="E4908" s="5">
        <v>411.67</v>
      </c>
      <c r="F4908" s="5">
        <v>411.94</v>
      </c>
      <c r="G4908" s="5">
        <v>50.93</v>
      </c>
      <c r="H4908" s="5">
        <v>408.18</v>
      </c>
      <c r="I4908" s="5">
        <v>533.86</v>
      </c>
      <c r="J4908" s="5">
        <v>73.91</v>
      </c>
      <c r="K4908" s="6">
        <f t="shared" si="1092"/>
        <v>409.92500000000001</v>
      </c>
      <c r="L4908" s="6">
        <f t="shared" si="1093"/>
        <v>3.4900000000000091</v>
      </c>
      <c r="M4908" s="6">
        <f t="shared" si="1094"/>
        <v>472.9</v>
      </c>
      <c r="N4908" s="5">
        <f t="shared" si="1095"/>
        <v>44.879151618541094</v>
      </c>
      <c r="O4908" s="6">
        <f t="shared" si="1096"/>
        <v>-121.92000000000002</v>
      </c>
      <c r="P4908" s="6">
        <f t="shared" si="1097"/>
        <v>89.758303237082188</v>
      </c>
      <c r="Q4908" s="6">
        <f t="shared" si="1098"/>
        <v>-0.35608568577653488</v>
      </c>
      <c r="R4908" s="5">
        <f t="shared" si="1099"/>
        <v>1.3971966433985454</v>
      </c>
      <c r="S4908" s="5">
        <f t="shared" si="1100"/>
        <v>125.41000000000003</v>
      </c>
      <c r="T4908" s="5">
        <f t="shared" si="1101"/>
        <v>121.92000000000002</v>
      </c>
      <c r="U4908" s="5">
        <f t="shared" si="1102"/>
        <v>1.3583144467199637</v>
      </c>
      <c r="V4908" s="5">
        <f t="shared" si="1103"/>
        <v>1.4032127999046859</v>
      </c>
      <c r="W4908" s="5">
        <f t="shared" si="1104"/>
        <v>62.974999999999966</v>
      </c>
      <c r="X4908" s="5">
        <f t="shared" si="1105"/>
        <v>472.9</v>
      </c>
      <c r="Y4908" s="5">
        <f t="shared" si="1106"/>
        <v>10.537186710201292</v>
      </c>
      <c r="Z4908" s="10">
        <f t="shared" si="1107"/>
        <v>0.76271816551069493</v>
      </c>
      <c r="AA4908">
        <f t="shared" si="1108"/>
        <v>3.4900000000000091</v>
      </c>
    </row>
    <row r="4909" spans="1:27">
      <c r="A4909" s="1">
        <f t="shared" si="1091"/>
        <v>1501209</v>
      </c>
      <c r="B4909" s="1">
        <v>-15</v>
      </c>
      <c r="C4909" s="1">
        <v>6</v>
      </c>
      <c r="D4909" s="2">
        <v>9</v>
      </c>
      <c r="E4909" s="5">
        <v>258.68</v>
      </c>
      <c r="F4909" s="5">
        <v>287.75</v>
      </c>
      <c r="G4909" s="5">
        <v>54.09</v>
      </c>
      <c r="H4909" s="5">
        <v>298.98</v>
      </c>
      <c r="I4909" s="5">
        <v>341.97</v>
      </c>
      <c r="J4909" s="5">
        <v>65.900000000000006</v>
      </c>
      <c r="K4909" s="6">
        <f t="shared" si="1092"/>
        <v>278.83000000000004</v>
      </c>
      <c r="L4909" s="6">
        <f t="shared" si="1093"/>
        <v>-40.300000000000011</v>
      </c>
      <c r="M4909" s="6">
        <f t="shared" si="1094"/>
        <v>314.86</v>
      </c>
      <c r="N4909" s="5">
        <f t="shared" si="1095"/>
        <v>42.627860901058597</v>
      </c>
      <c r="O4909" s="6">
        <f t="shared" si="1096"/>
        <v>-54.220000000000027</v>
      </c>
      <c r="P4909" s="6">
        <f t="shared" si="1097"/>
        <v>85.255721802117193</v>
      </c>
      <c r="Q4909" s="6">
        <f t="shared" si="1098"/>
        <v>-0.19496106101445626</v>
      </c>
      <c r="R4909" s="5">
        <f t="shared" si="1099"/>
        <v>0.16327349890144657</v>
      </c>
      <c r="S4909" s="5">
        <f t="shared" si="1100"/>
        <v>13.920000000000016</v>
      </c>
      <c r="T4909" s="5">
        <f t="shared" si="1101"/>
        <v>54.220000000000027</v>
      </c>
      <c r="U4909" s="5">
        <f t="shared" si="1102"/>
        <v>0.63596904528997322</v>
      </c>
      <c r="V4909" s="5">
        <f t="shared" si="1103"/>
        <v>0.84522186284757306</v>
      </c>
      <c r="W4909" s="5">
        <f t="shared" si="1104"/>
        <v>36.029999999999973</v>
      </c>
      <c r="X4909" s="5">
        <f t="shared" si="1105"/>
        <v>314.86</v>
      </c>
      <c r="Y4909" s="5">
        <f t="shared" si="1106"/>
        <v>7.3862491184065249</v>
      </c>
      <c r="Z4909" s="10">
        <f t="shared" si="1107"/>
        <v>0.76276143059281643</v>
      </c>
      <c r="AA4909">
        <f t="shared" si="1108"/>
        <v>40.300000000000011</v>
      </c>
    </row>
    <row r="4910" spans="1:27">
      <c r="A4910" s="1">
        <f t="shared" ref="A4910:A4949" si="1109">100000*ABS(B4910)+200*C4910+D4910</f>
        <v>1401415</v>
      </c>
      <c r="B4910" s="1">
        <v>-14</v>
      </c>
      <c r="C4910" s="1">
        <v>7</v>
      </c>
      <c r="D4910" s="2">
        <v>15</v>
      </c>
      <c r="E4910" s="5">
        <v>50.42</v>
      </c>
      <c r="F4910" s="5">
        <v>43.83</v>
      </c>
      <c r="G4910" s="5">
        <v>51.06</v>
      </c>
      <c r="H4910" s="5">
        <v>78.349999999999994</v>
      </c>
      <c r="I4910" s="5">
        <v>59.19</v>
      </c>
      <c r="J4910" s="5">
        <v>63.19</v>
      </c>
      <c r="K4910" s="6">
        <f t="shared" ref="K4910:K4949" si="1110" xml:space="preserve"> 0.5*(E4910+H4910)</f>
        <v>64.384999999999991</v>
      </c>
      <c r="L4910" s="6">
        <f t="shared" ref="L4910:L4949" si="1111">E4910-H4910</f>
        <v>-27.929999999999993</v>
      </c>
      <c r="M4910" s="6">
        <f t="shared" ref="M4910:M4949" si="1112">0.5*(F4910+I4910)</f>
        <v>51.51</v>
      </c>
      <c r="N4910" s="5">
        <f t="shared" ref="N4910:N4949" si="1113">0.5*P4910</f>
        <v>40.620498827562422</v>
      </c>
      <c r="O4910" s="6">
        <f t="shared" ref="O4910:O4949" si="1114">F4910-I4910</f>
        <v>-15.36</v>
      </c>
      <c r="P4910" s="6">
        <f t="shared" ref="P4910:P4949" si="1115">SQRT(G4910*G4910+J4910*J4910)</f>
        <v>81.240997655124843</v>
      </c>
      <c r="Q4910" s="6">
        <f t="shared" ref="Q4910:Q4949" si="1116">(G4910*G4910-J4910*J4910)/(G4910*G4910+J4910*J4910)</f>
        <v>-0.20997447962793644</v>
      </c>
      <c r="R4910" s="5">
        <f t="shared" ref="R4910:R4949" si="1117">ABS(O4910-L4910)/P4910</f>
        <v>0.15472483552406316</v>
      </c>
      <c r="S4910" s="5">
        <f t="shared" ref="S4910:S4949" si="1118">ABS(O4910-L4910)</f>
        <v>12.569999999999993</v>
      </c>
      <c r="T4910" s="5">
        <f t="shared" ref="T4910:T4949" si="1119">ABS(O4910)</f>
        <v>15.36</v>
      </c>
      <c r="U4910" s="5">
        <f t="shared" ref="U4910:U4949" si="1120">ABS(O4910)/P4910</f>
        <v>0.18906710212009639</v>
      </c>
      <c r="V4910" s="5">
        <f t="shared" ref="V4910:V4949" si="1121">ABS(M4910-K4910)/N4910</f>
        <v>0.31695819528596869</v>
      </c>
      <c r="W4910" s="5">
        <f t="shared" ref="W4910:W4949" si="1122">ABS(M4910-K4910)</f>
        <v>12.874999999999993</v>
      </c>
      <c r="X4910" s="5">
        <f t="shared" ref="X4910:X4949" si="1123">ABS(M4910)</f>
        <v>51.51</v>
      </c>
      <c r="Y4910" s="5">
        <f t="shared" ref="Y4910:Y4949" si="1124">ABS(M4910)/N4910</f>
        <v>1.2680789622664277</v>
      </c>
      <c r="Z4910" s="10">
        <f t="shared" ref="Z4910:Z4949" si="1125">SQRT(0.002165*B4910*B4910+0.002054*C4910*C4910+0.000256*D4910*D4910)</f>
        <v>0.76327321451758012</v>
      </c>
      <c r="AA4910">
        <f t="shared" si="1108"/>
        <v>27.929999999999993</v>
      </c>
    </row>
    <row r="4911" spans="1:27">
      <c r="A4911" s="1">
        <f t="shared" si="1109"/>
        <v>1501210</v>
      </c>
      <c r="B4911" s="1">
        <v>-15</v>
      </c>
      <c r="C4911" s="1">
        <v>6</v>
      </c>
      <c r="D4911" s="2">
        <v>10</v>
      </c>
      <c r="E4911" s="5">
        <v>266.73</v>
      </c>
      <c r="F4911" s="5">
        <v>269.16000000000003</v>
      </c>
      <c r="G4911" s="5">
        <v>53.51</v>
      </c>
      <c r="H4911" s="5">
        <v>287.63</v>
      </c>
      <c r="I4911" s="5">
        <v>394.57</v>
      </c>
      <c r="J4911" s="5">
        <v>68.290000000000006</v>
      </c>
      <c r="K4911" s="6">
        <f t="shared" si="1110"/>
        <v>277.18</v>
      </c>
      <c r="L4911" s="6">
        <f t="shared" si="1111"/>
        <v>-20.899999999999977</v>
      </c>
      <c r="M4911" s="6">
        <f t="shared" si="1112"/>
        <v>331.86500000000001</v>
      </c>
      <c r="N4911" s="5">
        <f t="shared" si="1113"/>
        <v>43.378693502686318</v>
      </c>
      <c r="O4911" s="6">
        <f t="shared" si="1114"/>
        <v>-125.40999999999997</v>
      </c>
      <c r="P4911" s="6">
        <f t="shared" si="1115"/>
        <v>86.757387005372635</v>
      </c>
      <c r="Q4911" s="6">
        <f t="shared" si="1116"/>
        <v>-0.23917115223402666</v>
      </c>
      <c r="R4911" s="5">
        <f t="shared" si="1117"/>
        <v>1.204623647707693</v>
      </c>
      <c r="S4911" s="5">
        <f t="shared" si="1118"/>
        <v>104.50999999999999</v>
      </c>
      <c r="T4911" s="5">
        <f t="shared" si="1119"/>
        <v>125.40999999999997</v>
      </c>
      <c r="U4911" s="5">
        <f t="shared" si="1120"/>
        <v>1.4455253244571979</v>
      </c>
      <c r="V4911" s="5">
        <f t="shared" si="1121"/>
        <v>1.2606419323489657</v>
      </c>
      <c r="W4911" s="5">
        <f t="shared" si="1122"/>
        <v>54.685000000000002</v>
      </c>
      <c r="X4911" s="5">
        <f t="shared" si="1123"/>
        <v>331.86500000000001</v>
      </c>
      <c r="Y4911" s="5">
        <f t="shared" si="1124"/>
        <v>7.6504148281793816</v>
      </c>
      <c r="Z4911" s="10">
        <f t="shared" si="1125"/>
        <v>0.7659432093830455</v>
      </c>
      <c r="AA4911">
        <f t="shared" ref="AA4911:AA4949" si="1126">ABS(L4911)</f>
        <v>20.899999999999977</v>
      </c>
    </row>
    <row r="4912" spans="1:27">
      <c r="A4912" s="1">
        <f t="shared" si="1109"/>
        <v>1401611</v>
      </c>
      <c r="B4912" s="1">
        <v>-14</v>
      </c>
      <c r="C4912" s="1">
        <v>8</v>
      </c>
      <c r="D4912" s="2">
        <v>11</v>
      </c>
      <c r="E4912" s="5">
        <v>20.45</v>
      </c>
      <c r="F4912" s="5">
        <v>55.9</v>
      </c>
      <c r="G4912" s="5">
        <v>54.93</v>
      </c>
      <c r="H4912" s="5">
        <v>37.270000000000003</v>
      </c>
      <c r="I4912" s="5">
        <v>56.61</v>
      </c>
      <c r="J4912" s="5">
        <v>64.290000000000006</v>
      </c>
      <c r="K4912" s="6">
        <f t="shared" si="1110"/>
        <v>28.86</v>
      </c>
      <c r="L4912" s="6">
        <f t="shared" si="1111"/>
        <v>-16.820000000000004</v>
      </c>
      <c r="M4912" s="6">
        <f t="shared" si="1112"/>
        <v>56.254999999999995</v>
      </c>
      <c r="N4912" s="5">
        <f t="shared" si="1113"/>
        <v>42.280341176485322</v>
      </c>
      <c r="O4912" s="6">
        <f t="shared" si="1114"/>
        <v>-0.71000000000000085</v>
      </c>
      <c r="P4912" s="6">
        <f t="shared" si="1115"/>
        <v>84.560682352970645</v>
      </c>
      <c r="Q4912" s="6">
        <f t="shared" si="1116"/>
        <v>-0.15605870854788109</v>
      </c>
      <c r="R4912" s="5">
        <f t="shared" si="1117"/>
        <v>0.19051407287318387</v>
      </c>
      <c r="S4912" s="5">
        <f t="shared" si="1118"/>
        <v>16.110000000000003</v>
      </c>
      <c r="T4912" s="5">
        <f t="shared" si="1119"/>
        <v>0.71000000000000085</v>
      </c>
      <c r="U4912" s="5">
        <f t="shared" si="1120"/>
        <v>8.3963371657331271E-3</v>
      </c>
      <c r="V4912" s="5">
        <f t="shared" si="1121"/>
        <v>0.64793706100072879</v>
      </c>
      <c r="W4912" s="5">
        <f t="shared" si="1122"/>
        <v>27.394999999999996</v>
      </c>
      <c r="X4912" s="5">
        <f t="shared" si="1123"/>
        <v>56.254999999999995</v>
      </c>
      <c r="Y4912" s="5">
        <f t="shared" si="1124"/>
        <v>1.3305237950938493</v>
      </c>
      <c r="Z4912" s="10">
        <f t="shared" si="1125"/>
        <v>0.7660104437930334</v>
      </c>
      <c r="AA4912">
        <f t="shared" si="1126"/>
        <v>16.820000000000004</v>
      </c>
    </row>
    <row r="4913" spans="1:27">
      <c r="A4913" s="1">
        <f t="shared" si="1109"/>
        <v>1501401</v>
      </c>
      <c r="B4913" s="1">
        <v>-15</v>
      </c>
      <c r="C4913" s="1">
        <v>7</v>
      </c>
      <c r="D4913" s="2">
        <v>1</v>
      </c>
      <c r="E4913" s="5">
        <v>123.43</v>
      </c>
      <c r="F4913" s="5">
        <v>106.44</v>
      </c>
      <c r="G4913" s="5">
        <v>57.32</v>
      </c>
      <c r="H4913" s="5">
        <v>84.71</v>
      </c>
      <c r="I4913" s="5">
        <v>87.27</v>
      </c>
      <c r="J4913" s="5">
        <v>57.64</v>
      </c>
      <c r="K4913" s="6">
        <f t="shared" si="1110"/>
        <v>104.07</v>
      </c>
      <c r="L4913" s="6">
        <f t="shared" si="1111"/>
        <v>38.720000000000013</v>
      </c>
      <c r="M4913" s="6">
        <f t="shared" si="1112"/>
        <v>96.85499999999999</v>
      </c>
      <c r="N4913" s="5">
        <f t="shared" si="1113"/>
        <v>40.644655245185682</v>
      </c>
      <c r="O4913" s="6">
        <f t="shared" si="1114"/>
        <v>19.170000000000002</v>
      </c>
      <c r="P4913" s="6">
        <f t="shared" si="1115"/>
        <v>81.289310490371363</v>
      </c>
      <c r="Q4913" s="6">
        <f t="shared" si="1116"/>
        <v>-5.5671106569781005E-3</v>
      </c>
      <c r="R4913" s="5">
        <f t="shared" si="1117"/>
        <v>0.24049902603511059</v>
      </c>
      <c r="S4913" s="5">
        <f t="shared" si="1118"/>
        <v>19.550000000000011</v>
      </c>
      <c r="T4913" s="5">
        <f t="shared" si="1119"/>
        <v>19.170000000000002</v>
      </c>
      <c r="U4913" s="5">
        <f t="shared" si="1120"/>
        <v>0.23582436465949197</v>
      </c>
      <c r="V4913" s="5">
        <f t="shared" si="1121"/>
        <v>0.17751411486888213</v>
      </c>
      <c r="W4913" s="5">
        <f t="shared" si="1122"/>
        <v>7.2150000000000034</v>
      </c>
      <c r="X4913" s="5">
        <f t="shared" si="1123"/>
        <v>96.85499999999999</v>
      </c>
      <c r="Y4913" s="5">
        <f t="shared" si="1124"/>
        <v>2.3829701449238487</v>
      </c>
      <c r="Z4913" s="10">
        <f t="shared" si="1125"/>
        <v>0.76682918567305458</v>
      </c>
      <c r="AA4913">
        <f t="shared" si="1126"/>
        <v>38.720000000000013</v>
      </c>
    </row>
    <row r="4914" spans="1:27">
      <c r="A4914" s="1">
        <f t="shared" si="1109"/>
        <v>1401021</v>
      </c>
      <c r="B4914" s="1">
        <v>-14</v>
      </c>
      <c r="C4914" s="1">
        <v>5</v>
      </c>
      <c r="D4914" s="2">
        <v>21</v>
      </c>
      <c r="E4914" s="5">
        <v>319.63</v>
      </c>
      <c r="F4914" s="5">
        <v>368.5</v>
      </c>
      <c r="G4914" s="5">
        <v>49.06</v>
      </c>
      <c r="H4914" s="5">
        <v>345.68</v>
      </c>
      <c r="I4914" s="5">
        <v>302.72000000000003</v>
      </c>
      <c r="J4914" s="5">
        <v>73.52</v>
      </c>
      <c r="K4914" s="6">
        <f t="shared" si="1110"/>
        <v>332.65499999999997</v>
      </c>
      <c r="L4914" s="6">
        <f t="shared" si="1111"/>
        <v>-26.050000000000011</v>
      </c>
      <c r="M4914" s="6">
        <f t="shared" si="1112"/>
        <v>335.61</v>
      </c>
      <c r="N4914" s="5">
        <f t="shared" si="1113"/>
        <v>44.1929688977783</v>
      </c>
      <c r="O4914" s="6">
        <f t="shared" si="1114"/>
        <v>65.779999999999973</v>
      </c>
      <c r="P4914" s="6">
        <f t="shared" si="1115"/>
        <v>88.3859377955566</v>
      </c>
      <c r="Q4914" s="6">
        <f t="shared" si="1116"/>
        <v>-0.38380419847533442</v>
      </c>
      <c r="R4914" s="5">
        <f t="shared" si="1117"/>
        <v>1.0389661782218089</v>
      </c>
      <c r="S4914" s="5">
        <f t="shared" si="1118"/>
        <v>91.829999999999984</v>
      </c>
      <c r="T4914" s="5">
        <f t="shared" si="1119"/>
        <v>65.779999999999973</v>
      </c>
      <c r="U4914" s="5">
        <f t="shared" si="1120"/>
        <v>0.74423603619112033</v>
      </c>
      <c r="V4914" s="5">
        <f t="shared" si="1121"/>
        <v>6.6865840284122582E-2</v>
      </c>
      <c r="W4914" s="5">
        <f t="shared" si="1122"/>
        <v>2.9550000000000409</v>
      </c>
      <c r="X4914" s="5">
        <f t="shared" si="1123"/>
        <v>335.61</v>
      </c>
      <c r="Y4914" s="5">
        <f t="shared" si="1124"/>
        <v>7.5941944696291275</v>
      </c>
      <c r="Z4914" s="10">
        <f t="shared" si="1125"/>
        <v>0.76719358704306173</v>
      </c>
      <c r="AA4914">
        <f t="shared" si="1126"/>
        <v>26.050000000000011</v>
      </c>
    </row>
    <row r="4915" spans="1:27">
      <c r="A4915" s="1">
        <f t="shared" si="1109"/>
        <v>1501014</v>
      </c>
      <c r="B4915" s="1">
        <v>-15</v>
      </c>
      <c r="C4915" s="1">
        <v>5</v>
      </c>
      <c r="D4915" s="2">
        <v>14</v>
      </c>
      <c r="E4915" s="5">
        <v>99.85</v>
      </c>
      <c r="F4915" s="5">
        <v>97.79</v>
      </c>
      <c r="G4915" s="5">
        <v>40.86</v>
      </c>
      <c r="H4915" s="5">
        <v>145.84</v>
      </c>
      <c r="I4915" s="5">
        <v>107.47</v>
      </c>
      <c r="J4915" s="5">
        <v>60.09</v>
      </c>
      <c r="K4915" s="6">
        <f t="shared" si="1110"/>
        <v>122.845</v>
      </c>
      <c r="L4915" s="6">
        <f t="shared" si="1111"/>
        <v>-45.990000000000009</v>
      </c>
      <c r="M4915" s="6">
        <f t="shared" si="1112"/>
        <v>102.63</v>
      </c>
      <c r="N4915" s="5">
        <f t="shared" si="1113"/>
        <v>36.333000495417387</v>
      </c>
      <c r="O4915" s="6">
        <f t="shared" si="1114"/>
        <v>-9.6799999999999926</v>
      </c>
      <c r="P4915" s="6">
        <f t="shared" si="1115"/>
        <v>72.666000990834775</v>
      </c>
      <c r="Q4915" s="6">
        <f t="shared" si="1116"/>
        <v>-0.36764027868846594</v>
      </c>
      <c r="R4915" s="5">
        <f t="shared" si="1117"/>
        <v>0.49968347652129264</v>
      </c>
      <c r="S4915" s="5">
        <f t="shared" si="1118"/>
        <v>36.310000000000016</v>
      </c>
      <c r="T4915" s="5">
        <f t="shared" si="1119"/>
        <v>9.6799999999999926</v>
      </c>
      <c r="U4915" s="5">
        <f t="shared" si="1120"/>
        <v>0.13321222948846342</v>
      </c>
      <c r="V4915" s="5">
        <f t="shared" si="1121"/>
        <v>0.55638124361762198</v>
      </c>
      <c r="W4915" s="5">
        <f t="shared" si="1122"/>
        <v>20.215000000000003</v>
      </c>
      <c r="X4915" s="5">
        <f t="shared" si="1123"/>
        <v>102.63</v>
      </c>
      <c r="Y4915" s="5">
        <f t="shared" si="1124"/>
        <v>2.8247047752894652</v>
      </c>
      <c r="Z4915" s="10">
        <f t="shared" si="1125"/>
        <v>0.76723594806291495</v>
      </c>
      <c r="AA4915">
        <f t="shared" si="1126"/>
        <v>45.990000000000009</v>
      </c>
    </row>
    <row r="4916" spans="1:27">
      <c r="A4916" s="1">
        <f t="shared" si="1109"/>
        <v>1501402</v>
      </c>
      <c r="B4916" s="1">
        <v>-15</v>
      </c>
      <c r="C4916" s="1">
        <v>7</v>
      </c>
      <c r="D4916" s="2">
        <v>2</v>
      </c>
      <c r="E4916" s="5">
        <v>837.34</v>
      </c>
      <c r="F4916" s="5">
        <v>814.64</v>
      </c>
      <c r="G4916" s="5">
        <v>78.55</v>
      </c>
      <c r="H4916" s="5">
        <v>750.51</v>
      </c>
      <c r="I4916" s="5">
        <v>843.3</v>
      </c>
      <c r="J4916" s="5">
        <v>82.49</v>
      </c>
      <c r="K4916" s="6">
        <f t="shared" si="1110"/>
        <v>793.92499999999995</v>
      </c>
      <c r="L4916" s="6">
        <f t="shared" si="1111"/>
        <v>86.830000000000041</v>
      </c>
      <c r="M4916" s="6">
        <f t="shared" si="1112"/>
        <v>828.97</v>
      </c>
      <c r="N4916" s="5">
        <f t="shared" si="1113"/>
        <v>56.953276025176983</v>
      </c>
      <c r="O4916" s="6">
        <f t="shared" si="1114"/>
        <v>-28.659999999999968</v>
      </c>
      <c r="P4916" s="6">
        <f t="shared" si="1115"/>
        <v>113.90655205035397</v>
      </c>
      <c r="Q4916" s="6">
        <f t="shared" si="1116"/>
        <v>-4.8902670031141897E-2</v>
      </c>
      <c r="R4916" s="5">
        <f t="shared" si="1117"/>
        <v>1.0139012894442285</v>
      </c>
      <c r="S4916" s="5">
        <f t="shared" si="1118"/>
        <v>115.49000000000001</v>
      </c>
      <c r="T4916" s="5">
        <f t="shared" si="1119"/>
        <v>28.659999999999968</v>
      </c>
      <c r="U4916" s="5">
        <f t="shared" si="1120"/>
        <v>0.2516097580350814</v>
      </c>
      <c r="V4916" s="5">
        <f t="shared" si="1121"/>
        <v>0.61532895815348609</v>
      </c>
      <c r="W4916" s="5">
        <f t="shared" si="1122"/>
        <v>35.045000000000073</v>
      </c>
      <c r="X4916" s="5">
        <f t="shared" si="1123"/>
        <v>828.97</v>
      </c>
      <c r="Y4916" s="5">
        <f t="shared" si="1124"/>
        <v>14.555264558153642</v>
      </c>
      <c r="Z4916" s="10">
        <f t="shared" si="1125"/>
        <v>0.76732978568539878</v>
      </c>
      <c r="AA4916">
        <f t="shared" si="1126"/>
        <v>86.830000000000041</v>
      </c>
    </row>
    <row r="4917" spans="1:27">
      <c r="A4917" s="1">
        <f t="shared" si="1109"/>
        <v>1501403</v>
      </c>
      <c r="B4917" s="1">
        <v>-15</v>
      </c>
      <c r="C4917" s="1">
        <v>7</v>
      </c>
      <c r="D4917" s="2">
        <v>3</v>
      </c>
      <c r="E4917" s="5">
        <v>15.17</v>
      </c>
      <c r="F4917" s="5">
        <v>4.07</v>
      </c>
      <c r="G4917" s="5">
        <v>51.19</v>
      </c>
      <c r="H4917" s="5">
        <v>3.89</v>
      </c>
      <c r="I4917" s="5">
        <v>9.81</v>
      </c>
      <c r="J4917" s="5">
        <v>55.19</v>
      </c>
      <c r="K4917" s="6">
        <f t="shared" si="1110"/>
        <v>9.5299999999999994</v>
      </c>
      <c r="L4917" s="6">
        <f t="shared" si="1111"/>
        <v>11.28</v>
      </c>
      <c r="M4917" s="6">
        <f t="shared" si="1112"/>
        <v>6.94</v>
      </c>
      <c r="N4917" s="5">
        <f t="shared" si="1113"/>
        <v>37.637588259610894</v>
      </c>
      <c r="O4917" s="6">
        <f t="shared" si="1114"/>
        <v>-5.74</v>
      </c>
      <c r="P4917" s="6">
        <f t="shared" si="1115"/>
        <v>75.275176519221787</v>
      </c>
      <c r="Q4917" s="6">
        <f t="shared" si="1116"/>
        <v>-7.509593208837248E-2</v>
      </c>
      <c r="R4917" s="5">
        <f t="shared" si="1117"/>
        <v>0.22610375407959199</v>
      </c>
      <c r="S4917" s="5">
        <f t="shared" si="1118"/>
        <v>17.02</v>
      </c>
      <c r="T4917" s="5">
        <f t="shared" si="1119"/>
        <v>5.74</v>
      </c>
      <c r="U4917" s="5">
        <f t="shared" si="1120"/>
        <v>7.6253557486301887E-2</v>
      </c>
      <c r="V4917" s="5">
        <f t="shared" si="1121"/>
        <v>6.8814186024223623E-2</v>
      </c>
      <c r="W4917" s="5">
        <f t="shared" si="1122"/>
        <v>2.589999999999999</v>
      </c>
      <c r="X4917" s="5">
        <f t="shared" si="1123"/>
        <v>6.94</v>
      </c>
      <c r="Y4917" s="5">
        <f t="shared" si="1124"/>
        <v>0.18439013552436762</v>
      </c>
      <c r="Z4917" s="10">
        <f t="shared" si="1125"/>
        <v>0.76816339407706735</v>
      </c>
      <c r="AA4917">
        <f t="shared" si="1126"/>
        <v>11.28</v>
      </c>
    </row>
    <row r="4918" spans="1:27">
      <c r="A4918" s="1">
        <f t="shared" si="1109"/>
        <v>1401416</v>
      </c>
      <c r="B4918" s="1">
        <v>-14</v>
      </c>
      <c r="C4918" s="1">
        <v>7</v>
      </c>
      <c r="D4918" s="2">
        <v>16</v>
      </c>
      <c r="E4918" s="5">
        <v>284.05</v>
      </c>
      <c r="F4918" s="5">
        <v>246.7</v>
      </c>
      <c r="G4918" s="5">
        <v>56.61</v>
      </c>
      <c r="H4918" s="5">
        <v>353.58</v>
      </c>
      <c r="I4918" s="5">
        <v>336.93</v>
      </c>
      <c r="J4918" s="5">
        <v>74.55</v>
      </c>
      <c r="K4918" s="6">
        <f t="shared" si="1110"/>
        <v>318.815</v>
      </c>
      <c r="L4918" s="6">
        <f t="shared" si="1111"/>
        <v>-69.529999999999973</v>
      </c>
      <c r="M4918" s="6">
        <f t="shared" si="1112"/>
        <v>291.815</v>
      </c>
      <c r="N4918" s="5">
        <f t="shared" si="1113"/>
        <v>46.803831573921379</v>
      </c>
      <c r="O4918" s="6">
        <f t="shared" si="1114"/>
        <v>-90.230000000000018</v>
      </c>
      <c r="P4918" s="6">
        <f t="shared" si="1115"/>
        <v>93.607663147842757</v>
      </c>
      <c r="Q4918" s="6">
        <f t="shared" si="1116"/>
        <v>-0.26853508742918286</v>
      </c>
      <c r="R4918" s="5">
        <f t="shared" si="1117"/>
        <v>0.22113574149700466</v>
      </c>
      <c r="S4918" s="5">
        <f t="shared" si="1118"/>
        <v>20.700000000000045</v>
      </c>
      <c r="T4918" s="5">
        <f t="shared" si="1119"/>
        <v>90.230000000000018</v>
      </c>
      <c r="U4918" s="5">
        <f t="shared" si="1120"/>
        <v>0.96391680943355995</v>
      </c>
      <c r="V4918" s="5">
        <f t="shared" si="1121"/>
        <v>0.57687584738348918</v>
      </c>
      <c r="W4918" s="5">
        <f t="shared" si="1122"/>
        <v>27</v>
      </c>
      <c r="X4918" s="5">
        <f t="shared" si="1123"/>
        <v>291.815</v>
      </c>
      <c r="Y4918" s="5">
        <f t="shared" si="1124"/>
        <v>6.234852792748625</v>
      </c>
      <c r="Z4918" s="10">
        <f t="shared" si="1125"/>
        <v>0.7684542927201331</v>
      </c>
      <c r="AA4918">
        <f t="shared" si="1126"/>
        <v>69.529999999999973</v>
      </c>
    </row>
    <row r="4919" spans="1:27">
      <c r="A4919" s="1">
        <f t="shared" si="1109"/>
        <v>1401219</v>
      </c>
      <c r="B4919" s="1">
        <v>-14</v>
      </c>
      <c r="C4919" s="1">
        <v>6</v>
      </c>
      <c r="D4919" s="2">
        <v>19</v>
      </c>
      <c r="E4919" s="5">
        <v>327.32</v>
      </c>
      <c r="F4919" s="5">
        <v>377.79</v>
      </c>
      <c r="G4919" s="5">
        <v>55.7</v>
      </c>
      <c r="H4919" s="5">
        <v>318.77999999999997</v>
      </c>
      <c r="I4919" s="5">
        <v>294.52999999999997</v>
      </c>
      <c r="J4919" s="5">
        <v>72.36</v>
      </c>
      <c r="K4919" s="6">
        <f t="shared" si="1110"/>
        <v>323.04999999999995</v>
      </c>
      <c r="L4919" s="6">
        <f t="shared" si="1111"/>
        <v>8.5400000000000205</v>
      </c>
      <c r="M4919" s="6">
        <f t="shared" si="1112"/>
        <v>336.15999999999997</v>
      </c>
      <c r="N4919" s="5">
        <f t="shared" si="1113"/>
        <v>45.657583159865133</v>
      </c>
      <c r="O4919" s="6">
        <f t="shared" si="1114"/>
        <v>83.260000000000048</v>
      </c>
      <c r="P4919" s="6">
        <f t="shared" si="1115"/>
        <v>91.315166319730267</v>
      </c>
      <c r="Q4919" s="6">
        <f t="shared" si="1116"/>
        <v>-0.25586015911140231</v>
      </c>
      <c r="R4919" s="5">
        <f t="shared" si="1117"/>
        <v>0.81826494996872656</v>
      </c>
      <c r="S4919" s="5">
        <f t="shared" si="1118"/>
        <v>74.720000000000027</v>
      </c>
      <c r="T4919" s="5">
        <f t="shared" si="1119"/>
        <v>83.260000000000048</v>
      </c>
      <c r="U4919" s="5">
        <f t="shared" si="1120"/>
        <v>0.91178720201279684</v>
      </c>
      <c r="V4919" s="5">
        <f t="shared" si="1121"/>
        <v>0.28713740615872624</v>
      </c>
      <c r="W4919" s="5">
        <f t="shared" si="1122"/>
        <v>13.110000000000014</v>
      </c>
      <c r="X4919" s="5">
        <f t="shared" si="1123"/>
        <v>336.15999999999997</v>
      </c>
      <c r="Y4919" s="5">
        <f t="shared" si="1124"/>
        <v>7.3626323763781309</v>
      </c>
      <c r="Z4919" s="10">
        <f t="shared" si="1125"/>
        <v>0.76857010090166789</v>
      </c>
      <c r="AA4919">
        <f t="shared" si="1126"/>
        <v>8.5400000000000205</v>
      </c>
    </row>
    <row r="4920" spans="1:27">
      <c r="A4920" s="1">
        <f t="shared" si="1109"/>
        <v>1401801</v>
      </c>
      <c r="B4920" s="1">
        <v>-14</v>
      </c>
      <c r="C4920" s="1">
        <v>9</v>
      </c>
      <c r="D4920" s="2">
        <v>1</v>
      </c>
      <c r="E4920" s="5">
        <v>303.69</v>
      </c>
      <c r="F4920" s="5">
        <v>364.62</v>
      </c>
      <c r="G4920" s="5">
        <v>70.94</v>
      </c>
      <c r="H4920" s="5">
        <v>264.41000000000003</v>
      </c>
      <c r="I4920" s="5">
        <v>296.98</v>
      </c>
      <c r="J4920" s="5">
        <v>70.55</v>
      </c>
      <c r="K4920" s="6">
        <f t="shared" si="1110"/>
        <v>284.05</v>
      </c>
      <c r="L4920" s="6">
        <f t="shared" si="1111"/>
        <v>39.279999999999973</v>
      </c>
      <c r="M4920" s="6">
        <f t="shared" si="1112"/>
        <v>330.8</v>
      </c>
      <c r="N4920" s="5">
        <f t="shared" si="1113"/>
        <v>50.02445926744236</v>
      </c>
      <c r="O4920" s="6">
        <f t="shared" si="1114"/>
        <v>67.639999999999986</v>
      </c>
      <c r="P4920" s="6">
        <f t="shared" si="1115"/>
        <v>100.04891853488472</v>
      </c>
      <c r="Q4920" s="6">
        <f t="shared" si="1116"/>
        <v>5.5127152017763687E-3</v>
      </c>
      <c r="R4920" s="5">
        <f t="shared" si="1117"/>
        <v>0.28346133486801806</v>
      </c>
      <c r="S4920" s="5">
        <f t="shared" si="1118"/>
        <v>28.360000000000014</v>
      </c>
      <c r="T4920" s="5">
        <f t="shared" si="1119"/>
        <v>67.639999999999986</v>
      </c>
      <c r="U4920" s="5">
        <f t="shared" si="1120"/>
        <v>0.67606927681497631</v>
      </c>
      <c r="V4920" s="5">
        <f t="shared" si="1121"/>
        <v>0.93454283533708293</v>
      </c>
      <c r="W4920" s="5">
        <f t="shared" si="1122"/>
        <v>46.75</v>
      </c>
      <c r="X4920" s="5">
        <f t="shared" si="1123"/>
        <v>330.8</v>
      </c>
      <c r="Y4920" s="5">
        <f t="shared" si="1124"/>
        <v>6.6127651321819689</v>
      </c>
      <c r="Z4920" s="10">
        <f t="shared" si="1125"/>
        <v>0.76874573169546767</v>
      </c>
      <c r="AA4920">
        <f t="shared" si="1126"/>
        <v>39.279999999999973</v>
      </c>
    </row>
    <row r="4921" spans="1:27">
      <c r="A4921" s="1">
        <f t="shared" si="1109"/>
        <v>1401802</v>
      </c>
      <c r="B4921" s="1">
        <v>-14</v>
      </c>
      <c r="C4921" s="1">
        <v>9</v>
      </c>
      <c r="D4921" s="2">
        <v>2</v>
      </c>
      <c r="E4921" s="5">
        <v>36.85</v>
      </c>
      <c r="F4921" s="5">
        <v>19.82</v>
      </c>
      <c r="G4921" s="5">
        <v>58.87</v>
      </c>
      <c r="H4921" s="5">
        <v>48.4</v>
      </c>
      <c r="I4921" s="5">
        <v>83.52</v>
      </c>
      <c r="J4921" s="5">
        <v>62.74</v>
      </c>
      <c r="K4921" s="6">
        <f t="shared" si="1110"/>
        <v>42.625</v>
      </c>
      <c r="L4921" s="6">
        <f t="shared" si="1111"/>
        <v>-11.549999999999997</v>
      </c>
      <c r="M4921" s="6">
        <f t="shared" si="1112"/>
        <v>51.67</v>
      </c>
      <c r="N4921" s="5">
        <f t="shared" si="1113"/>
        <v>43.017393284577345</v>
      </c>
      <c r="O4921" s="6">
        <f t="shared" si="1114"/>
        <v>-63.699999999999996</v>
      </c>
      <c r="P4921" s="6">
        <f t="shared" si="1115"/>
        <v>86.03478656915469</v>
      </c>
      <c r="Q4921" s="6">
        <f t="shared" si="1116"/>
        <v>-6.3581692179982358E-2</v>
      </c>
      <c r="R4921" s="5">
        <f t="shared" si="1117"/>
        <v>0.60615016413252643</v>
      </c>
      <c r="S4921" s="5">
        <f t="shared" si="1118"/>
        <v>52.15</v>
      </c>
      <c r="T4921" s="5">
        <f t="shared" si="1119"/>
        <v>63.699999999999996</v>
      </c>
      <c r="U4921" s="5">
        <f t="shared" si="1120"/>
        <v>0.74039818706120675</v>
      </c>
      <c r="V4921" s="5">
        <f t="shared" si="1121"/>
        <v>0.2102637865610241</v>
      </c>
      <c r="W4921" s="5">
        <f t="shared" si="1122"/>
        <v>9.0450000000000017</v>
      </c>
      <c r="X4921" s="5">
        <f t="shared" si="1123"/>
        <v>51.67</v>
      </c>
      <c r="Y4921" s="5">
        <f t="shared" si="1124"/>
        <v>1.2011420510346171</v>
      </c>
      <c r="Z4921" s="10">
        <f t="shared" si="1125"/>
        <v>0.76924508448218243</v>
      </c>
      <c r="AA4921">
        <f t="shared" si="1126"/>
        <v>11.549999999999997</v>
      </c>
    </row>
    <row r="4922" spans="1:27">
      <c r="A4922" s="1">
        <f t="shared" si="1109"/>
        <v>1501404</v>
      </c>
      <c r="B4922" s="1">
        <v>-15</v>
      </c>
      <c r="C4922" s="1">
        <v>7</v>
      </c>
      <c r="D4922" s="2">
        <v>4</v>
      </c>
      <c r="E4922" s="5">
        <v>433.3</v>
      </c>
      <c r="F4922" s="5">
        <v>516.30999999999995</v>
      </c>
      <c r="G4922" s="5">
        <v>66.930000000000007</v>
      </c>
      <c r="H4922" s="5">
        <v>393.55</v>
      </c>
      <c r="I4922" s="5">
        <v>433.75</v>
      </c>
      <c r="J4922" s="5">
        <v>69.84</v>
      </c>
      <c r="K4922" s="6">
        <f t="shared" si="1110"/>
        <v>413.42500000000001</v>
      </c>
      <c r="L4922" s="6">
        <f t="shared" si="1111"/>
        <v>39.75</v>
      </c>
      <c r="M4922" s="6">
        <f t="shared" si="1112"/>
        <v>475.03</v>
      </c>
      <c r="N4922" s="5">
        <f t="shared" si="1113"/>
        <v>48.366441103310471</v>
      </c>
      <c r="O4922" s="6">
        <f t="shared" si="1114"/>
        <v>82.559999999999945</v>
      </c>
      <c r="P4922" s="6">
        <f t="shared" si="1115"/>
        <v>96.732882206620943</v>
      </c>
      <c r="Q4922" s="6">
        <f t="shared" si="1116"/>
        <v>-4.2533936651583656E-2</v>
      </c>
      <c r="R4922" s="5">
        <f t="shared" si="1117"/>
        <v>0.44255892126276153</v>
      </c>
      <c r="S4922" s="5">
        <f t="shared" si="1118"/>
        <v>42.809999999999945</v>
      </c>
      <c r="T4922" s="5">
        <f t="shared" si="1119"/>
        <v>82.559999999999945</v>
      </c>
      <c r="U4922" s="5">
        <f t="shared" si="1120"/>
        <v>0.85348433869314688</v>
      </c>
      <c r="V4922" s="5">
        <f t="shared" si="1121"/>
        <v>1.2737137278389368</v>
      </c>
      <c r="W4922" s="5">
        <f t="shared" si="1122"/>
        <v>61.604999999999961</v>
      </c>
      <c r="X4922" s="5">
        <f t="shared" si="1123"/>
        <v>475.03</v>
      </c>
      <c r="Y4922" s="5">
        <f t="shared" si="1124"/>
        <v>9.8214792977084731</v>
      </c>
      <c r="Z4922" s="10">
        <f t="shared" si="1125"/>
        <v>0.769328928352496</v>
      </c>
      <c r="AA4922">
        <f t="shared" si="1126"/>
        <v>39.75</v>
      </c>
    </row>
    <row r="4923" spans="1:27">
      <c r="A4923" s="1">
        <f t="shared" si="1109"/>
        <v>1501211</v>
      </c>
      <c r="B4923" s="1">
        <v>-15</v>
      </c>
      <c r="C4923" s="1">
        <v>6</v>
      </c>
      <c r="D4923" s="2">
        <v>11</v>
      </c>
      <c r="E4923" s="5">
        <v>109.05</v>
      </c>
      <c r="F4923" s="5">
        <v>59.51</v>
      </c>
      <c r="G4923" s="5">
        <v>45.96</v>
      </c>
      <c r="H4923" s="5">
        <v>160.18</v>
      </c>
      <c r="I4923" s="5">
        <v>108.7</v>
      </c>
      <c r="J4923" s="5">
        <v>60.35</v>
      </c>
      <c r="K4923" s="6">
        <f t="shared" si="1110"/>
        <v>134.61500000000001</v>
      </c>
      <c r="L4923" s="6">
        <f t="shared" si="1111"/>
        <v>-51.13000000000001</v>
      </c>
      <c r="M4923" s="6">
        <f t="shared" si="1112"/>
        <v>84.105000000000004</v>
      </c>
      <c r="N4923" s="5">
        <f t="shared" si="1113"/>
        <v>37.929026154121068</v>
      </c>
      <c r="O4923" s="6">
        <f t="shared" si="1114"/>
        <v>-49.190000000000005</v>
      </c>
      <c r="P4923" s="6">
        <f t="shared" si="1115"/>
        <v>75.858052308242137</v>
      </c>
      <c r="Q4923" s="6">
        <f t="shared" si="1116"/>
        <v>-0.26584686086358883</v>
      </c>
      <c r="R4923" s="5">
        <f t="shared" si="1117"/>
        <v>2.557408133967104E-2</v>
      </c>
      <c r="S4923" s="5">
        <f t="shared" si="1118"/>
        <v>1.9400000000000048</v>
      </c>
      <c r="T4923" s="5">
        <f t="shared" si="1119"/>
        <v>49.190000000000005</v>
      </c>
      <c r="U4923" s="5">
        <f t="shared" si="1120"/>
        <v>0.64844796963835849</v>
      </c>
      <c r="V4923" s="5">
        <f t="shared" si="1121"/>
        <v>1.3316977819245166</v>
      </c>
      <c r="W4923" s="5">
        <f t="shared" si="1122"/>
        <v>50.510000000000005</v>
      </c>
      <c r="X4923" s="5">
        <f t="shared" si="1123"/>
        <v>84.105000000000004</v>
      </c>
      <c r="Y4923" s="5">
        <f t="shared" si="1124"/>
        <v>2.2174310423433274</v>
      </c>
      <c r="Z4923" s="10">
        <f t="shared" si="1125"/>
        <v>0.7694446048936856</v>
      </c>
      <c r="AA4923">
        <f t="shared" si="1126"/>
        <v>51.13000000000001</v>
      </c>
    </row>
    <row r="4924" spans="1:27">
      <c r="A4924" s="1">
        <f t="shared" si="1109"/>
        <v>1401612</v>
      </c>
      <c r="B4924" s="1">
        <v>-14</v>
      </c>
      <c r="C4924" s="1">
        <v>8</v>
      </c>
      <c r="D4924" s="2">
        <v>12</v>
      </c>
      <c r="E4924" s="5">
        <v>173.51</v>
      </c>
      <c r="F4924" s="5">
        <v>239.34</v>
      </c>
      <c r="G4924" s="5">
        <v>60.67</v>
      </c>
      <c r="H4924" s="5">
        <v>137.11000000000001</v>
      </c>
      <c r="I4924" s="5">
        <v>141.22999999999999</v>
      </c>
      <c r="J4924" s="5">
        <v>66.42</v>
      </c>
      <c r="K4924" s="6">
        <f t="shared" si="1110"/>
        <v>155.31</v>
      </c>
      <c r="L4924" s="6">
        <f t="shared" si="1111"/>
        <v>36.399999999999977</v>
      </c>
      <c r="M4924" s="6">
        <f t="shared" si="1112"/>
        <v>190.285</v>
      </c>
      <c r="N4924" s="5">
        <f t="shared" si="1113"/>
        <v>44.979065408254094</v>
      </c>
      <c r="O4924" s="6">
        <f t="shared" si="1114"/>
        <v>98.110000000000014</v>
      </c>
      <c r="P4924" s="6">
        <f t="shared" si="1115"/>
        <v>89.958130816508188</v>
      </c>
      <c r="Q4924" s="6">
        <f t="shared" si="1116"/>
        <v>-9.0302209884050966E-2</v>
      </c>
      <c r="R4924" s="5">
        <f t="shared" si="1117"/>
        <v>0.68598579627974721</v>
      </c>
      <c r="S4924" s="5">
        <f t="shared" si="1118"/>
        <v>61.710000000000036</v>
      </c>
      <c r="T4924" s="5">
        <f t="shared" si="1119"/>
        <v>98.110000000000014</v>
      </c>
      <c r="U4924" s="5">
        <f t="shared" si="1120"/>
        <v>1.0906184811700854</v>
      </c>
      <c r="V4924" s="5">
        <f t="shared" si="1121"/>
        <v>0.77758396450766942</v>
      </c>
      <c r="W4924" s="5">
        <f t="shared" si="1122"/>
        <v>34.974999999999994</v>
      </c>
      <c r="X4924" s="5">
        <f t="shared" si="1123"/>
        <v>190.285</v>
      </c>
      <c r="Y4924" s="5">
        <f t="shared" si="1124"/>
        <v>4.2305236507889035</v>
      </c>
      <c r="Z4924" s="10">
        <f t="shared" si="1125"/>
        <v>0.76984414006992352</v>
      </c>
      <c r="AA4924">
        <f t="shared" si="1126"/>
        <v>36.399999999999977</v>
      </c>
    </row>
    <row r="4925" spans="1:27">
      <c r="A4925" s="1">
        <f t="shared" si="1109"/>
        <v>1401803</v>
      </c>
      <c r="B4925" s="1">
        <v>-14</v>
      </c>
      <c r="C4925" s="1">
        <v>9</v>
      </c>
      <c r="D4925" s="2">
        <v>3</v>
      </c>
      <c r="E4925" s="5">
        <v>226.84</v>
      </c>
      <c r="F4925" s="5">
        <v>317.63</v>
      </c>
      <c r="G4925" s="5">
        <v>68.680000000000007</v>
      </c>
      <c r="H4925" s="5">
        <v>289.07</v>
      </c>
      <c r="I4925" s="5">
        <v>391.73</v>
      </c>
      <c r="J4925" s="5">
        <v>73.58</v>
      </c>
      <c r="K4925" s="6">
        <f t="shared" si="1110"/>
        <v>257.95499999999998</v>
      </c>
      <c r="L4925" s="6">
        <f t="shared" si="1111"/>
        <v>-62.22999999999999</v>
      </c>
      <c r="M4925" s="6">
        <f t="shared" si="1112"/>
        <v>354.68</v>
      </c>
      <c r="N4925" s="5">
        <f t="shared" si="1113"/>
        <v>50.32633207377625</v>
      </c>
      <c r="O4925" s="6">
        <f t="shared" si="1114"/>
        <v>-74.100000000000023</v>
      </c>
      <c r="P4925" s="6">
        <f t="shared" si="1115"/>
        <v>100.6526641475525</v>
      </c>
      <c r="Q4925" s="6">
        <f t="shared" si="1116"/>
        <v>-6.880632068111843E-2</v>
      </c>
      <c r="R4925" s="5">
        <f t="shared" si="1117"/>
        <v>0.11793031114009184</v>
      </c>
      <c r="S4925" s="5">
        <f t="shared" si="1118"/>
        <v>11.870000000000033</v>
      </c>
      <c r="T4925" s="5">
        <f t="shared" si="1119"/>
        <v>74.100000000000023</v>
      </c>
      <c r="U4925" s="5">
        <f t="shared" si="1120"/>
        <v>0.73619511840613172</v>
      </c>
      <c r="V4925" s="5">
        <f t="shared" si="1121"/>
        <v>1.9219560817228902</v>
      </c>
      <c r="W4925" s="5">
        <f t="shared" si="1122"/>
        <v>96.725000000000023</v>
      </c>
      <c r="X4925" s="5">
        <f t="shared" si="1123"/>
        <v>354.68</v>
      </c>
      <c r="Y4925" s="5">
        <f t="shared" si="1124"/>
        <v>7.047602823111653</v>
      </c>
      <c r="Z4925" s="10">
        <f t="shared" si="1125"/>
        <v>0.77007661956457285</v>
      </c>
      <c r="AA4925">
        <f t="shared" si="1126"/>
        <v>62.22999999999999</v>
      </c>
    </row>
    <row r="4926" spans="1:27">
      <c r="A4926" s="1">
        <f t="shared" si="1109"/>
        <v>1501405</v>
      </c>
      <c r="B4926" s="1">
        <v>-15</v>
      </c>
      <c r="C4926" s="1">
        <v>7</v>
      </c>
      <c r="D4926" s="2">
        <v>5</v>
      </c>
      <c r="E4926" s="5">
        <v>278.69</v>
      </c>
      <c r="F4926" s="5">
        <v>306.72000000000003</v>
      </c>
      <c r="G4926" s="5">
        <v>61.64</v>
      </c>
      <c r="H4926" s="5">
        <v>273.25</v>
      </c>
      <c r="I4926" s="5">
        <v>258.31</v>
      </c>
      <c r="J4926" s="5">
        <v>65.13</v>
      </c>
      <c r="K4926" s="6">
        <f t="shared" si="1110"/>
        <v>275.97000000000003</v>
      </c>
      <c r="L4926" s="6">
        <f t="shared" si="1111"/>
        <v>5.4399999999999977</v>
      </c>
      <c r="M4926" s="6">
        <f t="shared" si="1112"/>
        <v>282.51499999999999</v>
      </c>
      <c r="N4926" s="5">
        <f t="shared" si="1113"/>
        <v>44.836944866928654</v>
      </c>
      <c r="O4926" s="6">
        <f t="shared" si="1114"/>
        <v>48.410000000000025</v>
      </c>
      <c r="P4926" s="6">
        <f t="shared" si="1115"/>
        <v>89.673889733857308</v>
      </c>
      <c r="Q4926" s="6">
        <f t="shared" si="1116"/>
        <v>-5.5018646302733162E-2</v>
      </c>
      <c r="R4926" s="5">
        <f t="shared" si="1117"/>
        <v>0.47918073061769123</v>
      </c>
      <c r="S4926" s="5">
        <f t="shared" si="1118"/>
        <v>42.970000000000027</v>
      </c>
      <c r="T4926" s="5">
        <f t="shared" si="1119"/>
        <v>48.410000000000025</v>
      </c>
      <c r="U4926" s="5">
        <f t="shared" si="1120"/>
        <v>0.53984498881085474</v>
      </c>
      <c r="V4926" s="5">
        <f t="shared" si="1121"/>
        <v>0.14597337127729892</v>
      </c>
      <c r="W4926" s="5">
        <f t="shared" si="1122"/>
        <v>6.5449999999999591</v>
      </c>
      <c r="X4926" s="5">
        <f t="shared" si="1123"/>
        <v>282.51499999999999</v>
      </c>
      <c r="Y4926" s="5">
        <f t="shared" si="1124"/>
        <v>6.3009422439123552</v>
      </c>
      <c r="Z4926" s="10">
        <f t="shared" si="1125"/>
        <v>0.77082488283656225</v>
      </c>
      <c r="AA4926">
        <f t="shared" si="1126"/>
        <v>5.4399999999999977</v>
      </c>
    </row>
    <row r="4927" spans="1:27">
      <c r="A4927" s="1">
        <f t="shared" si="1109"/>
        <v>1401804</v>
      </c>
      <c r="B4927" s="1">
        <v>-14</v>
      </c>
      <c r="C4927" s="1">
        <v>9</v>
      </c>
      <c r="D4927" s="2">
        <v>4</v>
      </c>
      <c r="E4927" s="5">
        <v>13.88</v>
      </c>
      <c r="F4927" s="5">
        <v>23.04</v>
      </c>
      <c r="G4927" s="5">
        <v>58.41</v>
      </c>
      <c r="H4927" s="5">
        <v>5.85</v>
      </c>
      <c r="I4927" s="5">
        <v>20.65</v>
      </c>
      <c r="J4927" s="5">
        <v>61.84</v>
      </c>
      <c r="K4927" s="6">
        <f t="shared" si="1110"/>
        <v>9.8650000000000002</v>
      </c>
      <c r="L4927" s="6">
        <f t="shared" si="1111"/>
        <v>8.0300000000000011</v>
      </c>
      <c r="M4927" s="6">
        <f t="shared" si="1112"/>
        <v>21.844999999999999</v>
      </c>
      <c r="N4927" s="5">
        <f t="shared" si="1113"/>
        <v>42.532087004989542</v>
      </c>
      <c r="O4927" s="6">
        <f t="shared" si="1114"/>
        <v>2.3900000000000006</v>
      </c>
      <c r="P4927" s="6">
        <f t="shared" si="1115"/>
        <v>85.064174009979084</v>
      </c>
      <c r="Q4927" s="6">
        <f t="shared" si="1116"/>
        <v>-5.7001439914906728E-2</v>
      </c>
      <c r="R4927" s="5">
        <f t="shared" si="1117"/>
        <v>6.6302883271850244E-2</v>
      </c>
      <c r="S4927" s="5">
        <f t="shared" si="1118"/>
        <v>5.6400000000000006</v>
      </c>
      <c r="T4927" s="5">
        <f t="shared" si="1119"/>
        <v>2.3900000000000006</v>
      </c>
      <c r="U4927" s="5">
        <f t="shared" si="1120"/>
        <v>2.8096434577964912E-2</v>
      </c>
      <c r="V4927" s="5">
        <f t="shared" si="1121"/>
        <v>0.28166969560168997</v>
      </c>
      <c r="W4927" s="5">
        <f t="shared" si="1122"/>
        <v>11.979999999999999</v>
      </c>
      <c r="X4927" s="5">
        <f t="shared" si="1123"/>
        <v>21.844999999999999</v>
      </c>
      <c r="Y4927" s="5">
        <f t="shared" si="1124"/>
        <v>0.51361222874949231</v>
      </c>
      <c r="Z4927" s="10">
        <f t="shared" si="1125"/>
        <v>0.77123926248603292</v>
      </c>
      <c r="AA4927">
        <f t="shared" si="1126"/>
        <v>8.0300000000000011</v>
      </c>
    </row>
    <row r="4928" spans="1:27">
      <c r="A4928" s="1">
        <f t="shared" si="1109"/>
        <v>1501015</v>
      </c>
      <c r="B4928" s="1">
        <v>-15</v>
      </c>
      <c r="C4928" s="1">
        <v>5</v>
      </c>
      <c r="D4928" s="2">
        <v>15</v>
      </c>
      <c r="E4928" s="5">
        <v>53.71</v>
      </c>
      <c r="F4928" s="5">
        <v>66.349999999999994</v>
      </c>
      <c r="G4928" s="5">
        <v>39.950000000000003</v>
      </c>
      <c r="H4928" s="5">
        <v>37.9</v>
      </c>
      <c r="I4928" s="5">
        <v>50.22</v>
      </c>
      <c r="J4928" s="5">
        <v>59.64</v>
      </c>
      <c r="K4928" s="6">
        <f t="shared" si="1110"/>
        <v>45.805</v>
      </c>
      <c r="L4928" s="6">
        <f t="shared" si="1111"/>
        <v>15.810000000000002</v>
      </c>
      <c r="M4928" s="6">
        <f t="shared" si="1112"/>
        <v>58.284999999999997</v>
      </c>
      <c r="N4928" s="5">
        <f t="shared" si="1113"/>
        <v>35.891963236914194</v>
      </c>
      <c r="O4928" s="6">
        <f t="shared" si="1114"/>
        <v>16.129999999999995</v>
      </c>
      <c r="P4928" s="6">
        <f t="shared" si="1115"/>
        <v>71.783926473828387</v>
      </c>
      <c r="Q4928" s="6">
        <f t="shared" si="1116"/>
        <v>-0.38054588376974724</v>
      </c>
      <c r="R4928" s="5">
        <f t="shared" si="1117"/>
        <v>4.4578224641509626E-3</v>
      </c>
      <c r="S4928" s="5">
        <f t="shared" si="1118"/>
        <v>0.31999999999999318</v>
      </c>
      <c r="T4928" s="5">
        <f t="shared" si="1119"/>
        <v>16.129999999999995</v>
      </c>
      <c r="U4928" s="5">
        <f t="shared" si="1120"/>
        <v>0.22470211358361419</v>
      </c>
      <c r="V4928" s="5">
        <f t="shared" si="1121"/>
        <v>0.34771015220378243</v>
      </c>
      <c r="W4928" s="5">
        <f t="shared" si="1122"/>
        <v>12.479999999999997</v>
      </c>
      <c r="X4928" s="5">
        <f t="shared" si="1123"/>
        <v>58.284999999999997</v>
      </c>
      <c r="Y4928" s="5">
        <f t="shared" si="1124"/>
        <v>1.6239011395190273</v>
      </c>
      <c r="Z4928" s="10">
        <f t="shared" si="1125"/>
        <v>0.77205893557422145</v>
      </c>
      <c r="AA4928">
        <f t="shared" si="1126"/>
        <v>15.810000000000002</v>
      </c>
    </row>
    <row r="4929" spans="1:27">
      <c r="A4929" s="1">
        <f t="shared" si="1109"/>
        <v>1501406</v>
      </c>
      <c r="B4929" s="1">
        <v>-15</v>
      </c>
      <c r="C4929" s="1">
        <v>7</v>
      </c>
      <c r="D4929" s="2">
        <v>6</v>
      </c>
      <c r="E4929" s="5">
        <v>196.77</v>
      </c>
      <c r="F4929" s="5">
        <v>182.8</v>
      </c>
      <c r="G4929" s="5">
        <v>57.7</v>
      </c>
      <c r="H4929" s="5">
        <v>181.48</v>
      </c>
      <c r="I4929" s="5">
        <v>239.34</v>
      </c>
      <c r="J4929" s="5">
        <v>64.87</v>
      </c>
      <c r="K4929" s="6">
        <f t="shared" si="1110"/>
        <v>189.125</v>
      </c>
      <c r="L4929" s="6">
        <f t="shared" si="1111"/>
        <v>15.29000000000002</v>
      </c>
      <c r="M4929" s="6">
        <f t="shared" si="1112"/>
        <v>211.07</v>
      </c>
      <c r="N4929" s="5">
        <f t="shared" si="1113"/>
        <v>43.409120297467446</v>
      </c>
      <c r="O4929" s="6">
        <f t="shared" si="1114"/>
        <v>-56.539999999999992</v>
      </c>
      <c r="P4929" s="6">
        <f t="shared" si="1115"/>
        <v>86.818240594934892</v>
      </c>
      <c r="Q4929" s="6">
        <f t="shared" si="1116"/>
        <v>-0.11659539038551843</v>
      </c>
      <c r="R4929" s="5">
        <f t="shared" si="1117"/>
        <v>0.82736069641326826</v>
      </c>
      <c r="S4929" s="5">
        <f t="shared" si="1118"/>
        <v>71.830000000000013</v>
      </c>
      <c r="T4929" s="5">
        <f t="shared" si="1119"/>
        <v>56.539999999999992</v>
      </c>
      <c r="U4929" s="5">
        <f t="shared" si="1120"/>
        <v>0.65124563239880517</v>
      </c>
      <c r="V4929" s="5">
        <f t="shared" si="1121"/>
        <v>0.50553892476094009</v>
      </c>
      <c r="W4929" s="5">
        <f t="shared" si="1122"/>
        <v>21.944999999999993</v>
      </c>
      <c r="X4929" s="5">
        <f t="shared" si="1123"/>
        <v>211.07</v>
      </c>
      <c r="Y4929" s="5">
        <f t="shared" si="1124"/>
        <v>4.8623422578852429</v>
      </c>
      <c r="Z4929" s="10">
        <f t="shared" si="1125"/>
        <v>0.77264933831590121</v>
      </c>
      <c r="AA4929">
        <f t="shared" si="1126"/>
        <v>15.29000000000002</v>
      </c>
    </row>
    <row r="4930" spans="1:27">
      <c r="A4930" s="1">
        <f t="shared" si="1109"/>
        <v>1401805</v>
      </c>
      <c r="B4930" s="1">
        <v>-14</v>
      </c>
      <c r="C4930" s="1">
        <v>9</v>
      </c>
      <c r="D4930" s="2">
        <v>5</v>
      </c>
      <c r="E4930" s="5">
        <v>67.05</v>
      </c>
      <c r="F4930" s="5">
        <v>147.1</v>
      </c>
      <c r="G4930" s="5">
        <v>60.93</v>
      </c>
      <c r="H4930" s="5">
        <v>67.7</v>
      </c>
      <c r="I4930" s="5">
        <v>74.099999999999994</v>
      </c>
      <c r="J4930" s="5">
        <v>64.42</v>
      </c>
      <c r="K4930" s="6">
        <f t="shared" si="1110"/>
        <v>67.375</v>
      </c>
      <c r="L4930" s="6">
        <f t="shared" si="1111"/>
        <v>-0.65000000000000568</v>
      </c>
      <c r="M4930" s="6">
        <f t="shared" si="1112"/>
        <v>110.6</v>
      </c>
      <c r="N4930" s="5">
        <f t="shared" si="1113"/>
        <v>44.335091349855141</v>
      </c>
      <c r="O4930" s="6">
        <f t="shared" si="1114"/>
        <v>73</v>
      </c>
      <c r="P4930" s="6">
        <f t="shared" si="1115"/>
        <v>88.670182699710281</v>
      </c>
      <c r="Q4930" s="6">
        <f t="shared" si="1116"/>
        <v>-5.5640952847319118E-2</v>
      </c>
      <c r="R4930" s="5">
        <f t="shared" si="1117"/>
        <v>0.830606160465717</v>
      </c>
      <c r="S4930" s="5">
        <f t="shared" si="1118"/>
        <v>73.650000000000006</v>
      </c>
      <c r="T4930" s="5">
        <f t="shared" si="1119"/>
        <v>73</v>
      </c>
      <c r="U4930" s="5">
        <f t="shared" si="1120"/>
        <v>0.82327562408686139</v>
      </c>
      <c r="V4930" s="5">
        <f t="shared" si="1121"/>
        <v>0.97496133838779664</v>
      </c>
      <c r="W4930" s="5">
        <f t="shared" si="1122"/>
        <v>43.224999999999994</v>
      </c>
      <c r="X4930" s="5">
        <f t="shared" si="1123"/>
        <v>110.6</v>
      </c>
      <c r="Y4930" s="5">
        <f t="shared" si="1124"/>
        <v>2.4946379184659415</v>
      </c>
      <c r="Z4930" s="10">
        <f t="shared" si="1125"/>
        <v>0.77273151870491208</v>
      </c>
      <c r="AA4930">
        <f t="shared" si="1126"/>
        <v>0.65000000000000568</v>
      </c>
    </row>
    <row r="4931" spans="1:27">
      <c r="A4931" s="1">
        <f t="shared" si="1109"/>
        <v>1501212</v>
      </c>
      <c r="B4931" s="1">
        <v>-15</v>
      </c>
      <c r="C4931" s="1">
        <v>6</v>
      </c>
      <c r="D4931" s="2">
        <v>12</v>
      </c>
      <c r="E4931" s="5">
        <v>44.14</v>
      </c>
      <c r="F4931" s="5">
        <v>19.23</v>
      </c>
      <c r="G4931" s="5">
        <v>45.31</v>
      </c>
      <c r="H4931" s="5">
        <v>40.630000000000003</v>
      </c>
      <c r="I4931" s="5">
        <v>60.67</v>
      </c>
      <c r="J4931" s="5">
        <v>59.12</v>
      </c>
      <c r="K4931" s="6">
        <f t="shared" si="1110"/>
        <v>42.385000000000005</v>
      </c>
      <c r="L4931" s="6">
        <f t="shared" si="1111"/>
        <v>3.509999999999998</v>
      </c>
      <c r="M4931" s="6">
        <f t="shared" si="1112"/>
        <v>39.950000000000003</v>
      </c>
      <c r="N4931" s="5">
        <f t="shared" si="1113"/>
        <v>37.243021158332468</v>
      </c>
      <c r="O4931" s="6">
        <f t="shared" si="1114"/>
        <v>-41.44</v>
      </c>
      <c r="P4931" s="6">
        <f t="shared" si="1115"/>
        <v>74.486042316664935</v>
      </c>
      <c r="Q4931" s="6">
        <f t="shared" si="1116"/>
        <v>-0.25993763169318601</v>
      </c>
      <c r="R4931" s="5">
        <f t="shared" si="1117"/>
        <v>0.60346876544873462</v>
      </c>
      <c r="S4931" s="5">
        <f t="shared" si="1118"/>
        <v>44.949999999999996</v>
      </c>
      <c r="T4931" s="5">
        <f t="shared" si="1119"/>
        <v>41.44</v>
      </c>
      <c r="U4931" s="5">
        <f t="shared" si="1120"/>
        <v>0.55634584294094691</v>
      </c>
      <c r="V4931" s="5">
        <f t="shared" si="1121"/>
        <v>6.5381376812799569E-2</v>
      </c>
      <c r="W4931" s="5">
        <f t="shared" si="1122"/>
        <v>2.4350000000000023</v>
      </c>
      <c r="X4931" s="5">
        <f t="shared" si="1123"/>
        <v>39.950000000000003</v>
      </c>
      <c r="Y4931" s="5">
        <f t="shared" si="1124"/>
        <v>1.0726841904194417</v>
      </c>
      <c r="Z4931" s="10">
        <f t="shared" si="1125"/>
        <v>0.77326127537851008</v>
      </c>
      <c r="AA4931">
        <f t="shared" si="1126"/>
        <v>3.509999999999998</v>
      </c>
    </row>
    <row r="4932" spans="1:27">
      <c r="A4932" s="1">
        <f t="shared" si="1109"/>
        <v>1401417</v>
      </c>
      <c r="B4932" s="1">
        <v>-14</v>
      </c>
      <c r="C4932" s="1">
        <v>7</v>
      </c>
      <c r="D4932" s="2">
        <v>17</v>
      </c>
      <c r="E4932" s="5">
        <v>111.34</v>
      </c>
      <c r="F4932" s="5">
        <v>89.78</v>
      </c>
      <c r="G4932" s="5">
        <v>52.28</v>
      </c>
      <c r="H4932" s="5">
        <v>108.67</v>
      </c>
      <c r="I4932" s="5">
        <v>5.81</v>
      </c>
      <c r="J4932" s="5">
        <v>64.61</v>
      </c>
      <c r="K4932" s="6">
        <f t="shared" si="1110"/>
        <v>110.005</v>
      </c>
      <c r="L4932" s="6">
        <f t="shared" si="1111"/>
        <v>2.6700000000000017</v>
      </c>
      <c r="M4932" s="6">
        <f t="shared" si="1112"/>
        <v>47.795000000000002</v>
      </c>
      <c r="N4932" s="5">
        <f t="shared" si="1113"/>
        <v>41.556138234922649</v>
      </c>
      <c r="O4932" s="6">
        <f t="shared" si="1114"/>
        <v>83.97</v>
      </c>
      <c r="P4932" s="6">
        <f t="shared" si="1115"/>
        <v>83.112276469845298</v>
      </c>
      <c r="Q4932" s="6">
        <f t="shared" si="1116"/>
        <v>-0.20864600778513612</v>
      </c>
      <c r="R4932" s="5">
        <f t="shared" si="1117"/>
        <v>0.978194840199055</v>
      </c>
      <c r="S4932" s="5">
        <f t="shared" si="1118"/>
        <v>81.3</v>
      </c>
      <c r="T4932" s="5">
        <f t="shared" si="1119"/>
        <v>83.97</v>
      </c>
      <c r="U4932" s="5">
        <f t="shared" si="1120"/>
        <v>1.0103200581982121</v>
      </c>
      <c r="V4932" s="5">
        <f t="shared" si="1121"/>
        <v>1.4970110949270161</v>
      </c>
      <c r="W4932" s="5">
        <f t="shared" si="1122"/>
        <v>62.209999999999994</v>
      </c>
      <c r="X4932" s="5">
        <f t="shared" si="1123"/>
        <v>47.795000000000002</v>
      </c>
      <c r="Y4932" s="5">
        <f t="shared" si="1124"/>
        <v>1.1501309320372408</v>
      </c>
      <c r="Z4932" s="10">
        <f t="shared" si="1125"/>
        <v>0.7739315215185385</v>
      </c>
      <c r="AA4932">
        <f t="shared" si="1126"/>
        <v>2.6700000000000017</v>
      </c>
    </row>
    <row r="4933" spans="1:27">
      <c r="A4933" s="1">
        <f t="shared" si="1109"/>
        <v>1401613</v>
      </c>
      <c r="B4933" s="1">
        <v>-14</v>
      </c>
      <c r="C4933" s="1">
        <v>8</v>
      </c>
      <c r="D4933" s="2">
        <v>13</v>
      </c>
      <c r="E4933" s="5">
        <v>455.03</v>
      </c>
      <c r="F4933" s="5">
        <v>503.85</v>
      </c>
      <c r="G4933" s="5">
        <v>70.55</v>
      </c>
      <c r="H4933" s="5">
        <v>417.28</v>
      </c>
      <c r="I4933" s="5">
        <v>418.45</v>
      </c>
      <c r="J4933" s="5">
        <v>76.75</v>
      </c>
      <c r="K4933" s="6">
        <f t="shared" si="1110"/>
        <v>436.15499999999997</v>
      </c>
      <c r="L4933" s="6">
        <f t="shared" si="1111"/>
        <v>37.75</v>
      </c>
      <c r="M4933" s="6">
        <f t="shared" si="1112"/>
        <v>461.15</v>
      </c>
      <c r="N4933" s="5">
        <f t="shared" si="1113"/>
        <v>52.124526376745138</v>
      </c>
      <c r="O4933" s="6">
        <f t="shared" si="1114"/>
        <v>85.400000000000034</v>
      </c>
      <c r="P4933" s="6">
        <f t="shared" si="1115"/>
        <v>104.24905275349028</v>
      </c>
      <c r="Q4933" s="6">
        <f t="shared" si="1116"/>
        <v>-8.40330644519416E-2</v>
      </c>
      <c r="R4933" s="5">
        <f t="shared" si="1117"/>
        <v>0.45707849367873227</v>
      </c>
      <c r="S4933" s="5">
        <f t="shared" si="1118"/>
        <v>47.650000000000034</v>
      </c>
      <c r="T4933" s="5">
        <f t="shared" si="1119"/>
        <v>85.400000000000034</v>
      </c>
      <c r="U4933" s="5">
        <f t="shared" si="1120"/>
        <v>0.81919209570123241</v>
      </c>
      <c r="V4933" s="5">
        <f t="shared" si="1121"/>
        <v>0.47952474079747776</v>
      </c>
      <c r="W4933" s="5">
        <f t="shared" si="1122"/>
        <v>24.995000000000005</v>
      </c>
      <c r="X4933" s="5">
        <f t="shared" si="1123"/>
        <v>461.15</v>
      </c>
      <c r="Y4933" s="5">
        <f t="shared" si="1124"/>
        <v>8.8470827853073342</v>
      </c>
      <c r="Z4933" s="10">
        <f t="shared" si="1125"/>
        <v>0.77398966401367397</v>
      </c>
      <c r="AA4933">
        <f t="shared" si="1126"/>
        <v>37.75</v>
      </c>
    </row>
    <row r="4934" spans="1:27">
      <c r="A4934" s="1">
        <f t="shared" si="1109"/>
        <v>1401022</v>
      </c>
      <c r="B4934" s="1">
        <v>-14</v>
      </c>
      <c r="C4934" s="1">
        <v>5</v>
      </c>
      <c r="D4934" s="2">
        <v>22</v>
      </c>
      <c r="E4934" s="5">
        <v>181.93</v>
      </c>
      <c r="F4934" s="5">
        <v>163.30000000000001</v>
      </c>
      <c r="G4934" s="5">
        <v>43.25</v>
      </c>
      <c r="H4934" s="5">
        <v>165.9</v>
      </c>
      <c r="I4934" s="5">
        <v>182.28</v>
      </c>
      <c r="J4934" s="5">
        <v>69.52</v>
      </c>
      <c r="K4934" s="6">
        <f t="shared" si="1110"/>
        <v>173.91500000000002</v>
      </c>
      <c r="L4934" s="6">
        <f t="shared" si="1111"/>
        <v>16.03</v>
      </c>
      <c r="M4934" s="6">
        <f t="shared" si="1112"/>
        <v>172.79000000000002</v>
      </c>
      <c r="N4934" s="5">
        <f t="shared" si="1113"/>
        <v>40.937735953518484</v>
      </c>
      <c r="O4934" s="6">
        <f t="shared" si="1114"/>
        <v>-18.97999999999999</v>
      </c>
      <c r="P4934" s="6">
        <f t="shared" si="1115"/>
        <v>81.875471907036967</v>
      </c>
      <c r="Q4934" s="6">
        <f t="shared" si="1116"/>
        <v>-0.44192240552077677</v>
      </c>
      <c r="R4934" s="5">
        <f t="shared" si="1117"/>
        <v>0.42760058885219054</v>
      </c>
      <c r="S4934" s="5">
        <f t="shared" si="1118"/>
        <v>35.009999999999991</v>
      </c>
      <c r="T4934" s="5">
        <f t="shared" si="1119"/>
        <v>18.97999999999999</v>
      </c>
      <c r="U4934" s="5">
        <f t="shared" si="1120"/>
        <v>0.23181545776676876</v>
      </c>
      <c r="V4934" s="5">
        <f t="shared" si="1121"/>
        <v>2.7480757638315593E-2</v>
      </c>
      <c r="W4934" s="5">
        <f t="shared" si="1122"/>
        <v>1.125</v>
      </c>
      <c r="X4934" s="5">
        <f t="shared" si="1123"/>
        <v>172.79000000000002</v>
      </c>
      <c r="Y4934" s="5">
        <f t="shared" si="1124"/>
        <v>4.2208000998440465</v>
      </c>
      <c r="Z4934" s="10">
        <f t="shared" si="1125"/>
        <v>0.77433455301955878</v>
      </c>
      <c r="AA4934">
        <f t="shared" si="1126"/>
        <v>16.03</v>
      </c>
    </row>
    <row r="4935" spans="1:27">
      <c r="A4935" s="1">
        <f t="shared" si="1109"/>
        <v>1401806</v>
      </c>
      <c r="B4935" s="1">
        <v>-14</v>
      </c>
      <c r="C4935" s="1">
        <v>9</v>
      </c>
      <c r="D4935" s="2">
        <v>6</v>
      </c>
      <c r="E4935" s="5">
        <v>857.98</v>
      </c>
      <c r="F4935" s="5">
        <v>731.5</v>
      </c>
      <c r="G4935" s="5">
        <v>81.13</v>
      </c>
      <c r="H4935" s="5">
        <v>908.03</v>
      </c>
      <c r="I4935" s="5">
        <v>787.85</v>
      </c>
      <c r="J4935" s="5">
        <v>88.94</v>
      </c>
      <c r="K4935" s="6">
        <f t="shared" si="1110"/>
        <v>883.005</v>
      </c>
      <c r="L4935" s="6">
        <f t="shared" si="1111"/>
        <v>-50.049999999999955</v>
      </c>
      <c r="M4935" s="6">
        <f t="shared" si="1112"/>
        <v>759.67499999999995</v>
      </c>
      <c r="N4935" s="5">
        <f t="shared" si="1113"/>
        <v>60.192193223041805</v>
      </c>
      <c r="O4935" s="6">
        <f t="shared" si="1114"/>
        <v>-56.350000000000023</v>
      </c>
      <c r="P4935" s="6">
        <f t="shared" si="1115"/>
        <v>120.38438644608361</v>
      </c>
      <c r="Q4935" s="6">
        <f t="shared" si="1116"/>
        <v>-9.1651255428664188E-2</v>
      </c>
      <c r="R4935" s="5">
        <f t="shared" si="1117"/>
        <v>5.2332367892422994E-2</v>
      </c>
      <c r="S4935" s="5">
        <f t="shared" si="1118"/>
        <v>6.3000000000000682</v>
      </c>
      <c r="T4935" s="5">
        <f t="shared" si="1119"/>
        <v>56.350000000000023</v>
      </c>
      <c r="U4935" s="5">
        <f t="shared" si="1120"/>
        <v>0.46808395726000079</v>
      </c>
      <c r="V4935" s="5">
        <f t="shared" si="1121"/>
        <v>2.0489368038642732</v>
      </c>
      <c r="W4935" s="5">
        <f t="shared" si="1122"/>
        <v>123.33000000000004</v>
      </c>
      <c r="X4935" s="5">
        <f t="shared" si="1123"/>
        <v>759.67499999999995</v>
      </c>
      <c r="Y4935" s="5">
        <f t="shared" si="1124"/>
        <v>12.620822723389209</v>
      </c>
      <c r="Z4935" s="10">
        <f t="shared" si="1125"/>
        <v>0.77455148311781052</v>
      </c>
      <c r="AA4935">
        <f t="shared" si="1126"/>
        <v>50.049999999999955</v>
      </c>
    </row>
    <row r="4936" spans="1:27">
      <c r="A4936" s="1">
        <f t="shared" si="1109"/>
        <v>1501407</v>
      </c>
      <c r="B4936" s="1">
        <v>-15</v>
      </c>
      <c r="C4936" s="1">
        <v>7</v>
      </c>
      <c r="D4936" s="2">
        <v>7</v>
      </c>
      <c r="E4936" s="5">
        <v>484.69</v>
      </c>
      <c r="F4936" s="5">
        <v>385.99</v>
      </c>
      <c r="G4936" s="5">
        <v>62.87</v>
      </c>
      <c r="H4936" s="5">
        <v>480.01</v>
      </c>
      <c r="I4936" s="5">
        <v>453.31</v>
      </c>
      <c r="J4936" s="5">
        <v>72.099999999999994</v>
      </c>
      <c r="K4936" s="6">
        <f t="shared" si="1110"/>
        <v>482.35</v>
      </c>
      <c r="L4936" s="6">
        <f t="shared" si="1111"/>
        <v>4.6800000000000068</v>
      </c>
      <c r="M4936" s="6">
        <f t="shared" si="1112"/>
        <v>419.65</v>
      </c>
      <c r="N4936" s="5">
        <f t="shared" si="1113"/>
        <v>47.830552212994569</v>
      </c>
      <c r="O4936" s="6">
        <f t="shared" si="1114"/>
        <v>-67.319999999999993</v>
      </c>
      <c r="P4936" s="6">
        <f t="shared" si="1115"/>
        <v>95.661104425989137</v>
      </c>
      <c r="Q4936" s="6">
        <f t="shared" si="1116"/>
        <v>-0.13613448970521611</v>
      </c>
      <c r="R4936" s="5">
        <f t="shared" si="1117"/>
        <v>0.75265700131765456</v>
      </c>
      <c r="S4936" s="5">
        <f t="shared" si="1118"/>
        <v>72</v>
      </c>
      <c r="T4936" s="5">
        <f t="shared" si="1119"/>
        <v>67.319999999999993</v>
      </c>
      <c r="U4936" s="5">
        <f t="shared" si="1120"/>
        <v>0.70373429623200701</v>
      </c>
      <c r="V4936" s="5">
        <f t="shared" si="1121"/>
        <v>1.3108776106282494</v>
      </c>
      <c r="W4936" s="5">
        <f t="shared" si="1122"/>
        <v>62.700000000000045</v>
      </c>
      <c r="X4936" s="5">
        <f t="shared" si="1123"/>
        <v>419.65</v>
      </c>
      <c r="Y4936" s="5">
        <f t="shared" si="1124"/>
        <v>8.773680850082048</v>
      </c>
      <c r="Z4936" s="10">
        <f t="shared" si="1125"/>
        <v>0.77479997418688651</v>
      </c>
      <c r="AA4936">
        <f t="shared" si="1126"/>
        <v>4.6800000000000068</v>
      </c>
    </row>
    <row r="4937" spans="1:27">
      <c r="A4937" s="1">
        <f t="shared" si="1109"/>
        <v>1401220</v>
      </c>
      <c r="B4937" s="1">
        <v>-14</v>
      </c>
      <c r="C4937" s="1">
        <v>6</v>
      </c>
      <c r="D4937" s="2">
        <v>20</v>
      </c>
      <c r="E4937" s="5">
        <v>289.55</v>
      </c>
      <c r="F4937" s="5">
        <v>345.13</v>
      </c>
      <c r="G4937" s="5">
        <v>54.41</v>
      </c>
      <c r="H4937" s="5">
        <v>337.66</v>
      </c>
      <c r="I4937" s="5">
        <v>362.3</v>
      </c>
      <c r="J4937" s="5">
        <v>76.16</v>
      </c>
      <c r="K4937" s="6">
        <f t="shared" si="1110"/>
        <v>313.60500000000002</v>
      </c>
      <c r="L4937" s="6">
        <f t="shared" si="1111"/>
        <v>-48.110000000000014</v>
      </c>
      <c r="M4937" s="6">
        <f t="shared" si="1112"/>
        <v>353.71500000000003</v>
      </c>
      <c r="N4937" s="5">
        <f t="shared" si="1113"/>
        <v>46.799555820541713</v>
      </c>
      <c r="O4937" s="6">
        <f t="shared" si="1114"/>
        <v>-17.170000000000016</v>
      </c>
      <c r="P4937" s="6">
        <f t="shared" si="1115"/>
        <v>93.599111641083425</v>
      </c>
      <c r="Q4937" s="6">
        <f t="shared" si="1116"/>
        <v>-0.32415984181889829</v>
      </c>
      <c r="R4937" s="5">
        <f t="shared" si="1117"/>
        <v>0.33055869289275941</v>
      </c>
      <c r="S4937" s="5">
        <f t="shared" si="1118"/>
        <v>30.939999999999998</v>
      </c>
      <c r="T4937" s="5">
        <f t="shared" si="1119"/>
        <v>17.170000000000016</v>
      </c>
      <c r="U4937" s="5">
        <f t="shared" si="1120"/>
        <v>0.18344191198993809</v>
      </c>
      <c r="V4937" s="5">
        <f t="shared" si="1121"/>
        <v>0.85705941641425887</v>
      </c>
      <c r="W4937" s="5">
        <f t="shared" si="1122"/>
        <v>40.110000000000014</v>
      </c>
      <c r="X4937" s="5">
        <f t="shared" si="1123"/>
        <v>353.71500000000003</v>
      </c>
      <c r="Y4937" s="5">
        <f t="shared" si="1124"/>
        <v>7.5580845543996391</v>
      </c>
      <c r="Z4937" s="10">
        <f t="shared" si="1125"/>
        <v>0.77503806358139593</v>
      </c>
      <c r="AA4937">
        <f t="shared" si="1126"/>
        <v>48.110000000000014</v>
      </c>
    </row>
    <row r="4938" spans="1:27">
      <c r="A4938" s="1">
        <f t="shared" si="1109"/>
        <v>1401807</v>
      </c>
      <c r="B4938" s="1">
        <v>-14</v>
      </c>
      <c r="C4938" s="1">
        <v>9</v>
      </c>
      <c r="D4938" s="2">
        <v>7</v>
      </c>
      <c r="E4938" s="5">
        <v>186.29</v>
      </c>
      <c r="F4938" s="5">
        <v>268.58</v>
      </c>
      <c r="G4938" s="5">
        <v>66.55</v>
      </c>
      <c r="H4938" s="5">
        <v>203.16</v>
      </c>
      <c r="I4938" s="5">
        <v>270.58</v>
      </c>
      <c r="J4938" s="5">
        <v>72.489999999999995</v>
      </c>
      <c r="K4938" s="6">
        <f t="shared" si="1110"/>
        <v>194.72499999999999</v>
      </c>
      <c r="L4938" s="6">
        <f t="shared" si="1111"/>
        <v>-16.870000000000005</v>
      </c>
      <c r="M4938" s="6">
        <f t="shared" si="1112"/>
        <v>269.58</v>
      </c>
      <c r="N4938" s="5">
        <f t="shared" si="1113"/>
        <v>49.20290286151824</v>
      </c>
      <c r="O4938" s="6">
        <f t="shared" si="1114"/>
        <v>-2</v>
      </c>
      <c r="P4938" s="6">
        <f t="shared" si="1115"/>
        <v>98.40580572303648</v>
      </c>
      <c r="Q4938" s="6">
        <f t="shared" si="1116"/>
        <v>-8.5287377578076418E-2</v>
      </c>
      <c r="R4938" s="5">
        <f t="shared" si="1117"/>
        <v>0.15110897056065653</v>
      </c>
      <c r="S4938" s="5">
        <f t="shared" si="1118"/>
        <v>14.870000000000005</v>
      </c>
      <c r="T4938" s="5">
        <f t="shared" si="1119"/>
        <v>2</v>
      </c>
      <c r="U4938" s="5">
        <f t="shared" si="1120"/>
        <v>2.0324004110377467E-2</v>
      </c>
      <c r="V4938" s="5">
        <f t="shared" si="1121"/>
        <v>1.5213533276823052</v>
      </c>
      <c r="W4938" s="5">
        <f t="shared" si="1122"/>
        <v>74.85499999999999</v>
      </c>
      <c r="X4938" s="5">
        <f t="shared" si="1123"/>
        <v>269.58</v>
      </c>
      <c r="Y4938" s="5">
        <f t="shared" si="1124"/>
        <v>5.4789450280755574</v>
      </c>
      <c r="Z4938" s="10">
        <f t="shared" si="1125"/>
        <v>0.77669685206005568</v>
      </c>
      <c r="AA4938">
        <f t="shared" si="1126"/>
        <v>16.870000000000005</v>
      </c>
    </row>
    <row r="4939" spans="1:27">
      <c r="A4939" s="1">
        <f t="shared" si="1109"/>
        <v>1501016</v>
      </c>
      <c r="B4939" s="1">
        <v>-15</v>
      </c>
      <c r="C4939" s="1">
        <v>5</v>
      </c>
      <c r="D4939" s="2">
        <v>16</v>
      </c>
      <c r="E4939" s="5">
        <v>210.05</v>
      </c>
      <c r="F4939" s="5">
        <v>253.54</v>
      </c>
      <c r="G4939" s="5">
        <v>43.18</v>
      </c>
      <c r="H4939" s="5">
        <v>230</v>
      </c>
      <c r="I4939" s="5">
        <v>206.61</v>
      </c>
      <c r="J4939" s="5">
        <v>66.61</v>
      </c>
      <c r="K4939" s="6">
        <f t="shared" si="1110"/>
        <v>220.02500000000001</v>
      </c>
      <c r="L4939" s="6">
        <f t="shared" si="1111"/>
        <v>-19.949999999999989</v>
      </c>
      <c r="M4939" s="6">
        <f t="shared" si="1112"/>
        <v>230.07499999999999</v>
      </c>
      <c r="N4939" s="5">
        <f t="shared" si="1113"/>
        <v>39.690693178628159</v>
      </c>
      <c r="O4939" s="6">
        <f t="shared" si="1114"/>
        <v>46.929999999999978</v>
      </c>
      <c r="P4939" s="6">
        <f t="shared" si="1115"/>
        <v>79.381386357256318</v>
      </c>
      <c r="Q4939" s="6">
        <f t="shared" si="1116"/>
        <v>-0.40822323023383117</v>
      </c>
      <c r="R4939" s="5">
        <f t="shared" si="1117"/>
        <v>0.84251489006511171</v>
      </c>
      <c r="S4939" s="5">
        <f t="shared" si="1118"/>
        <v>66.879999999999967</v>
      </c>
      <c r="T4939" s="5">
        <f t="shared" si="1119"/>
        <v>46.929999999999978</v>
      </c>
      <c r="U4939" s="5">
        <f t="shared" si="1120"/>
        <v>0.59119652797182554</v>
      </c>
      <c r="V4939" s="5">
        <f t="shared" si="1121"/>
        <v>0.25320797383834814</v>
      </c>
      <c r="W4939" s="5">
        <f t="shared" si="1122"/>
        <v>10.049999999999983</v>
      </c>
      <c r="X4939" s="5">
        <f t="shared" si="1123"/>
        <v>230.07499999999999</v>
      </c>
      <c r="Y4939" s="5">
        <f t="shared" si="1124"/>
        <v>5.7966989632694581</v>
      </c>
      <c r="Z4939" s="10">
        <f t="shared" si="1125"/>
        <v>0.77718144599572114</v>
      </c>
      <c r="AA4939">
        <f t="shared" si="1126"/>
        <v>19.949999999999989</v>
      </c>
    </row>
    <row r="4940" spans="1:27">
      <c r="A4940" s="1">
        <f t="shared" si="1109"/>
        <v>1501213</v>
      </c>
      <c r="B4940" s="1">
        <v>-15</v>
      </c>
      <c r="C4940" s="1">
        <v>6</v>
      </c>
      <c r="D4940" s="2">
        <v>13</v>
      </c>
      <c r="E4940" s="5">
        <v>94.81</v>
      </c>
      <c r="F4940" s="5">
        <v>89.46</v>
      </c>
      <c r="G4940" s="5">
        <v>47.83</v>
      </c>
      <c r="H4940" s="5">
        <v>114.78</v>
      </c>
      <c r="I4940" s="5">
        <v>82.23</v>
      </c>
      <c r="J4940" s="5">
        <v>60.42</v>
      </c>
      <c r="K4940" s="6">
        <f t="shared" si="1110"/>
        <v>104.795</v>
      </c>
      <c r="L4940" s="6">
        <f t="shared" si="1111"/>
        <v>-19.97</v>
      </c>
      <c r="M4940" s="6">
        <f t="shared" si="1112"/>
        <v>85.844999999999999</v>
      </c>
      <c r="N4940" s="5">
        <f t="shared" si="1113"/>
        <v>38.530135283956632</v>
      </c>
      <c r="O4940" s="6">
        <f t="shared" si="1114"/>
        <v>7.2299999999999898</v>
      </c>
      <c r="P4940" s="6">
        <f t="shared" si="1115"/>
        <v>77.060270567913264</v>
      </c>
      <c r="Q4940" s="6">
        <f t="shared" si="1116"/>
        <v>-0.22950522434481227</v>
      </c>
      <c r="R4940" s="5">
        <f t="shared" si="1117"/>
        <v>0.35297047102927848</v>
      </c>
      <c r="S4940" s="5">
        <f t="shared" si="1118"/>
        <v>27.199999999999989</v>
      </c>
      <c r="T4940" s="5">
        <f t="shared" si="1119"/>
        <v>7.2299999999999898</v>
      </c>
      <c r="U4940" s="5">
        <f t="shared" si="1120"/>
        <v>9.3822665644914732E-2</v>
      </c>
      <c r="V4940" s="5">
        <f t="shared" si="1121"/>
        <v>0.49182282544153166</v>
      </c>
      <c r="W4940" s="5">
        <f t="shared" si="1122"/>
        <v>18.950000000000003</v>
      </c>
      <c r="X4940" s="5">
        <f t="shared" si="1123"/>
        <v>85.844999999999999</v>
      </c>
      <c r="Y4940" s="5">
        <f t="shared" si="1124"/>
        <v>2.2279963298167957</v>
      </c>
      <c r="Z4940" s="10">
        <f t="shared" si="1125"/>
        <v>0.77738857722505794</v>
      </c>
      <c r="AA4940">
        <f t="shared" si="1126"/>
        <v>19.97</v>
      </c>
    </row>
    <row r="4941" spans="1:27">
      <c r="A4941" s="1">
        <f t="shared" si="1109"/>
        <v>1601001</v>
      </c>
      <c r="B4941" s="1">
        <v>-16</v>
      </c>
      <c r="C4941" s="1">
        <v>5</v>
      </c>
      <c r="D4941" s="2">
        <v>1</v>
      </c>
      <c r="E4941" s="5">
        <v>31.99</v>
      </c>
      <c r="F4941" s="5">
        <v>33.5</v>
      </c>
      <c r="G4941" s="5">
        <v>45.76</v>
      </c>
      <c r="H4941" s="5">
        <v>18.010000000000002</v>
      </c>
      <c r="I4941" s="5">
        <v>3.36</v>
      </c>
      <c r="J4941" s="5">
        <v>47.44</v>
      </c>
      <c r="K4941" s="6">
        <f t="shared" si="1110"/>
        <v>25</v>
      </c>
      <c r="L4941" s="6">
        <f t="shared" si="1111"/>
        <v>13.979999999999997</v>
      </c>
      <c r="M4941" s="6">
        <f t="shared" si="1112"/>
        <v>18.43</v>
      </c>
      <c r="N4941" s="5">
        <f t="shared" si="1113"/>
        <v>32.956528943443054</v>
      </c>
      <c r="O4941" s="6">
        <f t="shared" si="1114"/>
        <v>30.14</v>
      </c>
      <c r="P4941" s="6">
        <f t="shared" si="1115"/>
        <v>65.913057886886108</v>
      </c>
      <c r="Q4941" s="6">
        <f t="shared" si="1116"/>
        <v>-3.6039791819195602E-2</v>
      </c>
      <c r="R4941" s="5">
        <f t="shared" si="1117"/>
        <v>0.24517145036317842</v>
      </c>
      <c r="S4941" s="5">
        <f t="shared" si="1118"/>
        <v>16.160000000000004</v>
      </c>
      <c r="T4941" s="5">
        <f t="shared" si="1119"/>
        <v>30.14</v>
      </c>
      <c r="U4941" s="5">
        <f t="shared" si="1120"/>
        <v>0.45726902932835373</v>
      </c>
      <c r="V4941" s="5">
        <f t="shared" si="1121"/>
        <v>0.19935351842649529</v>
      </c>
      <c r="W4941" s="5">
        <f t="shared" si="1122"/>
        <v>6.57</v>
      </c>
      <c r="X4941" s="5">
        <f t="shared" si="1123"/>
        <v>18.43</v>
      </c>
      <c r="Y4941" s="5">
        <f t="shared" si="1124"/>
        <v>0.55922151363779427</v>
      </c>
      <c r="Z4941" s="10">
        <f t="shared" si="1125"/>
        <v>0.77836109871961101</v>
      </c>
      <c r="AA4941">
        <f t="shared" si="1126"/>
        <v>13.979999999999997</v>
      </c>
    </row>
    <row r="4942" spans="1:27">
      <c r="A4942" s="1">
        <f t="shared" si="1109"/>
        <v>1401808</v>
      </c>
      <c r="B4942" s="1">
        <v>-14</v>
      </c>
      <c r="C4942" s="1">
        <v>9</v>
      </c>
      <c r="D4942" s="2">
        <v>8</v>
      </c>
      <c r="E4942" s="5">
        <v>261.36</v>
      </c>
      <c r="F4942" s="5">
        <v>214.36</v>
      </c>
      <c r="G4942" s="5">
        <v>65.77</v>
      </c>
      <c r="H4942" s="5">
        <v>236.58</v>
      </c>
      <c r="I4942" s="5">
        <v>184.02</v>
      </c>
      <c r="J4942" s="5">
        <v>70.290000000000006</v>
      </c>
      <c r="K4942" s="6">
        <f t="shared" si="1110"/>
        <v>248.97000000000003</v>
      </c>
      <c r="L4942" s="6">
        <f t="shared" si="1111"/>
        <v>24.78</v>
      </c>
      <c r="M4942" s="6">
        <f t="shared" si="1112"/>
        <v>199.19</v>
      </c>
      <c r="N4942" s="5">
        <f t="shared" si="1113"/>
        <v>48.131011312873952</v>
      </c>
      <c r="O4942" s="6">
        <f t="shared" si="1114"/>
        <v>30.340000000000003</v>
      </c>
      <c r="P4942" s="6">
        <f t="shared" si="1115"/>
        <v>96.262022625747903</v>
      </c>
      <c r="Q4942" s="6">
        <f t="shared" si="1116"/>
        <v>-6.6368031432349692E-2</v>
      </c>
      <c r="R4942" s="5">
        <f t="shared" si="1117"/>
        <v>5.7759019064210153E-2</v>
      </c>
      <c r="S4942" s="5">
        <f t="shared" si="1118"/>
        <v>5.5600000000000023</v>
      </c>
      <c r="T4942" s="5">
        <f t="shared" si="1119"/>
        <v>30.340000000000003</v>
      </c>
      <c r="U4942" s="5">
        <f t="shared" si="1120"/>
        <v>0.31518140978563591</v>
      </c>
      <c r="V4942" s="5">
        <f t="shared" si="1121"/>
        <v>1.0342604205094899</v>
      </c>
      <c r="W4942" s="5">
        <f t="shared" si="1122"/>
        <v>49.78000000000003</v>
      </c>
      <c r="X4942" s="5">
        <f t="shared" si="1123"/>
        <v>199.19</v>
      </c>
      <c r="Y4942" s="5">
        <f t="shared" si="1124"/>
        <v>4.1384960458273437</v>
      </c>
      <c r="Z4942" s="10">
        <f t="shared" si="1125"/>
        <v>0.77916493760948968</v>
      </c>
      <c r="AA4942">
        <f t="shared" si="1126"/>
        <v>24.78</v>
      </c>
    </row>
    <row r="4943" spans="1:27">
      <c r="A4943" s="1">
        <f t="shared" si="1109"/>
        <v>1401023</v>
      </c>
      <c r="B4943" s="1">
        <v>-14</v>
      </c>
      <c r="C4943" s="1">
        <v>5</v>
      </c>
      <c r="D4943" s="2">
        <v>23</v>
      </c>
      <c r="E4943" s="5">
        <v>532.79999999999995</v>
      </c>
      <c r="F4943" s="5">
        <v>483.45</v>
      </c>
      <c r="G4943" s="5">
        <v>52.09</v>
      </c>
      <c r="H4943" s="5">
        <v>480.03</v>
      </c>
      <c r="I4943" s="5">
        <v>396.19</v>
      </c>
      <c r="J4943" s="5">
        <v>79.97</v>
      </c>
      <c r="K4943" s="6">
        <f t="shared" si="1110"/>
        <v>506.41499999999996</v>
      </c>
      <c r="L4943" s="6">
        <f t="shared" si="1111"/>
        <v>52.769999999999982</v>
      </c>
      <c r="M4943" s="6">
        <f t="shared" si="1112"/>
        <v>439.82</v>
      </c>
      <c r="N4943" s="5">
        <f t="shared" si="1113"/>
        <v>47.719411668628105</v>
      </c>
      <c r="O4943" s="6">
        <f t="shared" si="1114"/>
        <v>87.259999999999991</v>
      </c>
      <c r="P4943" s="6">
        <f t="shared" si="1115"/>
        <v>95.43882333725621</v>
      </c>
      <c r="Q4943" s="6">
        <f t="shared" si="1116"/>
        <v>-0.40421638129985071</v>
      </c>
      <c r="R4943" s="5">
        <f t="shared" si="1117"/>
        <v>0.36138333221189489</v>
      </c>
      <c r="S4943" s="5">
        <f t="shared" si="1118"/>
        <v>34.490000000000009</v>
      </c>
      <c r="T4943" s="5">
        <f t="shared" si="1119"/>
        <v>87.259999999999991</v>
      </c>
      <c r="U4943" s="5">
        <f t="shared" si="1120"/>
        <v>0.91430297387097526</v>
      </c>
      <c r="V4943" s="5">
        <f t="shared" si="1121"/>
        <v>1.3955536682314367</v>
      </c>
      <c r="W4943" s="5">
        <f t="shared" si="1122"/>
        <v>66.59499999999997</v>
      </c>
      <c r="X4943" s="5">
        <f t="shared" si="1123"/>
        <v>439.82</v>
      </c>
      <c r="Y4943" s="5">
        <f t="shared" si="1124"/>
        <v>9.2167942692627172</v>
      </c>
      <c r="Z4943" s="10">
        <f t="shared" si="1125"/>
        <v>0.78173780770792967</v>
      </c>
      <c r="AA4943">
        <f t="shared" si="1126"/>
        <v>52.769999999999982</v>
      </c>
    </row>
    <row r="4944" spans="1:27">
      <c r="A4944" s="1">
        <f t="shared" si="1109"/>
        <v>1302201</v>
      </c>
      <c r="B4944" s="1">
        <v>-13</v>
      </c>
      <c r="C4944" s="1">
        <v>11</v>
      </c>
      <c r="D4944" s="2">
        <v>1</v>
      </c>
      <c r="E4944" s="5">
        <v>113.49</v>
      </c>
      <c r="F4944" s="5">
        <v>155.36000000000001</v>
      </c>
      <c r="G4944" s="5">
        <v>72.099999999999994</v>
      </c>
      <c r="H4944" s="5">
        <v>152.12</v>
      </c>
      <c r="I4944" s="5">
        <v>140.97</v>
      </c>
      <c r="J4944" s="5">
        <v>71.45</v>
      </c>
      <c r="K4944" s="6">
        <f t="shared" si="1110"/>
        <v>132.80500000000001</v>
      </c>
      <c r="L4944" s="6">
        <f t="shared" si="1111"/>
        <v>-38.63000000000001</v>
      </c>
      <c r="M4944" s="6">
        <f t="shared" si="1112"/>
        <v>148.16500000000002</v>
      </c>
      <c r="N4944" s="5">
        <f t="shared" si="1113"/>
        <v>50.753109510649686</v>
      </c>
      <c r="O4944" s="6">
        <f t="shared" si="1114"/>
        <v>14.390000000000015</v>
      </c>
      <c r="P4944" s="6">
        <f t="shared" si="1115"/>
        <v>101.50621902129937</v>
      </c>
      <c r="Q4944" s="6">
        <f t="shared" si="1116"/>
        <v>9.055892347391143E-3</v>
      </c>
      <c r="R4944" s="5">
        <f t="shared" si="1117"/>
        <v>0.52233252810721542</v>
      </c>
      <c r="S4944" s="5">
        <f t="shared" si="1118"/>
        <v>53.020000000000024</v>
      </c>
      <c r="T4944" s="5">
        <f t="shared" si="1119"/>
        <v>14.390000000000015</v>
      </c>
      <c r="U4944" s="5">
        <f t="shared" si="1120"/>
        <v>0.14176471292838241</v>
      </c>
      <c r="V4944" s="5">
        <f t="shared" si="1121"/>
        <v>0.30264155532730413</v>
      </c>
      <c r="W4944" s="5">
        <f t="shared" si="1122"/>
        <v>15.360000000000014</v>
      </c>
      <c r="X4944" s="5">
        <f t="shared" si="1123"/>
        <v>148.16500000000002</v>
      </c>
      <c r="Y4944" s="5">
        <f t="shared" si="1124"/>
        <v>2.9193285185592437</v>
      </c>
      <c r="Z4944" s="10">
        <f t="shared" si="1125"/>
        <v>0.78401211725329856</v>
      </c>
      <c r="AA4944">
        <f t="shared" si="1126"/>
        <v>38.63000000000001</v>
      </c>
    </row>
    <row r="4945" spans="1:27">
      <c r="A4945" s="1">
        <f t="shared" si="1109"/>
        <v>1302202</v>
      </c>
      <c r="B4945" s="1">
        <v>-13</v>
      </c>
      <c r="C4945" s="1">
        <v>11</v>
      </c>
      <c r="D4945" s="2">
        <v>2</v>
      </c>
      <c r="E4945" s="5">
        <v>640.82000000000005</v>
      </c>
      <c r="F4945" s="5">
        <v>611.19000000000005</v>
      </c>
      <c r="G4945" s="5">
        <v>87.72</v>
      </c>
      <c r="H4945" s="5">
        <v>623.66999999999996</v>
      </c>
      <c r="I4945" s="5">
        <v>545.67999999999995</v>
      </c>
      <c r="J4945" s="5">
        <v>86.04</v>
      </c>
      <c r="K4945" s="6">
        <f t="shared" si="1110"/>
        <v>632.245</v>
      </c>
      <c r="L4945" s="6">
        <f t="shared" si="1111"/>
        <v>17.150000000000091</v>
      </c>
      <c r="M4945" s="6">
        <f t="shared" si="1112"/>
        <v>578.43499999999995</v>
      </c>
      <c r="N4945" s="5">
        <f t="shared" si="1113"/>
        <v>61.436308482850755</v>
      </c>
      <c r="O4945" s="6">
        <f t="shared" si="1114"/>
        <v>65.510000000000105</v>
      </c>
      <c r="P4945" s="6">
        <f t="shared" si="1115"/>
        <v>122.87261696570151</v>
      </c>
      <c r="Q4945" s="6">
        <f t="shared" si="1116"/>
        <v>1.9335209118222015E-2</v>
      </c>
      <c r="R4945" s="5">
        <f t="shared" si="1117"/>
        <v>0.39357833498003186</v>
      </c>
      <c r="S4945" s="5">
        <f t="shared" si="1118"/>
        <v>48.360000000000014</v>
      </c>
      <c r="T4945" s="5">
        <f t="shared" si="1119"/>
        <v>65.510000000000105</v>
      </c>
      <c r="U4945" s="5">
        <f t="shared" si="1120"/>
        <v>0.53315377842311662</v>
      </c>
      <c r="V4945" s="5">
        <f t="shared" si="1121"/>
        <v>0.87586642701718487</v>
      </c>
      <c r="W4945" s="5">
        <f t="shared" si="1122"/>
        <v>53.810000000000059</v>
      </c>
      <c r="X4945" s="5">
        <f t="shared" si="1123"/>
        <v>578.43499999999995</v>
      </c>
      <c r="Y4945" s="5">
        <f t="shared" si="1124"/>
        <v>9.415197857492748</v>
      </c>
      <c r="Z4945" s="10">
        <f t="shared" si="1125"/>
        <v>0.78450175270677369</v>
      </c>
      <c r="AA4945">
        <f t="shared" si="1126"/>
        <v>17.150000000000091</v>
      </c>
    </row>
    <row r="4946" spans="1:27">
      <c r="A4946" s="1">
        <f t="shared" si="1109"/>
        <v>1302203</v>
      </c>
      <c r="B4946" s="1">
        <v>-13</v>
      </c>
      <c r="C4946" s="1">
        <v>11</v>
      </c>
      <c r="D4946" s="2">
        <v>3</v>
      </c>
      <c r="E4946" s="5">
        <v>774.53</v>
      </c>
      <c r="F4946" s="5">
        <v>698.59</v>
      </c>
      <c r="G4946" s="5">
        <v>90.49</v>
      </c>
      <c r="H4946" s="5">
        <v>757.04</v>
      </c>
      <c r="I4946" s="5">
        <v>759.97</v>
      </c>
      <c r="J4946" s="5">
        <v>94.04</v>
      </c>
      <c r="K4946" s="6">
        <f t="shared" si="1110"/>
        <v>765.78499999999997</v>
      </c>
      <c r="L4946" s="6">
        <f t="shared" si="1111"/>
        <v>17.490000000000009</v>
      </c>
      <c r="M4946" s="6">
        <f t="shared" si="1112"/>
        <v>729.28</v>
      </c>
      <c r="N4946" s="5">
        <f t="shared" si="1113"/>
        <v>65.253279036382537</v>
      </c>
      <c r="O4946" s="6">
        <f t="shared" si="1114"/>
        <v>-61.379999999999995</v>
      </c>
      <c r="P4946" s="6">
        <f t="shared" si="1115"/>
        <v>130.50655807276507</v>
      </c>
      <c r="Q4946" s="6">
        <f t="shared" si="1116"/>
        <v>-3.8461893676052766E-2</v>
      </c>
      <c r="R4946" s="5">
        <f t="shared" si="1117"/>
        <v>0.60433744606171702</v>
      </c>
      <c r="S4946" s="5">
        <f t="shared" si="1118"/>
        <v>78.87</v>
      </c>
      <c r="T4946" s="5">
        <f t="shared" si="1119"/>
        <v>61.379999999999995</v>
      </c>
      <c r="U4946" s="5">
        <f t="shared" si="1120"/>
        <v>0.4703211923325496</v>
      </c>
      <c r="V4946" s="5">
        <f t="shared" si="1121"/>
        <v>0.55943548797978893</v>
      </c>
      <c r="W4946" s="5">
        <f t="shared" si="1122"/>
        <v>36.504999999999995</v>
      </c>
      <c r="X4946" s="5">
        <f t="shared" si="1123"/>
        <v>729.28</v>
      </c>
      <c r="Y4946" s="5">
        <f t="shared" si="1124"/>
        <v>11.176143341292986</v>
      </c>
      <c r="Z4946" s="10">
        <f t="shared" si="1125"/>
        <v>0.78531713339261855</v>
      </c>
      <c r="AA4946">
        <f t="shared" si="1126"/>
        <v>17.490000000000009</v>
      </c>
    </row>
    <row r="4947" spans="1:27">
      <c r="A4947" s="1">
        <f t="shared" si="1109"/>
        <v>1302204</v>
      </c>
      <c r="B4947" s="1">
        <v>-13</v>
      </c>
      <c r="C4947" s="1">
        <v>11</v>
      </c>
      <c r="D4947" s="2">
        <v>4</v>
      </c>
      <c r="E4947" s="5">
        <v>125.19</v>
      </c>
      <c r="F4947" s="5">
        <v>194.74</v>
      </c>
      <c r="G4947" s="5">
        <v>73.78</v>
      </c>
      <c r="H4947" s="5">
        <v>123.21</v>
      </c>
      <c r="I4947" s="5">
        <v>140.44999999999999</v>
      </c>
      <c r="J4947" s="5">
        <v>73.91</v>
      </c>
      <c r="K4947" s="6">
        <f t="shared" si="1110"/>
        <v>124.19999999999999</v>
      </c>
      <c r="L4947" s="6">
        <f t="shared" si="1111"/>
        <v>1.980000000000004</v>
      </c>
      <c r="M4947" s="6">
        <f t="shared" si="1112"/>
        <v>167.595</v>
      </c>
      <c r="N4947" s="5">
        <f t="shared" si="1113"/>
        <v>52.216320485074398</v>
      </c>
      <c r="O4947" s="6">
        <f t="shared" si="1114"/>
        <v>54.29000000000002</v>
      </c>
      <c r="P4947" s="6">
        <f t="shared" si="1115"/>
        <v>104.4326409701488</v>
      </c>
      <c r="Q4947" s="6">
        <f t="shared" si="1116"/>
        <v>-1.7604428096316992E-3</v>
      </c>
      <c r="R4947" s="5">
        <f t="shared" si="1117"/>
        <v>0.50089703290135501</v>
      </c>
      <c r="S4947" s="5">
        <f t="shared" si="1118"/>
        <v>52.310000000000016</v>
      </c>
      <c r="T4947" s="5">
        <f t="shared" si="1119"/>
        <v>54.29000000000002</v>
      </c>
      <c r="U4947" s="5">
        <f t="shared" si="1120"/>
        <v>0.51985662237076213</v>
      </c>
      <c r="V4947" s="5">
        <f t="shared" si="1121"/>
        <v>0.83106200507567574</v>
      </c>
      <c r="W4947" s="5">
        <f t="shared" si="1122"/>
        <v>43.39500000000001</v>
      </c>
      <c r="X4947" s="5">
        <f t="shared" si="1123"/>
        <v>167.595</v>
      </c>
      <c r="Y4947" s="5">
        <f t="shared" si="1124"/>
        <v>3.2096286839649233</v>
      </c>
      <c r="Z4947" s="10">
        <f t="shared" si="1125"/>
        <v>0.78645724613611379</v>
      </c>
      <c r="AA4947">
        <f t="shared" si="1126"/>
        <v>1.980000000000004</v>
      </c>
    </row>
    <row r="4948" spans="1:27">
      <c r="A4948" s="1">
        <f t="shared" si="1109"/>
        <v>1302205</v>
      </c>
      <c r="B4948" s="1">
        <v>-13</v>
      </c>
      <c r="C4948" s="1">
        <v>11</v>
      </c>
      <c r="D4948" s="2">
        <v>5</v>
      </c>
      <c r="E4948" s="5">
        <v>112.06</v>
      </c>
      <c r="F4948" s="5">
        <v>85.39</v>
      </c>
      <c r="G4948" s="5">
        <v>68.81</v>
      </c>
      <c r="H4948" s="5">
        <v>142.09</v>
      </c>
      <c r="I4948" s="5">
        <v>148.26</v>
      </c>
      <c r="J4948" s="5">
        <v>74.55</v>
      </c>
      <c r="K4948" s="6">
        <f t="shared" si="1110"/>
        <v>127.075</v>
      </c>
      <c r="L4948" s="6">
        <f t="shared" si="1111"/>
        <v>-30.03</v>
      </c>
      <c r="M4948" s="6">
        <f t="shared" si="1112"/>
        <v>116.82499999999999</v>
      </c>
      <c r="N4948" s="5">
        <f t="shared" si="1113"/>
        <v>50.726025371597956</v>
      </c>
      <c r="O4948" s="6">
        <f t="shared" si="1114"/>
        <v>-62.86999999999999</v>
      </c>
      <c r="P4948" s="6">
        <f t="shared" si="1115"/>
        <v>101.45205074319591</v>
      </c>
      <c r="Q4948" s="6">
        <f t="shared" si="1116"/>
        <v>-7.9949955106226323E-2</v>
      </c>
      <c r="R4948" s="5">
        <f t="shared" si="1117"/>
        <v>0.32369971586998669</v>
      </c>
      <c r="S4948" s="5">
        <f t="shared" si="1118"/>
        <v>32.839999999999989</v>
      </c>
      <c r="T4948" s="5">
        <f t="shared" si="1119"/>
        <v>62.86999999999999</v>
      </c>
      <c r="U4948" s="5">
        <f t="shared" si="1120"/>
        <v>0.61970161804951485</v>
      </c>
      <c r="V4948" s="5">
        <f t="shared" si="1121"/>
        <v>0.20206590058875573</v>
      </c>
      <c r="W4948" s="5">
        <f t="shared" si="1122"/>
        <v>10.250000000000014</v>
      </c>
      <c r="X4948" s="5">
        <f t="shared" si="1123"/>
        <v>116.82499999999999</v>
      </c>
      <c r="Y4948" s="5">
        <f t="shared" si="1124"/>
        <v>2.3030584230518394</v>
      </c>
      <c r="Z4948" s="10">
        <f t="shared" si="1125"/>
        <v>0.78792068128714576</v>
      </c>
      <c r="AA4948">
        <f t="shared" si="1126"/>
        <v>30.03</v>
      </c>
    </row>
    <row r="4949" spans="1:27">
      <c r="A4949" s="1">
        <f t="shared" si="1109"/>
        <v>1302206</v>
      </c>
      <c r="B4949" s="1">
        <v>-13</v>
      </c>
      <c r="C4949" s="1">
        <v>11</v>
      </c>
      <c r="D4949" s="2">
        <v>6</v>
      </c>
      <c r="E4949" s="5">
        <v>105.96</v>
      </c>
      <c r="F4949" s="5">
        <v>49.18</v>
      </c>
      <c r="G4949" s="5">
        <v>67.19</v>
      </c>
      <c r="H4949" s="5">
        <v>101</v>
      </c>
      <c r="I4949" s="5">
        <v>93.79</v>
      </c>
      <c r="J4949" s="5">
        <v>71.069999999999993</v>
      </c>
      <c r="K4949" s="6">
        <f t="shared" si="1110"/>
        <v>103.47999999999999</v>
      </c>
      <c r="L4949" s="6">
        <f t="shared" si="1111"/>
        <v>4.9599999999999937</v>
      </c>
      <c r="M4949" s="6">
        <f t="shared" si="1112"/>
        <v>71.484999999999999</v>
      </c>
      <c r="N4949" s="5">
        <f t="shared" si="1113"/>
        <v>48.901536274436204</v>
      </c>
      <c r="O4949" s="6">
        <f t="shared" si="1114"/>
        <v>-44.610000000000007</v>
      </c>
      <c r="P4949" s="6">
        <f t="shared" si="1115"/>
        <v>97.803072548872407</v>
      </c>
      <c r="Q4949" s="6">
        <f t="shared" si="1116"/>
        <v>-5.6081972592795175E-2</v>
      </c>
      <c r="R4949" s="5">
        <f t="shared" si="1117"/>
        <v>0.50683479269252774</v>
      </c>
      <c r="S4949" s="5">
        <f t="shared" si="1118"/>
        <v>49.57</v>
      </c>
      <c r="T4949" s="5">
        <f t="shared" si="1119"/>
        <v>44.610000000000007</v>
      </c>
      <c r="U4949" s="5">
        <f t="shared" si="1120"/>
        <v>0.45612063954032012</v>
      </c>
      <c r="V4949" s="5">
        <f t="shared" si="1121"/>
        <v>0.65427392342938961</v>
      </c>
      <c r="W4949" s="5">
        <f t="shared" si="1122"/>
        <v>31.99499999999999</v>
      </c>
      <c r="X4949" s="5">
        <f t="shared" si="1123"/>
        <v>71.484999999999999</v>
      </c>
      <c r="Y4949" s="5">
        <f t="shared" si="1124"/>
        <v>1.4618150153570848</v>
      </c>
      <c r="Z4949" s="10">
        <f t="shared" si="1125"/>
        <v>0.78970564136265353</v>
      </c>
      <c r="AA4949">
        <f t="shared" si="1126"/>
        <v>4.9599999999999937</v>
      </c>
    </row>
    <row r="4950" spans="1:27">
      <c r="AA4950" t="s">
        <v>29</v>
      </c>
    </row>
    <row r="4952" spans="1:27">
      <c r="A4952" s="3" t="s">
        <v>56</v>
      </c>
      <c r="H4952" s="1"/>
    </row>
    <row r="4953" spans="1:27">
      <c r="A4953" s="1" t="s">
        <v>12</v>
      </c>
      <c r="B4953" s="4" t="s">
        <v>0</v>
      </c>
      <c r="C4953" s="4" t="s">
        <v>1</v>
      </c>
      <c r="D4953" s="4" t="s">
        <v>2</v>
      </c>
      <c r="E4953" s="6" t="s">
        <v>3</v>
      </c>
      <c r="F4953" s="6" t="s">
        <v>4</v>
      </c>
      <c r="G4953" s="6" t="s">
        <v>5</v>
      </c>
      <c r="H4953" s="1"/>
    </row>
    <row r="4954" spans="1:27">
      <c r="A4954" s="3"/>
    </row>
    <row r="4955" spans="1:27">
      <c r="A4955" s="1">
        <f t="shared" ref="A4955:A4964" si="1127">100000*B4955+200*C4955+D4955</f>
        <v>100406</v>
      </c>
      <c r="B4955" s="1">
        <v>1</v>
      </c>
      <c r="C4955" s="1">
        <v>2</v>
      </c>
      <c r="D4955" s="2">
        <v>6</v>
      </c>
      <c r="E4955" s="5">
        <v>478.5</v>
      </c>
      <c r="F4955" s="5">
        <v>446.95</v>
      </c>
      <c r="G4955" s="5">
        <v>11.44</v>
      </c>
    </row>
    <row r="4956" spans="1:27">
      <c r="A4956" s="1">
        <f t="shared" si="1127"/>
        <v>100441</v>
      </c>
      <c r="B4956" s="1">
        <v>1</v>
      </c>
      <c r="C4956" s="1">
        <v>2</v>
      </c>
      <c r="D4956" s="2">
        <v>41</v>
      </c>
      <c r="E4956" s="5">
        <v>260.18</v>
      </c>
      <c r="F4956" s="5">
        <v>324.86</v>
      </c>
      <c r="G4956" s="5">
        <v>68.94</v>
      </c>
    </row>
    <row r="4957" spans="1:27">
      <c r="A4957" s="1">
        <f t="shared" si="1127"/>
        <v>100639</v>
      </c>
      <c r="B4957" s="1">
        <v>1</v>
      </c>
      <c r="C4957" s="1">
        <v>3</v>
      </c>
      <c r="D4957" s="2">
        <v>39</v>
      </c>
      <c r="E4957" s="5">
        <v>772.24</v>
      </c>
      <c r="F4957" s="5">
        <v>903.97</v>
      </c>
      <c r="G4957" s="5">
        <v>91.53</v>
      </c>
    </row>
    <row r="4958" spans="1:27">
      <c r="A4958" s="1">
        <f t="shared" si="1127"/>
        <v>100640</v>
      </c>
      <c r="B4958" s="1">
        <v>1</v>
      </c>
      <c r="C4958" s="1">
        <v>3</v>
      </c>
      <c r="D4958" s="2">
        <v>40</v>
      </c>
      <c r="E4958" s="5">
        <v>117.2</v>
      </c>
      <c r="F4958" s="5">
        <v>174.79</v>
      </c>
      <c r="G4958" s="5">
        <v>60.29</v>
      </c>
      <c r="H4958" s="1"/>
    </row>
    <row r="4959" spans="1:27">
      <c r="A4959" s="1">
        <f t="shared" si="1127"/>
        <v>100641</v>
      </c>
      <c r="B4959" s="1">
        <v>1</v>
      </c>
      <c r="C4959" s="1">
        <v>3</v>
      </c>
      <c r="D4959" s="2">
        <v>41</v>
      </c>
      <c r="E4959" s="5">
        <v>103.44</v>
      </c>
      <c r="F4959" s="5">
        <v>130.25</v>
      </c>
      <c r="G4959" s="5">
        <v>63.9</v>
      </c>
      <c r="H4959" s="1"/>
    </row>
    <row r="4960" spans="1:27">
      <c r="A4960" s="1">
        <f t="shared" si="1127"/>
        <v>100809</v>
      </c>
      <c r="B4960" s="1">
        <v>1</v>
      </c>
      <c r="C4960" s="1">
        <v>4</v>
      </c>
      <c r="D4960" s="2">
        <v>9</v>
      </c>
      <c r="E4960" s="5">
        <v>138.24</v>
      </c>
      <c r="F4960" s="5">
        <v>103.99</v>
      </c>
      <c r="G4960" s="5">
        <v>13.35</v>
      </c>
      <c r="H4960" s="1"/>
    </row>
    <row r="4961" spans="1:8">
      <c r="A4961" s="1">
        <f t="shared" si="1127"/>
        <v>100840</v>
      </c>
      <c r="B4961" s="1">
        <v>1</v>
      </c>
      <c r="C4961" s="1">
        <v>4</v>
      </c>
      <c r="D4961" s="2">
        <v>40</v>
      </c>
      <c r="E4961" s="5">
        <v>239</v>
      </c>
      <c r="F4961" s="5">
        <v>325.44</v>
      </c>
      <c r="G4961" s="5">
        <v>67.52</v>
      </c>
      <c r="H4961" s="1"/>
    </row>
    <row r="4962" spans="1:8">
      <c r="A4962" s="1">
        <f t="shared" si="1127"/>
        <v>101039</v>
      </c>
      <c r="B4962" s="1">
        <v>1</v>
      </c>
      <c r="C4962" s="1">
        <v>5</v>
      </c>
      <c r="D4962" s="2">
        <v>39</v>
      </c>
      <c r="E4962" s="5">
        <v>286.2</v>
      </c>
      <c r="F4962" s="5">
        <v>393.54</v>
      </c>
      <c r="G4962" s="5">
        <v>73.58</v>
      </c>
    </row>
    <row r="4963" spans="1:8">
      <c r="A4963" s="1">
        <f t="shared" si="1127"/>
        <v>101040</v>
      </c>
      <c r="B4963" s="1">
        <v>1</v>
      </c>
      <c r="C4963" s="1">
        <v>5</v>
      </c>
      <c r="D4963" s="2">
        <v>40</v>
      </c>
      <c r="E4963" s="5">
        <v>137.07</v>
      </c>
      <c r="F4963" s="5">
        <v>195.25</v>
      </c>
      <c r="G4963" s="5">
        <v>65</v>
      </c>
    </row>
    <row r="4964" spans="1:8">
      <c r="A4964" s="1">
        <f t="shared" si="1127"/>
        <v>101203</v>
      </c>
      <c r="B4964" s="1">
        <v>1</v>
      </c>
      <c r="C4964" s="1">
        <v>6</v>
      </c>
      <c r="D4964" s="2">
        <v>3</v>
      </c>
      <c r="E4964" s="5">
        <v>213.26</v>
      </c>
      <c r="F4964" s="5">
        <v>267.20999999999998</v>
      </c>
      <c r="G4964" s="5">
        <v>19.71</v>
      </c>
    </row>
    <row r="4965" spans="1:8">
      <c r="A4965" s="1">
        <f t="shared" ref="A4965:A4988" si="1128">100000*ABS(B4965)+200*C4965+D4965</f>
        <v>101238</v>
      </c>
      <c r="B4965" s="1">
        <v>-1</v>
      </c>
      <c r="C4965" s="1">
        <v>6</v>
      </c>
      <c r="D4965" s="2">
        <v>38</v>
      </c>
      <c r="E4965" s="5">
        <v>25.98</v>
      </c>
      <c r="F4965" s="5">
        <v>52.02</v>
      </c>
      <c r="G4965" s="5">
        <v>59.38</v>
      </c>
    </row>
    <row r="4966" spans="1:8">
      <c r="A4966" s="1">
        <f t="shared" si="1128"/>
        <v>101435</v>
      </c>
      <c r="B4966" s="1">
        <v>-1</v>
      </c>
      <c r="C4966" s="1">
        <v>7</v>
      </c>
      <c r="D4966" s="2">
        <v>35</v>
      </c>
      <c r="E4966" s="5">
        <v>397.93</v>
      </c>
      <c r="F4966" s="5">
        <v>484.42</v>
      </c>
      <c r="G4966" s="5">
        <v>73.58</v>
      </c>
      <c r="H4966" s="1"/>
    </row>
    <row r="4967" spans="1:8">
      <c r="A4967" s="1">
        <f t="shared" si="1128"/>
        <v>101436</v>
      </c>
      <c r="B4967" s="1">
        <v>-1</v>
      </c>
      <c r="C4967" s="1">
        <v>7</v>
      </c>
      <c r="D4967" s="2">
        <v>36</v>
      </c>
      <c r="E4967" s="5">
        <v>40.35</v>
      </c>
      <c r="F4967" s="5">
        <v>40.21</v>
      </c>
      <c r="G4967" s="5">
        <v>57.58</v>
      </c>
      <c r="H4967" s="1"/>
    </row>
    <row r="4968" spans="1:8">
      <c r="A4968" s="1">
        <f t="shared" si="1128"/>
        <v>101437</v>
      </c>
      <c r="B4968" s="1">
        <v>-1</v>
      </c>
      <c r="C4968" s="1">
        <v>7</v>
      </c>
      <c r="D4968" s="2">
        <v>37</v>
      </c>
      <c r="E4968" s="5">
        <v>405.36</v>
      </c>
      <c r="F4968" s="5">
        <v>421.42</v>
      </c>
      <c r="G4968" s="5">
        <v>76.040000000000006</v>
      </c>
      <c r="H4968" s="1"/>
    </row>
    <row r="4969" spans="1:8">
      <c r="A4969" s="1">
        <f t="shared" si="1128"/>
        <v>101633</v>
      </c>
      <c r="B4969" s="1">
        <v>-1</v>
      </c>
      <c r="C4969" s="1">
        <v>8</v>
      </c>
      <c r="D4969" s="2">
        <v>33</v>
      </c>
      <c r="E4969" s="5">
        <v>326.32</v>
      </c>
      <c r="F4969" s="5">
        <v>369.27</v>
      </c>
      <c r="G4969" s="5">
        <v>70.36</v>
      </c>
      <c r="H4969" s="1"/>
    </row>
    <row r="4970" spans="1:8">
      <c r="A4970" s="1">
        <f t="shared" si="1128"/>
        <v>101634</v>
      </c>
      <c r="B4970" s="1">
        <v>-1</v>
      </c>
      <c r="C4970" s="1">
        <v>8</v>
      </c>
      <c r="D4970" s="2">
        <v>34</v>
      </c>
      <c r="E4970" s="5">
        <v>426.21</v>
      </c>
      <c r="F4970" s="5">
        <v>531.22</v>
      </c>
      <c r="G4970" s="5">
        <v>78.88</v>
      </c>
      <c r="H4970" s="1"/>
    </row>
    <row r="4971" spans="1:8">
      <c r="A4971" s="1">
        <f t="shared" si="1128"/>
        <v>101635</v>
      </c>
      <c r="B4971" s="1">
        <v>-1</v>
      </c>
      <c r="C4971" s="1">
        <v>8</v>
      </c>
      <c r="D4971" s="2">
        <v>35</v>
      </c>
      <c r="E4971" s="5">
        <v>37.65</v>
      </c>
      <c r="F4971" s="5">
        <v>35.630000000000003</v>
      </c>
      <c r="G4971" s="5">
        <v>57.19</v>
      </c>
      <c r="H4971" s="1"/>
    </row>
    <row r="4972" spans="1:8">
      <c r="A4972" s="1">
        <f t="shared" si="1128"/>
        <v>101831</v>
      </c>
      <c r="B4972" s="1">
        <v>-1</v>
      </c>
      <c r="C4972" s="1">
        <v>9</v>
      </c>
      <c r="D4972" s="2">
        <v>31</v>
      </c>
      <c r="E4972" s="5">
        <v>249.95</v>
      </c>
      <c r="F4972" s="5">
        <v>262.25</v>
      </c>
      <c r="G4972" s="5">
        <v>65.709999999999994</v>
      </c>
      <c r="H4972" s="1"/>
    </row>
    <row r="4973" spans="1:8">
      <c r="A4973" s="1">
        <f t="shared" si="1128"/>
        <v>101832</v>
      </c>
      <c r="B4973" s="1">
        <v>-1</v>
      </c>
      <c r="C4973" s="1">
        <v>9</v>
      </c>
      <c r="D4973" s="2">
        <v>32</v>
      </c>
      <c r="E4973" s="5">
        <v>4.0199999999999996</v>
      </c>
      <c r="F4973" s="5">
        <v>10.46</v>
      </c>
      <c r="G4973" s="5">
        <v>53.12</v>
      </c>
      <c r="H4973" s="1"/>
    </row>
    <row r="4974" spans="1:8">
      <c r="A4974" s="1">
        <f t="shared" si="1128"/>
        <v>101833</v>
      </c>
      <c r="B4974" s="1">
        <v>-1</v>
      </c>
      <c r="C4974" s="1">
        <v>9</v>
      </c>
      <c r="D4974" s="2">
        <v>33</v>
      </c>
      <c r="E4974" s="5">
        <v>39.869999999999997</v>
      </c>
      <c r="F4974" s="5">
        <v>88.17</v>
      </c>
      <c r="G4974" s="5">
        <v>59.25</v>
      </c>
      <c r="H4974" s="1"/>
    </row>
    <row r="4975" spans="1:8">
      <c r="A4975" s="1">
        <f t="shared" si="1128"/>
        <v>101834</v>
      </c>
      <c r="B4975" s="1">
        <v>-1</v>
      </c>
      <c r="C4975" s="1">
        <v>9</v>
      </c>
      <c r="D4975" s="2">
        <v>34</v>
      </c>
      <c r="E4975" s="5">
        <v>191.49</v>
      </c>
      <c r="F4975" s="5">
        <v>143.1</v>
      </c>
      <c r="G4975" s="5">
        <v>67.97</v>
      </c>
      <c r="H4975" s="1"/>
    </row>
    <row r="4976" spans="1:8">
      <c r="A4976" s="1">
        <f t="shared" si="1128"/>
        <v>102028</v>
      </c>
      <c r="B4976" s="1">
        <v>-1</v>
      </c>
      <c r="C4976" s="1">
        <v>10</v>
      </c>
      <c r="D4976" s="2">
        <v>28</v>
      </c>
      <c r="E4976" s="5">
        <v>130.04</v>
      </c>
      <c r="F4976" s="5">
        <v>160.97</v>
      </c>
      <c r="G4976" s="5">
        <v>42.01</v>
      </c>
    </row>
    <row r="4977" spans="1:8">
      <c r="A4977" s="1">
        <f t="shared" si="1128"/>
        <v>102029</v>
      </c>
      <c r="B4977" s="1">
        <v>-1</v>
      </c>
      <c r="C4977" s="1">
        <v>10</v>
      </c>
      <c r="D4977" s="2">
        <v>29</v>
      </c>
      <c r="E4977" s="5">
        <v>1248.6400000000001</v>
      </c>
      <c r="F4977" s="5">
        <v>1346.05</v>
      </c>
      <c r="G4977" s="5">
        <v>107.21</v>
      </c>
    </row>
    <row r="4978" spans="1:8">
      <c r="A4978" s="1">
        <f t="shared" si="1128"/>
        <v>102030</v>
      </c>
      <c r="B4978" s="1">
        <v>-1</v>
      </c>
      <c r="C4978" s="1">
        <v>10</v>
      </c>
      <c r="D4978" s="2">
        <v>30</v>
      </c>
      <c r="E4978" s="5">
        <v>41.01</v>
      </c>
      <c r="F4978" s="5">
        <v>72.94</v>
      </c>
      <c r="G4978" s="5">
        <v>59.77</v>
      </c>
    </row>
    <row r="4979" spans="1:8">
      <c r="A4979" s="1">
        <f t="shared" si="1128"/>
        <v>102226</v>
      </c>
      <c r="B4979" s="1">
        <v>-1</v>
      </c>
      <c r="C4979" s="1">
        <v>11</v>
      </c>
      <c r="D4979" s="2">
        <v>26</v>
      </c>
      <c r="E4979" s="5">
        <v>40.049999999999997</v>
      </c>
      <c r="F4979" s="5">
        <v>61.35</v>
      </c>
      <c r="G4979" s="5">
        <v>52.93</v>
      </c>
    </row>
    <row r="4980" spans="1:8">
      <c r="A4980" s="1">
        <f t="shared" si="1128"/>
        <v>102422</v>
      </c>
      <c r="B4980" s="1">
        <v>-1</v>
      </c>
      <c r="C4980" s="1">
        <v>12</v>
      </c>
      <c r="D4980" s="2">
        <v>22</v>
      </c>
      <c r="E4980" s="5">
        <v>817.42</v>
      </c>
      <c r="F4980" s="5">
        <v>902.23</v>
      </c>
      <c r="G4980" s="5">
        <v>91.4</v>
      </c>
    </row>
    <row r="4981" spans="1:8">
      <c r="A4981" s="1">
        <f t="shared" si="1128"/>
        <v>102423</v>
      </c>
      <c r="B4981" s="1">
        <v>-1</v>
      </c>
      <c r="C4981" s="1">
        <v>12</v>
      </c>
      <c r="D4981" s="2">
        <v>23</v>
      </c>
      <c r="E4981" s="5">
        <v>15.13</v>
      </c>
      <c r="F4981" s="5">
        <v>45.38</v>
      </c>
      <c r="G4981" s="5">
        <v>57.38</v>
      </c>
    </row>
    <row r="4982" spans="1:8">
      <c r="A4982" s="1">
        <f t="shared" si="1128"/>
        <v>102618</v>
      </c>
      <c r="B4982" s="1">
        <v>-1</v>
      </c>
      <c r="C4982" s="1">
        <v>13</v>
      </c>
      <c r="D4982" s="2">
        <v>18</v>
      </c>
      <c r="E4982" s="5">
        <v>475.89</v>
      </c>
      <c r="F4982" s="5">
        <v>463.51</v>
      </c>
      <c r="G4982" s="5">
        <v>73.650000000000006</v>
      </c>
    </row>
    <row r="4983" spans="1:8">
      <c r="A4983" s="1">
        <f t="shared" si="1128"/>
        <v>102619</v>
      </c>
      <c r="B4983" s="1">
        <v>-1</v>
      </c>
      <c r="C4983" s="1">
        <v>13</v>
      </c>
      <c r="D4983" s="2">
        <v>19</v>
      </c>
      <c r="E4983" s="5">
        <v>347.78</v>
      </c>
      <c r="F4983" s="5">
        <v>411.81</v>
      </c>
      <c r="G4983" s="5">
        <v>72.739999999999995</v>
      </c>
    </row>
    <row r="4984" spans="1:8">
      <c r="A4984" s="1">
        <f t="shared" si="1128"/>
        <v>102812</v>
      </c>
      <c r="B4984" s="1">
        <v>-1</v>
      </c>
      <c r="C4984" s="1">
        <v>14</v>
      </c>
      <c r="D4984" s="2">
        <v>12</v>
      </c>
      <c r="E4984" s="5">
        <v>715.59</v>
      </c>
      <c r="F4984" s="5">
        <v>825.61</v>
      </c>
      <c r="G4984" s="5">
        <v>87.14</v>
      </c>
    </row>
    <row r="4985" spans="1:8">
      <c r="A4985" s="1">
        <f t="shared" si="1128"/>
        <v>102813</v>
      </c>
      <c r="B4985" s="1">
        <v>-1</v>
      </c>
      <c r="C4985" s="1">
        <v>14</v>
      </c>
      <c r="D4985" s="2">
        <v>13</v>
      </c>
      <c r="E4985" s="5">
        <v>1570.25</v>
      </c>
      <c r="F4985" s="5">
        <v>1786.58</v>
      </c>
      <c r="G4985" s="5">
        <v>121.61</v>
      </c>
    </row>
    <row r="4986" spans="1:8">
      <c r="A4986" s="1">
        <f t="shared" si="1128"/>
        <v>102814</v>
      </c>
      <c r="B4986" s="1">
        <v>-1</v>
      </c>
      <c r="C4986" s="1">
        <v>14</v>
      </c>
      <c r="D4986" s="2">
        <v>14</v>
      </c>
      <c r="E4986" s="5">
        <v>30.03</v>
      </c>
      <c r="F4986" s="5">
        <v>14.01</v>
      </c>
      <c r="G4986" s="5">
        <v>56.87</v>
      </c>
      <c r="H4986" s="1"/>
    </row>
    <row r="4987" spans="1:8">
      <c r="A4987" s="1">
        <f t="shared" si="1128"/>
        <v>103001</v>
      </c>
      <c r="B4987" s="1">
        <v>-1</v>
      </c>
      <c r="C4987" s="1">
        <v>15</v>
      </c>
      <c r="D4987" s="2">
        <v>1</v>
      </c>
      <c r="E4987" s="5">
        <v>1014.22</v>
      </c>
      <c r="F4987" s="5">
        <v>1130.01</v>
      </c>
      <c r="G4987" s="5">
        <v>100.95</v>
      </c>
    </row>
    <row r="4988" spans="1:8">
      <c r="A4988" s="1">
        <f t="shared" si="1128"/>
        <v>103002</v>
      </c>
      <c r="B4988" s="1">
        <v>-1</v>
      </c>
      <c r="C4988" s="1">
        <v>15</v>
      </c>
      <c r="D4988" s="2">
        <v>2</v>
      </c>
      <c r="E4988" s="5">
        <v>79.010000000000005</v>
      </c>
      <c r="F4988" s="5">
        <v>61.96</v>
      </c>
      <c r="G4988" s="5">
        <v>59.96</v>
      </c>
      <c r="H4988" s="1"/>
    </row>
    <row r="4989" spans="1:8">
      <c r="A4989" s="1">
        <f t="shared" ref="A4989:A4994" si="1129">100000*B4989+200*C4989+D4989</f>
        <v>200407</v>
      </c>
      <c r="B4989" s="1">
        <v>2</v>
      </c>
      <c r="C4989" s="1">
        <v>2</v>
      </c>
      <c r="D4989" s="2">
        <v>7</v>
      </c>
      <c r="E4989" s="5">
        <v>2529.9899999999998</v>
      </c>
      <c r="F4989" s="5">
        <v>2764.26</v>
      </c>
      <c r="G4989" s="5">
        <v>50.35</v>
      </c>
      <c r="H4989" s="1"/>
    </row>
    <row r="4990" spans="1:8">
      <c r="A4990" s="1">
        <f t="shared" si="1129"/>
        <v>200409</v>
      </c>
      <c r="B4990" s="1">
        <v>2</v>
      </c>
      <c r="C4990" s="1">
        <v>2</v>
      </c>
      <c r="D4990" s="2">
        <v>9</v>
      </c>
      <c r="E4990" s="5">
        <v>740.43</v>
      </c>
      <c r="F4990" s="5">
        <v>583.92999999999995</v>
      </c>
      <c r="G4990" s="5">
        <v>17.239999999999998</v>
      </c>
      <c r="H4990" s="1"/>
    </row>
    <row r="4991" spans="1:8">
      <c r="A4991" s="1">
        <f t="shared" si="1129"/>
        <v>200441</v>
      </c>
      <c r="B4991" s="1">
        <v>2</v>
      </c>
      <c r="C4991" s="1">
        <v>2</v>
      </c>
      <c r="D4991" s="2">
        <v>41</v>
      </c>
      <c r="E4991" s="5">
        <v>172.3</v>
      </c>
      <c r="F4991" s="5">
        <v>218.88</v>
      </c>
      <c r="G4991" s="5">
        <v>62.93</v>
      </c>
      <c r="H4991" s="1"/>
    </row>
    <row r="4992" spans="1:8">
      <c r="A4992" s="1">
        <f t="shared" si="1129"/>
        <v>200640</v>
      </c>
      <c r="B4992" s="1">
        <v>2</v>
      </c>
      <c r="C4992" s="1">
        <v>3</v>
      </c>
      <c r="D4992" s="2">
        <v>40</v>
      </c>
      <c r="E4992" s="5">
        <v>177.88</v>
      </c>
      <c r="F4992" s="5">
        <v>226.62</v>
      </c>
      <c r="G4992" s="5">
        <v>61.25</v>
      </c>
    </row>
    <row r="4993" spans="1:8">
      <c r="A4993" s="1">
        <f t="shared" si="1129"/>
        <v>200641</v>
      </c>
      <c r="B4993" s="1">
        <v>2</v>
      </c>
      <c r="C4993" s="1">
        <v>3</v>
      </c>
      <c r="D4993" s="2">
        <v>41</v>
      </c>
      <c r="E4993" s="5">
        <v>153.19</v>
      </c>
      <c r="F4993" s="5">
        <v>165.69</v>
      </c>
      <c r="G4993" s="5">
        <v>65.19</v>
      </c>
    </row>
    <row r="4994" spans="1:8">
      <c r="A4994" s="1">
        <f t="shared" si="1129"/>
        <v>200839</v>
      </c>
      <c r="B4994" s="1">
        <v>2</v>
      </c>
      <c r="C4994" s="1">
        <v>4</v>
      </c>
      <c r="D4994" s="2">
        <v>39</v>
      </c>
      <c r="E4994" s="5">
        <v>242.08</v>
      </c>
      <c r="F4994" s="5">
        <v>226.75</v>
      </c>
      <c r="G4994" s="5">
        <v>63.71</v>
      </c>
    </row>
    <row r="4995" spans="1:8">
      <c r="A4995" s="1">
        <f t="shared" ref="A4995:A5010" si="1130">100000*ABS(B4995)+200*C4995+D4995</f>
        <v>201008</v>
      </c>
      <c r="B4995" s="1">
        <v>-2</v>
      </c>
      <c r="C4995" s="1">
        <v>5</v>
      </c>
      <c r="D4995" s="2">
        <v>8</v>
      </c>
      <c r="E4995" s="5">
        <v>1577.77</v>
      </c>
      <c r="F4995" s="5">
        <v>1634.79</v>
      </c>
      <c r="G4995" s="5">
        <v>44.98</v>
      </c>
    </row>
    <row r="4996" spans="1:8">
      <c r="A4996" s="1">
        <f t="shared" si="1130"/>
        <v>201236</v>
      </c>
      <c r="B4996" s="1">
        <v>-2</v>
      </c>
      <c r="C4996" s="1">
        <v>6</v>
      </c>
      <c r="D4996" s="2">
        <v>36</v>
      </c>
      <c r="E4996" s="5">
        <v>228.19</v>
      </c>
      <c r="F4996" s="5">
        <v>247.08</v>
      </c>
      <c r="G4996" s="5">
        <v>65.97</v>
      </c>
      <c r="H4996" s="1"/>
    </row>
    <row r="4997" spans="1:8">
      <c r="A4997" s="1">
        <f t="shared" si="1130"/>
        <v>201237</v>
      </c>
      <c r="B4997" s="1">
        <v>-2</v>
      </c>
      <c r="C4997" s="1">
        <v>6</v>
      </c>
      <c r="D4997" s="2">
        <v>37</v>
      </c>
      <c r="E4997" s="5">
        <v>319.64</v>
      </c>
      <c r="F4997" s="5">
        <v>296.66000000000003</v>
      </c>
      <c r="G4997" s="5">
        <v>71.069999999999993</v>
      </c>
      <c r="H4997" s="1"/>
    </row>
    <row r="4998" spans="1:8">
      <c r="A4998" s="1">
        <f t="shared" si="1130"/>
        <v>201435</v>
      </c>
      <c r="B4998" s="1">
        <v>-2</v>
      </c>
      <c r="C4998" s="1">
        <v>7</v>
      </c>
      <c r="D4998" s="2">
        <v>35</v>
      </c>
      <c r="E4998" s="5">
        <v>1141.97</v>
      </c>
      <c r="F4998" s="5">
        <v>1258.1400000000001</v>
      </c>
      <c r="G4998" s="5">
        <v>105.6</v>
      </c>
      <c r="H4998" s="1"/>
    </row>
    <row r="4999" spans="1:8">
      <c r="A4999" s="1">
        <f t="shared" si="1130"/>
        <v>201633</v>
      </c>
      <c r="B4999" s="1">
        <v>-2</v>
      </c>
      <c r="C4999" s="1">
        <v>8</v>
      </c>
      <c r="D4999" s="2">
        <v>33</v>
      </c>
      <c r="E4999" s="5">
        <v>809.04</v>
      </c>
      <c r="F4999" s="5">
        <v>737.38</v>
      </c>
      <c r="G4999" s="5">
        <v>84.36</v>
      </c>
      <c r="H4999" s="1"/>
    </row>
    <row r="5000" spans="1:8">
      <c r="A5000" s="1">
        <f t="shared" si="1130"/>
        <v>201634</v>
      </c>
      <c r="B5000" s="1">
        <v>-2</v>
      </c>
      <c r="C5000" s="1">
        <v>8</v>
      </c>
      <c r="D5000" s="2">
        <v>34</v>
      </c>
      <c r="E5000" s="5">
        <v>231.46</v>
      </c>
      <c r="F5000" s="5">
        <v>178.34</v>
      </c>
      <c r="G5000" s="5">
        <v>64.42</v>
      </c>
      <c r="H5000" s="1"/>
    </row>
    <row r="5001" spans="1:8">
      <c r="A5001" s="1">
        <f t="shared" si="1130"/>
        <v>201830</v>
      </c>
      <c r="B5001" s="1">
        <v>-2</v>
      </c>
      <c r="C5001" s="1">
        <v>9</v>
      </c>
      <c r="D5001" s="2">
        <v>30</v>
      </c>
      <c r="E5001" s="5">
        <v>269.06</v>
      </c>
      <c r="F5001" s="5">
        <v>368.4</v>
      </c>
      <c r="G5001" s="5">
        <v>49.03</v>
      </c>
      <c r="H5001" s="1"/>
    </row>
    <row r="5002" spans="1:8">
      <c r="A5002" s="1">
        <f t="shared" si="1130"/>
        <v>201831</v>
      </c>
      <c r="B5002" s="1">
        <v>-2</v>
      </c>
      <c r="C5002" s="1">
        <v>9</v>
      </c>
      <c r="D5002" s="2">
        <v>31</v>
      </c>
      <c r="E5002" s="5">
        <v>30.04</v>
      </c>
      <c r="F5002" s="5">
        <v>-10.26</v>
      </c>
      <c r="G5002" s="5">
        <v>52.8</v>
      </c>
      <c r="H5002" s="1"/>
    </row>
    <row r="5003" spans="1:8">
      <c r="A5003" s="1">
        <f t="shared" si="1130"/>
        <v>201832</v>
      </c>
      <c r="B5003" s="1">
        <v>-2</v>
      </c>
      <c r="C5003" s="1">
        <v>9</v>
      </c>
      <c r="D5003" s="2">
        <v>32</v>
      </c>
      <c r="E5003" s="5">
        <v>451.95</v>
      </c>
      <c r="F5003" s="5">
        <v>607.83000000000004</v>
      </c>
      <c r="G5003" s="5">
        <v>84.1</v>
      </c>
      <c r="H5003" s="1"/>
    </row>
    <row r="5004" spans="1:8">
      <c r="A5004" s="1">
        <f t="shared" si="1130"/>
        <v>202028</v>
      </c>
      <c r="B5004" s="1">
        <v>-2</v>
      </c>
      <c r="C5004" s="1">
        <v>10</v>
      </c>
      <c r="D5004" s="2">
        <v>28</v>
      </c>
      <c r="E5004" s="5">
        <v>88.25</v>
      </c>
      <c r="F5004" s="5">
        <v>75.41</v>
      </c>
      <c r="G5004" s="5">
        <v>39.28</v>
      </c>
      <c r="H5004" s="1"/>
    </row>
    <row r="5005" spans="1:8">
      <c r="A5005" s="1">
        <f t="shared" si="1130"/>
        <v>202029</v>
      </c>
      <c r="B5005" s="1">
        <v>-2</v>
      </c>
      <c r="C5005" s="1">
        <v>10</v>
      </c>
      <c r="D5005" s="2">
        <v>29</v>
      </c>
      <c r="E5005" s="5">
        <v>1300.22</v>
      </c>
      <c r="F5005" s="5">
        <v>1566.15</v>
      </c>
      <c r="G5005" s="5">
        <v>118.06</v>
      </c>
      <c r="H5005" s="1"/>
    </row>
    <row r="5006" spans="1:8">
      <c r="A5006" s="1">
        <f t="shared" si="1130"/>
        <v>202030</v>
      </c>
      <c r="B5006" s="1">
        <v>-2</v>
      </c>
      <c r="C5006" s="1">
        <v>10</v>
      </c>
      <c r="D5006" s="2">
        <v>30</v>
      </c>
      <c r="E5006" s="5">
        <v>220.2</v>
      </c>
      <c r="F5006" s="5">
        <v>232.88</v>
      </c>
      <c r="G5006" s="5">
        <v>65.64</v>
      </c>
    </row>
    <row r="5007" spans="1:8">
      <c r="A5007" s="1">
        <f t="shared" si="1130"/>
        <v>202225</v>
      </c>
      <c r="B5007" s="1">
        <v>-2</v>
      </c>
      <c r="C5007" s="1">
        <v>11</v>
      </c>
      <c r="D5007" s="2">
        <v>25</v>
      </c>
      <c r="E5007" s="5">
        <v>550.98</v>
      </c>
      <c r="F5007" s="5">
        <v>554.27</v>
      </c>
      <c r="G5007" s="5">
        <v>54.06</v>
      </c>
    </row>
    <row r="5008" spans="1:8">
      <c r="A5008" s="1">
        <f t="shared" si="1130"/>
        <v>202226</v>
      </c>
      <c r="B5008" s="1">
        <v>-2</v>
      </c>
      <c r="C5008" s="1">
        <v>11</v>
      </c>
      <c r="D5008" s="2">
        <v>26</v>
      </c>
      <c r="E5008" s="5">
        <v>158.28</v>
      </c>
      <c r="F5008" s="5">
        <v>201.52</v>
      </c>
      <c r="G5008" s="5">
        <v>46.73</v>
      </c>
    </row>
    <row r="5009" spans="1:8">
      <c r="A5009" s="1">
        <f t="shared" si="1130"/>
        <v>202227</v>
      </c>
      <c r="B5009" s="1">
        <v>-2</v>
      </c>
      <c r="C5009" s="1">
        <v>11</v>
      </c>
      <c r="D5009" s="2">
        <v>27</v>
      </c>
      <c r="E5009" s="5">
        <v>904.59</v>
      </c>
      <c r="F5009" s="5">
        <v>945.09</v>
      </c>
      <c r="G5009" s="5">
        <v>93.98</v>
      </c>
    </row>
    <row r="5010" spans="1:8">
      <c r="A5010" s="1">
        <f t="shared" si="1130"/>
        <v>202228</v>
      </c>
      <c r="B5010" s="1">
        <v>-2</v>
      </c>
      <c r="C5010" s="1">
        <v>11</v>
      </c>
      <c r="D5010" s="2">
        <v>28</v>
      </c>
      <c r="E5010" s="5">
        <v>429.65</v>
      </c>
      <c r="F5010" s="5">
        <v>400.51</v>
      </c>
      <c r="G5010" s="5">
        <v>73.2</v>
      </c>
    </row>
    <row r="5011" spans="1:8">
      <c r="A5011" s="1">
        <f>100000*ABS(B5011)+200*C5011+D5011</f>
        <v>202421</v>
      </c>
      <c r="B5011" s="1">
        <v>-2</v>
      </c>
      <c r="C5011" s="1">
        <v>12</v>
      </c>
      <c r="D5011" s="2">
        <v>21</v>
      </c>
      <c r="E5011" s="5">
        <v>33.950000000000003</v>
      </c>
      <c r="F5011" s="5">
        <v>56.27</v>
      </c>
      <c r="G5011" s="5">
        <v>38.130000000000003</v>
      </c>
    </row>
    <row r="5012" spans="1:8">
      <c r="A5012" s="1">
        <f>100000*ABS(B5012)+200*C5012+D5012</f>
        <v>202422</v>
      </c>
      <c r="B5012" s="1">
        <v>-2</v>
      </c>
      <c r="C5012" s="1">
        <v>12</v>
      </c>
      <c r="D5012" s="2">
        <v>22</v>
      </c>
      <c r="E5012" s="5">
        <v>26.48</v>
      </c>
      <c r="F5012" s="5">
        <v>26.04</v>
      </c>
      <c r="G5012" s="5">
        <v>39.57</v>
      </c>
    </row>
    <row r="5013" spans="1:8">
      <c r="A5013" s="1">
        <f>100000*ABS(B5013)+200*C5013+D5013</f>
        <v>202423</v>
      </c>
      <c r="B5013" s="1">
        <v>-2</v>
      </c>
      <c r="C5013" s="1">
        <v>12</v>
      </c>
      <c r="D5013" s="2">
        <v>23</v>
      </c>
      <c r="E5013" s="5">
        <v>1839.51</v>
      </c>
      <c r="F5013" s="5">
        <v>2163.59</v>
      </c>
      <c r="G5013" s="5">
        <v>192.93</v>
      </c>
    </row>
    <row r="5014" spans="1:8">
      <c r="A5014" s="1">
        <f>100000*ABS(B5014)+200*C5014+D5014</f>
        <v>202424</v>
      </c>
      <c r="B5014" s="1">
        <v>-2</v>
      </c>
      <c r="C5014" s="1">
        <v>12</v>
      </c>
      <c r="D5014" s="2">
        <v>24</v>
      </c>
      <c r="E5014" s="5">
        <v>46.71</v>
      </c>
      <c r="F5014" s="5">
        <v>113.09</v>
      </c>
      <c r="G5014" s="5">
        <v>63.97</v>
      </c>
    </row>
    <row r="5015" spans="1:8">
      <c r="A5015" s="1">
        <f>100000*ABS(B5015)+200*C5015+D5015</f>
        <v>202425</v>
      </c>
      <c r="B5015" s="1">
        <v>-2</v>
      </c>
      <c r="C5015" s="1">
        <v>12</v>
      </c>
      <c r="D5015" s="2">
        <v>25</v>
      </c>
      <c r="E5015" s="5">
        <v>694.54</v>
      </c>
      <c r="F5015" s="5">
        <v>819.22</v>
      </c>
      <c r="G5015" s="5">
        <v>91.33</v>
      </c>
    </row>
    <row r="5016" spans="1:8">
      <c r="A5016" s="1">
        <f t="shared" ref="A5016:A5026" si="1131">100000*ABS(B5016)+200*C5016+D5016</f>
        <v>202616</v>
      </c>
      <c r="B5016" s="1">
        <v>-2</v>
      </c>
      <c r="C5016" s="1">
        <v>13</v>
      </c>
      <c r="D5016" s="2">
        <v>16</v>
      </c>
      <c r="E5016" s="5">
        <v>534.32000000000005</v>
      </c>
      <c r="F5016" s="5">
        <v>563.25</v>
      </c>
      <c r="G5016" s="5">
        <v>52.94</v>
      </c>
      <c r="H5016" s="1"/>
    </row>
    <row r="5017" spans="1:8">
      <c r="A5017" s="1">
        <f t="shared" si="1131"/>
        <v>202617</v>
      </c>
      <c r="B5017" s="1">
        <v>-2</v>
      </c>
      <c r="C5017" s="1">
        <v>13</v>
      </c>
      <c r="D5017" s="2">
        <v>17</v>
      </c>
      <c r="E5017" s="5">
        <v>283.72000000000003</v>
      </c>
      <c r="F5017" s="5">
        <v>238.45</v>
      </c>
      <c r="G5017" s="5">
        <v>45.36</v>
      </c>
      <c r="H5017" s="1"/>
    </row>
    <row r="5018" spans="1:8">
      <c r="A5018" s="1">
        <f t="shared" si="1131"/>
        <v>202618</v>
      </c>
      <c r="B5018" s="1">
        <v>-2</v>
      </c>
      <c r="C5018" s="1">
        <v>13</v>
      </c>
      <c r="D5018" s="2">
        <v>18</v>
      </c>
      <c r="E5018" s="5">
        <v>1038.21</v>
      </c>
      <c r="F5018" s="5">
        <v>1253.8599999999999</v>
      </c>
      <c r="G5018" s="5">
        <v>73.86</v>
      </c>
      <c r="H5018" s="1"/>
    </row>
    <row r="5019" spans="1:8">
      <c r="A5019" s="1">
        <f t="shared" si="1131"/>
        <v>202619</v>
      </c>
      <c r="B5019" s="1">
        <v>-2</v>
      </c>
      <c r="C5019" s="1">
        <v>13</v>
      </c>
      <c r="D5019" s="2">
        <v>19</v>
      </c>
      <c r="E5019" s="5">
        <v>537.44000000000005</v>
      </c>
      <c r="F5019" s="5">
        <v>669.13</v>
      </c>
      <c r="G5019" s="5">
        <v>58.26</v>
      </c>
      <c r="H5019" s="1"/>
    </row>
    <row r="5020" spans="1:8">
      <c r="A5020" s="1">
        <f t="shared" si="1131"/>
        <v>202620</v>
      </c>
      <c r="B5020" s="1">
        <v>-2</v>
      </c>
      <c r="C5020" s="1">
        <v>13</v>
      </c>
      <c r="D5020" s="2">
        <v>20</v>
      </c>
      <c r="E5020" s="5">
        <v>25.9</v>
      </c>
      <c r="F5020" s="5">
        <v>60.35</v>
      </c>
      <c r="G5020" s="5">
        <v>61.71</v>
      </c>
      <c r="H5020" s="1"/>
    </row>
    <row r="5021" spans="1:8">
      <c r="A5021" s="1">
        <f t="shared" si="1131"/>
        <v>202621</v>
      </c>
      <c r="B5021" s="1">
        <v>-2</v>
      </c>
      <c r="C5021" s="1">
        <v>13</v>
      </c>
      <c r="D5021" s="2">
        <v>21</v>
      </c>
      <c r="E5021" s="5">
        <v>295.57</v>
      </c>
      <c r="F5021" s="5">
        <v>228.43</v>
      </c>
      <c r="G5021" s="5">
        <v>70.42</v>
      </c>
      <c r="H5021" s="1"/>
    </row>
    <row r="5022" spans="1:8">
      <c r="A5022" s="1">
        <f t="shared" si="1131"/>
        <v>202810</v>
      </c>
      <c r="B5022" s="1">
        <v>-2</v>
      </c>
      <c r="C5022" s="1">
        <v>14</v>
      </c>
      <c r="D5022" s="2">
        <v>10</v>
      </c>
      <c r="E5022" s="5">
        <v>1273.75</v>
      </c>
      <c r="F5022" s="5">
        <v>1351.47</v>
      </c>
      <c r="G5022" s="5">
        <v>107.6</v>
      </c>
      <c r="H5022" s="1"/>
    </row>
    <row r="5023" spans="1:8">
      <c r="A5023" s="1">
        <f t="shared" si="1131"/>
        <v>202811</v>
      </c>
      <c r="B5023" s="1">
        <v>-2</v>
      </c>
      <c r="C5023" s="1">
        <v>14</v>
      </c>
      <c r="D5023" s="2">
        <v>11</v>
      </c>
      <c r="E5023" s="5">
        <v>21.25</v>
      </c>
      <c r="F5023" s="5">
        <v>-8.91</v>
      </c>
      <c r="G5023" s="5">
        <v>52.93</v>
      </c>
      <c r="H5023" s="1"/>
    </row>
    <row r="5024" spans="1:8">
      <c r="A5024" s="1">
        <f t="shared" si="1131"/>
        <v>202812</v>
      </c>
      <c r="B5024" s="1">
        <v>-2</v>
      </c>
      <c r="C5024" s="1">
        <v>14</v>
      </c>
      <c r="D5024" s="2">
        <v>12</v>
      </c>
      <c r="E5024" s="5">
        <v>346.95</v>
      </c>
      <c r="F5024" s="5">
        <v>333.83</v>
      </c>
      <c r="G5024" s="5">
        <v>68.739999999999995</v>
      </c>
      <c r="H5024" s="1"/>
    </row>
    <row r="5025" spans="1:8">
      <c r="A5025" s="1">
        <f t="shared" si="1131"/>
        <v>202813</v>
      </c>
      <c r="B5025" s="1">
        <v>-2</v>
      </c>
      <c r="C5025" s="1">
        <v>14</v>
      </c>
      <c r="D5025" s="2">
        <v>13</v>
      </c>
      <c r="E5025" s="5">
        <v>167.38</v>
      </c>
      <c r="F5025" s="5">
        <v>115.67</v>
      </c>
      <c r="G5025" s="5">
        <v>61.64</v>
      </c>
      <c r="H5025" s="1"/>
    </row>
    <row r="5026" spans="1:8">
      <c r="A5026" s="1">
        <f t="shared" si="1131"/>
        <v>202814</v>
      </c>
      <c r="B5026" s="1">
        <v>-2</v>
      </c>
      <c r="C5026" s="1">
        <v>14</v>
      </c>
      <c r="D5026" s="2">
        <v>14</v>
      </c>
      <c r="E5026" s="5">
        <v>239.15</v>
      </c>
      <c r="F5026" s="5">
        <v>302.79000000000002</v>
      </c>
      <c r="G5026" s="5">
        <v>70.03</v>
      </c>
    </row>
    <row r="5027" spans="1:8">
      <c r="A5027" s="1">
        <f t="shared" ref="A5027:A5028" si="1132">100000*B5027+200*C5027+D5027</f>
        <v>300639</v>
      </c>
      <c r="B5027" s="1">
        <v>3</v>
      </c>
      <c r="C5027" s="1">
        <v>3</v>
      </c>
      <c r="D5027" s="2">
        <v>39</v>
      </c>
      <c r="E5027" s="5">
        <v>903.08</v>
      </c>
      <c r="F5027" s="5">
        <v>894.55</v>
      </c>
      <c r="G5027" s="5">
        <v>93.46</v>
      </c>
    </row>
    <row r="5028" spans="1:8">
      <c r="A5028" s="1">
        <f t="shared" si="1132"/>
        <v>300838</v>
      </c>
      <c r="B5028" s="1">
        <v>3</v>
      </c>
      <c r="C5028" s="1">
        <v>4</v>
      </c>
      <c r="D5028" s="2">
        <v>38</v>
      </c>
      <c r="E5028" s="5">
        <v>123.33</v>
      </c>
      <c r="F5028" s="5">
        <v>164.72</v>
      </c>
      <c r="G5028" s="5">
        <v>64.87</v>
      </c>
    </row>
    <row r="5029" spans="1:8">
      <c r="A5029" s="1">
        <f t="shared" ref="A5029:A5055" si="1133">100000*ABS(B5029)+200*C5029+D5029</f>
        <v>301236</v>
      </c>
      <c r="B5029" s="1">
        <v>-3</v>
      </c>
      <c r="C5029" s="1">
        <v>6</v>
      </c>
      <c r="D5029" s="2">
        <v>36</v>
      </c>
      <c r="E5029" s="5">
        <v>300.20999999999998</v>
      </c>
      <c r="F5029" s="5">
        <v>330.41</v>
      </c>
      <c r="G5029" s="5">
        <v>70.290000000000006</v>
      </c>
    </row>
    <row r="5030" spans="1:8">
      <c r="A5030" s="1">
        <f t="shared" si="1133"/>
        <v>301434</v>
      </c>
      <c r="B5030" s="1">
        <v>-3</v>
      </c>
      <c r="C5030" s="1">
        <v>7</v>
      </c>
      <c r="D5030" s="2">
        <v>34</v>
      </c>
      <c r="E5030" s="5">
        <v>563.76</v>
      </c>
      <c r="F5030" s="5">
        <v>481.39</v>
      </c>
      <c r="G5030" s="5">
        <v>76.23</v>
      </c>
    </row>
    <row r="5031" spans="1:8">
      <c r="A5031" s="1">
        <f t="shared" si="1133"/>
        <v>301632</v>
      </c>
      <c r="B5031" s="1">
        <v>-3</v>
      </c>
      <c r="C5031" s="1">
        <v>8</v>
      </c>
      <c r="D5031" s="2">
        <v>32</v>
      </c>
      <c r="E5031" s="5">
        <v>203.17</v>
      </c>
      <c r="F5031" s="5">
        <v>169.02</v>
      </c>
      <c r="G5031" s="5">
        <v>49.8</v>
      </c>
    </row>
    <row r="5032" spans="1:8">
      <c r="A5032" s="1">
        <f t="shared" si="1133"/>
        <v>301633</v>
      </c>
      <c r="B5032" s="1">
        <v>-3</v>
      </c>
      <c r="C5032" s="1">
        <v>8</v>
      </c>
      <c r="D5032" s="2">
        <v>33</v>
      </c>
      <c r="E5032" s="5">
        <v>769.51</v>
      </c>
      <c r="F5032" s="5">
        <v>795.21</v>
      </c>
      <c r="G5032" s="5">
        <v>90.37</v>
      </c>
    </row>
    <row r="5033" spans="1:8">
      <c r="A5033" s="1">
        <f t="shared" si="1133"/>
        <v>301815</v>
      </c>
      <c r="B5033" s="1">
        <v>-3</v>
      </c>
      <c r="C5033" s="1">
        <v>9</v>
      </c>
      <c r="D5033" s="2">
        <v>15</v>
      </c>
      <c r="E5033" s="5">
        <v>704.76</v>
      </c>
      <c r="F5033" s="5">
        <v>704.58</v>
      </c>
      <c r="G5033" s="5">
        <v>45.63</v>
      </c>
    </row>
    <row r="5034" spans="1:8">
      <c r="A5034" s="1">
        <f t="shared" si="1133"/>
        <v>301830</v>
      </c>
      <c r="B5034" s="1">
        <v>-3</v>
      </c>
      <c r="C5034" s="1">
        <v>9</v>
      </c>
      <c r="D5034" s="2">
        <v>30</v>
      </c>
      <c r="E5034" s="5">
        <v>140.86000000000001</v>
      </c>
      <c r="F5034" s="5">
        <v>177.03</v>
      </c>
      <c r="G5034" s="5">
        <v>44.97</v>
      </c>
    </row>
    <row r="5035" spans="1:8">
      <c r="A5035" s="1">
        <f t="shared" si="1133"/>
        <v>301831</v>
      </c>
      <c r="B5035" s="1">
        <v>-3</v>
      </c>
      <c r="C5035" s="1">
        <v>9</v>
      </c>
      <c r="D5035" s="2">
        <v>31</v>
      </c>
      <c r="E5035" s="5">
        <v>187.8</v>
      </c>
      <c r="F5035" s="5">
        <v>222.17</v>
      </c>
      <c r="G5035" s="5">
        <v>69</v>
      </c>
    </row>
    <row r="5036" spans="1:8">
      <c r="A5036" s="1">
        <f t="shared" si="1133"/>
        <v>302027</v>
      </c>
      <c r="B5036" s="1">
        <v>-3</v>
      </c>
      <c r="C5036" s="1">
        <v>10</v>
      </c>
      <c r="D5036" s="2">
        <v>27</v>
      </c>
      <c r="E5036" s="5">
        <v>91.41</v>
      </c>
      <c r="F5036" s="5">
        <v>37.6</v>
      </c>
      <c r="G5036" s="5">
        <v>38.950000000000003</v>
      </c>
      <c r="H5036" s="1"/>
    </row>
    <row r="5037" spans="1:8">
      <c r="A5037" s="1">
        <f t="shared" si="1133"/>
        <v>302028</v>
      </c>
      <c r="B5037" s="1">
        <v>-3</v>
      </c>
      <c r="C5037" s="1">
        <v>10</v>
      </c>
      <c r="D5037" s="2">
        <v>28</v>
      </c>
      <c r="E5037" s="5">
        <v>50.02</v>
      </c>
      <c r="F5037" s="5">
        <v>97.9</v>
      </c>
      <c r="G5037" s="5">
        <v>42.3</v>
      </c>
      <c r="H5037" s="1"/>
    </row>
    <row r="5038" spans="1:8">
      <c r="A5038" s="1">
        <f t="shared" si="1133"/>
        <v>302029</v>
      </c>
      <c r="B5038" s="1">
        <v>-3</v>
      </c>
      <c r="C5038" s="1">
        <v>10</v>
      </c>
      <c r="D5038" s="2">
        <v>29</v>
      </c>
      <c r="E5038" s="5">
        <v>358.41</v>
      </c>
      <c r="F5038" s="5">
        <v>391.09</v>
      </c>
      <c r="G5038" s="5">
        <v>73.97</v>
      </c>
      <c r="H5038" s="1"/>
    </row>
    <row r="5039" spans="1:8">
      <c r="A5039" s="1">
        <f t="shared" si="1133"/>
        <v>302224</v>
      </c>
      <c r="B5039" s="1">
        <v>-3</v>
      </c>
      <c r="C5039" s="1">
        <v>11</v>
      </c>
      <c r="D5039" s="2">
        <v>24</v>
      </c>
      <c r="E5039" s="5">
        <v>1.27</v>
      </c>
      <c r="F5039" s="5">
        <v>25.71</v>
      </c>
      <c r="G5039" s="5">
        <v>37.65</v>
      </c>
      <c r="H5039" s="1"/>
    </row>
    <row r="5040" spans="1:8">
      <c r="A5040" s="1">
        <f t="shared" si="1133"/>
        <v>302225</v>
      </c>
      <c r="B5040" s="1">
        <v>-3</v>
      </c>
      <c r="C5040" s="1">
        <v>11</v>
      </c>
      <c r="D5040" s="2">
        <v>25</v>
      </c>
      <c r="E5040" s="5">
        <v>374.42</v>
      </c>
      <c r="F5040" s="5">
        <v>446.71</v>
      </c>
      <c r="G5040" s="5">
        <v>52.14</v>
      </c>
      <c r="H5040" s="1"/>
    </row>
    <row r="5041" spans="1:8">
      <c r="A5041" s="1">
        <f t="shared" si="1133"/>
        <v>302226</v>
      </c>
      <c r="B5041" s="1">
        <v>-3</v>
      </c>
      <c r="C5041" s="1">
        <v>11</v>
      </c>
      <c r="D5041" s="2">
        <v>26</v>
      </c>
      <c r="E5041" s="5">
        <v>114.9</v>
      </c>
      <c r="F5041" s="5">
        <v>183.91</v>
      </c>
      <c r="G5041" s="5">
        <v>46.16</v>
      </c>
      <c r="H5041" s="1"/>
    </row>
    <row r="5042" spans="1:8">
      <c r="A5042" s="1">
        <f t="shared" si="1133"/>
        <v>302420</v>
      </c>
      <c r="B5042" s="1">
        <v>-3</v>
      </c>
      <c r="C5042" s="1">
        <v>12</v>
      </c>
      <c r="D5042" s="2">
        <v>20</v>
      </c>
      <c r="E5042" s="5">
        <v>114.85</v>
      </c>
      <c r="F5042" s="5">
        <v>118.91</v>
      </c>
      <c r="G5042" s="5">
        <v>40.880000000000003</v>
      </c>
      <c r="H5042" s="1"/>
    </row>
    <row r="5043" spans="1:8">
      <c r="A5043" s="1">
        <f t="shared" si="1133"/>
        <v>302421</v>
      </c>
      <c r="B5043" s="1">
        <v>-3</v>
      </c>
      <c r="C5043" s="1">
        <v>12</v>
      </c>
      <c r="D5043" s="2">
        <v>21</v>
      </c>
      <c r="E5043" s="5">
        <v>559.28</v>
      </c>
      <c r="F5043" s="5">
        <v>673.01</v>
      </c>
      <c r="G5043" s="5">
        <v>65.930000000000007</v>
      </c>
      <c r="H5043" s="1"/>
    </row>
    <row r="5044" spans="1:8">
      <c r="A5044" s="1">
        <f t="shared" si="1133"/>
        <v>302422</v>
      </c>
      <c r="B5044" s="1">
        <v>-3</v>
      </c>
      <c r="C5044" s="1">
        <v>12</v>
      </c>
      <c r="D5044" s="2">
        <v>22</v>
      </c>
      <c r="E5044" s="5">
        <v>135.28</v>
      </c>
      <c r="F5044" s="5">
        <v>157.21</v>
      </c>
      <c r="G5044" s="5">
        <v>44.13</v>
      </c>
      <c r="H5044" s="1"/>
    </row>
    <row r="5045" spans="1:8">
      <c r="A5045" s="1">
        <f t="shared" si="1133"/>
        <v>302423</v>
      </c>
      <c r="B5045" s="1">
        <v>-3</v>
      </c>
      <c r="C5045" s="1">
        <v>12</v>
      </c>
      <c r="D5045" s="2">
        <v>23</v>
      </c>
      <c r="E5045" s="5">
        <v>93.86</v>
      </c>
      <c r="F5045" s="5">
        <v>153.22999999999999</v>
      </c>
      <c r="G5045" s="5">
        <v>65.58</v>
      </c>
    </row>
    <row r="5046" spans="1:8">
      <c r="A5046" s="1">
        <f t="shared" si="1133"/>
        <v>302614</v>
      </c>
      <c r="B5046" s="1">
        <v>-3</v>
      </c>
      <c r="C5046" s="1">
        <v>13</v>
      </c>
      <c r="D5046" s="2">
        <v>14</v>
      </c>
      <c r="E5046" s="5">
        <v>135.71</v>
      </c>
      <c r="F5046" s="5">
        <v>168.79</v>
      </c>
      <c r="G5046" s="5">
        <v>58.41</v>
      </c>
    </row>
    <row r="5047" spans="1:8">
      <c r="A5047" s="1">
        <f t="shared" si="1133"/>
        <v>302615</v>
      </c>
      <c r="B5047" s="1">
        <v>-3</v>
      </c>
      <c r="C5047" s="1">
        <v>13</v>
      </c>
      <c r="D5047" s="2">
        <v>15</v>
      </c>
      <c r="E5047" s="5">
        <v>507.74</v>
      </c>
      <c r="F5047" s="5">
        <v>655.08000000000004</v>
      </c>
      <c r="G5047" s="5">
        <v>81.2</v>
      </c>
    </row>
    <row r="5048" spans="1:8">
      <c r="A5048" s="1">
        <f t="shared" si="1133"/>
        <v>302616</v>
      </c>
      <c r="B5048" s="1">
        <v>-3</v>
      </c>
      <c r="C5048" s="1">
        <v>13</v>
      </c>
      <c r="D5048" s="2">
        <v>16</v>
      </c>
      <c r="E5048" s="5">
        <v>278.05</v>
      </c>
      <c r="F5048" s="5">
        <v>406.51</v>
      </c>
      <c r="G5048" s="5">
        <v>72.739999999999995</v>
      </c>
    </row>
    <row r="5049" spans="1:8">
      <c r="A5049" s="1">
        <f t="shared" si="1133"/>
        <v>302617</v>
      </c>
      <c r="B5049" s="1">
        <v>-3</v>
      </c>
      <c r="C5049" s="1">
        <v>13</v>
      </c>
      <c r="D5049" s="2">
        <v>17</v>
      </c>
      <c r="E5049" s="5">
        <v>11.24</v>
      </c>
      <c r="F5049" s="5">
        <v>14.72</v>
      </c>
      <c r="G5049" s="5">
        <v>56.8</v>
      </c>
    </row>
    <row r="5050" spans="1:8">
      <c r="A5050" s="1">
        <f t="shared" si="1133"/>
        <v>302620</v>
      </c>
      <c r="B5050" s="1">
        <v>-3</v>
      </c>
      <c r="C5050" s="1">
        <v>13</v>
      </c>
      <c r="D5050" s="2">
        <v>20</v>
      </c>
      <c r="E5050" s="5">
        <v>19.05</v>
      </c>
      <c r="F5050" s="5">
        <v>5.62</v>
      </c>
      <c r="G5050" s="5">
        <v>57.7</v>
      </c>
    </row>
    <row r="5051" spans="1:8">
      <c r="A5051" s="1">
        <f t="shared" si="1133"/>
        <v>302805</v>
      </c>
      <c r="B5051" s="1">
        <v>-3</v>
      </c>
      <c r="C5051" s="1">
        <v>14</v>
      </c>
      <c r="D5051" s="2">
        <v>5</v>
      </c>
      <c r="E5051" s="5">
        <v>181.98</v>
      </c>
      <c r="F5051" s="5">
        <v>167.56</v>
      </c>
      <c r="G5051" s="5">
        <v>60.03</v>
      </c>
    </row>
    <row r="5052" spans="1:8">
      <c r="A5052" s="1">
        <f t="shared" si="1133"/>
        <v>302806</v>
      </c>
      <c r="B5052" s="1">
        <v>-3</v>
      </c>
      <c r="C5052" s="1">
        <v>14</v>
      </c>
      <c r="D5052" s="2">
        <v>6</v>
      </c>
      <c r="E5052" s="5">
        <v>158.61000000000001</v>
      </c>
      <c r="F5052" s="5">
        <v>139.61000000000001</v>
      </c>
      <c r="G5052" s="5">
        <v>59.45</v>
      </c>
    </row>
    <row r="5053" spans="1:8">
      <c r="A5053" s="1">
        <f t="shared" si="1133"/>
        <v>302807</v>
      </c>
      <c r="B5053" s="1">
        <v>-3</v>
      </c>
      <c r="C5053" s="1">
        <v>14</v>
      </c>
      <c r="D5053" s="2">
        <v>7</v>
      </c>
      <c r="E5053" s="5">
        <v>348.58</v>
      </c>
      <c r="F5053" s="5">
        <v>381.53</v>
      </c>
      <c r="G5053" s="5">
        <v>70.81</v>
      </c>
    </row>
    <row r="5054" spans="1:8">
      <c r="A5054" s="1">
        <f t="shared" si="1133"/>
        <v>302808</v>
      </c>
      <c r="B5054" s="1">
        <v>-3</v>
      </c>
      <c r="C5054" s="1">
        <v>14</v>
      </c>
      <c r="D5054" s="2">
        <v>8</v>
      </c>
      <c r="E5054" s="5">
        <v>16.27</v>
      </c>
      <c r="F5054" s="5">
        <v>0.26</v>
      </c>
      <c r="G5054" s="5">
        <v>55.45</v>
      </c>
      <c r="H5054" s="1"/>
    </row>
    <row r="5055" spans="1:8">
      <c r="A5055" s="1">
        <f t="shared" si="1133"/>
        <v>302809</v>
      </c>
      <c r="B5055" s="1">
        <v>-3</v>
      </c>
      <c r="C5055" s="1">
        <v>14</v>
      </c>
      <c r="D5055" s="2">
        <v>9</v>
      </c>
      <c r="E5055" s="5">
        <v>429.6</v>
      </c>
      <c r="F5055" s="5">
        <v>320.67</v>
      </c>
      <c r="G5055" s="5">
        <v>69</v>
      </c>
      <c r="H5055" s="1"/>
    </row>
    <row r="5056" spans="1:8">
      <c r="A5056" s="1">
        <f t="shared" ref="A5056:A5061" si="1134">100000*B5056+200*C5056+D5056</f>
        <v>400438</v>
      </c>
      <c r="B5056" s="1">
        <v>4</v>
      </c>
      <c r="C5056" s="1">
        <v>2</v>
      </c>
      <c r="D5056" s="2">
        <v>38</v>
      </c>
      <c r="E5056" s="5">
        <v>259.25</v>
      </c>
      <c r="F5056" s="5">
        <v>314.08</v>
      </c>
      <c r="G5056" s="5">
        <v>67.64</v>
      </c>
      <c r="H5056" s="1"/>
    </row>
    <row r="5057" spans="1:8">
      <c r="A5057" s="1">
        <f t="shared" si="1134"/>
        <v>400439</v>
      </c>
      <c r="B5057" s="1">
        <v>4</v>
      </c>
      <c r="C5057" s="1">
        <v>2</v>
      </c>
      <c r="D5057" s="2">
        <v>39</v>
      </c>
      <c r="E5057" s="5">
        <v>236.69</v>
      </c>
      <c r="F5057" s="5">
        <v>221.27</v>
      </c>
      <c r="G5057" s="5">
        <v>64.739999999999995</v>
      </c>
      <c r="H5057" s="1"/>
    </row>
    <row r="5058" spans="1:8">
      <c r="A5058" s="1">
        <f t="shared" si="1134"/>
        <v>400638</v>
      </c>
      <c r="B5058" s="1">
        <v>4</v>
      </c>
      <c r="C5058" s="1">
        <v>3</v>
      </c>
      <c r="D5058" s="2">
        <v>38</v>
      </c>
      <c r="E5058" s="5">
        <v>54.02</v>
      </c>
      <c r="F5058" s="5">
        <v>18.2</v>
      </c>
      <c r="G5058" s="5">
        <v>55.7</v>
      </c>
      <c r="H5058" s="1"/>
    </row>
    <row r="5059" spans="1:8">
      <c r="A5059" s="1">
        <f t="shared" si="1134"/>
        <v>400639</v>
      </c>
      <c r="B5059" s="1">
        <v>4</v>
      </c>
      <c r="C5059" s="1">
        <v>3</v>
      </c>
      <c r="D5059" s="2">
        <v>39</v>
      </c>
      <c r="E5059" s="5">
        <v>19.899999999999999</v>
      </c>
      <c r="F5059" s="5">
        <v>22.72</v>
      </c>
      <c r="G5059" s="5">
        <v>59.38</v>
      </c>
      <c r="H5059" s="1"/>
    </row>
    <row r="5060" spans="1:8">
      <c r="A5060" s="1">
        <f t="shared" si="1134"/>
        <v>400837</v>
      </c>
      <c r="B5060" s="1">
        <v>4</v>
      </c>
      <c r="C5060" s="1">
        <v>4</v>
      </c>
      <c r="D5060" s="2">
        <v>37</v>
      </c>
      <c r="E5060" s="5">
        <v>492.22</v>
      </c>
      <c r="F5060" s="5">
        <v>525.47</v>
      </c>
      <c r="G5060" s="5">
        <v>78.36</v>
      </c>
      <c r="H5060" s="1"/>
    </row>
    <row r="5061" spans="1:8">
      <c r="A5061" s="1">
        <f t="shared" si="1134"/>
        <v>401036</v>
      </c>
      <c r="B5061" s="1">
        <v>4</v>
      </c>
      <c r="C5061" s="1">
        <v>5</v>
      </c>
      <c r="D5061" s="2">
        <v>36</v>
      </c>
      <c r="E5061" s="5">
        <v>212.95</v>
      </c>
      <c r="F5061" s="5">
        <v>234.95</v>
      </c>
      <c r="G5061" s="5">
        <v>68.03</v>
      </c>
      <c r="H5061" s="1"/>
    </row>
    <row r="5062" spans="1:8">
      <c r="A5062" s="1">
        <f t="shared" ref="A5062:A5069" si="1135">100000*ABS(B5062)+200*C5062+D5062</f>
        <v>401613</v>
      </c>
      <c r="B5062" s="1">
        <v>-4</v>
      </c>
      <c r="C5062" s="1">
        <v>8</v>
      </c>
      <c r="D5062" s="2">
        <v>13</v>
      </c>
      <c r="E5062" s="5">
        <v>6243.49</v>
      </c>
      <c r="F5062" s="5">
        <v>6139.5</v>
      </c>
      <c r="G5062" s="5">
        <v>186.54</v>
      </c>
      <c r="H5062" s="1"/>
    </row>
    <row r="5063" spans="1:8">
      <c r="A5063" s="1">
        <f t="shared" si="1135"/>
        <v>401631</v>
      </c>
      <c r="B5063" s="1">
        <v>-4</v>
      </c>
      <c r="C5063" s="1">
        <v>8</v>
      </c>
      <c r="D5063" s="2">
        <v>31</v>
      </c>
      <c r="E5063" s="5">
        <v>94.1</v>
      </c>
      <c r="F5063" s="5">
        <v>141.43</v>
      </c>
      <c r="G5063" s="5">
        <v>44.38</v>
      </c>
      <c r="H5063" s="1"/>
    </row>
    <row r="5064" spans="1:8">
      <c r="A5064" s="1">
        <f t="shared" si="1135"/>
        <v>401829</v>
      </c>
      <c r="B5064" s="1">
        <v>-4</v>
      </c>
      <c r="C5064" s="1">
        <v>9</v>
      </c>
      <c r="D5064" s="2">
        <v>29</v>
      </c>
      <c r="E5064" s="5">
        <v>245.55</v>
      </c>
      <c r="F5064" s="5">
        <v>271.66000000000003</v>
      </c>
      <c r="G5064" s="5">
        <v>46.63</v>
      </c>
      <c r="H5064" s="1"/>
    </row>
    <row r="5065" spans="1:8">
      <c r="A5065" s="1">
        <f t="shared" si="1135"/>
        <v>401830</v>
      </c>
      <c r="B5065" s="1">
        <v>-4</v>
      </c>
      <c r="C5065" s="1">
        <v>9</v>
      </c>
      <c r="D5065" s="2">
        <v>30</v>
      </c>
      <c r="E5065" s="5">
        <v>85.45</v>
      </c>
      <c r="F5065" s="5">
        <v>195.38</v>
      </c>
      <c r="G5065" s="5">
        <v>63.84</v>
      </c>
      <c r="H5065" s="1"/>
    </row>
    <row r="5066" spans="1:8">
      <c r="A5066" s="1">
        <f t="shared" si="1135"/>
        <v>402026</v>
      </c>
      <c r="B5066" s="1">
        <v>-4</v>
      </c>
      <c r="C5066" s="1">
        <v>10</v>
      </c>
      <c r="D5066" s="2">
        <v>26</v>
      </c>
      <c r="E5066" s="5">
        <v>1471.88</v>
      </c>
      <c r="F5066" s="5">
        <v>1561.44</v>
      </c>
      <c r="G5066" s="5">
        <v>112.38</v>
      </c>
      <c r="H5066" s="1"/>
    </row>
    <row r="5067" spans="1:8">
      <c r="A5067" s="1">
        <f t="shared" si="1135"/>
        <v>402027</v>
      </c>
      <c r="B5067" s="1">
        <v>-4</v>
      </c>
      <c r="C5067" s="1">
        <v>10</v>
      </c>
      <c r="D5067" s="2">
        <v>27</v>
      </c>
      <c r="E5067" s="5">
        <v>269.85000000000002</v>
      </c>
      <c r="F5067" s="5">
        <v>310.93</v>
      </c>
      <c r="G5067" s="5">
        <v>49.03</v>
      </c>
      <c r="H5067" s="1"/>
    </row>
    <row r="5068" spans="1:8">
      <c r="A5068" s="1">
        <f t="shared" si="1135"/>
        <v>402028</v>
      </c>
      <c r="B5068" s="1">
        <v>-4</v>
      </c>
      <c r="C5068" s="1">
        <v>10</v>
      </c>
      <c r="D5068" s="2">
        <v>28</v>
      </c>
      <c r="E5068" s="5">
        <v>129.9</v>
      </c>
      <c r="F5068" s="5">
        <v>99.85</v>
      </c>
      <c r="G5068" s="5">
        <v>60.48</v>
      </c>
      <c r="H5068" s="1"/>
    </row>
    <row r="5069" spans="1:8">
      <c r="A5069" s="1">
        <f t="shared" si="1135"/>
        <v>402219</v>
      </c>
      <c r="B5069" s="1">
        <v>-4</v>
      </c>
      <c r="C5069" s="1">
        <v>11</v>
      </c>
      <c r="D5069" s="2">
        <v>19</v>
      </c>
      <c r="E5069" s="5">
        <v>573.89</v>
      </c>
      <c r="F5069" s="5">
        <v>529.08000000000004</v>
      </c>
      <c r="G5069" s="5">
        <v>49.47</v>
      </c>
      <c r="H5069" s="1"/>
    </row>
    <row r="5070" spans="1:8">
      <c r="A5070" s="1">
        <f t="shared" ref="A5070:A5083" si="1136">100000*ABS(B5070)+200*C5070+D5070</f>
        <v>402222</v>
      </c>
      <c r="B5070" s="1">
        <v>-4</v>
      </c>
      <c r="C5070" s="1">
        <v>11</v>
      </c>
      <c r="D5070" s="2">
        <v>22</v>
      </c>
      <c r="E5070" s="5">
        <v>101.57</v>
      </c>
      <c r="F5070" s="5">
        <v>113.77</v>
      </c>
      <c r="G5070" s="5">
        <v>50.31</v>
      </c>
      <c r="H5070" s="1"/>
    </row>
    <row r="5071" spans="1:8">
      <c r="A5071" s="1">
        <f t="shared" si="1136"/>
        <v>402223</v>
      </c>
      <c r="B5071" s="1">
        <v>-4</v>
      </c>
      <c r="C5071" s="1">
        <v>11</v>
      </c>
      <c r="D5071" s="2">
        <v>23</v>
      </c>
      <c r="E5071" s="5">
        <v>173.56</v>
      </c>
      <c r="F5071" s="5">
        <v>167.32</v>
      </c>
      <c r="G5071" s="5">
        <v>40.5</v>
      </c>
      <c r="H5071" s="1"/>
    </row>
    <row r="5072" spans="1:8">
      <c r="A5072" s="1">
        <f t="shared" si="1136"/>
        <v>402224</v>
      </c>
      <c r="B5072" s="1">
        <v>-4</v>
      </c>
      <c r="C5072" s="1">
        <v>11</v>
      </c>
      <c r="D5072" s="2">
        <v>24</v>
      </c>
      <c r="E5072" s="5">
        <v>419.96</v>
      </c>
      <c r="F5072" s="5">
        <v>491.12</v>
      </c>
      <c r="G5072" s="5">
        <v>43.02</v>
      </c>
      <c r="H5072" s="1"/>
    </row>
    <row r="5073" spans="1:8">
      <c r="A5073" s="1">
        <f t="shared" si="1136"/>
        <v>402225</v>
      </c>
      <c r="B5073" s="1">
        <v>-4</v>
      </c>
      <c r="C5073" s="1">
        <v>11</v>
      </c>
      <c r="D5073" s="2">
        <v>25</v>
      </c>
      <c r="E5073" s="5">
        <v>62.94</v>
      </c>
      <c r="F5073" s="5">
        <v>66.55</v>
      </c>
      <c r="G5073" s="5">
        <v>64.8</v>
      </c>
      <c r="H5073" s="1"/>
    </row>
    <row r="5074" spans="1:8">
      <c r="A5074" s="1">
        <f t="shared" si="1136"/>
        <v>402417</v>
      </c>
      <c r="B5074" s="1">
        <v>-4</v>
      </c>
      <c r="C5074" s="1">
        <v>12</v>
      </c>
      <c r="D5074" s="2">
        <v>17</v>
      </c>
      <c r="E5074" s="5">
        <v>930.11</v>
      </c>
      <c r="F5074" s="5">
        <v>961.68</v>
      </c>
      <c r="G5074" s="5">
        <v>91.2</v>
      </c>
      <c r="H5074" s="1"/>
    </row>
    <row r="5075" spans="1:8">
      <c r="A5075" s="1">
        <f t="shared" si="1136"/>
        <v>402418</v>
      </c>
      <c r="B5075" s="1">
        <v>-4</v>
      </c>
      <c r="C5075" s="1">
        <v>12</v>
      </c>
      <c r="D5075" s="2">
        <v>18</v>
      </c>
      <c r="E5075" s="5">
        <v>161.06</v>
      </c>
      <c r="F5075" s="5">
        <v>137.16</v>
      </c>
      <c r="G5075" s="5">
        <v>59.12</v>
      </c>
      <c r="H5075" s="1"/>
    </row>
    <row r="5076" spans="1:8">
      <c r="A5076" s="1">
        <f t="shared" si="1136"/>
        <v>402419</v>
      </c>
      <c r="B5076" s="1">
        <v>-4</v>
      </c>
      <c r="C5076" s="1">
        <v>12</v>
      </c>
      <c r="D5076" s="2">
        <v>19</v>
      </c>
      <c r="E5076" s="5">
        <v>187.74</v>
      </c>
      <c r="F5076" s="5">
        <v>134.32</v>
      </c>
      <c r="G5076" s="5">
        <v>59.45</v>
      </c>
      <c r="H5076" s="1"/>
    </row>
    <row r="5077" spans="1:8">
      <c r="A5077" s="1">
        <f t="shared" si="1136"/>
        <v>402420</v>
      </c>
      <c r="B5077" s="1">
        <v>-4</v>
      </c>
      <c r="C5077" s="1">
        <v>12</v>
      </c>
      <c r="D5077" s="2">
        <v>20</v>
      </c>
      <c r="E5077" s="5">
        <v>126.5</v>
      </c>
      <c r="F5077" s="5">
        <v>147.68</v>
      </c>
      <c r="G5077" s="5">
        <v>59.83</v>
      </c>
      <c r="H5077" s="1"/>
    </row>
    <row r="5078" spans="1:8">
      <c r="A5078" s="1">
        <f t="shared" si="1136"/>
        <v>402423</v>
      </c>
      <c r="B5078" s="1">
        <v>-4</v>
      </c>
      <c r="C5078" s="1">
        <v>12</v>
      </c>
      <c r="D5078" s="2">
        <v>23</v>
      </c>
      <c r="E5078" s="5">
        <v>502.63</v>
      </c>
      <c r="F5078" s="5">
        <v>471.77</v>
      </c>
      <c r="G5078" s="5">
        <v>79</v>
      </c>
      <c r="H5078" s="1"/>
    </row>
    <row r="5079" spans="1:8">
      <c r="A5079" s="1">
        <f t="shared" si="1136"/>
        <v>402601</v>
      </c>
      <c r="B5079" s="1">
        <v>-4</v>
      </c>
      <c r="C5079" s="1">
        <v>13</v>
      </c>
      <c r="D5079" s="2">
        <v>1</v>
      </c>
      <c r="E5079" s="5">
        <v>1173.27</v>
      </c>
      <c r="F5079" s="5">
        <v>1259.43</v>
      </c>
      <c r="G5079" s="5">
        <v>97.66</v>
      </c>
      <c r="H5079" s="1"/>
    </row>
    <row r="5080" spans="1:8">
      <c r="A5080" s="1">
        <f t="shared" si="1136"/>
        <v>402611</v>
      </c>
      <c r="B5080" s="1">
        <v>-4</v>
      </c>
      <c r="C5080" s="1">
        <v>13</v>
      </c>
      <c r="D5080" s="2">
        <v>11</v>
      </c>
      <c r="E5080" s="5">
        <v>763.87</v>
      </c>
      <c r="F5080" s="5">
        <v>856.85</v>
      </c>
      <c r="G5080" s="5">
        <v>88.36</v>
      </c>
      <c r="H5080" s="1"/>
    </row>
    <row r="5081" spans="1:8">
      <c r="A5081" s="1">
        <f t="shared" si="1136"/>
        <v>402612</v>
      </c>
      <c r="B5081" s="1">
        <v>-4</v>
      </c>
      <c r="C5081" s="1">
        <v>13</v>
      </c>
      <c r="D5081" s="2">
        <v>12</v>
      </c>
      <c r="E5081" s="5">
        <v>103.07</v>
      </c>
      <c r="F5081" s="5">
        <v>102.31</v>
      </c>
      <c r="G5081" s="5">
        <v>57.25</v>
      </c>
      <c r="H5081" s="1"/>
    </row>
    <row r="5082" spans="1:8">
      <c r="A5082" s="1">
        <f t="shared" si="1136"/>
        <v>402613</v>
      </c>
      <c r="B5082" s="1">
        <v>-4</v>
      </c>
      <c r="C5082" s="1">
        <v>13</v>
      </c>
      <c r="D5082" s="2">
        <v>13</v>
      </c>
      <c r="E5082" s="5">
        <v>98.34</v>
      </c>
      <c r="F5082" s="5">
        <v>126.83</v>
      </c>
      <c r="G5082" s="5">
        <v>60.29</v>
      </c>
      <c r="H5082" s="1"/>
    </row>
    <row r="5083" spans="1:8">
      <c r="A5083" s="1">
        <f t="shared" si="1136"/>
        <v>402614</v>
      </c>
      <c r="B5083" s="1">
        <v>-4</v>
      </c>
      <c r="C5083" s="1">
        <v>13</v>
      </c>
      <c r="D5083" s="2">
        <v>14</v>
      </c>
      <c r="E5083" s="5">
        <v>437.91</v>
      </c>
      <c r="F5083" s="5">
        <v>430.27</v>
      </c>
      <c r="G5083" s="5">
        <v>72.87</v>
      </c>
      <c r="H5083" s="1"/>
    </row>
    <row r="5084" spans="1:8">
      <c r="A5084" s="1">
        <f t="shared" ref="A5084:A5096" si="1137">100000*B5084+200*C5084+D5084</f>
        <v>500237</v>
      </c>
      <c r="B5084" s="1">
        <v>5</v>
      </c>
      <c r="C5084" s="1">
        <v>1</v>
      </c>
      <c r="D5084" s="2">
        <v>37</v>
      </c>
      <c r="E5084" s="5">
        <v>226.86</v>
      </c>
      <c r="F5084" s="5">
        <v>329.38</v>
      </c>
      <c r="G5084" s="5">
        <v>65.510000000000005</v>
      </c>
      <c r="H5084" s="1"/>
    </row>
    <row r="5085" spans="1:8">
      <c r="A5085" s="1">
        <f t="shared" si="1137"/>
        <v>500238</v>
      </c>
      <c r="B5085" s="1">
        <v>5</v>
      </c>
      <c r="C5085" s="1">
        <v>1</v>
      </c>
      <c r="D5085" s="2">
        <v>38</v>
      </c>
      <c r="E5085" s="5">
        <v>81.75</v>
      </c>
      <c r="F5085" s="5">
        <v>95.01</v>
      </c>
      <c r="G5085" s="5">
        <v>57.58</v>
      </c>
      <c r="H5085" s="1"/>
    </row>
    <row r="5086" spans="1:8">
      <c r="A5086" s="1">
        <f t="shared" si="1137"/>
        <v>500239</v>
      </c>
      <c r="B5086" s="1">
        <v>5</v>
      </c>
      <c r="C5086" s="1">
        <v>1</v>
      </c>
      <c r="D5086" s="2">
        <v>39</v>
      </c>
      <c r="E5086" s="5">
        <v>195.13</v>
      </c>
      <c r="F5086" s="5">
        <v>270</v>
      </c>
      <c r="G5086" s="5">
        <v>64.680000000000007</v>
      </c>
      <c r="H5086" s="1"/>
    </row>
    <row r="5087" spans="1:8">
      <c r="A5087" s="1">
        <f t="shared" si="1137"/>
        <v>500437</v>
      </c>
      <c r="B5087" s="1">
        <v>5</v>
      </c>
      <c r="C5087" s="1">
        <v>2</v>
      </c>
      <c r="D5087" s="2">
        <v>37</v>
      </c>
      <c r="E5087" s="5">
        <v>578.67999999999995</v>
      </c>
      <c r="F5087" s="5">
        <v>690.78</v>
      </c>
      <c r="G5087" s="5">
        <v>81.2</v>
      </c>
      <c r="H5087" s="1"/>
    </row>
    <row r="5088" spans="1:8">
      <c r="A5088" s="1">
        <f t="shared" si="1137"/>
        <v>500438</v>
      </c>
      <c r="B5088" s="1">
        <v>5</v>
      </c>
      <c r="C5088" s="1">
        <v>2</v>
      </c>
      <c r="D5088" s="2">
        <v>38</v>
      </c>
      <c r="E5088" s="5">
        <v>271.7</v>
      </c>
      <c r="F5088" s="5">
        <v>280.26</v>
      </c>
      <c r="G5088" s="5">
        <v>67.45</v>
      </c>
      <c r="H5088" s="1"/>
    </row>
    <row r="5089" spans="1:8">
      <c r="A5089" s="1">
        <f t="shared" si="1137"/>
        <v>500439</v>
      </c>
      <c r="B5089" s="1">
        <v>5</v>
      </c>
      <c r="C5089" s="1">
        <v>2</v>
      </c>
      <c r="D5089" s="2">
        <v>39</v>
      </c>
      <c r="E5089" s="5">
        <v>125.87</v>
      </c>
      <c r="F5089" s="5">
        <v>83.07</v>
      </c>
      <c r="G5089" s="5">
        <v>59.9</v>
      </c>
      <c r="H5089" s="1"/>
    </row>
    <row r="5090" spans="1:8">
      <c r="A5090" s="1">
        <f t="shared" si="1137"/>
        <v>500637</v>
      </c>
      <c r="B5090" s="1">
        <v>5</v>
      </c>
      <c r="C5090" s="1">
        <v>3</v>
      </c>
      <c r="D5090" s="2">
        <v>37</v>
      </c>
      <c r="E5090" s="5">
        <v>969.98</v>
      </c>
      <c r="F5090" s="5">
        <v>1025.06</v>
      </c>
      <c r="G5090" s="5">
        <v>94.56</v>
      </c>
      <c r="H5090" s="1"/>
    </row>
    <row r="5091" spans="1:8">
      <c r="A5091" s="1">
        <f t="shared" si="1137"/>
        <v>500638</v>
      </c>
      <c r="B5091" s="1">
        <v>5</v>
      </c>
      <c r="C5091" s="1">
        <v>3</v>
      </c>
      <c r="D5091" s="2">
        <v>38</v>
      </c>
      <c r="E5091" s="5">
        <v>1001.36</v>
      </c>
      <c r="F5091" s="5">
        <v>983.62</v>
      </c>
      <c r="G5091" s="5">
        <v>96.24</v>
      </c>
      <c r="H5091" s="1"/>
    </row>
    <row r="5092" spans="1:8">
      <c r="A5092" s="1">
        <f t="shared" si="1137"/>
        <v>500836</v>
      </c>
      <c r="B5092" s="1">
        <v>5</v>
      </c>
      <c r="C5092" s="1">
        <v>4</v>
      </c>
      <c r="D5092" s="2">
        <v>36</v>
      </c>
      <c r="E5092" s="5">
        <v>600.96</v>
      </c>
      <c r="F5092" s="5">
        <v>556.39</v>
      </c>
      <c r="G5092" s="5">
        <v>77.39</v>
      </c>
      <c r="H5092" s="1"/>
    </row>
    <row r="5093" spans="1:8">
      <c r="A5093" s="1">
        <f t="shared" si="1137"/>
        <v>500837</v>
      </c>
      <c r="B5093" s="1">
        <v>5</v>
      </c>
      <c r="C5093" s="1">
        <v>4</v>
      </c>
      <c r="D5093" s="2">
        <v>37</v>
      </c>
      <c r="E5093" s="5">
        <v>120.18</v>
      </c>
      <c r="F5093" s="5">
        <v>110.5</v>
      </c>
      <c r="G5093" s="5">
        <v>61.9</v>
      </c>
      <c r="H5093" s="1"/>
    </row>
    <row r="5094" spans="1:8">
      <c r="A5094" s="1">
        <f t="shared" si="1137"/>
        <v>501035</v>
      </c>
      <c r="B5094" s="1">
        <v>5</v>
      </c>
      <c r="C5094" s="1">
        <v>5</v>
      </c>
      <c r="D5094" s="2">
        <v>35</v>
      </c>
      <c r="E5094" s="5">
        <v>123.17</v>
      </c>
      <c r="F5094" s="5">
        <v>136.13</v>
      </c>
      <c r="G5094" s="5">
        <v>62.8</v>
      </c>
      <c r="H5094" s="1"/>
    </row>
    <row r="5095" spans="1:8">
      <c r="A5095" s="1">
        <f t="shared" si="1137"/>
        <v>501036</v>
      </c>
      <c r="B5095" s="1">
        <v>5</v>
      </c>
      <c r="C5095" s="1">
        <v>5</v>
      </c>
      <c r="D5095" s="2">
        <v>36</v>
      </c>
      <c r="E5095" s="5">
        <v>543.29</v>
      </c>
      <c r="F5095" s="5">
        <v>579.17999999999995</v>
      </c>
      <c r="G5095" s="5">
        <v>81.459999999999994</v>
      </c>
      <c r="H5095" s="1"/>
    </row>
    <row r="5096" spans="1:8">
      <c r="A5096" s="1">
        <f t="shared" si="1137"/>
        <v>501234</v>
      </c>
      <c r="B5096" s="1">
        <v>5</v>
      </c>
      <c r="C5096" s="1">
        <v>6</v>
      </c>
      <c r="D5096" s="2">
        <v>34</v>
      </c>
      <c r="E5096" s="5">
        <v>190.82</v>
      </c>
      <c r="F5096" s="5">
        <v>208.55</v>
      </c>
      <c r="G5096" s="5">
        <v>63.45</v>
      </c>
      <c r="H5096" s="1"/>
    </row>
    <row r="5097" spans="1:8">
      <c r="A5097" s="1">
        <f t="shared" ref="A5097:A5110" si="1138">100000*ABS(B5097)+200*C5097+D5097</f>
        <v>501422</v>
      </c>
      <c r="B5097" s="1">
        <v>-5</v>
      </c>
      <c r="C5097" s="1">
        <v>7</v>
      </c>
      <c r="D5097" s="2">
        <v>22</v>
      </c>
      <c r="E5097" s="5">
        <v>1885.75</v>
      </c>
      <c r="F5097" s="5">
        <v>1926.87</v>
      </c>
      <c r="G5097" s="5">
        <v>79.87</v>
      </c>
    </row>
    <row r="5098" spans="1:8">
      <c r="A5098" s="1">
        <f t="shared" si="1138"/>
        <v>501630</v>
      </c>
      <c r="B5098" s="1">
        <v>-5</v>
      </c>
      <c r="C5098" s="1">
        <v>8</v>
      </c>
      <c r="D5098" s="2">
        <v>30</v>
      </c>
      <c r="E5098" s="5">
        <v>92.53</v>
      </c>
      <c r="F5098" s="5">
        <v>152.85</v>
      </c>
      <c r="G5098" s="5">
        <v>60.61</v>
      </c>
    </row>
    <row r="5099" spans="1:8">
      <c r="A5099" s="1">
        <f t="shared" si="1138"/>
        <v>501631</v>
      </c>
      <c r="B5099" s="1">
        <v>-5</v>
      </c>
      <c r="C5099" s="1">
        <v>8</v>
      </c>
      <c r="D5099" s="2">
        <v>31</v>
      </c>
      <c r="E5099" s="5">
        <v>1220.8900000000001</v>
      </c>
      <c r="F5099" s="5">
        <v>1477.98</v>
      </c>
      <c r="G5099" s="5">
        <v>117.28</v>
      </c>
    </row>
    <row r="5100" spans="1:8">
      <c r="A5100" s="1">
        <f t="shared" si="1138"/>
        <v>501805</v>
      </c>
      <c r="B5100" s="1">
        <v>-5</v>
      </c>
      <c r="C5100" s="1">
        <v>9</v>
      </c>
      <c r="D5100" s="2">
        <v>5</v>
      </c>
      <c r="E5100" s="5">
        <v>751.51</v>
      </c>
      <c r="F5100" s="5">
        <v>718.47</v>
      </c>
      <c r="G5100" s="5">
        <v>39.54</v>
      </c>
    </row>
    <row r="5101" spans="1:8">
      <c r="A5101" s="1">
        <f t="shared" si="1138"/>
        <v>501828</v>
      </c>
      <c r="B5101" s="1">
        <v>-5</v>
      </c>
      <c r="C5101" s="1">
        <v>9</v>
      </c>
      <c r="D5101" s="2">
        <v>28</v>
      </c>
      <c r="E5101" s="5">
        <v>233.53</v>
      </c>
      <c r="F5101" s="5">
        <v>297.49</v>
      </c>
      <c r="G5101" s="5">
        <v>68.87</v>
      </c>
    </row>
    <row r="5102" spans="1:8">
      <c r="A5102" s="1">
        <f t="shared" si="1138"/>
        <v>501829</v>
      </c>
      <c r="B5102" s="1">
        <v>-5</v>
      </c>
      <c r="C5102" s="1">
        <v>9</v>
      </c>
      <c r="D5102" s="2">
        <v>29</v>
      </c>
      <c r="E5102" s="5">
        <v>534.82000000000005</v>
      </c>
      <c r="F5102" s="5">
        <v>760.62</v>
      </c>
      <c r="G5102" s="5">
        <v>89.2</v>
      </c>
    </row>
    <row r="5103" spans="1:8">
      <c r="A5103" s="1">
        <f t="shared" si="1138"/>
        <v>502025</v>
      </c>
      <c r="B5103" s="1">
        <v>-5</v>
      </c>
      <c r="C5103" s="1">
        <v>10</v>
      </c>
      <c r="D5103" s="2">
        <v>25</v>
      </c>
      <c r="E5103" s="5">
        <v>24.71</v>
      </c>
      <c r="F5103" s="5">
        <v>29.63</v>
      </c>
      <c r="G5103" s="5">
        <v>54.8</v>
      </c>
    </row>
    <row r="5104" spans="1:8">
      <c r="A5104" s="1">
        <f t="shared" si="1138"/>
        <v>502026</v>
      </c>
      <c r="B5104" s="1">
        <v>-5</v>
      </c>
      <c r="C5104" s="1">
        <v>10</v>
      </c>
      <c r="D5104" s="2">
        <v>26</v>
      </c>
      <c r="E5104" s="5">
        <v>604.82000000000005</v>
      </c>
      <c r="F5104" s="5">
        <v>652.44000000000005</v>
      </c>
      <c r="G5104" s="5">
        <v>82.68</v>
      </c>
    </row>
    <row r="5105" spans="1:7">
      <c r="A5105" s="1">
        <f t="shared" si="1138"/>
        <v>502027</v>
      </c>
      <c r="B5105" s="1">
        <v>-5</v>
      </c>
      <c r="C5105" s="1">
        <v>10</v>
      </c>
      <c r="D5105" s="2">
        <v>27</v>
      </c>
      <c r="E5105" s="5">
        <v>266.35000000000002</v>
      </c>
      <c r="F5105" s="5">
        <v>292.98</v>
      </c>
      <c r="G5105" s="5">
        <v>70.36</v>
      </c>
    </row>
    <row r="5106" spans="1:7">
      <c r="A5106" s="1">
        <f t="shared" si="1138"/>
        <v>502221</v>
      </c>
      <c r="B5106" s="1">
        <v>-5</v>
      </c>
      <c r="C5106" s="1">
        <v>11</v>
      </c>
      <c r="D5106" s="2">
        <v>21</v>
      </c>
      <c r="E5106" s="5">
        <v>481.75</v>
      </c>
      <c r="F5106" s="5">
        <v>497.46</v>
      </c>
      <c r="G5106" s="5">
        <v>78.81</v>
      </c>
    </row>
    <row r="5107" spans="1:7">
      <c r="A5107" s="1">
        <f t="shared" si="1138"/>
        <v>502415</v>
      </c>
      <c r="B5107" s="1">
        <v>-5</v>
      </c>
      <c r="C5107" s="1">
        <v>12</v>
      </c>
      <c r="D5107" s="2">
        <v>15</v>
      </c>
      <c r="E5107" s="5">
        <v>565.99</v>
      </c>
      <c r="F5107" s="5">
        <v>522.37</v>
      </c>
      <c r="G5107" s="5">
        <v>75.650000000000006</v>
      </c>
    </row>
    <row r="5108" spans="1:7">
      <c r="A5108" s="1">
        <f t="shared" si="1138"/>
        <v>502416</v>
      </c>
      <c r="B5108" s="1">
        <v>-5</v>
      </c>
      <c r="C5108" s="1">
        <v>12</v>
      </c>
      <c r="D5108" s="2">
        <v>16</v>
      </c>
      <c r="E5108" s="5">
        <v>367.62</v>
      </c>
      <c r="F5108" s="5">
        <v>307.05</v>
      </c>
      <c r="G5108" s="5">
        <v>67.77</v>
      </c>
    </row>
    <row r="5109" spans="1:7">
      <c r="A5109" s="1">
        <f t="shared" si="1138"/>
        <v>502606</v>
      </c>
      <c r="B5109" s="1">
        <v>-5</v>
      </c>
      <c r="C5109" s="1">
        <v>13</v>
      </c>
      <c r="D5109" s="2">
        <v>6</v>
      </c>
      <c r="E5109" s="5">
        <v>72.650000000000006</v>
      </c>
      <c r="F5109" s="5">
        <v>57.25</v>
      </c>
      <c r="G5109" s="5">
        <v>56.03</v>
      </c>
    </row>
    <row r="5110" spans="1:7">
      <c r="A5110" s="1">
        <f t="shared" si="1138"/>
        <v>502607</v>
      </c>
      <c r="B5110" s="1">
        <v>-5</v>
      </c>
      <c r="C5110" s="1">
        <v>13</v>
      </c>
      <c r="D5110" s="2">
        <v>7</v>
      </c>
      <c r="E5110" s="5">
        <v>17.09</v>
      </c>
      <c r="F5110" s="5">
        <v>12.84</v>
      </c>
      <c r="G5110" s="5">
        <v>51.25</v>
      </c>
    </row>
    <row r="5111" spans="1:7">
      <c r="A5111" s="1">
        <f t="shared" ref="A5111:A5119" si="1139">100000*B5111+200*C5111+D5111</f>
        <v>600436</v>
      </c>
      <c r="B5111" s="1">
        <v>6</v>
      </c>
      <c r="C5111" s="1">
        <v>2</v>
      </c>
      <c r="D5111" s="2">
        <v>36</v>
      </c>
      <c r="E5111" s="5">
        <v>189.12</v>
      </c>
      <c r="F5111" s="5">
        <v>215.59</v>
      </c>
      <c r="G5111" s="5">
        <v>61.51</v>
      </c>
    </row>
    <row r="5112" spans="1:7">
      <c r="A5112" s="1">
        <f t="shared" si="1139"/>
        <v>600437</v>
      </c>
      <c r="B5112" s="1">
        <v>6</v>
      </c>
      <c r="C5112" s="1">
        <v>2</v>
      </c>
      <c r="D5112" s="2">
        <v>37</v>
      </c>
      <c r="E5112" s="5">
        <v>124.93</v>
      </c>
      <c r="F5112" s="5">
        <v>182.02</v>
      </c>
      <c r="G5112" s="5">
        <v>62.29</v>
      </c>
    </row>
    <row r="5113" spans="1:7">
      <c r="A5113" s="1">
        <f t="shared" si="1139"/>
        <v>600636</v>
      </c>
      <c r="B5113" s="1">
        <v>6</v>
      </c>
      <c r="C5113" s="1">
        <v>3</v>
      </c>
      <c r="D5113" s="2">
        <v>36</v>
      </c>
      <c r="E5113" s="5">
        <v>8.0299999999999994</v>
      </c>
      <c r="F5113" s="5">
        <v>-25.69</v>
      </c>
      <c r="G5113" s="5">
        <v>53.7</v>
      </c>
    </row>
    <row r="5114" spans="1:7">
      <c r="A5114" s="1">
        <f t="shared" si="1139"/>
        <v>600637</v>
      </c>
      <c r="B5114" s="1">
        <v>6</v>
      </c>
      <c r="C5114" s="1">
        <v>3</v>
      </c>
      <c r="D5114" s="2">
        <v>37</v>
      </c>
      <c r="E5114" s="5">
        <v>510.52</v>
      </c>
      <c r="F5114" s="5">
        <v>524.83000000000004</v>
      </c>
      <c r="G5114" s="5">
        <v>77.069999999999993</v>
      </c>
    </row>
    <row r="5115" spans="1:7">
      <c r="A5115" s="1">
        <f t="shared" si="1139"/>
        <v>600638</v>
      </c>
      <c r="B5115" s="1">
        <v>6</v>
      </c>
      <c r="C5115" s="1">
        <v>3</v>
      </c>
      <c r="D5115" s="2">
        <v>38</v>
      </c>
      <c r="E5115" s="5">
        <v>126.77</v>
      </c>
      <c r="F5115" s="5">
        <v>94.11</v>
      </c>
      <c r="G5115" s="5">
        <v>63.45</v>
      </c>
    </row>
    <row r="5116" spans="1:7">
      <c r="A5116" s="1">
        <f t="shared" si="1139"/>
        <v>600801</v>
      </c>
      <c r="B5116" s="1">
        <v>6</v>
      </c>
      <c r="C5116" s="1">
        <v>4</v>
      </c>
      <c r="D5116" s="2">
        <v>1</v>
      </c>
      <c r="E5116" s="5">
        <v>4388.59</v>
      </c>
      <c r="F5116" s="5">
        <v>4567.32</v>
      </c>
      <c r="G5116" s="5">
        <v>106.35</v>
      </c>
    </row>
    <row r="5117" spans="1:7">
      <c r="A5117" s="1">
        <f t="shared" si="1139"/>
        <v>600835</v>
      </c>
      <c r="B5117" s="1">
        <v>6</v>
      </c>
      <c r="C5117" s="1">
        <v>4</v>
      </c>
      <c r="D5117" s="2">
        <v>35</v>
      </c>
      <c r="E5117" s="5">
        <v>254.99</v>
      </c>
      <c r="F5117" s="5">
        <v>275.94</v>
      </c>
      <c r="G5117" s="5">
        <v>66.87</v>
      </c>
    </row>
    <row r="5118" spans="1:7">
      <c r="A5118" s="1">
        <f t="shared" si="1139"/>
        <v>600836</v>
      </c>
      <c r="B5118" s="1">
        <v>6</v>
      </c>
      <c r="C5118" s="1">
        <v>4</v>
      </c>
      <c r="D5118" s="2">
        <v>36</v>
      </c>
      <c r="E5118" s="5">
        <v>267.5</v>
      </c>
      <c r="F5118" s="5">
        <v>263.41000000000003</v>
      </c>
      <c r="G5118" s="5">
        <v>67.900000000000006</v>
      </c>
    </row>
    <row r="5119" spans="1:7">
      <c r="A5119" s="1">
        <f t="shared" si="1139"/>
        <v>601035</v>
      </c>
      <c r="B5119" s="1">
        <v>6</v>
      </c>
      <c r="C5119" s="1">
        <v>5</v>
      </c>
      <c r="D5119" s="2">
        <v>35</v>
      </c>
      <c r="E5119" s="5">
        <v>114.91</v>
      </c>
      <c r="F5119" s="5">
        <v>110.83</v>
      </c>
      <c r="G5119" s="5">
        <v>62.74</v>
      </c>
    </row>
    <row r="5120" spans="1:7">
      <c r="A5120" s="1">
        <f t="shared" ref="A5120:A5126" si="1140">100000*ABS(B5120)+200*C5120+D5120</f>
        <v>601425</v>
      </c>
      <c r="B5120" s="1">
        <v>-6</v>
      </c>
      <c r="C5120" s="1">
        <v>7</v>
      </c>
      <c r="D5120" s="2">
        <v>25</v>
      </c>
      <c r="E5120" s="5">
        <v>1839.69</v>
      </c>
      <c r="F5120" s="5">
        <v>1796.38</v>
      </c>
      <c r="G5120" s="5">
        <v>82.17</v>
      </c>
    </row>
    <row r="5121" spans="1:7">
      <c r="A5121" s="1">
        <f t="shared" si="1140"/>
        <v>601629</v>
      </c>
      <c r="B5121" s="1">
        <v>-6</v>
      </c>
      <c r="C5121" s="1">
        <v>8</v>
      </c>
      <c r="D5121" s="2">
        <v>29</v>
      </c>
      <c r="E5121" s="5">
        <v>943.77</v>
      </c>
      <c r="F5121" s="5">
        <v>957.68</v>
      </c>
      <c r="G5121" s="5">
        <v>94.37</v>
      </c>
    </row>
    <row r="5122" spans="1:7">
      <c r="A5122" s="1">
        <f t="shared" si="1140"/>
        <v>601630</v>
      </c>
      <c r="B5122" s="1">
        <v>-6</v>
      </c>
      <c r="C5122" s="1">
        <v>8</v>
      </c>
      <c r="D5122" s="2">
        <v>30</v>
      </c>
      <c r="E5122" s="5">
        <v>734.48</v>
      </c>
      <c r="F5122" s="5">
        <v>689.74</v>
      </c>
      <c r="G5122" s="5">
        <v>83.33</v>
      </c>
    </row>
    <row r="5123" spans="1:7">
      <c r="A5123" s="1">
        <f t="shared" si="1140"/>
        <v>601826</v>
      </c>
      <c r="B5123" s="1">
        <v>-6</v>
      </c>
      <c r="C5123" s="1">
        <v>9</v>
      </c>
      <c r="D5123" s="2">
        <v>26</v>
      </c>
      <c r="E5123" s="5">
        <v>8.32</v>
      </c>
      <c r="F5123" s="5">
        <v>53.96</v>
      </c>
      <c r="G5123" s="5">
        <v>55.38</v>
      </c>
    </row>
    <row r="5124" spans="1:7">
      <c r="A5124" s="1">
        <f t="shared" si="1140"/>
        <v>601827</v>
      </c>
      <c r="B5124" s="1">
        <v>-6</v>
      </c>
      <c r="C5124" s="1">
        <v>9</v>
      </c>
      <c r="D5124" s="2">
        <v>27</v>
      </c>
      <c r="E5124" s="5">
        <v>185.32</v>
      </c>
      <c r="F5124" s="5">
        <v>255.28</v>
      </c>
      <c r="G5124" s="5">
        <v>66.16</v>
      </c>
    </row>
    <row r="5125" spans="1:7">
      <c r="A5125" s="1">
        <f t="shared" si="1140"/>
        <v>601828</v>
      </c>
      <c r="B5125" s="1">
        <v>-6</v>
      </c>
      <c r="C5125" s="1">
        <v>9</v>
      </c>
      <c r="D5125" s="2">
        <v>28</v>
      </c>
      <c r="E5125" s="5">
        <v>943.3</v>
      </c>
      <c r="F5125" s="5">
        <v>1058.43</v>
      </c>
      <c r="G5125" s="5">
        <v>96.82</v>
      </c>
    </row>
    <row r="5126" spans="1:7">
      <c r="A5126" s="1">
        <f t="shared" si="1140"/>
        <v>601829</v>
      </c>
      <c r="B5126" s="1">
        <v>-6</v>
      </c>
      <c r="C5126" s="1">
        <v>9</v>
      </c>
      <c r="D5126" s="2">
        <v>29</v>
      </c>
      <c r="E5126" s="5">
        <v>173.67</v>
      </c>
      <c r="F5126" s="5">
        <v>219.39</v>
      </c>
      <c r="G5126" s="5">
        <v>66.349999999999994</v>
      </c>
    </row>
    <row r="5127" spans="1:7">
      <c r="A5127" s="1">
        <f t="shared" ref="A5127" si="1141">100000*B5127+200*C5127+D5127</f>
        <v>602211</v>
      </c>
      <c r="B5127" s="1">
        <v>6</v>
      </c>
      <c r="C5127" s="1">
        <v>11</v>
      </c>
      <c r="D5127" s="2">
        <v>11</v>
      </c>
      <c r="E5127" s="5">
        <v>718.19</v>
      </c>
      <c r="F5127" s="5">
        <v>578.98</v>
      </c>
      <c r="G5127" s="5">
        <v>73.91</v>
      </c>
    </row>
    <row r="5128" spans="1:7">
      <c r="A5128" s="1">
        <f t="shared" ref="A5128:A5129" si="1142">100000*ABS(B5128)+200*C5128+D5128</f>
        <v>602218</v>
      </c>
      <c r="B5128" s="1">
        <v>-6</v>
      </c>
      <c r="C5128" s="1">
        <v>11</v>
      </c>
      <c r="D5128" s="2">
        <v>18</v>
      </c>
      <c r="E5128" s="5">
        <v>114.06</v>
      </c>
      <c r="F5128" s="5">
        <v>158.59</v>
      </c>
      <c r="G5128" s="5">
        <v>61.45</v>
      </c>
    </row>
    <row r="5129" spans="1:7">
      <c r="A5129" s="1">
        <f t="shared" si="1142"/>
        <v>602411</v>
      </c>
      <c r="B5129" s="1">
        <v>-6</v>
      </c>
      <c r="C5129" s="1">
        <v>12</v>
      </c>
      <c r="D5129" s="2">
        <v>11</v>
      </c>
      <c r="E5129" s="5">
        <v>220.39</v>
      </c>
      <c r="F5129" s="5">
        <v>185.05</v>
      </c>
      <c r="G5129" s="5">
        <v>61.13</v>
      </c>
    </row>
    <row r="5130" spans="1:7">
      <c r="A5130" s="1">
        <f t="shared" ref="A5130:A5139" si="1143">100000*B5130+200*C5130+D5130</f>
        <v>700430</v>
      </c>
      <c r="B5130" s="1">
        <v>7</v>
      </c>
      <c r="C5130" s="1">
        <v>2</v>
      </c>
      <c r="D5130" s="2">
        <v>30</v>
      </c>
      <c r="E5130" s="5">
        <v>851.06</v>
      </c>
      <c r="F5130" s="5">
        <v>721.15</v>
      </c>
      <c r="G5130" s="5">
        <v>74</v>
      </c>
    </row>
    <row r="5131" spans="1:7">
      <c r="A5131" s="1">
        <f t="shared" si="1143"/>
        <v>700434</v>
      </c>
      <c r="B5131" s="1">
        <v>7</v>
      </c>
      <c r="C5131" s="1">
        <v>2</v>
      </c>
      <c r="D5131" s="2">
        <v>34</v>
      </c>
      <c r="E5131" s="5">
        <v>76.97</v>
      </c>
      <c r="F5131" s="5">
        <v>98.63</v>
      </c>
      <c r="G5131" s="5">
        <v>58.29</v>
      </c>
    </row>
    <row r="5132" spans="1:7">
      <c r="A5132" s="1">
        <f t="shared" si="1143"/>
        <v>700633</v>
      </c>
      <c r="B5132" s="1">
        <v>7</v>
      </c>
      <c r="C5132" s="1">
        <v>3</v>
      </c>
      <c r="D5132" s="2">
        <v>33</v>
      </c>
      <c r="E5132" s="5">
        <v>330.02</v>
      </c>
      <c r="F5132" s="5">
        <v>393.58</v>
      </c>
      <c r="G5132" s="5">
        <v>50.57</v>
      </c>
    </row>
    <row r="5133" spans="1:7">
      <c r="A5133" s="1">
        <f t="shared" si="1143"/>
        <v>700634</v>
      </c>
      <c r="B5133" s="1">
        <v>7</v>
      </c>
      <c r="C5133" s="1">
        <v>3</v>
      </c>
      <c r="D5133" s="2">
        <v>34</v>
      </c>
      <c r="E5133" s="5">
        <v>1264.6099999999999</v>
      </c>
      <c r="F5133" s="5">
        <v>1334.84</v>
      </c>
      <c r="G5133" s="5">
        <v>74.37</v>
      </c>
    </row>
    <row r="5134" spans="1:7">
      <c r="A5134" s="1">
        <f t="shared" si="1143"/>
        <v>700834</v>
      </c>
      <c r="B5134" s="1">
        <v>7</v>
      </c>
      <c r="C5134" s="1">
        <v>4</v>
      </c>
      <c r="D5134" s="2">
        <v>34</v>
      </c>
      <c r="E5134" s="5">
        <v>283.48</v>
      </c>
      <c r="F5134" s="5">
        <v>332.16</v>
      </c>
      <c r="G5134" s="5">
        <v>68.099999999999994</v>
      </c>
    </row>
    <row r="5135" spans="1:7">
      <c r="A5135" s="1">
        <f t="shared" si="1143"/>
        <v>700835</v>
      </c>
      <c r="B5135" s="1">
        <v>7</v>
      </c>
      <c r="C5135" s="1">
        <v>4</v>
      </c>
      <c r="D5135" s="2">
        <v>35</v>
      </c>
      <c r="E5135" s="5">
        <v>909.52</v>
      </c>
      <c r="F5135" s="5">
        <v>835.17</v>
      </c>
      <c r="G5135" s="5">
        <v>89.85</v>
      </c>
    </row>
    <row r="5136" spans="1:7">
      <c r="A5136" s="1">
        <f t="shared" si="1143"/>
        <v>701033</v>
      </c>
      <c r="B5136" s="1">
        <v>7</v>
      </c>
      <c r="C5136" s="1">
        <v>5</v>
      </c>
      <c r="D5136" s="2">
        <v>33</v>
      </c>
      <c r="E5136" s="5">
        <v>728.64</v>
      </c>
      <c r="F5136" s="5">
        <v>869.12</v>
      </c>
      <c r="G5136" s="5">
        <v>90.17</v>
      </c>
    </row>
    <row r="5137" spans="1:8">
      <c r="A5137" s="1">
        <f t="shared" si="1143"/>
        <v>701034</v>
      </c>
      <c r="B5137" s="1">
        <v>7</v>
      </c>
      <c r="C5137" s="1">
        <v>5</v>
      </c>
      <c r="D5137" s="2">
        <v>34</v>
      </c>
      <c r="E5137" s="5">
        <v>345.92</v>
      </c>
      <c r="F5137" s="5">
        <v>334.48</v>
      </c>
      <c r="G5137" s="5">
        <v>72.94</v>
      </c>
    </row>
    <row r="5138" spans="1:8">
      <c r="A5138" s="1">
        <f t="shared" si="1143"/>
        <v>701823</v>
      </c>
      <c r="B5138" s="1">
        <v>7</v>
      </c>
      <c r="C5138" s="1">
        <v>9</v>
      </c>
      <c r="D5138" s="2">
        <v>23</v>
      </c>
      <c r="E5138" s="5">
        <v>361.59</v>
      </c>
      <c r="F5138" s="5">
        <v>424.13</v>
      </c>
      <c r="G5138" s="5">
        <v>72.81</v>
      </c>
    </row>
    <row r="5139" spans="1:8">
      <c r="A5139" s="1">
        <f t="shared" si="1143"/>
        <v>702012</v>
      </c>
      <c r="B5139" s="1">
        <v>7</v>
      </c>
      <c r="C5139" s="1">
        <v>10</v>
      </c>
      <c r="D5139" s="2">
        <v>12</v>
      </c>
      <c r="E5139" s="5">
        <v>513.42999999999995</v>
      </c>
      <c r="F5139" s="5">
        <v>556.71</v>
      </c>
      <c r="G5139" s="5">
        <v>71.39</v>
      </c>
    </row>
    <row r="5140" spans="1:8">
      <c r="A5140" s="1">
        <f t="shared" ref="A5140" si="1144">100000*ABS(B5140)+200*C5140+D5140</f>
        <v>702402</v>
      </c>
      <c r="B5140" s="1">
        <v>-7</v>
      </c>
      <c r="C5140" s="1">
        <v>12</v>
      </c>
      <c r="D5140" s="2">
        <v>2</v>
      </c>
      <c r="E5140" s="5">
        <v>404.61</v>
      </c>
      <c r="F5140" s="5">
        <v>383.41</v>
      </c>
      <c r="G5140" s="5">
        <v>70.739999999999995</v>
      </c>
      <c r="H5140" s="1"/>
    </row>
    <row r="5141" spans="1:8">
      <c r="A5141" s="1">
        <f t="shared" ref="A5141:A5149" si="1145">100000*B5141+200*C5141+D5141</f>
        <v>800233</v>
      </c>
      <c r="B5141" s="1">
        <v>8</v>
      </c>
      <c r="C5141" s="1">
        <v>1</v>
      </c>
      <c r="D5141" s="2">
        <v>33</v>
      </c>
      <c r="E5141" s="5">
        <v>270.04000000000002</v>
      </c>
      <c r="F5141" s="5">
        <v>259.41000000000003</v>
      </c>
      <c r="G5141" s="5">
        <v>65.900000000000006</v>
      </c>
      <c r="H5141" s="1"/>
    </row>
    <row r="5142" spans="1:8">
      <c r="A5142" s="1">
        <f t="shared" si="1145"/>
        <v>800433</v>
      </c>
      <c r="B5142" s="1">
        <v>8</v>
      </c>
      <c r="C5142" s="1">
        <v>2</v>
      </c>
      <c r="D5142" s="2">
        <v>33</v>
      </c>
      <c r="E5142" s="5">
        <v>716.11</v>
      </c>
      <c r="F5142" s="5">
        <v>729.63</v>
      </c>
      <c r="G5142" s="5">
        <v>84.23</v>
      </c>
      <c r="H5142" s="1"/>
    </row>
    <row r="5143" spans="1:8">
      <c r="A5143" s="1">
        <f t="shared" si="1145"/>
        <v>800611</v>
      </c>
      <c r="B5143" s="1">
        <v>8</v>
      </c>
      <c r="C5143" s="1">
        <v>3</v>
      </c>
      <c r="D5143" s="2">
        <v>11</v>
      </c>
      <c r="E5143" s="5">
        <v>2916.35</v>
      </c>
      <c r="F5143" s="5">
        <v>2770.91</v>
      </c>
      <c r="G5143" s="5">
        <v>72.489999999999995</v>
      </c>
    </row>
    <row r="5144" spans="1:8">
      <c r="A5144" s="1">
        <f t="shared" si="1145"/>
        <v>800632</v>
      </c>
      <c r="B5144" s="1">
        <v>8</v>
      </c>
      <c r="C5144" s="1">
        <v>3</v>
      </c>
      <c r="D5144" s="2">
        <v>32</v>
      </c>
      <c r="E5144" s="5">
        <v>931.71</v>
      </c>
      <c r="F5144" s="5">
        <v>1180.94</v>
      </c>
      <c r="G5144" s="5">
        <v>100.11</v>
      </c>
    </row>
    <row r="5145" spans="1:8">
      <c r="A5145" s="1">
        <f t="shared" si="1145"/>
        <v>800831</v>
      </c>
      <c r="B5145" s="1">
        <v>8</v>
      </c>
      <c r="C5145" s="1">
        <v>4</v>
      </c>
      <c r="D5145" s="2">
        <v>31</v>
      </c>
      <c r="E5145" s="5">
        <v>864.6</v>
      </c>
      <c r="F5145" s="5">
        <v>882.39</v>
      </c>
      <c r="G5145" s="5">
        <v>62.78</v>
      </c>
    </row>
    <row r="5146" spans="1:8">
      <c r="A5146" s="1">
        <f t="shared" si="1145"/>
        <v>800832</v>
      </c>
      <c r="B5146" s="1">
        <v>8</v>
      </c>
      <c r="C5146" s="1">
        <v>4</v>
      </c>
      <c r="D5146" s="2">
        <v>32</v>
      </c>
      <c r="E5146" s="5">
        <v>336</v>
      </c>
      <c r="F5146" s="5">
        <v>288.39</v>
      </c>
      <c r="G5146" s="5">
        <v>68.87</v>
      </c>
      <c r="H5146" s="1"/>
    </row>
    <row r="5147" spans="1:8">
      <c r="A5147" s="1">
        <f t="shared" si="1145"/>
        <v>801033</v>
      </c>
      <c r="B5147" s="1">
        <v>8</v>
      </c>
      <c r="C5147" s="1">
        <v>5</v>
      </c>
      <c r="D5147" s="2">
        <v>33</v>
      </c>
      <c r="E5147" s="5">
        <v>365.14</v>
      </c>
      <c r="F5147" s="5">
        <v>413.87</v>
      </c>
      <c r="G5147" s="5">
        <v>76.81</v>
      </c>
    </row>
    <row r="5148" spans="1:8">
      <c r="A5148" s="1">
        <f t="shared" si="1145"/>
        <v>801426</v>
      </c>
      <c r="B5148" s="1">
        <v>8</v>
      </c>
      <c r="C5148" s="1">
        <v>7</v>
      </c>
      <c r="D5148" s="2">
        <v>26</v>
      </c>
      <c r="E5148" s="5">
        <v>987.89</v>
      </c>
      <c r="F5148" s="5">
        <v>926.31</v>
      </c>
      <c r="G5148" s="5">
        <v>86.23</v>
      </c>
      <c r="H5148" s="1"/>
    </row>
    <row r="5149" spans="1:8">
      <c r="A5149" s="1">
        <f t="shared" si="1145"/>
        <v>801428</v>
      </c>
      <c r="B5149" s="1">
        <v>8</v>
      </c>
      <c r="C5149" s="1">
        <v>7</v>
      </c>
      <c r="D5149" s="2">
        <v>28</v>
      </c>
      <c r="E5149" s="5">
        <v>226.74</v>
      </c>
      <c r="F5149" s="5">
        <v>371.92</v>
      </c>
      <c r="G5149" s="5">
        <v>72.87</v>
      </c>
      <c r="H5149" s="1"/>
    </row>
    <row r="5150" spans="1:8">
      <c r="A5150" s="1">
        <f t="shared" ref="A5150" si="1146">100000*ABS(B5150)+200*C5150+D5150</f>
        <v>801429</v>
      </c>
      <c r="B5150" s="1">
        <v>-8</v>
      </c>
      <c r="C5150" s="1">
        <v>7</v>
      </c>
      <c r="D5150" s="2">
        <v>29</v>
      </c>
      <c r="E5150" s="5">
        <v>642.48</v>
      </c>
      <c r="F5150" s="5">
        <v>675.09</v>
      </c>
      <c r="G5150" s="5">
        <v>81.78</v>
      </c>
      <c r="H5150" s="1"/>
    </row>
    <row r="5151" spans="1:8">
      <c r="A5151" s="1">
        <f t="shared" ref="A5151:A5184" si="1147">100000*B5151+200*C5151+D5151</f>
        <v>801623</v>
      </c>
      <c r="B5151" s="1">
        <v>8</v>
      </c>
      <c r="C5151" s="1">
        <v>8</v>
      </c>
      <c r="D5151" s="2">
        <v>23</v>
      </c>
      <c r="E5151" s="5">
        <v>158.66999999999999</v>
      </c>
      <c r="F5151" s="5">
        <v>207.71</v>
      </c>
      <c r="G5151" s="5">
        <v>60.29</v>
      </c>
      <c r="H5151" s="1"/>
    </row>
    <row r="5152" spans="1:8">
      <c r="A5152" s="1">
        <f t="shared" si="1147"/>
        <v>801624</v>
      </c>
      <c r="B5152" s="1">
        <v>8</v>
      </c>
      <c r="C5152" s="1">
        <v>8</v>
      </c>
      <c r="D5152" s="2">
        <v>24</v>
      </c>
      <c r="E5152" s="5">
        <v>54.91</v>
      </c>
      <c r="F5152" s="5">
        <v>65.260000000000005</v>
      </c>
      <c r="G5152" s="5">
        <v>58.29</v>
      </c>
      <c r="H5152" s="1"/>
    </row>
    <row r="5153" spans="1:8">
      <c r="A5153" s="1">
        <f t="shared" si="1147"/>
        <v>801625</v>
      </c>
      <c r="B5153" s="1">
        <v>8</v>
      </c>
      <c r="C5153" s="1">
        <v>8</v>
      </c>
      <c r="D5153" s="2">
        <v>25</v>
      </c>
      <c r="E5153" s="5">
        <v>91.1</v>
      </c>
      <c r="F5153" s="5">
        <v>32.47</v>
      </c>
      <c r="G5153" s="5">
        <v>55.9</v>
      </c>
      <c r="H5153" s="1"/>
    </row>
    <row r="5154" spans="1:8">
      <c r="A5154" s="1">
        <f t="shared" si="1147"/>
        <v>801820</v>
      </c>
      <c r="B5154" s="1">
        <v>8</v>
      </c>
      <c r="C5154" s="1">
        <v>9</v>
      </c>
      <c r="D5154" s="2">
        <v>20</v>
      </c>
      <c r="E5154" s="5">
        <v>23.71</v>
      </c>
      <c r="F5154" s="5">
        <v>46.15</v>
      </c>
      <c r="G5154" s="5">
        <v>56.16</v>
      </c>
    </row>
    <row r="5155" spans="1:8">
      <c r="A5155" s="1">
        <f t="shared" si="1147"/>
        <v>801821</v>
      </c>
      <c r="B5155" s="1">
        <v>8</v>
      </c>
      <c r="C5155" s="1">
        <v>9</v>
      </c>
      <c r="D5155" s="2">
        <v>21</v>
      </c>
      <c r="E5155" s="5">
        <v>642.74</v>
      </c>
      <c r="F5155" s="5">
        <v>762.23</v>
      </c>
      <c r="G5155" s="5">
        <v>77.52</v>
      </c>
    </row>
    <row r="5156" spans="1:8">
      <c r="A5156" s="1">
        <f t="shared" si="1147"/>
        <v>802016</v>
      </c>
      <c r="B5156" s="1">
        <v>8</v>
      </c>
      <c r="C5156" s="1">
        <v>10</v>
      </c>
      <c r="D5156" s="2">
        <v>16</v>
      </c>
      <c r="E5156" s="5">
        <v>613.79999999999995</v>
      </c>
      <c r="F5156" s="5">
        <v>609.96</v>
      </c>
      <c r="G5156" s="5">
        <v>76.040000000000006</v>
      </c>
    </row>
    <row r="5157" spans="1:8">
      <c r="A5157" s="1">
        <f t="shared" si="1147"/>
        <v>802201</v>
      </c>
      <c r="B5157" s="1">
        <v>8</v>
      </c>
      <c r="C5157" s="1">
        <v>11</v>
      </c>
      <c r="D5157" s="2">
        <v>1</v>
      </c>
      <c r="E5157" s="5">
        <v>428.33</v>
      </c>
      <c r="F5157" s="5">
        <v>456.09</v>
      </c>
      <c r="G5157" s="5">
        <v>71.97</v>
      </c>
    </row>
    <row r="5158" spans="1:8">
      <c r="A5158" s="1">
        <f t="shared" si="1147"/>
        <v>802208</v>
      </c>
      <c r="B5158" s="1">
        <v>8</v>
      </c>
      <c r="C5158" s="1">
        <v>11</v>
      </c>
      <c r="D5158" s="2">
        <v>8</v>
      </c>
      <c r="E5158" s="5">
        <v>436.06</v>
      </c>
      <c r="F5158" s="5">
        <v>426.59</v>
      </c>
      <c r="G5158" s="5">
        <v>64.349999999999994</v>
      </c>
    </row>
    <row r="5159" spans="1:8">
      <c r="A5159" s="1">
        <f t="shared" si="1147"/>
        <v>900231</v>
      </c>
      <c r="B5159" s="1">
        <v>9</v>
      </c>
      <c r="C5159" s="1">
        <v>1</v>
      </c>
      <c r="D5159" s="2">
        <v>31</v>
      </c>
      <c r="E5159" s="5">
        <v>80.58</v>
      </c>
      <c r="F5159" s="5">
        <v>96.11</v>
      </c>
      <c r="G5159" s="5">
        <v>58.67</v>
      </c>
    </row>
    <row r="5160" spans="1:8">
      <c r="A5160" s="1">
        <f t="shared" si="1147"/>
        <v>900431</v>
      </c>
      <c r="B5160" s="1">
        <v>9</v>
      </c>
      <c r="C5160" s="1">
        <v>2</v>
      </c>
      <c r="D5160" s="2">
        <v>31</v>
      </c>
      <c r="E5160" s="5">
        <v>103.11</v>
      </c>
      <c r="F5160" s="5">
        <v>107.79</v>
      </c>
      <c r="G5160" s="5">
        <v>57.96</v>
      </c>
      <c r="H5160" s="1"/>
    </row>
    <row r="5161" spans="1:8">
      <c r="A5161" s="1">
        <f t="shared" si="1147"/>
        <v>900630</v>
      </c>
      <c r="B5161" s="1">
        <v>9</v>
      </c>
      <c r="C5161" s="1">
        <v>3</v>
      </c>
      <c r="D5161" s="2">
        <v>30</v>
      </c>
      <c r="E5161" s="5">
        <v>141.03</v>
      </c>
      <c r="F5161" s="5">
        <v>94.04</v>
      </c>
      <c r="G5161" s="5">
        <v>53.83</v>
      </c>
      <c r="H5161" s="1"/>
    </row>
    <row r="5162" spans="1:8">
      <c r="A5162" s="1">
        <f t="shared" si="1147"/>
        <v>900631</v>
      </c>
      <c r="B5162" s="1">
        <v>9</v>
      </c>
      <c r="C5162" s="1">
        <v>3</v>
      </c>
      <c r="D5162" s="2">
        <v>31</v>
      </c>
      <c r="E5162" s="5">
        <v>3.9</v>
      </c>
      <c r="F5162" s="5">
        <v>26.4</v>
      </c>
      <c r="G5162" s="5">
        <v>58.03</v>
      </c>
      <c r="H5162" s="1"/>
    </row>
    <row r="5163" spans="1:8">
      <c r="A5163" s="1">
        <f t="shared" si="1147"/>
        <v>900829</v>
      </c>
      <c r="B5163" s="1">
        <v>9</v>
      </c>
      <c r="C5163" s="1">
        <v>4</v>
      </c>
      <c r="D5163" s="2">
        <v>29</v>
      </c>
      <c r="E5163" s="5">
        <v>11.54</v>
      </c>
      <c r="F5163" s="5">
        <v>32.04</v>
      </c>
      <c r="G5163" s="5">
        <v>37.81</v>
      </c>
      <c r="H5163" s="1"/>
    </row>
    <row r="5164" spans="1:8">
      <c r="A5164" s="1">
        <f t="shared" si="1147"/>
        <v>900830</v>
      </c>
      <c r="B5164" s="1">
        <v>9</v>
      </c>
      <c r="C5164" s="1">
        <v>4</v>
      </c>
      <c r="D5164" s="2">
        <v>30</v>
      </c>
      <c r="E5164" s="5">
        <v>48.7</v>
      </c>
      <c r="F5164" s="5">
        <v>93.71</v>
      </c>
      <c r="G5164" s="5">
        <v>41.21</v>
      </c>
      <c r="H5164" s="1"/>
    </row>
    <row r="5165" spans="1:8">
      <c r="A5165" s="1">
        <f t="shared" si="1147"/>
        <v>900831</v>
      </c>
      <c r="B5165" s="1">
        <v>9</v>
      </c>
      <c r="C5165" s="1">
        <v>4</v>
      </c>
      <c r="D5165" s="2">
        <v>31</v>
      </c>
      <c r="E5165" s="5">
        <v>16.489999999999998</v>
      </c>
      <c r="F5165" s="5">
        <v>29.5</v>
      </c>
      <c r="G5165" s="5">
        <v>56.41</v>
      </c>
      <c r="H5165" s="1"/>
    </row>
    <row r="5166" spans="1:8">
      <c r="A5166" s="1">
        <f t="shared" si="1147"/>
        <v>901027</v>
      </c>
      <c r="B5166" s="1">
        <v>9</v>
      </c>
      <c r="C5166" s="1">
        <v>5</v>
      </c>
      <c r="D5166" s="2">
        <v>27</v>
      </c>
      <c r="E5166" s="5">
        <v>33.79</v>
      </c>
      <c r="F5166" s="5">
        <v>7.19</v>
      </c>
      <c r="G5166" s="5">
        <v>29.75</v>
      </c>
      <c r="H5166" s="1"/>
    </row>
    <row r="5167" spans="1:8">
      <c r="A5167" s="1">
        <f t="shared" si="1147"/>
        <v>901028</v>
      </c>
      <c r="B5167" s="1">
        <v>9</v>
      </c>
      <c r="C5167" s="1">
        <v>5</v>
      </c>
      <c r="D5167" s="2">
        <v>28</v>
      </c>
      <c r="E5167" s="5">
        <v>31.28</v>
      </c>
      <c r="F5167" s="5">
        <v>53.66</v>
      </c>
      <c r="G5167" s="5">
        <v>31.22</v>
      </c>
      <c r="H5167" s="1"/>
    </row>
    <row r="5168" spans="1:8">
      <c r="A5168" s="1">
        <f t="shared" si="1147"/>
        <v>901029</v>
      </c>
      <c r="B5168" s="1">
        <v>9</v>
      </c>
      <c r="C5168" s="1">
        <v>5</v>
      </c>
      <c r="D5168" s="2">
        <v>29</v>
      </c>
      <c r="E5168" s="5">
        <v>26.13</v>
      </c>
      <c r="F5168" s="5">
        <v>37.24</v>
      </c>
      <c r="G5168" s="5">
        <v>52.28</v>
      </c>
      <c r="H5168" s="1"/>
    </row>
    <row r="5169" spans="1:8">
      <c r="A5169" s="1">
        <f t="shared" si="1147"/>
        <v>901030</v>
      </c>
      <c r="B5169" s="1">
        <v>9</v>
      </c>
      <c r="C5169" s="1">
        <v>5</v>
      </c>
      <c r="D5169" s="2">
        <v>30</v>
      </c>
      <c r="E5169" s="5">
        <v>301.45999999999998</v>
      </c>
      <c r="F5169" s="5">
        <v>265.54000000000002</v>
      </c>
      <c r="G5169" s="5">
        <v>66.930000000000007</v>
      </c>
      <c r="H5169" s="1"/>
    </row>
    <row r="5170" spans="1:8">
      <c r="A5170" s="1">
        <f t="shared" si="1147"/>
        <v>901225</v>
      </c>
      <c r="B5170" s="1">
        <v>9</v>
      </c>
      <c r="C5170" s="1">
        <v>6</v>
      </c>
      <c r="D5170" s="2">
        <v>25</v>
      </c>
      <c r="E5170" s="5">
        <v>198.9</v>
      </c>
      <c r="F5170" s="5">
        <v>222.2</v>
      </c>
      <c r="G5170" s="5">
        <v>55.51</v>
      </c>
      <c r="H5170" s="1"/>
    </row>
    <row r="5171" spans="1:8">
      <c r="A5171" s="1">
        <f t="shared" si="1147"/>
        <v>901226</v>
      </c>
      <c r="B5171" s="1">
        <v>9</v>
      </c>
      <c r="C5171" s="1">
        <v>6</v>
      </c>
      <c r="D5171" s="2">
        <v>26</v>
      </c>
      <c r="E5171" s="5">
        <v>499.2</v>
      </c>
      <c r="F5171" s="5">
        <v>595.76</v>
      </c>
      <c r="G5171" s="5">
        <v>76.16</v>
      </c>
    </row>
    <row r="5172" spans="1:8">
      <c r="A5172" s="1">
        <f t="shared" si="1147"/>
        <v>901227</v>
      </c>
      <c r="B5172" s="1">
        <v>9</v>
      </c>
      <c r="C5172" s="1">
        <v>6</v>
      </c>
      <c r="D5172" s="2">
        <v>27</v>
      </c>
      <c r="E5172" s="5">
        <v>785.06</v>
      </c>
      <c r="F5172" s="5">
        <v>862.02</v>
      </c>
      <c r="G5172" s="5">
        <v>85.78</v>
      </c>
    </row>
    <row r="5173" spans="1:8">
      <c r="A5173" s="1">
        <f t="shared" si="1147"/>
        <v>901228</v>
      </c>
      <c r="B5173" s="1">
        <v>9</v>
      </c>
      <c r="C5173" s="1">
        <v>6</v>
      </c>
      <c r="D5173" s="2">
        <v>28</v>
      </c>
      <c r="E5173" s="5">
        <v>600.9</v>
      </c>
      <c r="F5173" s="5">
        <v>600.35</v>
      </c>
      <c r="G5173" s="5">
        <v>77.33</v>
      </c>
    </row>
    <row r="5174" spans="1:8">
      <c r="A5174" s="1">
        <f t="shared" si="1147"/>
        <v>901229</v>
      </c>
      <c r="B5174" s="1">
        <v>9</v>
      </c>
      <c r="C5174" s="1">
        <v>6</v>
      </c>
      <c r="D5174" s="2">
        <v>29</v>
      </c>
      <c r="E5174" s="5">
        <v>238</v>
      </c>
      <c r="F5174" s="5">
        <v>257.8</v>
      </c>
      <c r="G5174" s="5">
        <v>69.13</v>
      </c>
    </row>
    <row r="5175" spans="1:8">
      <c r="A5175" s="1">
        <f t="shared" si="1147"/>
        <v>901423</v>
      </c>
      <c r="B5175" s="1">
        <v>9</v>
      </c>
      <c r="C5175" s="1">
        <v>7</v>
      </c>
      <c r="D5175" s="2">
        <v>23</v>
      </c>
      <c r="E5175" s="5">
        <v>518.16</v>
      </c>
      <c r="F5175" s="5">
        <v>559.49</v>
      </c>
      <c r="G5175" s="5">
        <v>75.2</v>
      </c>
    </row>
    <row r="5176" spans="1:8">
      <c r="A5176" s="1">
        <f t="shared" si="1147"/>
        <v>901424</v>
      </c>
      <c r="B5176" s="1">
        <v>9</v>
      </c>
      <c r="C5176" s="1">
        <v>7</v>
      </c>
      <c r="D5176" s="2">
        <v>24</v>
      </c>
      <c r="E5176" s="5">
        <v>1090.57</v>
      </c>
      <c r="F5176" s="5">
        <v>949.35</v>
      </c>
      <c r="G5176" s="5">
        <v>91.98</v>
      </c>
    </row>
    <row r="5177" spans="1:8">
      <c r="A5177" s="1">
        <f t="shared" si="1147"/>
        <v>901425</v>
      </c>
      <c r="B5177" s="1">
        <v>9</v>
      </c>
      <c r="C5177" s="1">
        <v>7</v>
      </c>
      <c r="D5177" s="2">
        <v>25</v>
      </c>
      <c r="E5177" s="5">
        <v>122.42</v>
      </c>
      <c r="F5177" s="5">
        <v>169.18</v>
      </c>
      <c r="G5177" s="5">
        <v>56.41</v>
      </c>
    </row>
    <row r="5178" spans="1:8">
      <c r="A5178" s="1">
        <f t="shared" si="1147"/>
        <v>901426</v>
      </c>
      <c r="B5178" s="1">
        <v>9</v>
      </c>
      <c r="C5178" s="1">
        <v>7</v>
      </c>
      <c r="D5178" s="2">
        <v>26</v>
      </c>
      <c r="E5178" s="5">
        <v>30.76</v>
      </c>
      <c r="F5178" s="5">
        <v>32.53</v>
      </c>
      <c r="G5178" s="5">
        <v>56.61</v>
      </c>
    </row>
    <row r="5179" spans="1:8">
      <c r="A5179" s="1">
        <f t="shared" si="1147"/>
        <v>901620</v>
      </c>
      <c r="B5179" s="1">
        <v>9</v>
      </c>
      <c r="C5179" s="1">
        <v>8</v>
      </c>
      <c r="D5179" s="2">
        <v>20</v>
      </c>
      <c r="E5179" s="5">
        <v>80.180000000000007</v>
      </c>
      <c r="F5179" s="5">
        <v>65.58</v>
      </c>
      <c r="G5179" s="5">
        <v>55.64</v>
      </c>
    </row>
    <row r="5180" spans="1:8">
      <c r="A5180" s="1">
        <f t="shared" si="1147"/>
        <v>901621</v>
      </c>
      <c r="B5180" s="1">
        <v>9</v>
      </c>
      <c r="C5180" s="1">
        <v>8</v>
      </c>
      <c r="D5180" s="2">
        <v>21</v>
      </c>
      <c r="E5180" s="5">
        <v>236.94</v>
      </c>
      <c r="F5180" s="5">
        <v>254.05</v>
      </c>
      <c r="G5180" s="5">
        <v>64.61</v>
      </c>
    </row>
    <row r="5181" spans="1:8">
      <c r="A5181" s="1">
        <f t="shared" si="1147"/>
        <v>901622</v>
      </c>
      <c r="B5181" s="1">
        <v>9</v>
      </c>
      <c r="C5181" s="1">
        <v>8</v>
      </c>
      <c r="D5181" s="2">
        <v>22</v>
      </c>
      <c r="E5181" s="5">
        <v>51.6</v>
      </c>
      <c r="F5181" s="5">
        <v>89.27</v>
      </c>
      <c r="G5181" s="5">
        <v>48.47</v>
      </c>
    </row>
    <row r="5182" spans="1:8">
      <c r="A5182" s="1">
        <f t="shared" si="1147"/>
        <v>901816</v>
      </c>
      <c r="B5182" s="1">
        <v>9</v>
      </c>
      <c r="C5182" s="1">
        <v>9</v>
      </c>
      <c r="D5182" s="2">
        <v>16</v>
      </c>
      <c r="E5182" s="5">
        <v>283.38</v>
      </c>
      <c r="F5182" s="5">
        <v>259.73</v>
      </c>
      <c r="G5182" s="5">
        <v>64.48</v>
      </c>
      <c r="H5182" s="1"/>
    </row>
    <row r="5183" spans="1:8">
      <c r="A5183" s="1">
        <f t="shared" si="1147"/>
        <v>901817</v>
      </c>
      <c r="B5183" s="1">
        <v>9</v>
      </c>
      <c r="C5183" s="1">
        <v>9</v>
      </c>
      <c r="D5183" s="2">
        <v>17</v>
      </c>
      <c r="E5183" s="5">
        <v>310.07</v>
      </c>
      <c r="F5183" s="5">
        <v>358.56</v>
      </c>
      <c r="G5183" s="5">
        <v>58.54</v>
      </c>
      <c r="H5183" s="1"/>
    </row>
    <row r="5184" spans="1:8">
      <c r="A5184" s="1">
        <f t="shared" si="1147"/>
        <v>901818</v>
      </c>
      <c r="B5184" s="1">
        <v>9</v>
      </c>
      <c r="C5184" s="1">
        <v>9</v>
      </c>
      <c r="D5184" s="2">
        <v>18</v>
      </c>
      <c r="E5184" s="5">
        <v>279.27</v>
      </c>
      <c r="F5184" s="5">
        <v>321.89</v>
      </c>
      <c r="G5184" s="5">
        <v>67.260000000000005</v>
      </c>
      <c r="H5184" s="1"/>
    </row>
    <row r="5185" spans="1:8">
      <c r="A5185" s="1">
        <f t="shared" ref="A5185" si="1148">100000*ABS(B5185)+200*C5185+D5185</f>
        <v>902006</v>
      </c>
      <c r="B5185" s="1">
        <v>-9</v>
      </c>
      <c r="C5185" s="1">
        <v>10</v>
      </c>
      <c r="D5185" s="2">
        <v>6</v>
      </c>
      <c r="E5185" s="5">
        <v>1113.77</v>
      </c>
      <c r="F5185" s="5">
        <v>1161.77</v>
      </c>
      <c r="G5185" s="5">
        <v>97.14</v>
      </c>
      <c r="H5185" s="1"/>
    </row>
    <row r="5186" spans="1:8">
      <c r="A5186" s="1">
        <f t="shared" ref="A5186:A5225" si="1149">100000*B5186+200*C5186+D5186</f>
        <v>902010</v>
      </c>
      <c r="B5186" s="1">
        <v>9</v>
      </c>
      <c r="C5186" s="1">
        <v>10</v>
      </c>
      <c r="D5186" s="2">
        <v>10</v>
      </c>
      <c r="E5186" s="5">
        <v>235.79</v>
      </c>
      <c r="F5186" s="5">
        <v>334.61</v>
      </c>
      <c r="G5186" s="5">
        <v>59.58</v>
      </c>
      <c r="H5186" s="1"/>
    </row>
    <row r="5187" spans="1:8">
      <c r="A5187" s="1">
        <f t="shared" si="1149"/>
        <v>902011</v>
      </c>
      <c r="B5187" s="1">
        <v>9</v>
      </c>
      <c r="C5187" s="1">
        <v>10</v>
      </c>
      <c r="D5187" s="2">
        <v>11</v>
      </c>
      <c r="E5187" s="5">
        <v>217.89</v>
      </c>
      <c r="F5187" s="5">
        <v>163.5</v>
      </c>
      <c r="G5187" s="5">
        <v>60.61</v>
      </c>
      <c r="H5187" s="1"/>
    </row>
    <row r="5188" spans="1:8">
      <c r="A5188" s="1">
        <f t="shared" si="1149"/>
        <v>1000429</v>
      </c>
      <c r="B5188" s="1">
        <v>10</v>
      </c>
      <c r="C5188" s="1">
        <v>2</v>
      </c>
      <c r="D5188" s="2">
        <v>29</v>
      </c>
      <c r="E5188" s="5">
        <v>250.81</v>
      </c>
      <c r="F5188" s="5">
        <v>252.76</v>
      </c>
      <c r="G5188" s="5">
        <v>67.97</v>
      </c>
      <c r="H5188" s="1"/>
    </row>
    <row r="5189" spans="1:8">
      <c r="A5189" s="1">
        <f t="shared" si="1149"/>
        <v>1000628</v>
      </c>
      <c r="B5189" s="1">
        <v>10</v>
      </c>
      <c r="C5189" s="1">
        <v>3</v>
      </c>
      <c r="D5189" s="2">
        <v>28</v>
      </c>
      <c r="E5189" s="5">
        <v>54.63</v>
      </c>
      <c r="F5189" s="5">
        <v>18.2</v>
      </c>
      <c r="G5189" s="5">
        <v>52.48</v>
      </c>
      <c r="H5189" s="1"/>
    </row>
    <row r="5190" spans="1:8">
      <c r="A5190" s="1">
        <f t="shared" si="1149"/>
        <v>1000629</v>
      </c>
      <c r="B5190" s="1">
        <v>10</v>
      </c>
      <c r="C5190" s="1">
        <v>3</v>
      </c>
      <c r="D5190" s="2">
        <v>29</v>
      </c>
      <c r="E5190" s="5">
        <v>148.82</v>
      </c>
      <c r="F5190" s="5">
        <v>235.21</v>
      </c>
      <c r="G5190" s="5">
        <v>63.51</v>
      </c>
      <c r="H5190" s="1"/>
    </row>
    <row r="5191" spans="1:8">
      <c r="A5191" s="1">
        <f t="shared" si="1149"/>
        <v>1000826</v>
      </c>
      <c r="B5191" s="1">
        <v>10</v>
      </c>
      <c r="C5191" s="1">
        <v>4</v>
      </c>
      <c r="D5191" s="2">
        <v>26</v>
      </c>
      <c r="E5191" s="5">
        <v>415.72</v>
      </c>
      <c r="F5191" s="5">
        <v>357.07</v>
      </c>
      <c r="G5191" s="5">
        <v>62.93</v>
      </c>
      <c r="H5191" s="1"/>
    </row>
    <row r="5192" spans="1:8">
      <c r="A5192" s="1">
        <f t="shared" si="1149"/>
        <v>1000827</v>
      </c>
      <c r="B5192" s="1">
        <v>10</v>
      </c>
      <c r="C5192" s="1">
        <v>4</v>
      </c>
      <c r="D5192" s="2">
        <v>27</v>
      </c>
      <c r="E5192" s="5">
        <v>40.549999999999997</v>
      </c>
      <c r="F5192" s="5">
        <v>126.7</v>
      </c>
      <c r="G5192" s="5">
        <v>57.38</v>
      </c>
      <c r="H5192" s="1"/>
    </row>
    <row r="5193" spans="1:8">
      <c r="A5193" s="1">
        <f t="shared" si="1149"/>
        <v>1000828</v>
      </c>
      <c r="B5193" s="1">
        <v>10</v>
      </c>
      <c r="C5193" s="1">
        <v>4</v>
      </c>
      <c r="D5193" s="2">
        <v>28</v>
      </c>
      <c r="E5193" s="5">
        <v>365.35</v>
      </c>
      <c r="F5193" s="5">
        <v>428.2</v>
      </c>
      <c r="G5193" s="5">
        <v>71.19</v>
      </c>
      <c r="H5193" s="1"/>
    </row>
    <row r="5194" spans="1:8">
      <c r="A5194" s="1">
        <f t="shared" si="1149"/>
        <v>1000829</v>
      </c>
      <c r="B5194" s="1">
        <v>10</v>
      </c>
      <c r="C5194" s="1">
        <v>4</v>
      </c>
      <c r="D5194" s="2">
        <v>29</v>
      </c>
      <c r="E5194" s="5">
        <v>215.14</v>
      </c>
      <c r="F5194" s="5">
        <v>200.87</v>
      </c>
      <c r="G5194" s="5">
        <v>61.9</v>
      </c>
      <c r="H5194" s="1"/>
    </row>
    <row r="5195" spans="1:8">
      <c r="A5195" s="1">
        <f t="shared" si="1149"/>
        <v>1001024</v>
      </c>
      <c r="B5195" s="1">
        <v>10</v>
      </c>
      <c r="C5195" s="1">
        <v>5</v>
      </c>
      <c r="D5195" s="2">
        <v>24</v>
      </c>
      <c r="E5195" s="5">
        <v>1332.94</v>
      </c>
      <c r="F5195" s="5">
        <v>1259.6199999999999</v>
      </c>
      <c r="G5195" s="5">
        <v>97.08</v>
      </c>
      <c r="H5195" s="1"/>
    </row>
    <row r="5196" spans="1:8">
      <c r="A5196" s="1">
        <f t="shared" si="1149"/>
        <v>1001025</v>
      </c>
      <c r="B5196" s="1">
        <v>10</v>
      </c>
      <c r="C5196" s="1">
        <v>5</v>
      </c>
      <c r="D5196" s="2">
        <v>25</v>
      </c>
      <c r="E5196" s="5">
        <v>477.68</v>
      </c>
      <c r="F5196" s="5">
        <v>382.24</v>
      </c>
      <c r="G5196" s="5">
        <v>67</v>
      </c>
      <c r="H5196" s="1"/>
    </row>
    <row r="5197" spans="1:8">
      <c r="A5197" s="1">
        <f t="shared" si="1149"/>
        <v>1001026</v>
      </c>
      <c r="B5197" s="1">
        <v>10</v>
      </c>
      <c r="C5197" s="1">
        <v>5</v>
      </c>
      <c r="D5197" s="2">
        <v>26</v>
      </c>
      <c r="E5197" s="5">
        <v>78.319999999999993</v>
      </c>
      <c r="F5197" s="5">
        <v>95.01</v>
      </c>
      <c r="G5197" s="5">
        <v>57.45</v>
      </c>
    </row>
    <row r="5198" spans="1:8">
      <c r="A5198" s="1">
        <f t="shared" si="1149"/>
        <v>1001027</v>
      </c>
      <c r="B5198" s="1">
        <v>10</v>
      </c>
      <c r="C5198" s="1">
        <v>5</v>
      </c>
      <c r="D5198" s="2">
        <v>27</v>
      </c>
      <c r="E5198" s="5">
        <v>553.96</v>
      </c>
      <c r="F5198" s="5">
        <v>631.78</v>
      </c>
      <c r="G5198" s="5">
        <v>78.23</v>
      </c>
    </row>
    <row r="5199" spans="1:8">
      <c r="A5199" s="1">
        <f t="shared" si="1149"/>
        <v>1001028</v>
      </c>
      <c r="B5199" s="1">
        <v>10</v>
      </c>
      <c r="C5199" s="1">
        <v>5</v>
      </c>
      <c r="D5199" s="2">
        <v>28</v>
      </c>
      <c r="E5199" s="5">
        <v>589.13</v>
      </c>
      <c r="F5199" s="5">
        <v>619.05999999999995</v>
      </c>
      <c r="G5199" s="5">
        <v>78.88</v>
      </c>
    </row>
    <row r="5200" spans="1:8">
      <c r="A5200" s="1">
        <f t="shared" si="1149"/>
        <v>1001029</v>
      </c>
      <c r="B5200" s="1">
        <v>10</v>
      </c>
      <c r="C5200" s="1">
        <v>5</v>
      </c>
      <c r="D5200" s="2">
        <v>29</v>
      </c>
      <c r="E5200" s="5">
        <v>744.64</v>
      </c>
      <c r="F5200" s="5">
        <v>828.32</v>
      </c>
      <c r="G5200" s="5">
        <v>89.27</v>
      </c>
    </row>
    <row r="5201" spans="1:8">
      <c r="A5201" s="1">
        <f t="shared" si="1149"/>
        <v>1001030</v>
      </c>
      <c r="B5201" s="1">
        <v>10</v>
      </c>
      <c r="C5201" s="1">
        <v>5</v>
      </c>
      <c r="D5201" s="2">
        <v>30</v>
      </c>
      <c r="E5201" s="5">
        <v>784.4</v>
      </c>
      <c r="F5201" s="5">
        <v>779.85</v>
      </c>
      <c r="G5201" s="5">
        <v>89.98</v>
      </c>
    </row>
    <row r="5202" spans="1:8">
      <c r="A5202" s="1">
        <f t="shared" si="1149"/>
        <v>1001222</v>
      </c>
      <c r="B5202" s="1">
        <v>10</v>
      </c>
      <c r="C5202" s="1">
        <v>6</v>
      </c>
      <c r="D5202" s="2">
        <v>22</v>
      </c>
      <c r="E5202" s="5">
        <v>674.86</v>
      </c>
      <c r="F5202" s="5">
        <v>743.36</v>
      </c>
      <c r="G5202" s="5">
        <v>55.29</v>
      </c>
    </row>
    <row r="5203" spans="1:8">
      <c r="A5203" s="1">
        <f t="shared" si="1149"/>
        <v>1001223</v>
      </c>
      <c r="B5203" s="1">
        <v>10</v>
      </c>
      <c r="C5203" s="1">
        <v>6</v>
      </c>
      <c r="D5203" s="2">
        <v>23</v>
      </c>
      <c r="E5203" s="5">
        <v>905.61</v>
      </c>
      <c r="F5203" s="5">
        <v>901.77</v>
      </c>
      <c r="G5203" s="5">
        <v>60.44</v>
      </c>
    </row>
    <row r="5204" spans="1:8">
      <c r="A5204" s="1">
        <f t="shared" si="1149"/>
        <v>1001224</v>
      </c>
      <c r="B5204" s="1">
        <v>10</v>
      </c>
      <c r="C5204" s="1">
        <v>6</v>
      </c>
      <c r="D5204" s="2">
        <v>24</v>
      </c>
      <c r="E5204" s="5">
        <v>614.85</v>
      </c>
      <c r="F5204" s="5">
        <v>681.83</v>
      </c>
      <c r="G5204" s="5">
        <v>75.650000000000006</v>
      </c>
    </row>
    <row r="5205" spans="1:8">
      <c r="A5205" s="1">
        <f t="shared" si="1149"/>
        <v>1001225</v>
      </c>
      <c r="B5205" s="1">
        <v>10</v>
      </c>
      <c r="C5205" s="1">
        <v>6</v>
      </c>
      <c r="D5205" s="2">
        <v>25</v>
      </c>
      <c r="E5205" s="5">
        <v>858.53</v>
      </c>
      <c r="F5205" s="5">
        <v>777.85</v>
      </c>
      <c r="G5205" s="5">
        <v>85.27</v>
      </c>
    </row>
    <row r="5206" spans="1:8">
      <c r="A5206" s="1">
        <f t="shared" si="1149"/>
        <v>1001226</v>
      </c>
      <c r="B5206" s="1">
        <v>10</v>
      </c>
      <c r="C5206" s="1">
        <v>6</v>
      </c>
      <c r="D5206" s="2">
        <v>26</v>
      </c>
      <c r="E5206" s="5">
        <v>295.11</v>
      </c>
      <c r="F5206" s="5">
        <v>195.32</v>
      </c>
      <c r="G5206" s="5">
        <v>65.260000000000005</v>
      </c>
    </row>
    <row r="5207" spans="1:8">
      <c r="A5207" s="1">
        <f t="shared" si="1149"/>
        <v>1001227</v>
      </c>
      <c r="B5207" s="1">
        <v>10</v>
      </c>
      <c r="C5207" s="1">
        <v>6</v>
      </c>
      <c r="D5207" s="2">
        <v>27</v>
      </c>
      <c r="E5207" s="5">
        <v>767.39</v>
      </c>
      <c r="F5207" s="5">
        <v>740.54</v>
      </c>
      <c r="G5207" s="5">
        <v>83.72</v>
      </c>
    </row>
    <row r="5208" spans="1:8">
      <c r="A5208" s="1">
        <f t="shared" si="1149"/>
        <v>1001420</v>
      </c>
      <c r="B5208" s="1">
        <v>10</v>
      </c>
      <c r="C5208" s="1">
        <v>7</v>
      </c>
      <c r="D5208" s="2">
        <v>20</v>
      </c>
      <c r="E5208" s="5">
        <v>262.02999999999997</v>
      </c>
      <c r="F5208" s="5">
        <v>309</v>
      </c>
      <c r="G5208" s="5">
        <v>52.09</v>
      </c>
    </row>
    <row r="5209" spans="1:8">
      <c r="A5209" s="1">
        <f t="shared" si="1149"/>
        <v>1001421</v>
      </c>
      <c r="B5209" s="1">
        <v>10</v>
      </c>
      <c r="C5209" s="1">
        <v>7</v>
      </c>
      <c r="D5209" s="2">
        <v>21</v>
      </c>
      <c r="E5209" s="5">
        <v>145.63999999999999</v>
      </c>
      <c r="F5209" s="5">
        <v>146.79</v>
      </c>
      <c r="G5209" s="5">
        <v>40.44</v>
      </c>
    </row>
    <row r="5210" spans="1:8">
      <c r="A5210" s="1">
        <f t="shared" si="1149"/>
        <v>1001422</v>
      </c>
      <c r="B5210" s="1">
        <v>10</v>
      </c>
      <c r="C5210" s="1">
        <v>7</v>
      </c>
      <c r="D5210" s="2">
        <v>22</v>
      </c>
      <c r="E5210" s="5">
        <v>544.19000000000005</v>
      </c>
      <c r="F5210" s="5">
        <v>578.04999999999995</v>
      </c>
      <c r="G5210" s="5">
        <v>75.290000000000006</v>
      </c>
    </row>
    <row r="5211" spans="1:8">
      <c r="A5211" s="1">
        <f t="shared" si="1149"/>
        <v>1001423</v>
      </c>
      <c r="B5211" s="1">
        <v>10</v>
      </c>
      <c r="C5211" s="1">
        <v>7</v>
      </c>
      <c r="D5211" s="2">
        <v>23</v>
      </c>
      <c r="E5211" s="5">
        <v>242.36</v>
      </c>
      <c r="F5211" s="5">
        <v>220.97</v>
      </c>
      <c r="G5211" s="5">
        <v>46.09</v>
      </c>
    </row>
    <row r="5212" spans="1:8">
      <c r="A5212" s="1">
        <f t="shared" si="1149"/>
        <v>1001616</v>
      </c>
      <c r="B5212" s="1">
        <v>10</v>
      </c>
      <c r="C5212" s="1">
        <v>8</v>
      </c>
      <c r="D5212" s="2">
        <v>16</v>
      </c>
      <c r="E5212" s="5">
        <v>411.93</v>
      </c>
      <c r="F5212" s="5">
        <v>460.44</v>
      </c>
      <c r="G5212" s="5">
        <v>48.54</v>
      </c>
      <c r="H5212" s="1"/>
    </row>
    <row r="5213" spans="1:8">
      <c r="A5213" s="1">
        <f t="shared" si="1149"/>
        <v>1001617</v>
      </c>
      <c r="B5213" s="1">
        <v>10</v>
      </c>
      <c r="C5213" s="1">
        <v>8</v>
      </c>
      <c r="D5213" s="2">
        <v>17</v>
      </c>
      <c r="E5213" s="5">
        <v>585.11</v>
      </c>
      <c r="F5213" s="5">
        <v>623.97</v>
      </c>
      <c r="G5213" s="5">
        <v>54.72</v>
      </c>
      <c r="H5213" s="1"/>
    </row>
    <row r="5214" spans="1:8">
      <c r="A5214" s="1">
        <f t="shared" si="1149"/>
        <v>1001618</v>
      </c>
      <c r="B5214" s="1">
        <v>10</v>
      </c>
      <c r="C5214" s="1">
        <v>8</v>
      </c>
      <c r="D5214" s="2">
        <v>18</v>
      </c>
      <c r="E5214" s="5">
        <v>911.85</v>
      </c>
      <c r="F5214" s="5">
        <v>946.77</v>
      </c>
      <c r="G5214" s="5">
        <v>91.33</v>
      </c>
      <c r="H5214" s="1"/>
    </row>
    <row r="5215" spans="1:8">
      <c r="A5215" s="1">
        <f t="shared" si="1149"/>
        <v>1001619</v>
      </c>
      <c r="B5215" s="1">
        <v>10</v>
      </c>
      <c r="C5215" s="1">
        <v>8</v>
      </c>
      <c r="D5215" s="2">
        <v>19</v>
      </c>
      <c r="E5215" s="5">
        <v>350.59</v>
      </c>
      <c r="F5215" s="5">
        <v>372.44</v>
      </c>
      <c r="G5215" s="5">
        <v>70.19</v>
      </c>
      <c r="H5215" s="1"/>
    </row>
    <row r="5216" spans="1:8">
      <c r="A5216" s="1">
        <f t="shared" si="1149"/>
        <v>1001811</v>
      </c>
      <c r="B5216" s="1">
        <v>10</v>
      </c>
      <c r="C5216" s="1">
        <v>9</v>
      </c>
      <c r="D5216" s="2">
        <v>11</v>
      </c>
      <c r="E5216" s="5">
        <v>180.74</v>
      </c>
      <c r="F5216" s="5">
        <v>195.01</v>
      </c>
      <c r="G5216" s="5">
        <v>42.65</v>
      </c>
      <c r="H5216" s="1"/>
    </row>
    <row r="5217" spans="1:8">
      <c r="A5217" s="1">
        <f t="shared" si="1149"/>
        <v>1001812</v>
      </c>
      <c r="B5217" s="1">
        <v>10</v>
      </c>
      <c r="C5217" s="1">
        <v>9</v>
      </c>
      <c r="D5217" s="2">
        <v>12</v>
      </c>
      <c r="E5217" s="5">
        <v>245.3</v>
      </c>
      <c r="F5217" s="5">
        <v>256.94</v>
      </c>
      <c r="G5217" s="5">
        <v>40.159999999999997</v>
      </c>
      <c r="H5217" s="1"/>
    </row>
    <row r="5218" spans="1:8">
      <c r="A5218" s="1">
        <f t="shared" si="1149"/>
        <v>1001813</v>
      </c>
      <c r="B5218" s="1">
        <v>10</v>
      </c>
      <c r="C5218" s="1">
        <v>9</v>
      </c>
      <c r="D5218" s="2">
        <v>13</v>
      </c>
      <c r="E5218" s="5">
        <v>145.30000000000001</v>
      </c>
      <c r="F5218" s="5">
        <v>194.73</v>
      </c>
      <c r="G5218" s="5">
        <v>43.76</v>
      </c>
      <c r="H5218" s="1"/>
    </row>
    <row r="5219" spans="1:8">
      <c r="A5219" s="1">
        <f t="shared" si="1149"/>
        <v>1001815</v>
      </c>
      <c r="B5219" s="1">
        <v>10</v>
      </c>
      <c r="C5219" s="1">
        <v>9</v>
      </c>
      <c r="D5219" s="2">
        <v>15</v>
      </c>
      <c r="E5219" s="5">
        <v>91.16</v>
      </c>
      <c r="F5219" s="5">
        <v>186.15</v>
      </c>
      <c r="G5219" s="5">
        <v>58.8</v>
      </c>
      <c r="H5219" s="1"/>
    </row>
    <row r="5220" spans="1:8">
      <c r="A5220" s="1">
        <f t="shared" si="1149"/>
        <v>1002004</v>
      </c>
      <c r="B5220" s="1">
        <v>10</v>
      </c>
      <c r="C5220" s="1">
        <v>10</v>
      </c>
      <c r="D5220" s="2">
        <v>4</v>
      </c>
      <c r="E5220" s="5">
        <v>295.36</v>
      </c>
      <c r="F5220" s="5">
        <v>351.07</v>
      </c>
      <c r="G5220" s="5">
        <v>65.84</v>
      </c>
      <c r="H5220" s="1"/>
    </row>
    <row r="5221" spans="1:8">
      <c r="A5221" s="1">
        <f t="shared" si="1149"/>
        <v>1002005</v>
      </c>
      <c r="B5221" s="1">
        <v>10</v>
      </c>
      <c r="C5221" s="1">
        <v>10</v>
      </c>
      <c r="D5221" s="2">
        <v>5</v>
      </c>
      <c r="E5221" s="5">
        <v>237.17</v>
      </c>
      <c r="F5221" s="5">
        <v>310.08</v>
      </c>
      <c r="G5221" s="5">
        <v>65.19</v>
      </c>
      <c r="H5221" s="1"/>
    </row>
    <row r="5222" spans="1:8">
      <c r="A5222" s="1">
        <f t="shared" si="1149"/>
        <v>1002006</v>
      </c>
      <c r="B5222" s="1">
        <v>10</v>
      </c>
      <c r="C5222" s="1">
        <v>10</v>
      </c>
      <c r="D5222" s="2">
        <v>6</v>
      </c>
      <c r="E5222" s="5">
        <v>292.97000000000003</v>
      </c>
      <c r="F5222" s="5">
        <v>357.39</v>
      </c>
      <c r="G5222" s="5">
        <v>65.39</v>
      </c>
      <c r="H5222" s="1"/>
    </row>
    <row r="5223" spans="1:8">
      <c r="A5223" s="1">
        <f t="shared" si="1149"/>
        <v>1002007</v>
      </c>
      <c r="B5223" s="1">
        <v>10</v>
      </c>
      <c r="C5223" s="1">
        <v>10</v>
      </c>
      <c r="D5223" s="2">
        <v>7</v>
      </c>
      <c r="E5223" s="5">
        <v>65.59</v>
      </c>
      <c r="F5223" s="5">
        <v>86.49</v>
      </c>
      <c r="G5223" s="5">
        <v>56.16</v>
      </c>
      <c r="H5223" s="1"/>
    </row>
    <row r="5224" spans="1:8">
      <c r="A5224" s="1">
        <f t="shared" si="1149"/>
        <v>1002008</v>
      </c>
      <c r="B5224" s="1">
        <v>10</v>
      </c>
      <c r="C5224" s="1">
        <v>10</v>
      </c>
      <c r="D5224" s="2">
        <v>8</v>
      </c>
      <c r="E5224" s="5">
        <v>800.99</v>
      </c>
      <c r="F5224" s="5">
        <v>718.6</v>
      </c>
      <c r="G5224" s="5">
        <v>81.72</v>
      </c>
      <c r="H5224" s="1"/>
    </row>
    <row r="5225" spans="1:8">
      <c r="A5225" s="1">
        <f t="shared" si="1149"/>
        <v>1002009</v>
      </c>
      <c r="B5225" s="1">
        <v>10</v>
      </c>
      <c r="C5225" s="1">
        <v>10</v>
      </c>
      <c r="D5225" s="2">
        <v>9</v>
      </c>
      <c r="E5225" s="5">
        <v>11.82</v>
      </c>
      <c r="F5225" s="5">
        <v>16.14</v>
      </c>
      <c r="G5225" s="5">
        <v>52.22</v>
      </c>
      <c r="H5225" s="1"/>
    </row>
    <row r="5226" spans="1:8">
      <c r="A5226" s="1">
        <f t="shared" ref="A5226" si="1150">100000*ABS(B5226)+200*C5226+D5226</f>
        <v>1100214</v>
      </c>
      <c r="B5226" s="1">
        <v>-11</v>
      </c>
      <c r="C5226" s="1">
        <v>1</v>
      </c>
      <c r="D5226" s="2">
        <v>14</v>
      </c>
      <c r="E5226" s="5">
        <v>220.02</v>
      </c>
      <c r="F5226" s="5">
        <v>228.69</v>
      </c>
      <c r="G5226" s="5">
        <v>18.739999999999998</v>
      </c>
      <c r="H5226" s="1"/>
    </row>
    <row r="5227" spans="1:8">
      <c r="A5227" s="1">
        <f t="shared" ref="A5227" si="1151">100000*B5227+200*C5227+D5227</f>
        <v>1100227</v>
      </c>
      <c r="B5227" s="1">
        <v>11</v>
      </c>
      <c r="C5227" s="1">
        <v>1</v>
      </c>
      <c r="D5227" s="2">
        <v>27</v>
      </c>
      <c r="E5227" s="5">
        <v>233.87</v>
      </c>
      <c r="F5227" s="5">
        <v>337.9</v>
      </c>
      <c r="G5227" s="5">
        <v>67.45</v>
      </c>
      <c r="H5227" s="1"/>
    </row>
    <row r="5228" spans="1:8">
      <c r="A5228" s="1">
        <f t="shared" ref="A5228:A5233" si="1152">100000*ABS(B5228)+200*C5228+D5228</f>
        <v>1100420</v>
      </c>
      <c r="B5228" s="1">
        <v>-11</v>
      </c>
      <c r="C5228" s="1">
        <v>2</v>
      </c>
      <c r="D5228" s="2">
        <v>20</v>
      </c>
      <c r="E5228" s="5">
        <v>620.44000000000005</v>
      </c>
      <c r="F5228" s="5">
        <v>801.28</v>
      </c>
      <c r="G5228" s="5">
        <v>78.099999999999994</v>
      </c>
      <c r="H5228" s="1"/>
    </row>
    <row r="5229" spans="1:8">
      <c r="A5229" s="1">
        <f t="shared" si="1152"/>
        <v>1100421</v>
      </c>
      <c r="B5229" s="1">
        <v>-11</v>
      </c>
      <c r="C5229" s="1">
        <v>2</v>
      </c>
      <c r="D5229" s="2">
        <v>21</v>
      </c>
      <c r="E5229" s="5">
        <v>370.07</v>
      </c>
      <c r="F5229" s="5">
        <v>441.88</v>
      </c>
      <c r="G5229" s="5">
        <v>67.13</v>
      </c>
    </row>
    <row r="5230" spans="1:8">
      <c r="A5230" s="1">
        <f t="shared" si="1152"/>
        <v>1100422</v>
      </c>
      <c r="B5230" s="1">
        <v>-11</v>
      </c>
      <c r="C5230" s="1">
        <v>2</v>
      </c>
      <c r="D5230" s="2">
        <v>22</v>
      </c>
      <c r="E5230" s="5">
        <v>1525.43</v>
      </c>
      <c r="F5230" s="5">
        <v>1577.06</v>
      </c>
      <c r="G5230" s="5">
        <v>111.67</v>
      </c>
    </row>
    <row r="5231" spans="1:8">
      <c r="A5231" s="1">
        <f t="shared" si="1152"/>
        <v>1100423</v>
      </c>
      <c r="B5231" s="1">
        <v>-11</v>
      </c>
      <c r="C5231" s="1">
        <v>2</v>
      </c>
      <c r="D5231" s="2">
        <v>23</v>
      </c>
      <c r="E5231" s="5">
        <v>263.27999999999997</v>
      </c>
      <c r="F5231" s="5">
        <v>263.08999999999997</v>
      </c>
      <c r="G5231" s="5">
        <v>61.25</v>
      </c>
    </row>
    <row r="5232" spans="1:8">
      <c r="A5232" s="1">
        <f t="shared" si="1152"/>
        <v>1100424</v>
      </c>
      <c r="B5232" s="1">
        <v>-11</v>
      </c>
      <c r="C5232" s="1">
        <v>2</v>
      </c>
      <c r="D5232" s="2">
        <v>24</v>
      </c>
      <c r="E5232" s="5">
        <v>20.21</v>
      </c>
      <c r="F5232" s="5">
        <v>18.91</v>
      </c>
      <c r="G5232" s="5">
        <v>50.86</v>
      </c>
    </row>
    <row r="5233" spans="1:8">
      <c r="A5233" s="1">
        <f t="shared" si="1152"/>
        <v>1100425</v>
      </c>
      <c r="B5233" s="1">
        <v>-11</v>
      </c>
      <c r="C5233" s="1">
        <v>2</v>
      </c>
      <c r="D5233" s="2">
        <v>25</v>
      </c>
      <c r="E5233" s="5">
        <v>96.62</v>
      </c>
      <c r="F5233" s="5">
        <v>112.18</v>
      </c>
      <c r="G5233" s="5">
        <v>60.87</v>
      </c>
    </row>
    <row r="5234" spans="1:8">
      <c r="A5234" s="1">
        <f t="shared" ref="A5234:A5297" si="1153">100000*B5234+200*C5234+D5234</f>
        <v>1100824</v>
      </c>
      <c r="B5234" s="1">
        <v>11</v>
      </c>
      <c r="C5234" s="1">
        <v>4</v>
      </c>
      <c r="D5234" s="2">
        <v>24</v>
      </c>
      <c r="E5234" s="5">
        <v>691.4</v>
      </c>
      <c r="F5234" s="5">
        <v>611.32000000000005</v>
      </c>
      <c r="G5234" s="5">
        <v>73</v>
      </c>
    </row>
    <row r="5235" spans="1:8">
      <c r="A5235" s="1">
        <f t="shared" si="1153"/>
        <v>1100825</v>
      </c>
      <c r="B5235" s="1">
        <v>11</v>
      </c>
      <c r="C5235" s="1">
        <v>4</v>
      </c>
      <c r="D5235" s="2">
        <v>25</v>
      </c>
      <c r="E5235" s="5">
        <v>454.74</v>
      </c>
      <c r="F5235" s="5">
        <v>463.12</v>
      </c>
      <c r="G5235" s="5">
        <v>69.84</v>
      </c>
    </row>
    <row r="5236" spans="1:8">
      <c r="A5236" s="1">
        <f t="shared" si="1153"/>
        <v>1100826</v>
      </c>
      <c r="B5236" s="1">
        <v>11</v>
      </c>
      <c r="C5236" s="1">
        <v>4</v>
      </c>
      <c r="D5236" s="2">
        <v>26</v>
      </c>
      <c r="E5236" s="5">
        <v>475.64</v>
      </c>
      <c r="F5236" s="5">
        <v>472.93</v>
      </c>
      <c r="G5236" s="5">
        <v>70.61</v>
      </c>
    </row>
    <row r="5237" spans="1:8">
      <c r="A5237" s="1">
        <f t="shared" si="1153"/>
        <v>1100827</v>
      </c>
      <c r="B5237" s="1">
        <v>11</v>
      </c>
      <c r="C5237" s="1">
        <v>4</v>
      </c>
      <c r="D5237" s="2">
        <v>27</v>
      </c>
      <c r="E5237" s="5">
        <v>133.32</v>
      </c>
      <c r="F5237" s="5">
        <v>169.24</v>
      </c>
      <c r="G5237" s="5">
        <v>62.67</v>
      </c>
    </row>
    <row r="5238" spans="1:8">
      <c r="A5238" s="1">
        <f t="shared" si="1153"/>
        <v>1101021</v>
      </c>
      <c r="B5238" s="1">
        <v>11</v>
      </c>
      <c r="C5238" s="1">
        <v>5</v>
      </c>
      <c r="D5238" s="2">
        <v>21</v>
      </c>
      <c r="E5238" s="5">
        <v>860.37</v>
      </c>
      <c r="F5238" s="5">
        <v>865.18</v>
      </c>
      <c r="G5238" s="5">
        <v>81.010000000000005</v>
      </c>
    </row>
    <row r="5239" spans="1:8">
      <c r="A5239" s="1">
        <f t="shared" si="1153"/>
        <v>1101022</v>
      </c>
      <c r="B5239" s="1">
        <v>11</v>
      </c>
      <c r="C5239" s="1">
        <v>5</v>
      </c>
      <c r="D5239" s="2">
        <v>22</v>
      </c>
      <c r="E5239" s="5">
        <v>395.11</v>
      </c>
      <c r="F5239" s="5">
        <v>422.91</v>
      </c>
      <c r="G5239" s="5">
        <v>65.900000000000006</v>
      </c>
    </row>
    <row r="5240" spans="1:8">
      <c r="A5240" s="1">
        <f t="shared" si="1153"/>
        <v>1101023</v>
      </c>
      <c r="B5240" s="1">
        <v>11</v>
      </c>
      <c r="C5240" s="1">
        <v>5</v>
      </c>
      <c r="D5240" s="2">
        <v>23</v>
      </c>
      <c r="E5240" s="5">
        <v>40.17</v>
      </c>
      <c r="F5240" s="5">
        <v>74.81</v>
      </c>
      <c r="G5240" s="5">
        <v>56.28</v>
      </c>
    </row>
    <row r="5241" spans="1:8">
      <c r="A5241" s="1">
        <f t="shared" si="1153"/>
        <v>1101024</v>
      </c>
      <c r="B5241" s="1">
        <v>11</v>
      </c>
      <c r="C5241" s="1">
        <v>5</v>
      </c>
      <c r="D5241" s="2">
        <v>24</v>
      </c>
      <c r="E5241" s="5">
        <v>82.34</v>
      </c>
      <c r="F5241" s="5">
        <v>48.73</v>
      </c>
      <c r="G5241" s="5">
        <v>56.54</v>
      </c>
    </row>
    <row r="5242" spans="1:8">
      <c r="A5242" s="1">
        <f t="shared" si="1153"/>
        <v>1101025</v>
      </c>
      <c r="B5242" s="1">
        <v>11</v>
      </c>
      <c r="C5242" s="1">
        <v>5</v>
      </c>
      <c r="D5242" s="2">
        <v>25</v>
      </c>
      <c r="E5242" s="5">
        <v>306.91000000000003</v>
      </c>
      <c r="F5242" s="5">
        <v>378.95</v>
      </c>
      <c r="G5242" s="5">
        <v>68.16</v>
      </c>
    </row>
    <row r="5243" spans="1:8">
      <c r="A5243" s="1">
        <f t="shared" si="1153"/>
        <v>1101026</v>
      </c>
      <c r="B5243" s="1">
        <v>11</v>
      </c>
      <c r="C5243" s="1">
        <v>5</v>
      </c>
      <c r="D5243" s="2">
        <v>26</v>
      </c>
      <c r="E5243" s="5">
        <v>409.38</v>
      </c>
      <c r="F5243" s="5">
        <v>402.9</v>
      </c>
      <c r="G5243" s="5">
        <v>72.55</v>
      </c>
    </row>
    <row r="5244" spans="1:8">
      <c r="A5244" s="1">
        <f t="shared" si="1153"/>
        <v>1101027</v>
      </c>
      <c r="B5244" s="1">
        <v>11</v>
      </c>
      <c r="C5244" s="1">
        <v>5</v>
      </c>
      <c r="D5244" s="2">
        <v>27</v>
      </c>
      <c r="E5244" s="5">
        <v>345</v>
      </c>
      <c r="F5244" s="5">
        <v>354.55</v>
      </c>
      <c r="G5244" s="5">
        <v>71.650000000000006</v>
      </c>
    </row>
    <row r="5245" spans="1:8">
      <c r="A5245" s="1">
        <f t="shared" si="1153"/>
        <v>1101028</v>
      </c>
      <c r="B5245" s="1">
        <v>11</v>
      </c>
      <c r="C5245" s="1">
        <v>5</v>
      </c>
      <c r="D5245" s="2">
        <v>28</v>
      </c>
      <c r="E5245" s="5">
        <v>582.76</v>
      </c>
      <c r="F5245" s="5">
        <v>517.66</v>
      </c>
      <c r="G5245" s="5">
        <v>78.88</v>
      </c>
    </row>
    <row r="5246" spans="1:8">
      <c r="A5246" s="1">
        <f t="shared" si="1153"/>
        <v>1101029</v>
      </c>
      <c r="B5246" s="1">
        <v>11</v>
      </c>
      <c r="C5246" s="1">
        <v>5</v>
      </c>
      <c r="D5246" s="2">
        <v>29</v>
      </c>
      <c r="E5246" s="5">
        <v>289.77999999999997</v>
      </c>
      <c r="F5246" s="5">
        <v>288.58999999999997</v>
      </c>
      <c r="G5246" s="5">
        <v>72.680000000000007</v>
      </c>
      <c r="H5246" s="1"/>
    </row>
    <row r="5247" spans="1:8">
      <c r="A5247" s="1">
        <f t="shared" si="1153"/>
        <v>1101030</v>
      </c>
      <c r="B5247" s="1">
        <v>11</v>
      </c>
      <c r="C5247" s="1">
        <v>5</v>
      </c>
      <c r="D5247" s="2">
        <v>30</v>
      </c>
      <c r="E5247" s="5">
        <v>539.12</v>
      </c>
      <c r="F5247" s="5">
        <v>486.87</v>
      </c>
      <c r="G5247" s="5">
        <v>81.84</v>
      </c>
      <c r="H5247" s="1"/>
    </row>
    <row r="5248" spans="1:8">
      <c r="A5248" s="1">
        <f t="shared" si="1153"/>
        <v>1101219</v>
      </c>
      <c r="B5248" s="1">
        <v>11</v>
      </c>
      <c r="C5248" s="1">
        <v>6</v>
      </c>
      <c r="D5248" s="2">
        <v>19</v>
      </c>
      <c r="E5248" s="5">
        <v>1005.49</v>
      </c>
      <c r="F5248" s="5">
        <v>1124.27</v>
      </c>
      <c r="G5248" s="5">
        <v>91.33</v>
      </c>
      <c r="H5248" s="1"/>
    </row>
    <row r="5249" spans="1:8">
      <c r="A5249" s="1">
        <f t="shared" si="1153"/>
        <v>1101220</v>
      </c>
      <c r="B5249" s="1">
        <v>11</v>
      </c>
      <c r="C5249" s="1">
        <v>6</v>
      </c>
      <c r="D5249" s="2">
        <v>20</v>
      </c>
      <c r="E5249" s="5">
        <v>760.01</v>
      </c>
      <c r="F5249" s="5">
        <v>904.81</v>
      </c>
      <c r="G5249" s="5">
        <v>84.88</v>
      </c>
      <c r="H5249" s="1"/>
    </row>
    <row r="5250" spans="1:8">
      <c r="A5250" s="1">
        <f t="shared" si="1153"/>
        <v>1101221</v>
      </c>
      <c r="B5250" s="1">
        <v>11</v>
      </c>
      <c r="C5250" s="1">
        <v>6</v>
      </c>
      <c r="D5250" s="2">
        <v>21</v>
      </c>
      <c r="E5250" s="5">
        <v>142.54</v>
      </c>
      <c r="F5250" s="5">
        <v>137.16</v>
      </c>
      <c r="G5250" s="5">
        <v>59.19</v>
      </c>
      <c r="H5250" s="1"/>
    </row>
    <row r="5251" spans="1:8">
      <c r="A5251" s="1">
        <f t="shared" si="1153"/>
        <v>1101222</v>
      </c>
      <c r="B5251" s="1">
        <v>11</v>
      </c>
      <c r="C5251" s="1">
        <v>6</v>
      </c>
      <c r="D5251" s="2">
        <v>22</v>
      </c>
      <c r="E5251" s="5">
        <v>577.66999999999996</v>
      </c>
      <c r="F5251" s="5">
        <v>602.48</v>
      </c>
      <c r="G5251" s="5">
        <v>74.94</v>
      </c>
      <c r="H5251" s="1"/>
    </row>
    <row r="5252" spans="1:8">
      <c r="A5252" s="1">
        <f t="shared" si="1153"/>
        <v>1101223</v>
      </c>
      <c r="B5252" s="1">
        <v>11</v>
      </c>
      <c r="C5252" s="1">
        <v>6</v>
      </c>
      <c r="D5252" s="2">
        <v>23</v>
      </c>
      <c r="E5252" s="5">
        <v>778.5</v>
      </c>
      <c r="F5252" s="5">
        <v>716.21</v>
      </c>
      <c r="G5252" s="5">
        <v>82.1</v>
      </c>
      <c r="H5252" s="1"/>
    </row>
    <row r="5253" spans="1:8">
      <c r="A5253" s="1">
        <f t="shared" si="1153"/>
        <v>1101224</v>
      </c>
      <c r="B5253" s="1">
        <v>11</v>
      </c>
      <c r="C5253" s="1">
        <v>6</v>
      </c>
      <c r="D5253" s="2">
        <v>24</v>
      </c>
      <c r="E5253" s="5">
        <v>132.94999999999999</v>
      </c>
      <c r="F5253" s="5">
        <v>181.18</v>
      </c>
      <c r="G5253" s="5">
        <v>62.48</v>
      </c>
      <c r="H5253" s="1"/>
    </row>
    <row r="5254" spans="1:8">
      <c r="A5254" s="1">
        <f t="shared" si="1153"/>
        <v>1101225</v>
      </c>
      <c r="B5254" s="1">
        <v>11</v>
      </c>
      <c r="C5254" s="1">
        <v>6</v>
      </c>
      <c r="D5254" s="2">
        <v>25</v>
      </c>
      <c r="E5254" s="5">
        <v>161.04</v>
      </c>
      <c r="F5254" s="5">
        <v>177.37</v>
      </c>
      <c r="G5254" s="5">
        <v>67</v>
      </c>
      <c r="H5254" s="1"/>
    </row>
    <row r="5255" spans="1:8">
      <c r="A5255" s="1">
        <f t="shared" si="1153"/>
        <v>1101226</v>
      </c>
      <c r="B5255" s="1">
        <v>11</v>
      </c>
      <c r="C5255" s="1">
        <v>6</v>
      </c>
      <c r="D5255" s="2">
        <v>26</v>
      </c>
      <c r="E5255" s="5">
        <v>674.01</v>
      </c>
      <c r="F5255" s="5">
        <v>572.27</v>
      </c>
      <c r="G5255" s="5">
        <v>81.52</v>
      </c>
      <c r="H5255" s="1"/>
    </row>
    <row r="5256" spans="1:8">
      <c r="A5256" s="1">
        <f t="shared" si="1153"/>
        <v>1101227</v>
      </c>
      <c r="B5256" s="1">
        <v>11</v>
      </c>
      <c r="C5256" s="1">
        <v>6</v>
      </c>
      <c r="D5256" s="2">
        <v>27</v>
      </c>
      <c r="E5256" s="5">
        <v>816.49</v>
      </c>
      <c r="F5256" s="5">
        <v>595.25</v>
      </c>
      <c r="G5256" s="5">
        <v>82.62</v>
      </c>
      <c r="H5256" s="1"/>
    </row>
    <row r="5257" spans="1:8">
      <c r="A5257" s="1">
        <f t="shared" si="1153"/>
        <v>1101228</v>
      </c>
      <c r="B5257" s="1">
        <v>11</v>
      </c>
      <c r="C5257" s="1">
        <v>6</v>
      </c>
      <c r="D5257" s="2">
        <v>28</v>
      </c>
      <c r="E5257" s="5">
        <v>331.74</v>
      </c>
      <c r="F5257" s="5">
        <v>311.05</v>
      </c>
      <c r="G5257" s="5">
        <v>73.45</v>
      </c>
      <c r="H5257" s="1"/>
    </row>
    <row r="5258" spans="1:8">
      <c r="A5258" s="1">
        <f t="shared" si="1153"/>
        <v>1101416</v>
      </c>
      <c r="B5258" s="1">
        <v>11</v>
      </c>
      <c r="C5258" s="1">
        <v>7</v>
      </c>
      <c r="D5258" s="2">
        <v>16</v>
      </c>
      <c r="E5258" s="5">
        <v>167.48</v>
      </c>
      <c r="F5258" s="5">
        <v>121.37</v>
      </c>
      <c r="G5258" s="5">
        <v>39.46</v>
      </c>
      <c r="H5258" s="1"/>
    </row>
    <row r="5259" spans="1:8">
      <c r="A5259" s="1">
        <f t="shared" si="1153"/>
        <v>1101417</v>
      </c>
      <c r="B5259" s="1">
        <v>11</v>
      </c>
      <c r="C5259" s="1">
        <v>7</v>
      </c>
      <c r="D5259" s="2">
        <v>17</v>
      </c>
      <c r="E5259" s="5">
        <v>415.9</v>
      </c>
      <c r="F5259" s="5">
        <v>482.59</v>
      </c>
      <c r="G5259" s="5">
        <v>49.91</v>
      </c>
      <c r="H5259" s="1"/>
    </row>
    <row r="5260" spans="1:8">
      <c r="A5260" s="1">
        <f t="shared" si="1153"/>
        <v>1101418</v>
      </c>
      <c r="B5260" s="1">
        <v>11</v>
      </c>
      <c r="C5260" s="1">
        <v>7</v>
      </c>
      <c r="D5260" s="2">
        <v>18</v>
      </c>
      <c r="E5260" s="5">
        <v>561.96</v>
      </c>
      <c r="F5260" s="5">
        <v>608.36</v>
      </c>
      <c r="G5260" s="5">
        <v>53.9</v>
      </c>
      <c r="H5260" s="1"/>
    </row>
    <row r="5261" spans="1:8">
      <c r="A5261" s="1">
        <f t="shared" si="1153"/>
        <v>1101419</v>
      </c>
      <c r="B5261" s="1">
        <v>11</v>
      </c>
      <c r="C5261" s="1">
        <v>7</v>
      </c>
      <c r="D5261" s="2">
        <v>19</v>
      </c>
      <c r="E5261" s="5">
        <v>21.99</v>
      </c>
      <c r="F5261" s="5">
        <v>-29.52</v>
      </c>
      <c r="G5261" s="5">
        <v>36.909999999999997</v>
      </c>
      <c r="H5261" s="1"/>
    </row>
    <row r="5262" spans="1:8">
      <c r="A5262" s="1">
        <f t="shared" si="1153"/>
        <v>1101420</v>
      </c>
      <c r="B5262" s="1">
        <v>11</v>
      </c>
      <c r="C5262" s="1">
        <v>7</v>
      </c>
      <c r="D5262" s="2">
        <v>20</v>
      </c>
      <c r="E5262" s="5">
        <v>299.94</v>
      </c>
      <c r="F5262" s="5">
        <v>326.51</v>
      </c>
      <c r="G5262" s="5">
        <v>45.64</v>
      </c>
      <c r="H5262" s="1"/>
    </row>
    <row r="5263" spans="1:8">
      <c r="A5263" s="1">
        <f t="shared" si="1153"/>
        <v>1101421</v>
      </c>
      <c r="B5263" s="1">
        <v>11</v>
      </c>
      <c r="C5263" s="1">
        <v>7</v>
      </c>
      <c r="D5263" s="2">
        <v>21</v>
      </c>
      <c r="E5263" s="5">
        <v>226.8</v>
      </c>
      <c r="F5263" s="5">
        <v>257.22000000000003</v>
      </c>
      <c r="G5263" s="5">
        <v>65</v>
      </c>
      <c r="H5263" s="1"/>
    </row>
    <row r="5264" spans="1:8">
      <c r="A5264" s="1">
        <f t="shared" si="1153"/>
        <v>1101422</v>
      </c>
      <c r="B5264" s="1">
        <v>11</v>
      </c>
      <c r="C5264" s="1">
        <v>7</v>
      </c>
      <c r="D5264" s="2">
        <v>22</v>
      </c>
      <c r="E5264" s="5">
        <v>315.39</v>
      </c>
      <c r="F5264" s="5">
        <v>221.52</v>
      </c>
      <c r="G5264" s="5">
        <v>66.42</v>
      </c>
      <c r="H5264" s="1"/>
    </row>
    <row r="5265" spans="1:7">
      <c r="A5265" s="1">
        <f t="shared" si="1153"/>
        <v>1101423</v>
      </c>
      <c r="B5265" s="1">
        <v>11</v>
      </c>
      <c r="C5265" s="1">
        <v>7</v>
      </c>
      <c r="D5265" s="2">
        <v>23</v>
      </c>
      <c r="E5265" s="5">
        <v>263.18</v>
      </c>
      <c r="F5265" s="5">
        <v>341.32</v>
      </c>
      <c r="G5265" s="5">
        <v>74.099999999999994</v>
      </c>
    </row>
    <row r="5266" spans="1:7">
      <c r="A5266" s="1">
        <f t="shared" si="1153"/>
        <v>1101425</v>
      </c>
      <c r="B5266" s="1">
        <v>11</v>
      </c>
      <c r="C5266" s="1">
        <v>7</v>
      </c>
      <c r="D5266" s="2">
        <v>25</v>
      </c>
      <c r="E5266" s="5">
        <v>205.31</v>
      </c>
      <c r="F5266" s="5">
        <v>158.13999999999999</v>
      </c>
      <c r="G5266" s="5">
        <v>66.55</v>
      </c>
    </row>
    <row r="5267" spans="1:7">
      <c r="A5267" s="1">
        <f t="shared" si="1153"/>
        <v>1101611</v>
      </c>
      <c r="B5267" s="1">
        <v>11</v>
      </c>
      <c r="C5267" s="1">
        <v>8</v>
      </c>
      <c r="D5267" s="2">
        <v>11</v>
      </c>
      <c r="E5267" s="5">
        <v>22.89</v>
      </c>
      <c r="F5267" s="5">
        <v>15.63</v>
      </c>
      <c r="G5267" s="5">
        <v>36.49</v>
      </c>
    </row>
    <row r="5268" spans="1:7">
      <c r="A5268" s="1">
        <f t="shared" si="1153"/>
        <v>1101612</v>
      </c>
      <c r="B5268" s="1">
        <v>11</v>
      </c>
      <c r="C5268" s="1">
        <v>8</v>
      </c>
      <c r="D5268" s="2">
        <v>12</v>
      </c>
      <c r="E5268" s="5">
        <v>20.02</v>
      </c>
      <c r="F5268" s="5">
        <v>12.81</v>
      </c>
      <c r="G5268" s="5">
        <v>37</v>
      </c>
    </row>
    <row r="5269" spans="1:7">
      <c r="A5269" s="1">
        <f t="shared" si="1153"/>
        <v>1101613</v>
      </c>
      <c r="B5269" s="1">
        <v>11</v>
      </c>
      <c r="C5269" s="1">
        <v>8</v>
      </c>
      <c r="D5269" s="2">
        <v>13</v>
      </c>
      <c r="E5269" s="5">
        <v>0.18</v>
      </c>
      <c r="F5269" s="5">
        <v>-5.53</v>
      </c>
      <c r="G5269" s="5">
        <v>32.770000000000003</v>
      </c>
    </row>
    <row r="5270" spans="1:7">
      <c r="A5270" s="1">
        <f t="shared" si="1153"/>
        <v>1101614</v>
      </c>
      <c r="B5270" s="1">
        <v>11</v>
      </c>
      <c r="C5270" s="1">
        <v>8</v>
      </c>
      <c r="D5270" s="2">
        <v>14</v>
      </c>
      <c r="E5270" s="5">
        <v>301.5</v>
      </c>
      <c r="F5270" s="5">
        <v>251.72</v>
      </c>
      <c r="G5270" s="5">
        <v>43.54</v>
      </c>
    </row>
    <row r="5271" spans="1:7">
      <c r="A5271" s="1">
        <f t="shared" si="1153"/>
        <v>1101615</v>
      </c>
      <c r="B5271" s="1">
        <v>11</v>
      </c>
      <c r="C5271" s="1">
        <v>8</v>
      </c>
      <c r="D5271" s="2">
        <v>15</v>
      </c>
      <c r="E5271" s="5">
        <v>339.76</v>
      </c>
      <c r="F5271" s="5">
        <v>407.56</v>
      </c>
      <c r="G5271" s="5">
        <v>50.01</v>
      </c>
    </row>
    <row r="5272" spans="1:7">
      <c r="A5272" s="1">
        <f t="shared" si="1153"/>
        <v>1101616</v>
      </c>
      <c r="B5272" s="1">
        <v>11</v>
      </c>
      <c r="C5272" s="1">
        <v>8</v>
      </c>
      <c r="D5272" s="2">
        <v>16</v>
      </c>
      <c r="E5272" s="5">
        <v>838.49</v>
      </c>
      <c r="F5272" s="5">
        <v>872.86</v>
      </c>
      <c r="G5272" s="5">
        <v>86.56</v>
      </c>
    </row>
    <row r="5273" spans="1:7">
      <c r="A5273" s="1">
        <f t="shared" si="1153"/>
        <v>1101617</v>
      </c>
      <c r="B5273" s="1">
        <v>11</v>
      </c>
      <c r="C5273" s="1">
        <v>8</v>
      </c>
      <c r="D5273" s="2">
        <v>17</v>
      </c>
      <c r="E5273" s="5">
        <v>392</v>
      </c>
      <c r="F5273" s="5">
        <v>381.79</v>
      </c>
      <c r="G5273" s="5">
        <v>69.260000000000005</v>
      </c>
    </row>
    <row r="5274" spans="1:7">
      <c r="A5274" s="1">
        <f t="shared" si="1153"/>
        <v>1101618</v>
      </c>
      <c r="B5274" s="1">
        <v>11</v>
      </c>
      <c r="C5274" s="1">
        <v>8</v>
      </c>
      <c r="D5274" s="2">
        <v>18</v>
      </c>
      <c r="E5274" s="5">
        <v>374.48</v>
      </c>
      <c r="F5274" s="5">
        <v>420.78</v>
      </c>
      <c r="G5274" s="5">
        <v>71.13</v>
      </c>
    </row>
    <row r="5275" spans="1:7">
      <c r="A5275" s="1">
        <f t="shared" si="1153"/>
        <v>1101619</v>
      </c>
      <c r="B5275" s="1">
        <v>11</v>
      </c>
      <c r="C5275" s="1">
        <v>8</v>
      </c>
      <c r="D5275" s="2">
        <v>19</v>
      </c>
      <c r="E5275" s="5">
        <v>52.33</v>
      </c>
      <c r="F5275" s="5">
        <v>16.78</v>
      </c>
      <c r="G5275" s="5">
        <v>61</v>
      </c>
    </row>
    <row r="5276" spans="1:7">
      <c r="A5276" s="1">
        <f t="shared" si="1153"/>
        <v>1101620</v>
      </c>
      <c r="B5276" s="1">
        <v>11</v>
      </c>
      <c r="C5276" s="1">
        <v>8</v>
      </c>
      <c r="D5276" s="2">
        <v>20</v>
      </c>
      <c r="E5276" s="5">
        <v>265.45999999999998</v>
      </c>
      <c r="F5276" s="5">
        <v>334.22</v>
      </c>
      <c r="G5276" s="5">
        <v>72.23</v>
      </c>
    </row>
    <row r="5277" spans="1:7">
      <c r="A5277" s="1">
        <f t="shared" si="1153"/>
        <v>1101621</v>
      </c>
      <c r="B5277" s="1">
        <v>11</v>
      </c>
      <c r="C5277" s="1">
        <v>8</v>
      </c>
      <c r="D5277" s="2">
        <v>21</v>
      </c>
      <c r="E5277" s="5">
        <v>258.24</v>
      </c>
      <c r="F5277" s="5">
        <v>305.5</v>
      </c>
      <c r="G5277" s="5">
        <v>69.77</v>
      </c>
    </row>
    <row r="5278" spans="1:7">
      <c r="A5278" s="1">
        <f t="shared" si="1153"/>
        <v>1101801</v>
      </c>
      <c r="B5278" s="1">
        <v>11</v>
      </c>
      <c r="C5278" s="1">
        <v>9</v>
      </c>
      <c r="D5278" s="2">
        <v>1</v>
      </c>
      <c r="E5278" s="5">
        <v>250.26</v>
      </c>
      <c r="F5278" s="5">
        <v>138.65</v>
      </c>
      <c r="G5278" s="5">
        <v>54.93</v>
      </c>
    </row>
    <row r="5279" spans="1:7">
      <c r="A5279" s="1">
        <f t="shared" si="1153"/>
        <v>1101802</v>
      </c>
      <c r="B5279" s="1">
        <v>11</v>
      </c>
      <c r="C5279" s="1">
        <v>9</v>
      </c>
      <c r="D5279" s="2">
        <v>2</v>
      </c>
      <c r="E5279" s="5">
        <v>160.66</v>
      </c>
      <c r="F5279" s="5">
        <v>157.04</v>
      </c>
      <c r="G5279" s="5">
        <v>41.2</v>
      </c>
    </row>
    <row r="5280" spans="1:7">
      <c r="A5280" s="1">
        <f t="shared" si="1153"/>
        <v>1101803</v>
      </c>
      <c r="B5280" s="1">
        <v>11</v>
      </c>
      <c r="C5280" s="1">
        <v>9</v>
      </c>
      <c r="D5280" s="2">
        <v>3</v>
      </c>
      <c r="E5280" s="5">
        <v>144.6</v>
      </c>
      <c r="F5280" s="5">
        <v>145.29</v>
      </c>
      <c r="G5280" s="5">
        <v>55.7</v>
      </c>
    </row>
    <row r="5281" spans="1:8">
      <c r="A5281" s="1">
        <f t="shared" si="1153"/>
        <v>1101804</v>
      </c>
      <c r="B5281" s="1">
        <v>11</v>
      </c>
      <c r="C5281" s="1">
        <v>9</v>
      </c>
      <c r="D5281" s="2">
        <v>4</v>
      </c>
      <c r="E5281" s="5">
        <v>541.95000000000005</v>
      </c>
      <c r="F5281" s="5">
        <v>529.03</v>
      </c>
      <c r="G5281" s="5">
        <v>51.02</v>
      </c>
    </row>
    <row r="5282" spans="1:8">
      <c r="A5282" s="1">
        <f t="shared" si="1153"/>
        <v>1101805</v>
      </c>
      <c r="B5282" s="1">
        <v>11</v>
      </c>
      <c r="C5282" s="1">
        <v>9</v>
      </c>
      <c r="D5282" s="2">
        <v>5</v>
      </c>
      <c r="E5282" s="5">
        <v>683.5</v>
      </c>
      <c r="F5282" s="5">
        <v>721.56</v>
      </c>
      <c r="G5282" s="5">
        <v>76.62</v>
      </c>
    </row>
    <row r="5283" spans="1:8">
      <c r="A5283" s="1">
        <f t="shared" si="1153"/>
        <v>1101806</v>
      </c>
      <c r="B5283" s="1">
        <v>11</v>
      </c>
      <c r="C5283" s="1">
        <v>9</v>
      </c>
      <c r="D5283" s="2">
        <v>6</v>
      </c>
      <c r="E5283" s="5">
        <v>866.54</v>
      </c>
      <c r="F5283" s="5">
        <v>836.97</v>
      </c>
      <c r="G5283" s="5">
        <v>81.13</v>
      </c>
    </row>
    <row r="5284" spans="1:8">
      <c r="A5284" s="1">
        <f t="shared" si="1153"/>
        <v>1101807</v>
      </c>
      <c r="B5284" s="1">
        <v>11</v>
      </c>
      <c r="C5284" s="1">
        <v>9</v>
      </c>
      <c r="D5284" s="2">
        <v>7</v>
      </c>
      <c r="E5284" s="5">
        <v>173.91</v>
      </c>
      <c r="F5284" s="5">
        <v>223.33</v>
      </c>
      <c r="G5284" s="5">
        <v>61</v>
      </c>
      <c r="H5284" s="1"/>
    </row>
    <row r="5285" spans="1:8">
      <c r="A5285" s="1">
        <f t="shared" si="1153"/>
        <v>1101808</v>
      </c>
      <c r="B5285" s="1">
        <v>11</v>
      </c>
      <c r="C5285" s="1">
        <v>9</v>
      </c>
      <c r="D5285" s="2">
        <v>8</v>
      </c>
      <c r="E5285" s="5">
        <v>11.66</v>
      </c>
      <c r="F5285" s="5">
        <v>23.37</v>
      </c>
      <c r="G5285" s="5">
        <v>52.09</v>
      </c>
      <c r="H5285" s="1"/>
    </row>
    <row r="5286" spans="1:8">
      <c r="A5286" s="1">
        <f t="shared" si="1153"/>
        <v>1101809</v>
      </c>
      <c r="B5286" s="1">
        <v>11</v>
      </c>
      <c r="C5286" s="1">
        <v>9</v>
      </c>
      <c r="D5286" s="2">
        <v>9</v>
      </c>
      <c r="E5286" s="5">
        <v>92.6</v>
      </c>
      <c r="F5286" s="5">
        <v>82.04</v>
      </c>
      <c r="G5286" s="5">
        <v>54.54</v>
      </c>
      <c r="H5286" s="1"/>
    </row>
    <row r="5287" spans="1:8">
      <c r="A5287" s="1">
        <f t="shared" si="1153"/>
        <v>1101810</v>
      </c>
      <c r="B5287" s="1">
        <v>11</v>
      </c>
      <c r="C5287" s="1">
        <v>9</v>
      </c>
      <c r="D5287" s="2">
        <v>10</v>
      </c>
      <c r="E5287" s="5">
        <v>578.82000000000005</v>
      </c>
      <c r="F5287" s="5">
        <v>649.14</v>
      </c>
      <c r="G5287" s="5">
        <v>76.94</v>
      </c>
      <c r="H5287" s="1"/>
    </row>
    <row r="5288" spans="1:8">
      <c r="A5288" s="1">
        <f t="shared" si="1153"/>
        <v>1101811</v>
      </c>
      <c r="B5288" s="1">
        <v>11</v>
      </c>
      <c r="C5288" s="1">
        <v>9</v>
      </c>
      <c r="D5288" s="2">
        <v>11</v>
      </c>
      <c r="E5288" s="5">
        <v>670.47</v>
      </c>
      <c r="F5288" s="5">
        <v>617.45000000000005</v>
      </c>
      <c r="G5288" s="5">
        <v>77.91</v>
      </c>
      <c r="H5288" s="1"/>
    </row>
    <row r="5289" spans="1:8">
      <c r="A5289" s="1">
        <f t="shared" si="1153"/>
        <v>1101812</v>
      </c>
      <c r="B5289" s="1">
        <v>11</v>
      </c>
      <c r="C5289" s="1">
        <v>9</v>
      </c>
      <c r="D5289" s="2">
        <v>12</v>
      </c>
      <c r="E5289" s="5">
        <v>224.73</v>
      </c>
      <c r="F5289" s="5">
        <v>227.14</v>
      </c>
      <c r="G5289" s="5">
        <v>61.51</v>
      </c>
      <c r="H5289" s="1"/>
    </row>
    <row r="5290" spans="1:8">
      <c r="A5290" s="1">
        <f t="shared" si="1153"/>
        <v>1101813</v>
      </c>
      <c r="B5290" s="1">
        <v>11</v>
      </c>
      <c r="C5290" s="1">
        <v>9</v>
      </c>
      <c r="D5290" s="2">
        <v>13</v>
      </c>
      <c r="E5290" s="5">
        <v>109.47</v>
      </c>
      <c r="F5290" s="5">
        <v>154.52000000000001</v>
      </c>
      <c r="G5290" s="5">
        <v>59.58</v>
      </c>
      <c r="H5290" s="1"/>
    </row>
    <row r="5291" spans="1:8">
      <c r="A5291" s="1">
        <f t="shared" si="1153"/>
        <v>1101814</v>
      </c>
      <c r="B5291" s="1">
        <v>11</v>
      </c>
      <c r="C5291" s="1">
        <v>9</v>
      </c>
      <c r="D5291" s="2">
        <v>14</v>
      </c>
      <c r="E5291" s="5">
        <v>743.27</v>
      </c>
      <c r="F5291" s="5">
        <v>866.6</v>
      </c>
      <c r="G5291" s="5">
        <v>89.14</v>
      </c>
      <c r="H5291" s="1"/>
    </row>
    <row r="5292" spans="1:8">
      <c r="A5292" s="1">
        <f t="shared" si="1153"/>
        <v>1101815</v>
      </c>
      <c r="B5292" s="1">
        <v>11</v>
      </c>
      <c r="C5292" s="1">
        <v>9</v>
      </c>
      <c r="D5292" s="2">
        <v>15</v>
      </c>
      <c r="E5292" s="5">
        <v>304.91000000000003</v>
      </c>
      <c r="F5292" s="5">
        <v>228.82</v>
      </c>
      <c r="G5292" s="5">
        <v>67.709999999999994</v>
      </c>
      <c r="H5292" s="1"/>
    </row>
    <row r="5293" spans="1:8">
      <c r="A5293" s="1">
        <f t="shared" si="1153"/>
        <v>1101816</v>
      </c>
      <c r="B5293" s="1">
        <v>11</v>
      </c>
      <c r="C5293" s="1">
        <v>9</v>
      </c>
      <c r="D5293" s="2">
        <v>16</v>
      </c>
      <c r="E5293" s="5">
        <v>227.83</v>
      </c>
      <c r="F5293" s="5">
        <v>241.34</v>
      </c>
      <c r="G5293" s="5">
        <v>65.260000000000005</v>
      </c>
      <c r="H5293" s="1"/>
    </row>
    <row r="5294" spans="1:8">
      <c r="A5294" s="1">
        <f t="shared" si="1153"/>
        <v>1101817</v>
      </c>
      <c r="B5294" s="1">
        <v>11</v>
      </c>
      <c r="C5294" s="1">
        <v>9</v>
      </c>
      <c r="D5294" s="2">
        <v>17</v>
      </c>
      <c r="E5294" s="5">
        <v>627.91999999999996</v>
      </c>
      <c r="F5294" s="5">
        <v>646.82000000000005</v>
      </c>
      <c r="G5294" s="5">
        <v>80.88</v>
      </c>
      <c r="H5294" s="1"/>
    </row>
    <row r="5295" spans="1:8">
      <c r="A5295" s="1">
        <f t="shared" si="1153"/>
        <v>1102001</v>
      </c>
      <c r="B5295" s="1">
        <v>11</v>
      </c>
      <c r="C5295" s="1">
        <v>10</v>
      </c>
      <c r="D5295" s="2">
        <v>1</v>
      </c>
      <c r="E5295" s="5">
        <v>84.11</v>
      </c>
      <c r="F5295" s="5">
        <v>135.03</v>
      </c>
      <c r="G5295" s="5">
        <v>56.41</v>
      </c>
      <c r="H5295" s="1"/>
    </row>
    <row r="5296" spans="1:8">
      <c r="A5296" s="1">
        <f t="shared" si="1153"/>
        <v>1102002</v>
      </c>
      <c r="B5296" s="1">
        <v>11</v>
      </c>
      <c r="C5296" s="1">
        <v>10</v>
      </c>
      <c r="D5296" s="2">
        <v>2</v>
      </c>
      <c r="E5296" s="5">
        <v>295.41000000000003</v>
      </c>
      <c r="F5296" s="5">
        <v>337.32</v>
      </c>
      <c r="G5296" s="5">
        <v>67.39</v>
      </c>
      <c r="H5296" s="1"/>
    </row>
    <row r="5297" spans="1:8">
      <c r="A5297" s="1">
        <f t="shared" si="1153"/>
        <v>1102003</v>
      </c>
      <c r="B5297" s="1">
        <v>11</v>
      </c>
      <c r="C5297" s="1">
        <v>10</v>
      </c>
      <c r="D5297" s="2">
        <v>3</v>
      </c>
      <c r="E5297" s="5">
        <v>376.77</v>
      </c>
      <c r="F5297" s="5">
        <v>403.48</v>
      </c>
      <c r="G5297" s="5">
        <v>70.81</v>
      </c>
      <c r="H5297" s="1"/>
    </row>
    <row r="5298" spans="1:8">
      <c r="A5298" s="1">
        <f t="shared" ref="A5298:A5312" si="1154">100000*B5298+200*C5298+D5298</f>
        <v>1102004</v>
      </c>
      <c r="B5298" s="1">
        <v>11</v>
      </c>
      <c r="C5298" s="1">
        <v>10</v>
      </c>
      <c r="D5298" s="2">
        <v>4</v>
      </c>
      <c r="E5298" s="5">
        <v>221.03</v>
      </c>
      <c r="F5298" s="5">
        <v>206.68</v>
      </c>
      <c r="G5298" s="5">
        <v>63.26</v>
      </c>
      <c r="H5298" s="1"/>
    </row>
    <row r="5299" spans="1:8">
      <c r="A5299" s="1">
        <f t="shared" si="1154"/>
        <v>1102005</v>
      </c>
      <c r="B5299" s="1">
        <v>11</v>
      </c>
      <c r="C5299" s="1">
        <v>10</v>
      </c>
      <c r="D5299" s="2">
        <v>5</v>
      </c>
      <c r="E5299" s="5">
        <v>15.72</v>
      </c>
      <c r="F5299" s="5">
        <v>25.43</v>
      </c>
      <c r="G5299" s="5">
        <v>56.35</v>
      </c>
    </row>
    <row r="5300" spans="1:8">
      <c r="A5300" s="1">
        <f t="shared" si="1154"/>
        <v>1102006</v>
      </c>
      <c r="B5300" s="1">
        <v>11</v>
      </c>
      <c r="C5300" s="1">
        <v>10</v>
      </c>
      <c r="D5300" s="2">
        <v>6</v>
      </c>
      <c r="E5300" s="5">
        <v>272.52</v>
      </c>
      <c r="F5300" s="5">
        <v>301.17</v>
      </c>
      <c r="G5300" s="5">
        <v>65.319999999999993</v>
      </c>
    </row>
    <row r="5301" spans="1:8">
      <c r="A5301" s="1">
        <f t="shared" si="1154"/>
        <v>1102007</v>
      </c>
      <c r="B5301" s="1">
        <v>11</v>
      </c>
      <c r="C5301" s="1">
        <v>10</v>
      </c>
      <c r="D5301" s="2">
        <v>7</v>
      </c>
      <c r="E5301" s="5">
        <v>90.74</v>
      </c>
      <c r="F5301" s="5">
        <v>34.79</v>
      </c>
      <c r="G5301" s="5">
        <v>59.64</v>
      </c>
    </row>
    <row r="5302" spans="1:8">
      <c r="A5302" s="1">
        <f t="shared" si="1154"/>
        <v>1102008</v>
      </c>
      <c r="B5302" s="1">
        <v>11</v>
      </c>
      <c r="C5302" s="1">
        <v>10</v>
      </c>
      <c r="D5302" s="2">
        <v>8</v>
      </c>
      <c r="E5302" s="5">
        <v>781.02</v>
      </c>
      <c r="F5302" s="5">
        <v>874.09</v>
      </c>
      <c r="G5302" s="5">
        <v>89.14</v>
      </c>
    </row>
    <row r="5303" spans="1:8">
      <c r="A5303" s="1">
        <f t="shared" si="1154"/>
        <v>1102009</v>
      </c>
      <c r="B5303" s="1">
        <v>11</v>
      </c>
      <c r="C5303" s="1">
        <v>10</v>
      </c>
      <c r="D5303" s="2">
        <v>9</v>
      </c>
      <c r="E5303" s="5">
        <v>210.75</v>
      </c>
      <c r="F5303" s="5">
        <v>241.53</v>
      </c>
      <c r="G5303" s="5">
        <v>66.099999999999994</v>
      </c>
    </row>
    <row r="5304" spans="1:8">
      <c r="A5304" s="1">
        <f t="shared" si="1154"/>
        <v>1102010</v>
      </c>
      <c r="B5304" s="1">
        <v>11</v>
      </c>
      <c r="C5304" s="1">
        <v>10</v>
      </c>
      <c r="D5304" s="2">
        <v>10</v>
      </c>
      <c r="E5304" s="5">
        <v>163.87</v>
      </c>
      <c r="F5304" s="5">
        <v>115.02</v>
      </c>
      <c r="G5304" s="5">
        <v>61.71</v>
      </c>
    </row>
    <row r="5305" spans="1:8">
      <c r="A5305" s="1">
        <f t="shared" si="1154"/>
        <v>1102011</v>
      </c>
      <c r="B5305" s="1">
        <v>11</v>
      </c>
      <c r="C5305" s="1">
        <v>10</v>
      </c>
      <c r="D5305" s="2">
        <v>11</v>
      </c>
      <c r="E5305" s="5">
        <v>423.75</v>
      </c>
      <c r="F5305" s="5">
        <v>575.37</v>
      </c>
      <c r="G5305" s="5">
        <v>82.36</v>
      </c>
    </row>
    <row r="5306" spans="1:8">
      <c r="A5306" s="1">
        <f t="shared" si="1154"/>
        <v>1102202</v>
      </c>
      <c r="B5306" s="1">
        <v>11</v>
      </c>
      <c r="C5306" s="1">
        <v>11</v>
      </c>
      <c r="D5306" s="2">
        <v>2</v>
      </c>
      <c r="E5306" s="5">
        <v>168.52</v>
      </c>
      <c r="F5306" s="5">
        <v>160.13999999999999</v>
      </c>
      <c r="G5306" s="5">
        <v>65.97</v>
      </c>
    </row>
    <row r="5307" spans="1:8">
      <c r="A5307" s="1">
        <f t="shared" si="1154"/>
        <v>1102203</v>
      </c>
      <c r="B5307" s="1">
        <v>11</v>
      </c>
      <c r="C5307" s="1">
        <v>11</v>
      </c>
      <c r="D5307" s="2">
        <v>3</v>
      </c>
      <c r="E5307" s="5">
        <v>56.35</v>
      </c>
      <c r="F5307" s="5">
        <v>29.43</v>
      </c>
      <c r="G5307" s="5">
        <v>61.25</v>
      </c>
    </row>
    <row r="5308" spans="1:8">
      <c r="A5308" s="1">
        <f t="shared" si="1154"/>
        <v>1102204</v>
      </c>
      <c r="B5308" s="1">
        <v>11</v>
      </c>
      <c r="C5308" s="1">
        <v>11</v>
      </c>
      <c r="D5308" s="2">
        <v>4</v>
      </c>
      <c r="E5308" s="5">
        <v>133.30000000000001</v>
      </c>
      <c r="F5308" s="5">
        <v>91.46</v>
      </c>
      <c r="G5308" s="5">
        <v>63.26</v>
      </c>
    </row>
    <row r="5309" spans="1:8">
      <c r="A5309" s="1">
        <f t="shared" si="1154"/>
        <v>1102205</v>
      </c>
      <c r="B5309" s="1">
        <v>11</v>
      </c>
      <c r="C5309" s="1">
        <v>11</v>
      </c>
      <c r="D5309" s="2">
        <v>5</v>
      </c>
      <c r="E5309" s="5">
        <v>267.3</v>
      </c>
      <c r="F5309" s="5">
        <v>293.82</v>
      </c>
      <c r="G5309" s="5">
        <v>74.81</v>
      </c>
    </row>
    <row r="5310" spans="1:8">
      <c r="A5310" s="1">
        <f t="shared" si="1154"/>
        <v>1200205</v>
      </c>
      <c r="B5310" s="1">
        <v>12</v>
      </c>
      <c r="C5310" s="1">
        <v>1</v>
      </c>
      <c r="D5310" s="2">
        <v>5</v>
      </c>
      <c r="E5310" s="5">
        <v>570.13</v>
      </c>
      <c r="F5310" s="5">
        <v>567.42999999999995</v>
      </c>
      <c r="G5310" s="5">
        <v>47.18</v>
      </c>
    </row>
    <row r="5311" spans="1:8">
      <c r="A5311" s="1">
        <f t="shared" si="1154"/>
        <v>1200206</v>
      </c>
      <c r="B5311" s="1">
        <v>12</v>
      </c>
      <c r="C5311" s="1">
        <v>1</v>
      </c>
      <c r="D5311" s="2">
        <v>6</v>
      </c>
      <c r="E5311" s="5">
        <v>1246.95</v>
      </c>
      <c r="F5311" s="5">
        <v>1334.76</v>
      </c>
      <c r="G5311" s="5">
        <v>72.87</v>
      </c>
    </row>
    <row r="5312" spans="1:8">
      <c r="A5312" s="1">
        <f t="shared" si="1154"/>
        <v>1200207</v>
      </c>
      <c r="B5312" s="1">
        <v>12</v>
      </c>
      <c r="C5312" s="1">
        <v>1</v>
      </c>
      <c r="D5312" s="2">
        <v>7</v>
      </c>
      <c r="E5312" s="5">
        <v>1058.02</v>
      </c>
      <c r="F5312" s="5">
        <v>1015.06</v>
      </c>
      <c r="G5312" s="5">
        <v>63.06</v>
      </c>
    </row>
    <row r="5313" spans="1:8">
      <c r="A5313" s="1">
        <f t="shared" ref="A5313:A5330" si="1155">100000*ABS(B5313)+200*C5313+D5313</f>
        <v>1200215</v>
      </c>
      <c r="B5313" s="1">
        <v>-12</v>
      </c>
      <c r="C5313" s="1">
        <v>1</v>
      </c>
      <c r="D5313" s="2">
        <v>15</v>
      </c>
      <c r="E5313" s="5">
        <v>36.9</v>
      </c>
      <c r="F5313" s="5">
        <v>15.36</v>
      </c>
      <c r="G5313" s="5">
        <v>42.28</v>
      </c>
    </row>
    <row r="5314" spans="1:8">
      <c r="A5314" s="1">
        <f t="shared" si="1155"/>
        <v>1200216</v>
      </c>
      <c r="B5314" s="1">
        <v>-12</v>
      </c>
      <c r="C5314" s="1">
        <v>1</v>
      </c>
      <c r="D5314" s="2">
        <v>16</v>
      </c>
      <c r="E5314" s="5">
        <v>697.92</v>
      </c>
      <c r="F5314" s="5">
        <v>753.19</v>
      </c>
      <c r="G5314" s="5">
        <v>73.709999999999994</v>
      </c>
      <c r="H5314" s="1"/>
    </row>
    <row r="5315" spans="1:8">
      <c r="A5315" s="1">
        <f t="shared" si="1155"/>
        <v>1200217</v>
      </c>
      <c r="B5315" s="1">
        <v>-12</v>
      </c>
      <c r="C5315" s="1">
        <v>1</v>
      </c>
      <c r="D5315" s="2">
        <v>17</v>
      </c>
      <c r="E5315" s="5">
        <v>28.41</v>
      </c>
      <c r="F5315" s="5">
        <v>64.16</v>
      </c>
      <c r="G5315" s="5">
        <v>48.28</v>
      </c>
      <c r="H5315" s="1"/>
    </row>
    <row r="5316" spans="1:8">
      <c r="A5316" s="1">
        <f t="shared" si="1155"/>
        <v>1200218</v>
      </c>
      <c r="B5316" s="1">
        <v>-12</v>
      </c>
      <c r="C5316" s="1">
        <v>1</v>
      </c>
      <c r="D5316" s="2">
        <v>18</v>
      </c>
      <c r="E5316" s="5">
        <v>625.80999999999995</v>
      </c>
      <c r="F5316" s="5">
        <v>699.23</v>
      </c>
      <c r="G5316" s="5">
        <v>74.62</v>
      </c>
      <c r="H5316" s="1"/>
    </row>
    <row r="5317" spans="1:8">
      <c r="A5317" s="1">
        <f t="shared" si="1155"/>
        <v>1200219</v>
      </c>
      <c r="B5317" s="1">
        <v>-12</v>
      </c>
      <c r="C5317" s="1">
        <v>1</v>
      </c>
      <c r="D5317" s="2">
        <v>19</v>
      </c>
      <c r="E5317" s="5">
        <v>314.18</v>
      </c>
      <c r="F5317" s="5">
        <v>348.23</v>
      </c>
      <c r="G5317" s="5">
        <v>63.45</v>
      </c>
      <c r="H5317" s="1"/>
    </row>
    <row r="5318" spans="1:8">
      <c r="A5318" s="1">
        <f t="shared" si="1155"/>
        <v>1200220</v>
      </c>
      <c r="B5318" s="1">
        <v>-12</v>
      </c>
      <c r="C5318" s="1">
        <v>1</v>
      </c>
      <c r="D5318" s="2">
        <v>20</v>
      </c>
      <c r="E5318" s="5">
        <v>1081.44</v>
      </c>
      <c r="F5318" s="5">
        <v>898.94</v>
      </c>
      <c r="G5318" s="5">
        <v>87.52</v>
      </c>
      <c r="H5318" s="1"/>
    </row>
    <row r="5319" spans="1:8">
      <c r="A5319" s="1">
        <f t="shared" si="1155"/>
        <v>1200221</v>
      </c>
      <c r="B5319" s="1">
        <v>-12</v>
      </c>
      <c r="C5319" s="1">
        <v>1</v>
      </c>
      <c r="D5319" s="2">
        <v>21</v>
      </c>
      <c r="E5319" s="5">
        <v>696.6</v>
      </c>
      <c r="F5319" s="5">
        <v>708.01</v>
      </c>
      <c r="G5319" s="5">
        <v>81.2</v>
      </c>
      <c r="H5319" s="1"/>
    </row>
    <row r="5320" spans="1:8">
      <c r="A5320" s="1">
        <f t="shared" si="1155"/>
        <v>1200222</v>
      </c>
      <c r="B5320" s="1">
        <v>-12</v>
      </c>
      <c r="C5320" s="1">
        <v>1</v>
      </c>
      <c r="D5320" s="2">
        <v>22</v>
      </c>
      <c r="E5320" s="5">
        <v>468.94</v>
      </c>
      <c r="F5320" s="5">
        <v>540.64</v>
      </c>
      <c r="G5320" s="5">
        <v>75.78</v>
      </c>
      <c r="H5320" s="1"/>
    </row>
    <row r="5321" spans="1:8">
      <c r="A5321" s="1">
        <f t="shared" si="1155"/>
        <v>1200223</v>
      </c>
      <c r="B5321" s="1">
        <v>-12</v>
      </c>
      <c r="C5321" s="1">
        <v>1</v>
      </c>
      <c r="D5321" s="2">
        <v>23</v>
      </c>
      <c r="E5321" s="5">
        <v>209.26</v>
      </c>
      <c r="F5321" s="5">
        <v>250.5</v>
      </c>
      <c r="G5321" s="5">
        <v>63.77</v>
      </c>
      <c r="H5321" s="1"/>
    </row>
    <row r="5322" spans="1:8">
      <c r="A5322" s="1">
        <f t="shared" si="1155"/>
        <v>1200224</v>
      </c>
      <c r="B5322" s="1">
        <v>-12</v>
      </c>
      <c r="C5322" s="1">
        <v>1</v>
      </c>
      <c r="D5322" s="2">
        <v>24</v>
      </c>
      <c r="E5322" s="5">
        <v>974.59</v>
      </c>
      <c r="F5322" s="5">
        <v>1058.3</v>
      </c>
      <c r="G5322" s="5">
        <v>101.53</v>
      </c>
      <c r="H5322" s="1"/>
    </row>
    <row r="5323" spans="1:8">
      <c r="A5323" s="1">
        <f t="shared" si="1155"/>
        <v>1200417</v>
      </c>
      <c r="B5323" s="1">
        <v>-12</v>
      </c>
      <c r="C5323" s="1">
        <v>2</v>
      </c>
      <c r="D5323" s="2">
        <v>17</v>
      </c>
      <c r="E5323" s="5">
        <v>17.27</v>
      </c>
      <c r="F5323" s="5">
        <v>15.77</v>
      </c>
      <c r="G5323" s="5">
        <v>19.690000000000001</v>
      </c>
      <c r="H5323" s="1"/>
    </row>
    <row r="5324" spans="1:8">
      <c r="A5324" s="1">
        <f t="shared" si="1155"/>
        <v>1200418</v>
      </c>
      <c r="B5324" s="1">
        <v>-12</v>
      </c>
      <c r="C5324" s="1">
        <v>2</v>
      </c>
      <c r="D5324" s="2">
        <v>18</v>
      </c>
      <c r="E5324" s="5">
        <v>70.489999999999995</v>
      </c>
      <c r="F5324" s="5">
        <v>82.35</v>
      </c>
      <c r="G5324" s="5">
        <v>29.11</v>
      </c>
      <c r="H5324" s="1"/>
    </row>
    <row r="5325" spans="1:8">
      <c r="A5325" s="1">
        <f t="shared" si="1155"/>
        <v>1200419</v>
      </c>
      <c r="B5325" s="1">
        <v>-12</v>
      </c>
      <c r="C5325" s="1">
        <v>2</v>
      </c>
      <c r="D5325" s="2">
        <v>19</v>
      </c>
      <c r="E5325" s="5">
        <v>354.38</v>
      </c>
      <c r="F5325" s="5">
        <v>350.34</v>
      </c>
      <c r="G5325" s="5">
        <v>39.6</v>
      </c>
    </row>
    <row r="5326" spans="1:8">
      <c r="A5326" s="1">
        <f t="shared" si="1155"/>
        <v>1200420</v>
      </c>
      <c r="B5326" s="1">
        <v>-12</v>
      </c>
      <c r="C5326" s="1">
        <v>2</v>
      </c>
      <c r="D5326" s="2">
        <v>20</v>
      </c>
      <c r="E5326" s="5">
        <v>42.13</v>
      </c>
      <c r="F5326" s="5">
        <v>51.03</v>
      </c>
      <c r="G5326" s="5">
        <v>45.47</v>
      </c>
    </row>
    <row r="5327" spans="1:8">
      <c r="A5327" s="1">
        <f t="shared" si="1155"/>
        <v>1200421</v>
      </c>
      <c r="B5327" s="1">
        <v>-12</v>
      </c>
      <c r="C5327" s="1">
        <v>2</v>
      </c>
      <c r="D5327" s="2">
        <v>21</v>
      </c>
      <c r="E5327" s="5">
        <v>321.58999999999997</v>
      </c>
      <c r="F5327" s="5">
        <v>325.67</v>
      </c>
      <c r="G5327" s="5">
        <v>27.6</v>
      </c>
    </row>
    <row r="5328" spans="1:8">
      <c r="A5328" s="1">
        <f t="shared" si="1155"/>
        <v>1200422</v>
      </c>
      <c r="B5328" s="1">
        <v>-12</v>
      </c>
      <c r="C5328" s="1">
        <v>2</v>
      </c>
      <c r="D5328" s="2">
        <v>22</v>
      </c>
      <c r="E5328" s="5">
        <v>582.15</v>
      </c>
      <c r="F5328" s="5">
        <v>571.29999999999995</v>
      </c>
      <c r="G5328" s="5">
        <v>50.38</v>
      </c>
    </row>
    <row r="5329" spans="1:8">
      <c r="A5329" s="1">
        <f t="shared" si="1155"/>
        <v>1200423</v>
      </c>
      <c r="B5329" s="1">
        <v>-12</v>
      </c>
      <c r="C5329" s="1">
        <v>2</v>
      </c>
      <c r="D5329" s="2">
        <v>23</v>
      </c>
      <c r="E5329" s="5">
        <v>845.82</v>
      </c>
      <c r="F5329" s="5">
        <v>903.09</v>
      </c>
      <c r="G5329" s="5">
        <v>39.700000000000003</v>
      </c>
    </row>
    <row r="5330" spans="1:8">
      <c r="A5330" s="1">
        <f t="shared" si="1155"/>
        <v>1200424</v>
      </c>
      <c r="B5330" s="1">
        <v>-12</v>
      </c>
      <c r="C5330" s="1">
        <v>2</v>
      </c>
      <c r="D5330" s="2">
        <v>24</v>
      </c>
      <c r="E5330" s="5">
        <v>1136.78</v>
      </c>
      <c r="F5330" s="5">
        <v>1138.79</v>
      </c>
      <c r="G5330" s="5">
        <v>49.77</v>
      </c>
    </row>
    <row r="5331" spans="1:8">
      <c r="A5331" s="1">
        <f t="shared" ref="A5331:A5394" si="1156">100000*B5331+200*C5331+D5331</f>
        <v>1200622</v>
      </c>
      <c r="B5331" s="1">
        <v>12</v>
      </c>
      <c r="C5331" s="1">
        <v>3</v>
      </c>
      <c r="D5331" s="2">
        <v>22</v>
      </c>
      <c r="E5331" s="5">
        <v>91.03</v>
      </c>
      <c r="F5331" s="5">
        <v>105.99</v>
      </c>
      <c r="G5331" s="5">
        <v>52.28</v>
      </c>
    </row>
    <row r="5332" spans="1:8">
      <c r="A5332" s="1">
        <f t="shared" si="1156"/>
        <v>1200820</v>
      </c>
      <c r="B5332" s="1">
        <v>12</v>
      </c>
      <c r="C5332" s="1">
        <v>4</v>
      </c>
      <c r="D5332" s="2">
        <v>20</v>
      </c>
      <c r="E5332" s="5">
        <v>840.08</v>
      </c>
      <c r="F5332" s="5">
        <v>909.78</v>
      </c>
      <c r="G5332" s="5">
        <v>80.680000000000007</v>
      </c>
    </row>
    <row r="5333" spans="1:8">
      <c r="A5333" s="1">
        <f t="shared" si="1156"/>
        <v>1200821</v>
      </c>
      <c r="B5333" s="1">
        <v>12</v>
      </c>
      <c r="C5333" s="1">
        <v>4</v>
      </c>
      <c r="D5333" s="2">
        <v>21</v>
      </c>
      <c r="E5333" s="5">
        <v>2245.86</v>
      </c>
      <c r="F5333" s="5">
        <v>2245.0500000000002</v>
      </c>
      <c r="G5333" s="5">
        <v>125.54</v>
      </c>
    </row>
    <row r="5334" spans="1:8">
      <c r="A5334" s="1">
        <f t="shared" si="1156"/>
        <v>1200822</v>
      </c>
      <c r="B5334" s="1">
        <v>12</v>
      </c>
      <c r="C5334" s="1">
        <v>4</v>
      </c>
      <c r="D5334" s="2">
        <v>22</v>
      </c>
      <c r="E5334" s="5">
        <v>869.12</v>
      </c>
      <c r="F5334" s="5">
        <v>934.37</v>
      </c>
      <c r="G5334" s="5">
        <v>83.72</v>
      </c>
    </row>
    <row r="5335" spans="1:8">
      <c r="A5335" s="1">
        <f t="shared" si="1156"/>
        <v>1200823</v>
      </c>
      <c r="B5335" s="1">
        <v>12</v>
      </c>
      <c r="C5335" s="1">
        <v>4</v>
      </c>
      <c r="D5335" s="2">
        <v>23</v>
      </c>
      <c r="E5335" s="5">
        <v>25.83</v>
      </c>
      <c r="F5335" s="5">
        <v>26.85</v>
      </c>
      <c r="G5335" s="5">
        <v>55.32</v>
      </c>
    </row>
    <row r="5336" spans="1:8">
      <c r="A5336" s="1">
        <f t="shared" si="1156"/>
        <v>1200824</v>
      </c>
      <c r="B5336" s="1">
        <v>12</v>
      </c>
      <c r="C5336" s="1">
        <v>4</v>
      </c>
      <c r="D5336" s="2">
        <v>24</v>
      </c>
      <c r="E5336" s="5">
        <v>318.43</v>
      </c>
      <c r="F5336" s="5">
        <v>421.42</v>
      </c>
      <c r="G5336" s="5">
        <v>70.36</v>
      </c>
      <c r="H5336" s="1"/>
    </row>
    <row r="5337" spans="1:8">
      <c r="A5337" s="1">
        <f t="shared" si="1156"/>
        <v>1200825</v>
      </c>
      <c r="B5337" s="1">
        <v>12</v>
      </c>
      <c r="C5337" s="1">
        <v>4</v>
      </c>
      <c r="D5337" s="2">
        <v>25</v>
      </c>
      <c r="E5337" s="5">
        <v>296.36</v>
      </c>
      <c r="F5337" s="5">
        <v>263.22000000000003</v>
      </c>
      <c r="G5337" s="5">
        <v>66.680000000000007</v>
      </c>
      <c r="H5337" s="1"/>
    </row>
    <row r="5338" spans="1:8">
      <c r="A5338" s="1">
        <f t="shared" si="1156"/>
        <v>1201018</v>
      </c>
      <c r="B5338" s="1">
        <v>12</v>
      </c>
      <c r="C5338" s="1">
        <v>5</v>
      </c>
      <c r="D5338" s="2">
        <v>18</v>
      </c>
      <c r="E5338" s="5">
        <v>225.66</v>
      </c>
      <c r="F5338" s="5">
        <v>173.89</v>
      </c>
      <c r="G5338" s="5">
        <v>55.77</v>
      </c>
      <c r="H5338" s="1"/>
    </row>
    <row r="5339" spans="1:8">
      <c r="A5339" s="1">
        <f t="shared" si="1156"/>
        <v>1201019</v>
      </c>
      <c r="B5339" s="1">
        <v>12</v>
      </c>
      <c r="C5339" s="1">
        <v>5</v>
      </c>
      <c r="D5339" s="2">
        <v>19</v>
      </c>
      <c r="E5339" s="5">
        <v>603.85</v>
      </c>
      <c r="F5339" s="5">
        <v>604.22</v>
      </c>
      <c r="G5339" s="5">
        <v>73.650000000000006</v>
      </c>
      <c r="H5339" s="1"/>
    </row>
    <row r="5340" spans="1:8">
      <c r="A5340" s="1">
        <f t="shared" si="1156"/>
        <v>1201020</v>
      </c>
      <c r="B5340" s="1">
        <v>12</v>
      </c>
      <c r="C5340" s="1">
        <v>5</v>
      </c>
      <c r="D5340" s="2">
        <v>20</v>
      </c>
      <c r="E5340" s="5">
        <v>225.73</v>
      </c>
      <c r="F5340" s="5">
        <v>189.51</v>
      </c>
      <c r="G5340" s="5">
        <v>60.42</v>
      </c>
      <c r="H5340" s="1"/>
    </row>
    <row r="5341" spans="1:8">
      <c r="A5341" s="1">
        <f t="shared" si="1156"/>
        <v>1201021</v>
      </c>
      <c r="B5341" s="1">
        <v>12</v>
      </c>
      <c r="C5341" s="1">
        <v>5</v>
      </c>
      <c r="D5341" s="2">
        <v>21</v>
      </c>
      <c r="E5341" s="5">
        <v>311.79000000000002</v>
      </c>
      <c r="F5341" s="5">
        <v>386.76</v>
      </c>
      <c r="G5341" s="5">
        <v>69.13</v>
      </c>
    </row>
    <row r="5342" spans="1:8">
      <c r="A5342" s="1">
        <f t="shared" si="1156"/>
        <v>1201022</v>
      </c>
      <c r="B5342" s="1">
        <v>12</v>
      </c>
      <c r="C5342" s="1">
        <v>5</v>
      </c>
      <c r="D5342" s="2">
        <v>22</v>
      </c>
      <c r="E5342" s="5">
        <v>186.64</v>
      </c>
      <c r="F5342" s="5">
        <v>200.35</v>
      </c>
      <c r="G5342" s="5">
        <v>63.26</v>
      </c>
    </row>
    <row r="5343" spans="1:8">
      <c r="A5343" s="1">
        <f t="shared" si="1156"/>
        <v>1201023</v>
      </c>
      <c r="B5343" s="1">
        <v>12</v>
      </c>
      <c r="C5343" s="1">
        <v>5</v>
      </c>
      <c r="D5343" s="2">
        <v>23</v>
      </c>
      <c r="E5343" s="5">
        <v>706.95</v>
      </c>
      <c r="F5343" s="5">
        <v>818.64</v>
      </c>
      <c r="G5343" s="5">
        <v>84.62</v>
      </c>
    </row>
    <row r="5344" spans="1:8">
      <c r="A5344" s="1">
        <f t="shared" si="1156"/>
        <v>1201024</v>
      </c>
      <c r="B5344" s="1">
        <v>12</v>
      </c>
      <c r="C5344" s="1">
        <v>5</v>
      </c>
      <c r="D5344" s="2">
        <v>24</v>
      </c>
      <c r="E5344" s="5">
        <v>516.52</v>
      </c>
      <c r="F5344" s="5">
        <v>499.98</v>
      </c>
      <c r="G5344" s="5">
        <v>76.290000000000006</v>
      </c>
    </row>
    <row r="5345" spans="1:8">
      <c r="A5345" s="1">
        <f t="shared" si="1156"/>
        <v>1201025</v>
      </c>
      <c r="B5345" s="1">
        <v>12</v>
      </c>
      <c r="C5345" s="1">
        <v>5</v>
      </c>
      <c r="D5345" s="2">
        <v>25</v>
      </c>
      <c r="E5345" s="5">
        <v>382.97</v>
      </c>
      <c r="F5345" s="5">
        <v>420.39</v>
      </c>
      <c r="G5345" s="5">
        <v>74.099999999999994</v>
      </c>
    </row>
    <row r="5346" spans="1:8">
      <c r="A5346" s="1">
        <f t="shared" si="1156"/>
        <v>1201026</v>
      </c>
      <c r="B5346" s="1">
        <v>12</v>
      </c>
      <c r="C5346" s="1">
        <v>5</v>
      </c>
      <c r="D5346" s="2">
        <v>26</v>
      </c>
      <c r="E5346" s="5">
        <v>534.53</v>
      </c>
      <c r="F5346" s="5">
        <v>555.1</v>
      </c>
      <c r="G5346" s="5">
        <v>79.650000000000006</v>
      </c>
      <c r="H5346" s="1"/>
    </row>
    <row r="5347" spans="1:8">
      <c r="A5347" s="1">
        <f t="shared" si="1156"/>
        <v>1201027</v>
      </c>
      <c r="B5347" s="1">
        <v>12</v>
      </c>
      <c r="C5347" s="1">
        <v>5</v>
      </c>
      <c r="D5347" s="2">
        <v>27</v>
      </c>
      <c r="E5347" s="5">
        <v>106.86</v>
      </c>
      <c r="F5347" s="5">
        <v>164.53</v>
      </c>
      <c r="G5347" s="5">
        <v>68.55</v>
      </c>
    </row>
    <row r="5348" spans="1:8">
      <c r="A5348" s="1">
        <f t="shared" si="1156"/>
        <v>1201028</v>
      </c>
      <c r="B5348" s="1">
        <v>12</v>
      </c>
      <c r="C5348" s="1">
        <v>5</v>
      </c>
      <c r="D5348" s="2">
        <v>28</v>
      </c>
      <c r="E5348" s="5">
        <v>601.96</v>
      </c>
      <c r="F5348" s="5">
        <v>503.66</v>
      </c>
      <c r="G5348" s="5">
        <v>82.23</v>
      </c>
      <c r="H5348" s="1"/>
    </row>
    <row r="5349" spans="1:8">
      <c r="A5349" s="1">
        <f t="shared" si="1156"/>
        <v>1201215</v>
      </c>
      <c r="B5349" s="1">
        <v>12</v>
      </c>
      <c r="C5349" s="1">
        <v>6</v>
      </c>
      <c r="D5349" s="2">
        <v>15</v>
      </c>
      <c r="E5349" s="5">
        <v>252.88</v>
      </c>
      <c r="F5349" s="5">
        <v>304.39999999999998</v>
      </c>
      <c r="G5349" s="5">
        <v>61.84</v>
      </c>
      <c r="H5349" s="1"/>
    </row>
    <row r="5350" spans="1:8">
      <c r="A5350" s="1">
        <f t="shared" si="1156"/>
        <v>1201216</v>
      </c>
      <c r="B5350" s="1">
        <v>12</v>
      </c>
      <c r="C5350" s="1">
        <v>6</v>
      </c>
      <c r="D5350" s="2">
        <v>16</v>
      </c>
      <c r="E5350" s="5">
        <v>113.8</v>
      </c>
      <c r="F5350" s="5">
        <v>177.95</v>
      </c>
      <c r="G5350" s="5">
        <v>57.77</v>
      </c>
    </row>
    <row r="5351" spans="1:8">
      <c r="A5351" s="1">
        <f t="shared" si="1156"/>
        <v>1201217</v>
      </c>
      <c r="B5351" s="1">
        <v>12</v>
      </c>
      <c r="C5351" s="1">
        <v>6</v>
      </c>
      <c r="D5351" s="2">
        <v>17</v>
      </c>
      <c r="E5351" s="5">
        <v>185.7</v>
      </c>
      <c r="F5351" s="5">
        <v>130.51</v>
      </c>
      <c r="G5351" s="5">
        <v>56.87</v>
      </c>
    </row>
    <row r="5352" spans="1:8">
      <c r="A5352" s="1">
        <f t="shared" si="1156"/>
        <v>1201218</v>
      </c>
      <c r="B5352" s="1">
        <v>12</v>
      </c>
      <c r="C5352" s="1">
        <v>6</v>
      </c>
      <c r="D5352" s="2">
        <v>18</v>
      </c>
      <c r="E5352" s="5">
        <v>164.92</v>
      </c>
      <c r="F5352" s="5">
        <v>189.06</v>
      </c>
      <c r="G5352" s="5">
        <v>59.83</v>
      </c>
      <c r="H5352" s="1"/>
    </row>
    <row r="5353" spans="1:8">
      <c r="A5353" s="1">
        <f t="shared" si="1156"/>
        <v>1201219</v>
      </c>
      <c r="B5353" s="1">
        <v>12</v>
      </c>
      <c r="C5353" s="1">
        <v>6</v>
      </c>
      <c r="D5353" s="2">
        <v>19</v>
      </c>
      <c r="E5353" s="5">
        <v>564.5</v>
      </c>
      <c r="F5353" s="5">
        <v>495.59</v>
      </c>
      <c r="G5353" s="5">
        <v>72.16</v>
      </c>
      <c r="H5353" s="1"/>
    </row>
    <row r="5354" spans="1:8">
      <c r="A5354" s="1">
        <f t="shared" si="1156"/>
        <v>1201220</v>
      </c>
      <c r="B5354" s="1">
        <v>12</v>
      </c>
      <c r="C5354" s="1">
        <v>6</v>
      </c>
      <c r="D5354" s="2">
        <v>20</v>
      </c>
      <c r="E5354" s="5">
        <v>148.08000000000001</v>
      </c>
      <c r="F5354" s="5">
        <v>143.87</v>
      </c>
      <c r="G5354" s="5">
        <v>61.32</v>
      </c>
      <c r="H5354" s="1"/>
    </row>
    <row r="5355" spans="1:8">
      <c r="A5355" s="1">
        <f t="shared" si="1156"/>
        <v>1201221</v>
      </c>
      <c r="B5355" s="1">
        <v>12</v>
      </c>
      <c r="C5355" s="1">
        <v>6</v>
      </c>
      <c r="D5355" s="2">
        <v>21</v>
      </c>
      <c r="E5355" s="5">
        <v>24.34</v>
      </c>
      <c r="F5355" s="5">
        <v>73.650000000000006</v>
      </c>
      <c r="G5355" s="5">
        <v>59.45</v>
      </c>
      <c r="H5355" s="1"/>
    </row>
    <row r="5356" spans="1:8">
      <c r="A5356" s="1">
        <f t="shared" si="1156"/>
        <v>1201222</v>
      </c>
      <c r="B5356" s="1">
        <v>12</v>
      </c>
      <c r="C5356" s="1">
        <v>6</v>
      </c>
      <c r="D5356" s="2">
        <v>22</v>
      </c>
      <c r="E5356" s="5">
        <v>1098</v>
      </c>
      <c r="F5356" s="5">
        <v>1183.07</v>
      </c>
      <c r="G5356" s="5">
        <v>101.08</v>
      </c>
      <c r="H5356" s="1"/>
    </row>
    <row r="5357" spans="1:8">
      <c r="A5357" s="1">
        <f t="shared" si="1156"/>
        <v>1201223</v>
      </c>
      <c r="B5357" s="1">
        <v>12</v>
      </c>
      <c r="C5357" s="1">
        <v>6</v>
      </c>
      <c r="D5357" s="2">
        <v>23</v>
      </c>
      <c r="E5357" s="5">
        <v>531.35</v>
      </c>
      <c r="F5357" s="5">
        <v>697.81</v>
      </c>
      <c r="G5357" s="5">
        <v>85.2</v>
      </c>
      <c r="H5357" s="1"/>
    </row>
    <row r="5358" spans="1:8">
      <c r="A5358" s="1">
        <f t="shared" si="1156"/>
        <v>1201224</v>
      </c>
      <c r="B5358" s="1">
        <v>12</v>
      </c>
      <c r="C5358" s="1">
        <v>6</v>
      </c>
      <c r="D5358" s="2">
        <v>24</v>
      </c>
      <c r="E5358" s="5">
        <v>660.31</v>
      </c>
      <c r="F5358" s="5">
        <v>687.29</v>
      </c>
      <c r="G5358" s="5">
        <v>85.72</v>
      </c>
      <c r="H5358" s="1"/>
    </row>
    <row r="5359" spans="1:8">
      <c r="A5359" s="1">
        <f t="shared" si="1156"/>
        <v>1201225</v>
      </c>
      <c r="B5359" s="1">
        <v>12</v>
      </c>
      <c r="C5359" s="1">
        <v>6</v>
      </c>
      <c r="D5359" s="2">
        <v>25</v>
      </c>
      <c r="E5359" s="5">
        <v>312.23</v>
      </c>
      <c r="F5359" s="5">
        <v>349.52</v>
      </c>
      <c r="G5359" s="5">
        <v>75.58</v>
      </c>
      <c r="H5359" s="1"/>
    </row>
    <row r="5360" spans="1:8">
      <c r="A5360" s="1">
        <f t="shared" si="1156"/>
        <v>1201227</v>
      </c>
      <c r="B5360" s="1">
        <v>12</v>
      </c>
      <c r="C5360" s="1">
        <v>6</v>
      </c>
      <c r="D5360" s="2">
        <v>27</v>
      </c>
      <c r="E5360" s="5">
        <v>135.24</v>
      </c>
      <c r="F5360" s="5">
        <v>185.31</v>
      </c>
      <c r="G5360" s="5">
        <v>71.900000000000006</v>
      </c>
      <c r="H5360" s="1"/>
    </row>
    <row r="5361" spans="1:8">
      <c r="A5361" s="1">
        <f t="shared" si="1156"/>
        <v>1201228</v>
      </c>
      <c r="B5361" s="1">
        <v>12</v>
      </c>
      <c r="C5361" s="1">
        <v>6</v>
      </c>
      <c r="D5361" s="2">
        <v>28</v>
      </c>
      <c r="E5361" s="5">
        <v>2.2999999999999998</v>
      </c>
      <c r="F5361" s="5">
        <v>31.31</v>
      </c>
      <c r="G5361" s="5">
        <v>67.64</v>
      </c>
      <c r="H5361" s="1"/>
    </row>
    <row r="5362" spans="1:8">
      <c r="A5362" s="1">
        <f t="shared" si="1156"/>
        <v>1201229</v>
      </c>
      <c r="B5362" s="1">
        <v>12</v>
      </c>
      <c r="C5362" s="1">
        <v>6</v>
      </c>
      <c r="D5362" s="2">
        <v>29</v>
      </c>
      <c r="E5362" s="5">
        <v>87.71</v>
      </c>
      <c r="F5362" s="5">
        <v>112.57</v>
      </c>
      <c r="G5362" s="5">
        <v>72.81</v>
      </c>
      <c r="H5362" s="1"/>
    </row>
    <row r="5363" spans="1:8">
      <c r="A5363" s="1">
        <f t="shared" si="1156"/>
        <v>1201230</v>
      </c>
      <c r="B5363" s="1">
        <v>12</v>
      </c>
      <c r="C5363" s="1">
        <v>6</v>
      </c>
      <c r="D5363" s="2">
        <v>30</v>
      </c>
      <c r="E5363" s="5">
        <v>80.58</v>
      </c>
      <c r="F5363" s="5">
        <v>108.24</v>
      </c>
      <c r="G5363" s="5">
        <v>73.260000000000005</v>
      </c>
    </row>
    <row r="5364" spans="1:8">
      <c r="A5364" s="1">
        <f t="shared" si="1156"/>
        <v>1201411</v>
      </c>
      <c r="B5364" s="1">
        <v>12</v>
      </c>
      <c r="C5364" s="1">
        <v>7</v>
      </c>
      <c r="D5364" s="2">
        <v>11</v>
      </c>
      <c r="E5364" s="5">
        <v>97.72</v>
      </c>
      <c r="F5364" s="5">
        <v>78.400000000000006</v>
      </c>
      <c r="G5364" s="5">
        <v>70.48</v>
      </c>
    </row>
    <row r="5365" spans="1:8">
      <c r="A5365" s="1">
        <f t="shared" si="1156"/>
        <v>1201412</v>
      </c>
      <c r="B5365" s="1">
        <v>12</v>
      </c>
      <c r="C5365" s="1">
        <v>7</v>
      </c>
      <c r="D5365" s="2">
        <v>12</v>
      </c>
      <c r="E5365" s="5">
        <v>78.86</v>
      </c>
      <c r="F5365" s="5">
        <v>38.57</v>
      </c>
      <c r="G5365" s="5">
        <v>37.14</v>
      </c>
    </row>
    <row r="5366" spans="1:8">
      <c r="A5366" s="1">
        <f t="shared" si="1156"/>
        <v>1201413</v>
      </c>
      <c r="B5366" s="1">
        <v>12</v>
      </c>
      <c r="C5366" s="1">
        <v>7</v>
      </c>
      <c r="D5366" s="2">
        <v>13</v>
      </c>
      <c r="E5366" s="5">
        <v>57.33</v>
      </c>
      <c r="F5366" s="5">
        <v>44.67</v>
      </c>
      <c r="G5366" s="5">
        <v>53.38</v>
      </c>
    </row>
    <row r="5367" spans="1:8">
      <c r="A5367" s="1">
        <f t="shared" si="1156"/>
        <v>1201414</v>
      </c>
      <c r="B5367" s="1">
        <v>12</v>
      </c>
      <c r="C5367" s="1">
        <v>7</v>
      </c>
      <c r="D5367" s="2">
        <v>14</v>
      </c>
      <c r="E5367" s="5">
        <v>1016.36</v>
      </c>
      <c r="F5367" s="5">
        <v>1078.83</v>
      </c>
      <c r="G5367" s="5">
        <v>90.82</v>
      </c>
    </row>
    <row r="5368" spans="1:8">
      <c r="A5368" s="1">
        <f t="shared" si="1156"/>
        <v>1201415</v>
      </c>
      <c r="B5368" s="1">
        <v>12</v>
      </c>
      <c r="C5368" s="1">
        <v>7</v>
      </c>
      <c r="D5368" s="2">
        <v>15</v>
      </c>
      <c r="E5368" s="5">
        <v>85.23</v>
      </c>
      <c r="F5368" s="5">
        <v>93.46</v>
      </c>
      <c r="G5368" s="5">
        <v>56.28</v>
      </c>
    </row>
    <row r="5369" spans="1:8">
      <c r="A5369" s="1">
        <f t="shared" si="1156"/>
        <v>1201416</v>
      </c>
      <c r="B5369" s="1">
        <v>12</v>
      </c>
      <c r="C5369" s="1">
        <v>7</v>
      </c>
      <c r="D5369" s="2">
        <v>16</v>
      </c>
      <c r="E5369" s="5">
        <v>319.7</v>
      </c>
      <c r="F5369" s="5">
        <v>283.23</v>
      </c>
      <c r="G5369" s="5">
        <v>65.19</v>
      </c>
    </row>
    <row r="5370" spans="1:8">
      <c r="A5370" s="1">
        <f t="shared" si="1156"/>
        <v>1201417</v>
      </c>
      <c r="B5370" s="1">
        <v>12</v>
      </c>
      <c r="C5370" s="1">
        <v>7</v>
      </c>
      <c r="D5370" s="2">
        <v>17</v>
      </c>
      <c r="E5370" s="5">
        <v>215.75</v>
      </c>
      <c r="F5370" s="5">
        <v>215.2</v>
      </c>
      <c r="G5370" s="5">
        <v>64.03</v>
      </c>
    </row>
    <row r="5371" spans="1:8">
      <c r="A5371" s="1">
        <f t="shared" si="1156"/>
        <v>1201418</v>
      </c>
      <c r="B5371" s="1">
        <v>12</v>
      </c>
      <c r="C5371" s="1">
        <v>7</v>
      </c>
      <c r="D5371" s="2">
        <v>18</v>
      </c>
      <c r="E5371" s="5">
        <v>41.35</v>
      </c>
      <c r="F5371" s="5">
        <v>68.48</v>
      </c>
      <c r="G5371" s="5">
        <v>59.25</v>
      </c>
    </row>
    <row r="5372" spans="1:8">
      <c r="A5372" s="1">
        <f t="shared" si="1156"/>
        <v>1201419</v>
      </c>
      <c r="B5372" s="1">
        <v>12</v>
      </c>
      <c r="C5372" s="1">
        <v>7</v>
      </c>
      <c r="D5372" s="2">
        <v>19</v>
      </c>
      <c r="E5372" s="5">
        <v>316.62</v>
      </c>
      <c r="F5372" s="5">
        <v>416.84</v>
      </c>
      <c r="G5372" s="5">
        <v>73.39</v>
      </c>
    </row>
    <row r="5373" spans="1:8">
      <c r="A5373" s="1">
        <f t="shared" si="1156"/>
        <v>1201420</v>
      </c>
      <c r="B5373" s="1">
        <v>12</v>
      </c>
      <c r="C5373" s="1">
        <v>7</v>
      </c>
      <c r="D5373" s="2">
        <v>20</v>
      </c>
      <c r="E5373" s="5">
        <v>599.08000000000004</v>
      </c>
      <c r="F5373" s="5">
        <v>565.80999999999995</v>
      </c>
      <c r="G5373" s="5">
        <v>79.97</v>
      </c>
    </row>
    <row r="5374" spans="1:8">
      <c r="A5374" s="1">
        <f t="shared" si="1156"/>
        <v>1201421</v>
      </c>
      <c r="B5374" s="1">
        <v>12</v>
      </c>
      <c r="C5374" s="1">
        <v>7</v>
      </c>
      <c r="D5374" s="2">
        <v>21</v>
      </c>
      <c r="E5374" s="5">
        <v>451.51</v>
      </c>
      <c r="F5374" s="5">
        <v>360.23</v>
      </c>
      <c r="G5374" s="5">
        <v>75.33</v>
      </c>
      <c r="H5374" s="1"/>
    </row>
    <row r="5375" spans="1:8">
      <c r="A5375" s="1">
        <f t="shared" si="1156"/>
        <v>1201422</v>
      </c>
      <c r="B5375" s="1">
        <v>12</v>
      </c>
      <c r="C5375" s="1">
        <v>7</v>
      </c>
      <c r="D5375" s="2">
        <v>22</v>
      </c>
      <c r="E5375" s="5">
        <v>119.9</v>
      </c>
      <c r="F5375" s="5">
        <v>142.78</v>
      </c>
      <c r="G5375" s="5">
        <v>67.97</v>
      </c>
      <c r="H5375" s="1"/>
    </row>
    <row r="5376" spans="1:8">
      <c r="A5376" s="1">
        <f t="shared" si="1156"/>
        <v>1201423</v>
      </c>
      <c r="B5376" s="1">
        <v>12</v>
      </c>
      <c r="C5376" s="1">
        <v>7</v>
      </c>
      <c r="D5376" s="2">
        <v>23</v>
      </c>
      <c r="E5376" s="5">
        <v>258.26</v>
      </c>
      <c r="F5376" s="5">
        <v>241.79</v>
      </c>
      <c r="G5376" s="5">
        <v>71.97</v>
      </c>
      <c r="H5376" s="1"/>
    </row>
    <row r="5377" spans="1:8">
      <c r="A5377" s="1">
        <f t="shared" si="1156"/>
        <v>1201424</v>
      </c>
      <c r="B5377" s="1">
        <v>12</v>
      </c>
      <c r="C5377" s="1">
        <v>7</v>
      </c>
      <c r="D5377" s="2">
        <v>24</v>
      </c>
      <c r="E5377" s="5">
        <v>512.30999999999995</v>
      </c>
      <c r="F5377" s="5">
        <v>606.54</v>
      </c>
      <c r="G5377" s="5">
        <v>85.07</v>
      </c>
      <c r="H5377" s="1"/>
    </row>
    <row r="5378" spans="1:8">
      <c r="A5378" s="1">
        <f t="shared" si="1156"/>
        <v>1201425</v>
      </c>
      <c r="B5378" s="1">
        <v>12</v>
      </c>
      <c r="C5378" s="1">
        <v>7</v>
      </c>
      <c r="D5378" s="2">
        <v>25</v>
      </c>
      <c r="E5378" s="5">
        <v>516.6</v>
      </c>
      <c r="F5378" s="5">
        <v>530.05999999999995</v>
      </c>
      <c r="G5378" s="5">
        <v>85.78</v>
      </c>
      <c r="H5378" s="1"/>
    </row>
    <row r="5379" spans="1:8">
      <c r="A5379" s="1">
        <f t="shared" si="1156"/>
        <v>1201426</v>
      </c>
      <c r="B5379" s="1">
        <v>12</v>
      </c>
      <c r="C5379" s="1">
        <v>7</v>
      </c>
      <c r="D5379" s="2">
        <v>26</v>
      </c>
      <c r="E5379" s="5">
        <v>41.43</v>
      </c>
      <c r="F5379" s="5">
        <v>65.77</v>
      </c>
      <c r="G5379" s="5">
        <v>71.97</v>
      </c>
      <c r="H5379" s="1"/>
    </row>
    <row r="5380" spans="1:8">
      <c r="A5380" s="1">
        <f t="shared" si="1156"/>
        <v>1201427</v>
      </c>
      <c r="B5380" s="1">
        <v>12</v>
      </c>
      <c r="C5380" s="1">
        <v>7</v>
      </c>
      <c r="D5380" s="2">
        <v>27</v>
      </c>
      <c r="E5380" s="5">
        <v>133.18</v>
      </c>
      <c r="F5380" s="5">
        <v>104.76</v>
      </c>
      <c r="G5380" s="5">
        <v>75.78</v>
      </c>
      <c r="H5380" s="1"/>
    </row>
    <row r="5381" spans="1:8">
      <c r="A5381" s="1">
        <f t="shared" si="1156"/>
        <v>1201605</v>
      </c>
      <c r="B5381" s="1">
        <v>12</v>
      </c>
      <c r="C5381" s="1">
        <v>8</v>
      </c>
      <c r="D5381" s="2">
        <v>5</v>
      </c>
      <c r="E5381" s="5">
        <v>181.53</v>
      </c>
      <c r="F5381" s="5">
        <v>196.33</v>
      </c>
      <c r="G5381" s="5">
        <v>42.3</v>
      </c>
      <c r="H5381" s="1"/>
    </row>
    <row r="5382" spans="1:8">
      <c r="A5382" s="1">
        <f t="shared" si="1156"/>
        <v>1201606</v>
      </c>
      <c r="B5382" s="1">
        <v>12</v>
      </c>
      <c r="C5382" s="1">
        <v>8</v>
      </c>
      <c r="D5382" s="2">
        <v>6</v>
      </c>
      <c r="E5382" s="5">
        <v>448.23</v>
      </c>
      <c r="F5382" s="5">
        <v>454.21</v>
      </c>
      <c r="G5382" s="5">
        <v>67.06</v>
      </c>
      <c r="H5382" s="1"/>
    </row>
    <row r="5383" spans="1:8">
      <c r="A5383" s="1">
        <f t="shared" si="1156"/>
        <v>1201607</v>
      </c>
      <c r="B5383" s="1">
        <v>12</v>
      </c>
      <c r="C5383" s="1">
        <v>8</v>
      </c>
      <c r="D5383" s="2">
        <v>7</v>
      </c>
      <c r="E5383" s="5">
        <v>327.06</v>
      </c>
      <c r="F5383" s="5">
        <v>383.53</v>
      </c>
      <c r="G5383" s="5">
        <v>64.8</v>
      </c>
      <c r="H5383" s="1"/>
    </row>
    <row r="5384" spans="1:8">
      <c r="A5384" s="1">
        <f t="shared" si="1156"/>
        <v>1201608</v>
      </c>
      <c r="B5384" s="1">
        <v>12</v>
      </c>
      <c r="C5384" s="1">
        <v>8</v>
      </c>
      <c r="D5384" s="2">
        <v>8</v>
      </c>
      <c r="E5384" s="5">
        <v>131.76</v>
      </c>
      <c r="F5384" s="5">
        <v>134.77000000000001</v>
      </c>
      <c r="G5384" s="5">
        <v>55.45</v>
      </c>
      <c r="H5384" s="1"/>
    </row>
    <row r="5385" spans="1:8">
      <c r="A5385" s="1">
        <f t="shared" si="1156"/>
        <v>1201609</v>
      </c>
      <c r="B5385" s="1">
        <v>12</v>
      </c>
      <c r="C5385" s="1">
        <v>8</v>
      </c>
      <c r="D5385" s="2">
        <v>9</v>
      </c>
      <c r="E5385" s="5">
        <v>171.94</v>
      </c>
      <c r="F5385" s="5">
        <v>219.39</v>
      </c>
      <c r="G5385" s="5">
        <v>60.22</v>
      </c>
      <c r="H5385" s="1"/>
    </row>
    <row r="5386" spans="1:8">
      <c r="A5386" s="1">
        <f t="shared" si="1156"/>
        <v>1201610</v>
      </c>
      <c r="B5386" s="1">
        <v>12</v>
      </c>
      <c r="C5386" s="1">
        <v>8</v>
      </c>
      <c r="D5386" s="2">
        <v>10</v>
      </c>
      <c r="E5386" s="5">
        <v>673.38</v>
      </c>
      <c r="F5386" s="5">
        <v>632.80999999999995</v>
      </c>
      <c r="G5386" s="5">
        <v>75.39</v>
      </c>
      <c r="H5386" s="1"/>
    </row>
    <row r="5387" spans="1:8">
      <c r="A5387" s="1">
        <f t="shared" si="1156"/>
        <v>1201611</v>
      </c>
      <c r="B5387" s="1">
        <v>12</v>
      </c>
      <c r="C5387" s="1">
        <v>8</v>
      </c>
      <c r="D5387" s="2">
        <v>11</v>
      </c>
      <c r="E5387" s="5">
        <v>140.79</v>
      </c>
      <c r="F5387" s="5">
        <v>191.7</v>
      </c>
      <c r="G5387" s="5">
        <v>59.64</v>
      </c>
      <c r="H5387" s="1"/>
    </row>
    <row r="5388" spans="1:8">
      <c r="A5388" s="1">
        <f t="shared" si="1156"/>
        <v>1201612</v>
      </c>
      <c r="B5388" s="1">
        <v>12</v>
      </c>
      <c r="C5388" s="1">
        <v>8</v>
      </c>
      <c r="D5388" s="2">
        <v>12</v>
      </c>
      <c r="E5388" s="5">
        <v>28.07</v>
      </c>
      <c r="F5388" s="5">
        <v>0.9</v>
      </c>
      <c r="G5388" s="5">
        <v>55.12</v>
      </c>
      <c r="H5388" s="1"/>
    </row>
    <row r="5389" spans="1:8">
      <c r="A5389" s="1">
        <f t="shared" si="1156"/>
        <v>1201613</v>
      </c>
      <c r="B5389" s="1">
        <v>12</v>
      </c>
      <c r="C5389" s="1">
        <v>8</v>
      </c>
      <c r="D5389" s="2">
        <v>13</v>
      </c>
      <c r="E5389" s="5">
        <v>182.57</v>
      </c>
      <c r="F5389" s="5">
        <v>144.58000000000001</v>
      </c>
      <c r="G5389" s="5">
        <v>59.51</v>
      </c>
    </row>
    <row r="5390" spans="1:8">
      <c r="A5390" s="1">
        <f t="shared" si="1156"/>
        <v>1201614</v>
      </c>
      <c r="B5390" s="1">
        <v>12</v>
      </c>
      <c r="C5390" s="1">
        <v>8</v>
      </c>
      <c r="D5390" s="2">
        <v>14</v>
      </c>
      <c r="E5390" s="5">
        <v>27.72</v>
      </c>
      <c r="F5390" s="5">
        <v>-3.87</v>
      </c>
      <c r="G5390" s="5">
        <v>56.35</v>
      </c>
    </row>
    <row r="5391" spans="1:8">
      <c r="A5391" s="1">
        <f t="shared" si="1156"/>
        <v>1201615</v>
      </c>
      <c r="B5391" s="1">
        <v>12</v>
      </c>
      <c r="C5391" s="1">
        <v>8</v>
      </c>
      <c r="D5391" s="2">
        <v>15</v>
      </c>
      <c r="E5391" s="5">
        <v>21.15</v>
      </c>
      <c r="F5391" s="5">
        <v>10.130000000000001</v>
      </c>
      <c r="G5391" s="5">
        <v>57.25</v>
      </c>
    </row>
    <row r="5392" spans="1:8">
      <c r="A5392" s="1">
        <f t="shared" si="1156"/>
        <v>1201616</v>
      </c>
      <c r="B5392" s="1">
        <v>12</v>
      </c>
      <c r="C5392" s="1">
        <v>8</v>
      </c>
      <c r="D5392" s="2">
        <v>16</v>
      </c>
      <c r="E5392" s="5">
        <v>110.78</v>
      </c>
      <c r="F5392" s="5">
        <v>148.59</v>
      </c>
      <c r="G5392" s="5">
        <v>64.290000000000006</v>
      </c>
    </row>
    <row r="5393" spans="1:8">
      <c r="A5393" s="1">
        <f t="shared" si="1156"/>
        <v>1201617</v>
      </c>
      <c r="B5393" s="1">
        <v>12</v>
      </c>
      <c r="C5393" s="1">
        <v>8</v>
      </c>
      <c r="D5393" s="2">
        <v>17</v>
      </c>
      <c r="E5393" s="5">
        <v>458.48</v>
      </c>
      <c r="F5393" s="5">
        <v>497.78</v>
      </c>
      <c r="G5393" s="5">
        <v>78.42</v>
      </c>
    </row>
    <row r="5394" spans="1:8">
      <c r="A5394" s="1">
        <f t="shared" si="1156"/>
        <v>1201618</v>
      </c>
      <c r="B5394" s="1">
        <v>12</v>
      </c>
      <c r="C5394" s="1">
        <v>8</v>
      </c>
      <c r="D5394" s="2">
        <v>18</v>
      </c>
      <c r="E5394" s="5">
        <v>160.80000000000001</v>
      </c>
      <c r="F5394" s="5">
        <v>173.63</v>
      </c>
      <c r="G5394" s="5">
        <v>66.87</v>
      </c>
    </row>
    <row r="5395" spans="1:8">
      <c r="A5395" s="1">
        <f t="shared" ref="A5395:A5430" si="1157">100000*B5395+200*C5395+D5395</f>
        <v>1201619</v>
      </c>
      <c r="B5395" s="1">
        <v>12</v>
      </c>
      <c r="C5395" s="1">
        <v>8</v>
      </c>
      <c r="D5395" s="2">
        <v>19</v>
      </c>
      <c r="E5395" s="5">
        <v>368.47</v>
      </c>
      <c r="F5395" s="5">
        <v>453.57</v>
      </c>
      <c r="G5395" s="5">
        <v>76.16</v>
      </c>
    </row>
    <row r="5396" spans="1:8">
      <c r="A5396" s="1">
        <f t="shared" si="1157"/>
        <v>1201620</v>
      </c>
      <c r="B5396" s="1">
        <v>12</v>
      </c>
      <c r="C5396" s="1">
        <v>8</v>
      </c>
      <c r="D5396" s="2">
        <v>20</v>
      </c>
      <c r="E5396" s="5">
        <v>1157.77</v>
      </c>
      <c r="F5396" s="5">
        <v>1008.67</v>
      </c>
      <c r="G5396" s="5">
        <v>97.14</v>
      </c>
    </row>
    <row r="5397" spans="1:8">
      <c r="A5397" s="1">
        <f t="shared" si="1157"/>
        <v>1201621</v>
      </c>
      <c r="B5397" s="1">
        <v>12</v>
      </c>
      <c r="C5397" s="1">
        <v>8</v>
      </c>
      <c r="D5397" s="2">
        <v>21</v>
      </c>
      <c r="E5397" s="5">
        <v>297.48</v>
      </c>
      <c r="F5397" s="5">
        <v>358.17</v>
      </c>
      <c r="G5397" s="5">
        <v>78.94</v>
      </c>
    </row>
    <row r="5398" spans="1:8">
      <c r="A5398" s="1">
        <f t="shared" si="1157"/>
        <v>1201622</v>
      </c>
      <c r="B5398" s="1">
        <v>12</v>
      </c>
      <c r="C5398" s="1">
        <v>8</v>
      </c>
      <c r="D5398" s="2">
        <v>22</v>
      </c>
      <c r="E5398" s="5">
        <v>7.59</v>
      </c>
      <c r="F5398" s="5">
        <v>29.05</v>
      </c>
      <c r="G5398" s="5">
        <v>70.099999999999994</v>
      </c>
    </row>
    <row r="5399" spans="1:8">
      <c r="A5399" s="1">
        <f t="shared" si="1157"/>
        <v>1201623</v>
      </c>
      <c r="B5399" s="1">
        <v>12</v>
      </c>
      <c r="C5399" s="1">
        <v>8</v>
      </c>
      <c r="D5399" s="2">
        <v>23</v>
      </c>
      <c r="E5399" s="5">
        <v>96.23</v>
      </c>
      <c r="F5399" s="5">
        <v>132.9</v>
      </c>
      <c r="G5399" s="5">
        <v>71.52</v>
      </c>
    </row>
    <row r="5400" spans="1:8">
      <c r="A5400" s="1">
        <f t="shared" si="1157"/>
        <v>1201804</v>
      </c>
      <c r="B5400" s="1">
        <v>12</v>
      </c>
      <c r="C5400" s="1">
        <v>9</v>
      </c>
      <c r="D5400" s="2">
        <v>4</v>
      </c>
      <c r="E5400" s="5">
        <v>849.31</v>
      </c>
      <c r="F5400" s="5">
        <v>803.54</v>
      </c>
      <c r="G5400" s="5">
        <v>81.39</v>
      </c>
    </row>
    <row r="5401" spans="1:8">
      <c r="A5401" s="1">
        <f t="shared" si="1157"/>
        <v>1201805</v>
      </c>
      <c r="B5401" s="1">
        <v>12</v>
      </c>
      <c r="C5401" s="1">
        <v>9</v>
      </c>
      <c r="D5401" s="2">
        <v>5</v>
      </c>
      <c r="E5401" s="5">
        <v>94.78</v>
      </c>
      <c r="F5401" s="5">
        <v>102.05</v>
      </c>
      <c r="G5401" s="5">
        <v>58.54</v>
      </c>
    </row>
    <row r="5402" spans="1:8">
      <c r="A5402" s="1">
        <f t="shared" si="1157"/>
        <v>1201806</v>
      </c>
      <c r="B5402" s="1">
        <v>12</v>
      </c>
      <c r="C5402" s="1">
        <v>9</v>
      </c>
      <c r="D5402" s="2">
        <v>6</v>
      </c>
      <c r="E5402" s="5">
        <v>328.36</v>
      </c>
      <c r="F5402" s="5">
        <v>332.93</v>
      </c>
      <c r="G5402" s="5">
        <v>66.42</v>
      </c>
    </row>
    <row r="5403" spans="1:8">
      <c r="A5403" s="1">
        <f t="shared" si="1157"/>
        <v>1201807</v>
      </c>
      <c r="B5403" s="1">
        <v>12</v>
      </c>
      <c r="C5403" s="1">
        <v>9</v>
      </c>
      <c r="D5403" s="2">
        <v>7</v>
      </c>
      <c r="E5403" s="5">
        <v>791.75</v>
      </c>
      <c r="F5403" s="5">
        <v>682.51</v>
      </c>
      <c r="G5403" s="5">
        <v>79.33</v>
      </c>
    </row>
    <row r="5404" spans="1:8">
      <c r="A5404" s="1">
        <f t="shared" si="1157"/>
        <v>1201808</v>
      </c>
      <c r="B5404" s="1">
        <v>12</v>
      </c>
      <c r="C5404" s="1">
        <v>9</v>
      </c>
      <c r="D5404" s="2">
        <v>8</v>
      </c>
      <c r="E5404" s="5">
        <v>473.64</v>
      </c>
      <c r="F5404" s="5">
        <v>505.2</v>
      </c>
      <c r="G5404" s="5">
        <v>73.84</v>
      </c>
      <c r="H5404" s="1"/>
    </row>
    <row r="5405" spans="1:8">
      <c r="A5405" s="1">
        <f t="shared" si="1157"/>
        <v>1201809</v>
      </c>
      <c r="B5405" s="1">
        <v>12</v>
      </c>
      <c r="C5405" s="1">
        <v>9</v>
      </c>
      <c r="D5405" s="2">
        <v>9</v>
      </c>
      <c r="E5405" s="5">
        <v>423.75</v>
      </c>
      <c r="F5405" s="5">
        <v>454.47</v>
      </c>
      <c r="G5405" s="5">
        <v>72.03</v>
      </c>
      <c r="H5405" s="1"/>
    </row>
    <row r="5406" spans="1:8">
      <c r="A5406" s="1">
        <f t="shared" si="1157"/>
        <v>1201810</v>
      </c>
      <c r="B5406" s="1">
        <v>12</v>
      </c>
      <c r="C5406" s="1">
        <v>9</v>
      </c>
      <c r="D5406" s="2">
        <v>10</v>
      </c>
      <c r="E5406" s="5">
        <v>61.78</v>
      </c>
      <c r="F5406" s="5">
        <v>27.04</v>
      </c>
      <c r="G5406" s="5">
        <v>59.32</v>
      </c>
      <c r="H5406" s="1"/>
    </row>
    <row r="5407" spans="1:8">
      <c r="A5407" s="1">
        <f t="shared" si="1157"/>
        <v>1201812</v>
      </c>
      <c r="B5407" s="1">
        <v>12</v>
      </c>
      <c r="C5407" s="1">
        <v>9</v>
      </c>
      <c r="D5407" s="2">
        <v>12</v>
      </c>
      <c r="E5407" s="5">
        <v>575.23</v>
      </c>
      <c r="F5407" s="5">
        <v>731.18</v>
      </c>
      <c r="G5407" s="5">
        <v>83.59</v>
      </c>
      <c r="H5407" s="1"/>
    </row>
    <row r="5408" spans="1:8">
      <c r="A5408" s="1">
        <f t="shared" si="1157"/>
        <v>1201813</v>
      </c>
      <c r="B5408" s="1">
        <v>12</v>
      </c>
      <c r="C5408" s="1">
        <v>9</v>
      </c>
      <c r="D5408" s="2">
        <v>13</v>
      </c>
      <c r="E5408" s="5">
        <v>42.97</v>
      </c>
      <c r="F5408" s="5">
        <v>20.2</v>
      </c>
      <c r="G5408" s="5">
        <v>59.06</v>
      </c>
      <c r="H5408" s="1"/>
    </row>
    <row r="5409" spans="1:8">
      <c r="A5409" s="1">
        <f t="shared" si="1157"/>
        <v>1201814</v>
      </c>
      <c r="B5409" s="1">
        <v>12</v>
      </c>
      <c r="C5409" s="1">
        <v>9</v>
      </c>
      <c r="D5409" s="2">
        <v>14</v>
      </c>
      <c r="E5409" s="5">
        <v>163.34</v>
      </c>
      <c r="F5409" s="5">
        <v>181.89</v>
      </c>
      <c r="G5409" s="5">
        <v>65.84</v>
      </c>
      <c r="H5409" s="1"/>
    </row>
    <row r="5410" spans="1:8">
      <c r="A5410" s="1">
        <f t="shared" si="1157"/>
        <v>1201815</v>
      </c>
      <c r="B5410" s="1">
        <v>12</v>
      </c>
      <c r="C5410" s="1">
        <v>9</v>
      </c>
      <c r="D5410" s="2">
        <v>15</v>
      </c>
      <c r="E5410" s="5">
        <v>224.91</v>
      </c>
      <c r="F5410" s="5">
        <v>190.86</v>
      </c>
      <c r="G5410" s="5">
        <v>70.55</v>
      </c>
      <c r="H5410" s="1"/>
    </row>
    <row r="5411" spans="1:8">
      <c r="A5411" s="1">
        <f t="shared" si="1157"/>
        <v>1201816</v>
      </c>
      <c r="B5411" s="1">
        <v>12</v>
      </c>
      <c r="C5411" s="1">
        <v>9</v>
      </c>
      <c r="D5411" s="2">
        <v>16</v>
      </c>
      <c r="E5411" s="5">
        <v>41.48</v>
      </c>
      <c r="F5411" s="5">
        <v>59.45</v>
      </c>
      <c r="G5411" s="5">
        <v>67.19</v>
      </c>
      <c r="H5411" s="1"/>
    </row>
    <row r="5412" spans="1:8">
      <c r="A5412" s="1">
        <f t="shared" si="1157"/>
        <v>1201817</v>
      </c>
      <c r="B5412" s="1">
        <v>12</v>
      </c>
      <c r="C5412" s="1">
        <v>9</v>
      </c>
      <c r="D5412" s="2">
        <v>17</v>
      </c>
      <c r="E5412" s="5">
        <v>40.31</v>
      </c>
      <c r="F5412" s="5">
        <v>43.38</v>
      </c>
      <c r="G5412" s="5">
        <v>64.42</v>
      </c>
      <c r="H5412" s="1"/>
    </row>
    <row r="5413" spans="1:8">
      <c r="A5413" s="1">
        <f t="shared" si="1157"/>
        <v>1201818</v>
      </c>
      <c r="B5413" s="1">
        <v>12</v>
      </c>
      <c r="C5413" s="1">
        <v>9</v>
      </c>
      <c r="D5413" s="2">
        <v>18</v>
      </c>
      <c r="E5413" s="5">
        <v>240.07</v>
      </c>
      <c r="F5413" s="5">
        <v>297.24</v>
      </c>
      <c r="G5413" s="5">
        <v>73.39</v>
      </c>
      <c r="H5413" s="1"/>
    </row>
    <row r="5414" spans="1:8">
      <c r="A5414" s="1">
        <f t="shared" si="1157"/>
        <v>1201819</v>
      </c>
      <c r="B5414" s="1">
        <v>12</v>
      </c>
      <c r="C5414" s="1">
        <v>9</v>
      </c>
      <c r="D5414" s="2">
        <v>19</v>
      </c>
      <c r="E5414" s="5">
        <v>287.41000000000003</v>
      </c>
      <c r="F5414" s="5">
        <v>228.69</v>
      </c>
      <c r="G5414" s="5">
        <v>74.489999999999995</v>
      </c>
      <c r="H5414" s="1"/>
    </row>
    <row r="5415" spans="1:8">
      <c r="A5415" s="1">
        <f t="shared" si="1157"/>
        <v>1202003</v>
      </c>
      <c r="B5415" s="1">
        <v>12</v>
      </c>
      <c r="C5415" s="1">
        <v>10</v>
      </c>
      <c r="D5415" s="2">
        <v>3</v>
      </c>
      <c r="E5415" s="5">
        <v>114.66</v>
      </c>
      <c r="F5415" s="5">
        <v>115.99</v>
      </c>
      <c r="G5415" s="5">
        <v>62.87</v>
      </c>
      <c r="H5415" s="1"/>
    </row>
    <row r="5416" spans="1:8">
      <c r="A5416" s="1">
        <f t="shared" si="1157"/>
        <v>1202004</v>
      </c>
      <c r="B5416" s="1">
        <v>12</v>
      </c>
      <c r="C5416" s="1">
        <v>10</v>
      </c>
      <c r="D5416" s="2">
        <v>4</v>
      </c>
      <c r="E5416" s="5">
        <v>36.25</v>
      </c>
      <c r="F5416" s="5">
        <v>44.67</v>
      </c>
      <c r="G5416" s="5">
        <v>58.74</v>
      </c>
      <c r="H5416" s="1"/>
    </row>
    <row r="5417" spans="1:8">
      <c r="A5417" s="1">
        <f t="shared" si="1157"/>
        <v>1202005</v>
      </c>
      <c r="B5417" s="1">
        <v>12</v>
      </c>
      <c r="C5417" s="1">
        <v>10</v>
      </c>
      <c r="D5417" s="2">
        <v>5</v>
      </c>
      <c r="E5417" s="5">
        <v>63.21</v>
      </c>
      <c r="F5417" s="5">
        <v>125.41</v>
      </c>
      <c r="G5417" s="5">
        <v>64.739999999999995</v>
      </c>
      <c r="H5417" s="1"/>
    </row>
    <row r="5418" spans="1:8">
      <c r="A5418" s="1">
        <f t="shared" si="1157"/>
        <v>1202006</v>
      </c>
      <c r="B5418" s="1">
        <v>12</v>
      </c>
      <c r="C5418" s="1">
        <v>10</v>
      </c>
      <c r="D5418" s="2">
        <v>6</v>
      </c>
      <c r="E5418" s="5">
        <v>26.65</v>
      </c>
      <c r="F5418" s="5">
        <v>1.74</v>
      </c>
      <c r="G5418" s="5">
        <v>61.38</v>
      </c>
      <c r="H5418" s="1"/>
    </row>
    <row r="5419" spans="1:8">
      <c r="A5419" s="1">
        <f t="shared" si="1157"/>
        <v>1202007</v>
      </c>
      <c r="B5419" s="1">
        <v>12</v>
      </c>
      <c r="C5419" s="1">
        <v>10</v>
      </c>
      <c r="D5419" s="2">
        <v>7</v>
      </c>
      <c r="E5419" s="5">
        <v>33.880000000000003</v>
      </c>
      <c r="F5419" s="5">
        <v>-2.3199999999999998</v>
      </c>
      <c r="G5419" s="5">
        <v>59.77</v>
      </c>
    </row>
    <row r="5420" spans="1:8">
      <c r="A5420" s="1">
        <f t="shared" si="1157"/>
        <v>1202008</v>
      </c>
      <c r="B5420" s="1">
        <v>12</v>
      </c>
      <c r="C5420" s="1">
        <v>10</v>
      </c>
      <c r="D5420" s="2">
        <v>8</v>
      </c>
      <c r="E5420" s="5">
        <v>438.34</v>
      </c>
      <c r="F5420" s="5">
        <v>486.55</v>
      </c>
      <c r="G5420" s="5">
        <v>78.23</v>
      </c>
    </row>
    <row r="5421" spans="1:8">
      <c r="A5421" s="1">
        <f t="shared" si="1157"/>
        <v>1202009</v>
      </c>
      <c r="B5421" s="1">
        <v>12</v>
      </c>
      <c r="C5421" s="1">
        <v>10</v>
      </c>
      <c r="D5421" s="2">
        <v>9</v>
      </c>
      <c r="E5421" s="5">
        <v>1075.03</v>
      </c>
      <c r="F5421" s="5">
        <v>1091.0899999999999</v>
      </c>
      <c r="G5421" s="5">
        <v>100.95</v>
      </c>
    </row>
    <row r="5422" spans="1:8">
      <c r="A5422" s="1">
        <f t="shared" si="1157"/>
        <v>1202010</v>
      </c>
      <c r="B5422" s="1">
        <v>12</v>
      </c>
      <c r="C5422" s="1">
        <v>10</v>
      </c>
      <c r="D5422" s="2">
        <v>10</v>
      </c>
      <c r="E5422" s="5">
        <v>307.98</v>
      </c>
      <c r="F5422" s="5">
        <v>435.56</v>
      </c>
      <c r="G5422" s="5">
        <v>75.78</v>
      </c>
    </row>
    <row r="5423" spans="1:8">
      <c r="A5423" s="1">
        <f t="shared" si="1157"/>
        <v>1202011</v>
      </c>
      <c r="B5423" s="1">
        <v>12</v>
      </c>
      <c r="C5423" s="1">
        <v>10</v>
      </c>
      <c r="D5423" s="2">
        <v>11</v>
      </c>
      <c r="E5423" s="5">
        <v>438.76</v>
      </c>
      <c r="F5423" s="5">
        <v>480.74</v>
      </c>
      <c r="G5423" s="5">
        <v>81.069999999999993</v>
      </c>
    </row>
    <row r="5424" spans="1:8">
      <c r="A5424" s="1">
        <f t="shared" si="1157"/>
        <v>1202013</v>
      </c>
      <c r="B5424" s="1">
        <v>12</v>
      </c>
      <c r="C5424" s="1">
        <v>10</v>
      </c>
      <c r="D5424" s="2">
        <v>13</v>
      </c>
      <c r="E5424" s="5">
        <v>31.77</v>
      </c>
      <c r="F5424" s="5">
        <v>9.49</v>
      </c>
      <c r="G5424" s="5">
        <v>64.61</v>
      </c>
    </row>
    <row r="5425" spans="1:8">
      <c r="A5425" s="1">
        <f t="shared" si="1157"/>
        <v>1202014</v>
      </c>
      <c r="B5425" s="1">
        <v>12</v>
      </c>
      <c r="C5425" s="1">
        <v>10</v>
      </c>
      <c r="D5425" s="2">
        <v>14</v>
      </c>
      <c r="E5425" s="5">
        <v>218.54</v>
      </c>
      <c r="F5425" s="5">
        <v>188.41</v>
      </c>
      <c r="G5425" s="5">
        <v>69.260000000000005</v>
      </c>
    </row>
    <row r="5426" spans="1:8">
      <c r="A5426" s="1">
        <f t="shared" si="1157"/>
        <v>1202203</v>
      </c>
      <c r="B5426" s="1">
        <v>12</v>
      </c>
      <c r="C5426" s="1">
        <v>11</v>
      </c>
      <c r="D5426" s="2">
        <v>3</v>
      </c>
      <c r="E5426" s="5">
        <v>26.07</v>
      </c>
      <c r="F5426" s="5">
        <v>6.13</v>
      </c>
      <c r="G5426" s="5">
        <v>67.06</v>
      </c>
    </row>
    <row r="5427" spans="1:8">
      <c r="A5427" s="1">
        <f t="shared" si="1157"/>
        <v>1202204</v>
      </c>
      <c r="B5427" s="1">
        <v>12</v>
      </c>
      <c r="C5427" s="1">
        <v>11</v>
      </c>
      <c r="D5427" s="2">
        <v>4</v>
      </c>
      <c r="E5427" s="5">
        <v>592.73</v>
      </c>
      <c r="F5427" s="5">
        <v>461.06</v>
      </c>
      <c r="G5427" s="5">
        <v>81.84</v>
      </c>
    </row>
    <row r="5428" spans="1:8">
      <c r="A5428" s="1">
        <f t="shared" si="1157"/>
        <v>1202205</v>
      </c>
      <c r="B5428" s="1">
        <v>12</v>
      </c>
      <c r="C5428" s="1">
        <v>11</v>
      </c>
      <c r="D5428" s="2">
        <v>5</v>
      </c>
      <c r="E5428" s="5">
        <v>137.12</v>
      </c>
      <c r="F5428" s="5">
        <v>174.53</v>
      </c>
      <c r="G5428" s="5">
        <v>71.709999999999994</v>
      </c>
    </row>
    <row r="5429" spans="1:8">
      <c r="A5429" s="1">
        <f t="shared" si="1157"/>
        <v>1202206</v>
      </c>
      <c r="B5429" s="1">
        <v>12</v>
      </c>
      <c r="C5429" s="1">
        <v>11</v>
      </c>
      <c r="D5429" s="2">
        <v>6</v>
      </c>
      <c r="E5429" s="5">
        <v>124.69</v>
      </c>
      <c r="F5429" s="5">
        <v>110.37</v>
      </c>
      <c r="G5429" s="5">
        <v>68.81</v>
      </c>
    </row>
    <row r="5430" spans="1:8">
      <c r="A5430" s="1">
        <f t="shared" si="1157"/>
        <v>1202207</v>
      </c>
      <c r="B5430" s="1">
        <v>12</v>
      </c>
      <c r="C5430" s="1">
        <v>11</v>
      </c>
      <c r="D5430" s="2">
        <v>7</v>
      </c>
      <c r="E5430" s="5">
        <v>963.69</v>
      </c>
      <c r="F5430" s="5">
        <v>922.43</v>
      </c>
      <c r="G5430" s="5">
        <v>95.85</v>
      </c>
    </row>
    <row r="5431" spans="1:8">
      <c r="A5431" s="1">
        <f t="shared" ref="A5431" si="1158">100000*ABS(B5431)+200*C5431+D5431</f>
        <v>1202401</v>
      </c>
      <c r="B5431" s="1">
        <v>-12</v>
      </c>
      <c r="C5431" s="1">
        <v>12</v>
      </c>
      <c r="D5431" s="2">
        <v>1</v>
      </c>
      <c r="E5431" s="5">
        <v>249.51</v>
      </c>
      <c r="F5431" s="5">
        <v>202.93</v>
      </c>
      <c r="G5431" s="5">
        <v>77.13</v>
      </c>
    </row>
    <row r="5432" spans="1:8">
      <c r="A5432" s="1">
        <f t="shared" ref="A5432" si="1159">100000*B5432+200*C5432+D5432</f>
        <v>1300412</v>
      </c>
      <c r="B5432" s="1">
        <v>13</v>
      </c>
      <c r="C5432" s="1">
        <v>2</v>
      </c>
      <c r="D5432" s="2">
        <v>12</v>
      </c>
      <c r="E5432" s="5">
        <v>77.31</v>
      </c>
      <c r="F5432" s="5">
        <v>127.03</v>
      </c>
      <c r="G5432" s="5">
        <v>43.57</v>
      </c>
    </row>
    <row r="5433" spans="1:8">
      <c r="A5433" s="1">
        <f t="shared" ref="A5433:A5439" si="1160">100000*ABS(B5433)+200*C5433+D5433</f>
        <v>1300619</v>
      </c>
      <c r="B5433" s="1">
        <v>-13</v>
      </c>
      <c r="C5433" s="1">
        <v>3</v>
      </c>
      <c r="D5433" s="2">
        <v>19</v>
      </c>
      <c r="E5433" s="5">
        <v>180.7</v>
      </c>
      <c r="F5433" s="5">
        <v>205</v>
      </c>
      <c r="G5433" s="5">
        <v>31.24</v>
      </c>
    </row>
    <row r="5434" spans="1:8">
      <c r="A5434" s="1">
        <f t="shared" si="1160"/>
        <v>1300620</v>
      </c>
      <c r="B5434" s="1">
        <v>-13</v>
      </c>
      <c r="C5434" s="1">
        <v>3</v>
      </c>
      <c r="D5434" s="2">
        <v>20</v>
      </c>
      <c r="E5434" s="5">
        <v>20.170000000000002</v>
      </c>
      <c r="F5434" s="5">
        <v>61</v>
      </c>
      <c r="G5434" s="5">
        <v>26.98</v>
      </c>
      <c r="H5434" s="1"/>
    </row>
    <row r="5435" spans="1:8">
      <c r="A5435" s="1">
        <f t="shared" si="1160"/>
        <v>1300621</v>
      </c>
      <c r="B5435" s="1">
        <v>-13</v>
      </c>
      <c r="C5435" s="1">
        <v>3</v>
      </c>
      <c r="D5435" s="2">
        <v>21</v>
      </c>
      <c r="E5435" s="5">
        <v>33.83</v>
      </c>
      <c r="F5435" s="5">
        <v>43.96</v>
      </c>
      <c r="G5435" s="5">
        <v>26.46</v>
      </c>
      <c r="H5435" s="1"/>
    </row>
    <row r="5436" spans="1:8">
      <c r="A5436" s="1">
        <f t="shared" si="1160"/>
        <v>1300622</v>
      </c>
      <c r="B5436" s="1">
        <v>-13</v>
      </c>
      <c r="C5436" s="1">
        <v>3</v>
      </c>
      <c r="D5436" s="2">
        <v>22</v>
      </c>
      <c r="E5436" s="5">
        <v>60.59</v>
      </c>
      <c r="F5436" s="5">
        <v>37.950000000000003</v>
      </c>
      <c r="G5436" s="5">
        <v>24.91</v>
      </c>
      <c r="H5436" s="1"/>
    </row>
    <row r="5437" spans="1:8">
      <c r="A5437" s="1">
        <f t="shared" si="1160"/>
        <v>1300623</v>
      </c>
      <c r="B5437" s="1">
        <v>-13</v>
      </c>
      <c r="C5437" s="1">
        <v>3</v>
      </c>
      <c r="D5437" s="2">
        <v>23</v>
      </c>
      <c r="E5437" s="5">
        <v>222.12</v>
      </c>
      <c r="F5437" s="5">
        <v>210.16</v>
      </c>
      <c r="G5437" s="5">
        <v>28.01</v>
      </c>
      <c r="H5437" s="1"/>
    </row>
    <row r="5438" spans="1:8">
      <c r="A5438" s="1">
        <f t="shared" si="1160"/>
        <v>1300624</v>
      </c>
      <c r="B5438" s="1">
        <v>-13</v>
      </c>
      <c r="C5438" s="1">
        <v>3</v>
      </c>
      <c r="D5438" s="2">
        <v>24</v>
      </c>
      <c r="E5438" s="5">
        <v>484.56</v>
      </c>
      <c r="F5438" s="5">
        <v>502.95</v>
      </c>
      <c r="G5438" s="5">
        <v>35.24</v>
      </c>
      <c r="H5438" s="1"/>
    </row>
    <row r="5439" spans="1:8">
      <c r="A5439" s="1">
        <f t="shared" si="1160"/>
        <v>1300625</v>
      </c>
      <c r="B5439" s="1">
        <v>-13</v>
      </c>
      <c r="C5439" s="1">
        <v>3</v>
      </c>
      <c r="D5439" s="2">
        <v>25</v>
      </c>
      <c r="E5439" s="5">
        <v>169.79</v>
      </c>
      <c r="F5439" s="5">
        <v>223.52</v>
      </c>
      <c r="G5439" s="5">
        <v>24.14</v>
      </c>
      <c r="H5439" s="1"/>
    </row>
    <row r="5440" spans="1:8">
      <c r="A5440" s="1">
        <f t="shared" ref="A5440:A5503" si="1161">100000*B5440+200*C5440+D5440</f>
        <v>1300822</v>
      </c>
      <c r="B5440" s="1">
        <v>13</v>
      </c>
      <c r="C5440" s="1">
        <v>4</v>
      </c>
      <c r="D5440" s="2">
        <v>22</v>
      </c>
      <c r="E5440" s="5">
        <v>394.16</v>
      </c>
      <c r="F5440" s="5">
        <v>355.78</v>
      </c>
      <c r="G5440" s="5">
        <v>67.06</v>
      </c>
      <c r="H5440" s="1"/>
    </row>
    <row r="5441" spans="1:8">
      <c r="A5441" s="1">
        <f t="shared" si="1161"/>
        <v>1300823</v>
      </c>
      <c r="B5441" s="1">
        <v>13</v>
      </c>
      <c r="C5441" s="1">
        <v>4</v>
      </c>
      <c r="D5441" s="2">
        <v>23</v>
      </c>
      <c r="E5441" s="5">
        <v>250.5</v>
      </c>
      <c r="F5441" s="5">
        <v>309.24</v>
      </c>
      <c r="G5441" s="5">
        <v>66.349999999999994</v>
      </c>
      <c r="H5441" s="1"/>
    </row>
    <row r="5442" spans="1:8">
      <c r="A5442" s="1">
        <f t="shared" si="1161"/>
        <v>1301016</v>
      </c>
      <c r="B5442" s="1">
        <v>13</v>
      </c>
      <c r="C5442" s="1">
        <v>5</v>
      </c>
      <c r="D5442" s="2">
        <v>16</v>
      </c>
      <c r="E5442" s="5">
        <v>383.23</v>
      </c>
      <c r="F5442" s="5">
        <v>394.51</v>
      </c>
      <c r="G5442" s="5">
        <v>63.64</v>
      </c>
      <c r="H5442" s="1"/>
    </row>
    <row r="5443" spans="1:8">
      <c r="A5443" s="1">
        <f t="shared" si="1161"/>
        <v>1301017</v>
      </c>
      <c r="B5443" s="1">
        <v>13</v>
      </c>
      <c r="C5443" s="1">
        <v>5</v>
      </c>
      <c r="D5443" s="2">
        <v>17</v>
      </c>
      <c r="E5443" s="5">
        <v>74.56</v>
      </c>
      <c r="F5443" s="5">
        <v>63.45</v>
      </c>
      <c r="G5443" s="5">
        <v>55.38</v>
      </c>
      <c r="H5443" s="1"/>
    </row>
    <row r="5444" spans="1:8">
      <c r="A5444" s="1">
        <f t="shared" si="1161"/>
        <v>1301018</v>
      </c>
      <c r="B5444" s="1">
        <v>13</v>
      </c>
      <c r="C5444" s="1">
        <v>5</v>
      </c>
      <c r="D5444" s="2">
        <v>18</v>
      </c>
      <c r="E5444" s="5">
        <v>50.91</v>
      </c>
      <c r="F5444" s="5">
        <v>77.78</v>
      </c>
      <c r="G5444" s="5">
        <v>56.74</v>
      </c>
      <c r="H5444" s="1"/>
    </row>
    <row r="5445" spans="1:8">
      <c r="A5445" s="1">
        <f t="shared" si="1161"/>
        <v>1301019</v>
      </c>
      <c r="B5445" s="1">
        <v>13</v>
      </c>
      <c r="C5445" s="1">
        <v>5</v>
      </c>
      <c r="D5445" s="2">
        <v>19</v>
      </c>
      <c r="E5445" s="5">
        <v>284.24</v>
      </c>
      <c r="F5445" s="5">
        <v>278</v>
      </c>
      <c r="G5445" s="5">
        <v>65.13</v>
      </c>
      <c r="H5445" s="1"/>
    </row>
    <row r="5446" spans="1:8">
      <c r="A5446" s="1">
        <f t="shared" si="1161"/>
        <v>1301020</v>
      </c>
      <c r="B5446" s="1">
        <v>13</v>
      </c>
      <c r="C5446" s="1">
        <v>5</v>
      </c>
      <c r="D5446" s="2">
        <v>20</v>
      </c>
      <c r="E5446" s="5">
        <v>208.68</v>
      </c>
      <c r="F5446" s="5">
        <v>208.87</v>
      </c>
      <c r="G5446" s="5">
        <v>63.64</v>
      </c>
      <c r="H5446" s="1"/>
    </row>
    <row r="5447" spans="1:8">
      <c r="A5447" s="1">
        <f t="shared" si="1161"/>
        <v>1301021</v>
      </c>
      <c r="B5447" s="1">
        <v>13</v>
      </c>
      <c r="C5447" s="1">
        <v>5</v>
      </c>
      <c r="D5447" s="2">
        <v>21</v>
      </c>
      <c r="E5447" s="5">
        <v>162.27000000000001</v>
      </c>
      <c r="F5447" s="5">
        <v>162.72</v>
      </c>
      <c r="G5447" s="5">
        <v>63.77</v>
      </c>
      <c r="H5447" s="1"/>
    </row>
    <row r="5448" spans="1:8">
      <c r="A5448" s="1">
        <f t="shared" si="1161"/>
        <v>1301022</v>
      </c>
      <c r="B5448" s="1">
        <v>13</v>
      </c>
      <c r="C5448" s="1">
        <v>5</v>
      </c>
      <c r="D5448" s="2">
        <v>22</v>
      </c>
      <c r="E5448" s="5">
        <v>209.54</v>
      </c>
      <c r="F5448" s="5">
        <v>270.26</v>
      </c>
      <c r="G5448" s="5">
        <v>68.42</v>
      </c>
      <c r="H5448" s="1"/>
    </row>
    <row r="5449" spans="1:8">
      <c r="A5449" s="1">
        <f t="shared" si="1161"/>
        <v>1301023</v>
      </c>
      <c r="B5449" s="1">
        <v>13</v>
      </c>
      <c r="C5449" s="1">
        <v>5</v>
      </c>
      <c r="D5449" s="2">
        <v>23</v>
      </c>
      <c r="E5449" s="5">
        <v>134.83000000000001</v>
      </c>
      <c r="F5449" s="5">
        <v>190.28</v>
      </c>
      <c r="G5449" s="5">
        <v>67.39</v>
      </c>
      <c r="H5449" s="1"/>
    </row>
    <row r="5450" spans="1:8">
      <c r="A5450" s="1">
        <f t="shared" si="1161"/>
        <v>1301024</v>
      </c>
      <c r="B5450" s="1">
        <v>13</v>
      </c>
      <c r="C5450" s="1">
        <v>5</v>
      </c>
      <c r="D5450" s="2">
        <v>24</v>
      </c>
      <c r="E5450" s="5">
        <v>312.99</v>
      </c>
      <c r="F5450" s="5">
        <v>336.29</v>
      </c>
      <c r="G5450" s="5">
        <v>74.87</v>
      </c>
    </row>
    <row r="5451" spans="1:8">
      <c r="A5451" s="1">
        <f t="shared" si="1161"/>
        <v>1301025</v>
      </c>
      <c r="B5451" s="1">
        <v>13</v>
      </c>
      <c r="C5451" s="1">
        <v>5</v>
      </c>
      <c r="D5451" s="2">
        <v>25</v>
      </c>
      <c r="E5451" s="5">
        <v>79.510000000000005</v>
      </c>
      <c r="F5451" s="5">
        <v>63.45</v>
      </c>
      <c r="G5451" s="5">
        <v>65.900000000000006</v>
      </c>
    </row>
    <row r="5452" spans="1:8">
      <c r="A5452" s="1">
        <f t="shared" si="1161"/>
        <v>1301026</v>
      </c>
      <c r="B5452" s="1">
        <v>13</v>
      </c>
      <c r="C5452" s="1">
        <v>5</v>
      </c>
      <c r="D5452" s="2">
        <v>26</v>
      </c>
      <c r="E5452" s="5">
        <v>270.08</v>
      </c>
      <c r="F5452" s="5">
        <v>225.07</v>
      </c>
      <c r="G5452" s="5">
        <v>73.45</v>
      </c>
    </row>
    <row r="5453" spans="1:8">
      <c r="A5453" s="1">
        <f t="shared" si="1161"/>
        <v>1301213</v>
      </c>
      <c r="B5453" s="1">
        <v>13</v>
      </c>
      <c r="C5453" s="1">
        <v>6</v>
      </c>
      <c r="D5453" s="2">
        <v>13</v>
      </c>
      <c r="E5453" s="5">
        <v>334.77</v>
      </c>
      <c r="F5453" s="5">
        <v>362.11</v>
      </c>
      <c r="G5453" s="5">
        <v>65.900000000000006</v>
      </c>
    </row>
    <row r="5454" spans="1:8">
      <c r="A5454" s="1">
        <f t="shared" si="1161"/>
        <v>1301214</v>
      </c>
      <c r="B5454" s="1">
        <v>13</v>
      </c>
      <c r="C5454" s="1">
        <v>6</v>
      </c>
      <c r="D5454" s="2">
        <v>14</v>
      </c>
      <c r="E5454" s="5">
        <v>232.73</v>
      </c>
      <c r="F5454" s="5">
        <v>243.28</v>
      </c>
      <c r="G5454" s="5">
        <v>62.03</v>
      </c>
    </row>
    <row r="5455" spans="1:8">
      <c r="A5455" s="1">
        <f t="shared" si="1161"/>
        <v>1301215</v>
      </c>
      <c r="B5455" s="1">
        <v>13</v>
      </c>
      <c r="C5455" s="1">
        <v>6</v>
      </c>
      <c r="D5455" s="2">
        <v>15</v>
      </c>
      <c r="E5455" s="5">
        <v>369.02</v>
      </c>
      <c r="F5455" s="5">
        <v>451.89</v>
      </c>
      <c r="G5455" s="5">
        <v>69.84</v>
      </c>
    </row>
    <row r="5456" spans="1:8">
      <c r="A5456" s="1">
        <f t="shared" si="1161"/>
        <v>1301216</v>
      </c>
      <c r="B5456" s="1">
        <v>13</v>
      </c>
      <c r="C5456" s="1">
        <v>6</v>
      </c>
      <c r="D5456" s="2">
        <v>16</v>
      </c>
      <c r="E5456" s="5">
        <v>863.88</v>
      </c>
      <c r="F5456" s="5">
        <v>824.71</v>
      </c>
      <c r="G5456" s="5">
        <v>82.49</v>
      </c>
    </row>
    <row r="5457" spans="1:8">
      <c r="A5457" s="1">
        <f t="shared" si="1161"/>
        <v>1301217</v>
      </c>
      <c r="B5457" s="1">
        <v>13</v>
      </c>
      <c r="C5457" s="1">
        <v>6</v>
      </c>
      <c r="D5457" s="2">
        <v>17</v>
      </c>
      <c r="E5457" s="5">
        <v>173.39</v>
      </c>
      <c r="F5457" s="5">
        <v>180.54</v>
      </c>
      <c r="G5457" s="5">
        <v>60.93</v>
      </c>
    </row>
    <row r="5458" spans="1:8">
      <c r="A5458" s="1">
        <f t="shared" si="1161"/>
        <v>1301218</v>
      </c>
      <c r="B5458" s="1">
        <v>13</v>
      </c>
      <c r="C5458" s="1">
        <v>6</v>
      </c>
      <c r="D5458" s="2">
        <v>18</v>
      </c>
      <c r="E5458" s="5">
        <v>205.16</v>
      </c>
      <c r="F5458" s="5">
        <v>193.51</v>
      </c>
      <c r="G5458" s="5">
        <v>63.38</v>
      </c>
    </row>
    <row r="5459" spans="1:8">
      <c r="A5459" s="1">
        <f t="shared" si="1161"/>
        <v>1301219</v>
      </c>
      <c r="B5459" s="1">
        <v>13</v>
      </c>
      <c r="C5459" s="1">
        <v>6</v>
      </c>
      <c r="D5459" s="2">
        <v>19</v>
      </c>
      <c r="E5459" s="5">
        <v>494.74</v>
      </c>
      <c r="F5459" s="5">
        <v>513.21</v>
      </c>
      <c r="G5459" s="5">
        <v>75.52</v>
      </c>
    </row>
    <row r="5460" spans="1:8">
      <c r="A5460" s="1">
        <f t="shared" si="1161"/>
        <v>1301220</v>
      </c>
      <c r="B5460" s="1">
        <v>13</v>
      </c>
      <c r="C5460" s="1">
        <v>6</v>
      </c>
      <c r="D5460" s="2">
        <v>20</v>
      </c>
      <c r="E5460" s="5">
        <v>274.86</v>
      </c>
      <c r="F5460" s="5">
        <v>223.14</v>
      </c>
      <c r="G5460" s="5">
        <v>67.900000000000006</v>
      </c>
    </row>
    <row r="5461" spans="1:8">
      <c r="A5461" s="1">
        <f t="shared" si="1161"/>
        <v>1301221</v>
      </c>
      <c r="B5461" s="1">
        <v>13</v>
      </c>
      <c r="C5461" s="1">
        <v>6</v>
      </c>
      <c r="D5461" s="2">
        <v>21</v>
      </c>
      <c r="E5461" s="5">
        <v>671.16</v>
      </c>
      <c r="F5461" s="5">
        <v>630.67999999999995</v>
      </c>
      <c r="G5461" s="5">
        <v>82.43</v>
      </c>
    </row>
    <row r="5462" spans="1:8">
      <c r="A5462" s="1">
        <f t="shared" si="1161"/>
        <v>1301222</v>
      </c>
      <c r="B5462" s="1">
        <v>13</v>
      </c>
      <c r="C5462" s="1">
        <v>6</v>
      </c>
      <c r="D5462" s="2">
        <v>22</v>
      </c>
      <c r="E5462" s="5">
        <v>257.83999999999997</v>
      </c>
      <c r="F5462" s="5">
        <v>320.99</v>
      </c>
      <c r="G5462" s="5">
        <v>73.78</v>
      </c>
    </row>
    <row r="5463" spans="1:8">
      <c r="A5463" s="1">
        <f t="shared" si="1161"/>
        <v>1301223</v>
      </c>
      <c r="B5463" s="1">
        <v>13</v>
      </c>
      <c r="C5463" s="1">
        <v>6</v>
      </c>
      <c r="D5463" s="2">
        <v>23</v>
      </c>
      <c r="E5463" s="5">
        <v>276.75</v>
      </c>
      <c r="F5463" s="5">
        <v>271.87</v>
      </c>
      <c r="G5463" s="5">
        <v>73.58</v>
      </c>
    </row>
    <row r="5464" spans="1:8">
      <c r="A5464" s="1">
        <f t="shared" si="1161"/>
        <v>1301224</v>
      </c>
      <c r="B5464" s="1">
        <v>13</v>
      </c>
      <c r="C5464" s="1">
        <v>6</v>
      </c>
      <c r="D5464" s="2">
        <v>24</v>
      </c>
      <c r="E5464" s="5">
        <v>52.32</v>
      </c>
      <c r="F5464" s="5">
        <v>85.65</v>
      </c>
      <c r="G5464" s="5">
        <v>67.97</v>
      </c>
    </row>
    <row r="5465" spans="1:8">
      <c r="A5465" s="1">
        <f t="shared" si="1161"/>
        <v>1301225</v>
      </c>
      <c r="B5465" s="1">
        <v>13</v>
      </c>
      <c r="C5465" s="1">
        <v>6</v>
      </c>
      <c r="D5465" s="2">
        <v>25</v>
      </c>
      <c r="E5465" s="5">
        <v>418.54</v>
      </c>
      <c r="F5465" s="5">
        <v>400.9</v>
      </c>
      <c r="G5465" s="5">
        <v>81.2</v>
      </c>
    </row>
    <row r="5466" spans="1:8">
      <c r="A5466" s="1">
        <f t="shared" si="1161"/>
        <v>1301226</v>
      </c>
      <c r="B5466" s="1">
        <v>13</v>
      </c>
      <c r="C5466" s="1">
        <v>6</v>
      </c>
      <c r="D5466" s="2">
        <v>26</v>
      </c>
      <c r="E5466" s="5">
        <v>395.16</v>
      </c>
      <c r="F5466" s="5">
        <v>435.17</v>
      </c>
      <c r="G5466" s="5">
        <v>84.3</v>
      </c>
      <c r="H5466" s="1"/>
    </row>
    <row r="5467" spans="1:8">
      <c r="A5467" s="1">
        <f t="shared" si="1161"/>
        <v>1301227</v>
      </c>
      <c r="B5467" s="1">
        <v>13</v>
      </c>
      <c r="C5467" s="1">
        <v>6</v>
      </c>
      <c r="D5467" s="2">
        <v>27</v>
      </c>
      <c r="E5467" s="5">
        <v>33.340000000000003</v>
      </c>
      <c r="F5467" s="5">
        <v>35.69</v>
      </c>
      <c r="G5467" s="5">
        <v>69.900000000000006</v>
      </c>
      <c r="H5467" s="1"/>
    </row>
    <row r="5468" spans="1:8">
      <c r="A5468" s="1">
        <f t="shared" si="1161"/>
        <v>1301411</v>
      </c>
      <c r="B5468" s="1">
        <v>13</v>
      </c>
      <c r="C5468" s="1">
        <v>7</v>
      </c>
      <c r="D5468" s="2">
        <v>11</v>
      </c>
      <c r="E5468" s="5">
        <v>79.44</v>
      </c>
      <c r="F5468" s="5">
        <v>74.62</v>
      </c>
      <c r="G5468" s="5">
        <v>56.87</v>
      </c>
      <c r="H5468" s="1"/>
    </row>
    <row r="5469" spans="1:8">
      <c r="A5469" s="1">
        <f t="shared" si="1161"/>
        <v>1301412</v>
      </c>
      <c r="B5469" s="1">
        <v>13</v>
      </c>
      <c r="C5469" s="1">
        <v>7</v>
      </c>
      <c r="D5469" s="2">
        <v>12</v>
      </c>
      <c r="E5469" s="5">
        <v>186.12</v>
      </c>
      <c r="F5469" s="5">
        <v>220.94</v>
      </c>
      <c r="G5469" s="5">
        <v>63.06</v>
      </c>
      <c r="H5469" s="1"/>
    </row>
    <row r="5470" spans="1:8">
      <c r="A5470" s="1">
        <f t="shared" si="1161"/>
        <v>1301413</v>
      </c>
      <c r="B5470" s="1">
        <v>13</v>
      </c>
      <c r="C5470" s="1">
        <v>7</v>
      </c>
      <c r="D5470" s="2">
        <v>13</v>
      </c>
      <c r="E5470" s="5">
        <v>728.89</v>
      </c>
      <c r="F5470" s="5">
        <v>819.87</v>
      </c>
      <c r="G5470" s="5">
        <v>84.23</v>
      </c>
      <c r="H5470" s="1"/>
    </row>
    <row r="5471" spans="1:8">
      <c r="A5471" s="1">
        <f t="shared" si="1161"/>
        <v>1301414</v>
      </c>
      <c r="B5471" s="1">
        <v>13</v>
      </c>
      <c r="C5471" s="1">
        <v>7</v>
      </c>
      <c r="D5471" s="2">
        <v>14</v>
      </c>
      <c r="E5471" s="5">
        <v>255.3</v>
      </c>
      <c r="F5471" s="5">
        <v>325.38</v>
      </c>
      <c r="G5471" s="5">
        <v>67.260000000000005</v>
      </c>
      <c r="H5471" s="1"/>
    </row>
    <row r="5472" spans="1:8">
      <c r="A5472" s="1">
        <f t="shared" si="1161"/>
        <v>1301415</v>
      </c>
      <c r="B5472" s="1">
        <v>13</v>
      </c>
      <c r="C5472" s="1">
        <v>7</v>
      </c>
      <c r="D5472" s="2">
        <v>15</v>
      </c>
      <c r="E5472" s="5">
        <v>103.2</v>
      </c>
      <c r="F5472" s="5">
        <v>151.36000000000001</v>
      </c>
      <c r="G5472" s="5">
        <v>62.35</v>
      </c>
      <c r="H5472" s="1"/>
    </row>
    <row r="5473" spans="1:8">
      <c r="A5473" s="1">
        <f t="shared" si="1161"/>
        <v>1301416</v>
      </c>
      <c r="B5473" s="1">
        <v>13</v>
      </c>
      <c r="C5473" s="1">
        <v>7</v>
      </c>
      <c r="D5473" s="2">
        <v>16</v>
      </c>
      <c r="E5473" s="5">
        <v>430.3</v>
      </c>
      <c r="F5473" s="5">
        <v>417.74</v>
      </c>
      <c r="G5473" s="5">
        <v>72.36</v>
      </c>
      <c r="H5473" s="1"/>
    </row>
    <row r="5474" spans="1:8">
      <c r="A5474" s="1">
        <f t="shared" si="1161"/>
        <v>1301417</v>
      </c>
      <c r="B5474" s="1">
        <v>13</v>
      </c>
      <c r="C5474" s="1">
        <v>7</v>
      </c>
      <c r="D5474" s="2">
        <v>17</v>
      </c>
      <c r="E5474" s="5">
        <v>216.04</v>
      </c>
      <c r="F5474" s="5">
        <v>208.23</v>
      </c>
      <c r="G5474" s="5">
        <v>67.52</v>
      </c>
      <c r="H5474" s="1"/>
    </row>
    <row r="5475" spans="1:8">
      <c r="A5475" s="1">
        <f t="shared" si="1161"/>
        <v>1301418</v>
      </c>
      <c r="B5475" s="1">
        <v>13</v>
      </c>
      <c r="C5475" s="1">
        <v>7</v>
      </c>
      <c r="D5475" s="2">
        <v>18</v>
      </c>
      <c r="E5475" s="5">
        <v>6.94</v>
      </c>
      <c r="F5475" s="5">
        <v>-8.65</v>
      </c>
      <c r="G5475" s="5">
        <v>60.87</v>
      </c>
      <c r="H5475" s="1"/>
    </row>
    <row r="5476" spans="1:8">
      <c r="A5476" s="1">
        <f t="shared" si="1161"/>
        <v>1301419</v>
      </c>
      <c r="B5476" s="1">
        <v>13</v>
      </c>
      <c r="C5476" s="1">
        <v>7</v>
      </c>
      <c r="D5476" s="2">
        <v>19</v>
      </c>
      <c r="E5476" s="5">
        <v>111.6</v>
      </c>
      <c r="F5476" s="5">
        <v>170.34</v>
      </c>
      <c r="G5476" s="5">
        <v>68.55</v>
      </c>
      <c r="H5476" s="1"/>
    </row>
    <row r="5477" spans="1:8">
      <c r="A5477" s="1">
        <f t="shared" si="1161"/>
        <v>1301420</v>
      </c>
      <c r="B5477" s="1">
        <v>13</v>
      </c>
      <c r="C5477" s="1">
        <v>7</v>
      </c>
      <c r="D5477" s="2">
        <v>20</v>
      </c>
      <c r="E5477" s="5">
        <v>213.16</v>
      </c>
      <c r="F5477" s="5">
        <v>230.62</v>
      </c>
      <c r="G5477" s="5">
        <v>71.650000000000006</v>
      </c>
      <c r="H5477" s="1"/>
    </row>
    <row r="5478" spans="1:8">
      <c r="A5478" s="1">
        <f t="shared" si="1161"/>
        <v>1301421</v>
      </c>
      <c r="B5478" s="1">
        <v>13</v>
      </c>
      <c r="C5478" s="1">
        <v>7</v>
      </c>
      <c r="D5478" s="2">
        <v>21</v>
      </c>
      <c r="E5478" s="5">
        <v>154.32</v>
      </c>
      <c r="F5478" s="5">
        <v>192.54</v>
      </c>
      <c r="G5478" s="5">
        <v>72.36</v>
      </c>
      <c r="H5478" s="1"/>
    </row>
    <row r="5479" spans="1:8">
      <c r="A5479" s="1">
        <f t="shared" si="1161"/>
        <v>1301422</v>
      </c>
      <c r="B5479" s="1">
        <v>13</v>
      </c>
      <c r="C5479" s="1">
        <v>7</v>
      </c>
      <c r="D5479" s="2">
        <v>22</v>
      </c>
      <c r="E5479" s="5">
        <v>15</v>
      </c>
      <c r="F5479" s="5">
        <v>17.75</v>
      </c>
      <c r="G5479" s="5">
        <v>66.290000000000006</v>
      </c>
    </row>
    <row r="5480" spans="1:8">
      <c r="A5480" s="1">
        <f t="shared" si="1161"/>
        <v>1301423</v>
      </c>
      <c r="B5480" s="1">
        <v>13</v>
      </c>
      <c r="C5480" s="1">
        <v>7</v>
      </c>
      <c r="D5480" s="2">
        <v>23</v>
      </c>
      <c r="E5480" s="5">
        <v>412.79</v>
      </c>
      <c r="F5480" s="5">
        <v>390.89</v>
      </c>
      <c r="G5480" s="5">
        <v>82.23</v>
      </c>
    </row>
    <row r="5481" spans="1:8">
      <c r="A5481" s="1">
        <f t="shared" si="1161"/>
        <v>1301424</v>
      </c>
      <c r="B5481" s="1">
        <v>13</v>
      </c>
      <c r="C5481" s="1">
        <v>7</v>
      </c>
      <c r="D5481" s="2">
        <v>24</v>
      </c>
      <c r="E5481" s="5">
        <v>354.7</v>
      </c>
      <c r="F5481" s="5">
        <v>237.47</v>
      </c>
      <c r="G5481" s="5">
        <v>77.459999999999994</v>
      </c>
    </row>
    <row r="5482" spans="1:8">
      <c r="A5482" s="1">
        <f t="shared" si="1161"/>
        <v>1301425</v>
      </c>
      <c r="B5482" s="1">
        <v>13</v>
      </c>
      <c r="C5482" s="1">
        <v>7</v>
      </c>
      <c r="D5482" s="2">
        <v>25</v>
      </c>
      <c r="E5482" s="5">
        <v>24.73</v>
      </c>
      <c r="F5482" s="5">
        <v>18.78</v>
      </c>
      <c r="G5482" s="5">
        <v>72.03</v>
      </c>
    </row>
    <row r="5483" spans="1:8">
      <c r="A5483" s="1">
        <f t="shared" si="1161"/>
        <v>1301609</v>
      </c>
      <c r="B5483" s="1">
        <v>13</v>
      </c>
      <c r="C5483" s="1">
        <v>8</v>
      </c>
      <c r="D5483" s="2">
        <v>9</v>
      </c>
      <c r="E5483" s="5">
        <v>210.79</v>
      </c>
      <c r="F5483" s="5">
        <v>276.52</v>
      </c>
      <c r="G5483" s="5">
        <v>64.61</v>
      </c>
    </row>
    <row r="5484" spans="1:8">
      <c r="A5484" s="1">
        <f t="shared" si="1161"/>
        <v>1301610</v>
      </c>
      <c r="B5484" s="1">
        <v>13</v>
      </c>
      <c r="C5484" s="1">
        <v>8</v>
      </c>
      <c r="D5484" s="2">
        <v>10</v>
      </c>
      <c r="E5484" s="5">
        <v>67.56</v>
      </c>
      <c r="F5484" s="5">
        <v>86.04</v>
      </c>
      <c r="G5484" s="5">
        <v>58.93</v>
      </c>
    </row>
    <row r="5485" spans="1:8">
      <c r="A5485" s="1">
        <f t="shared" si="1161"/>
        <v>1301611</v>
      </c>
      <c r="B5485" s="1">
        <v>13</v>
      </c>
      <c r="C5485" s="1">
        <v>8</v>
      </c>
      <c r="D5485" s="2">
        <v>11</v>
      </c>
      <c r="E5485" s="5">
        <v>305.83</v>
      </c>
      <c r="F5485" s="5">
        <v>256.25</v>
      </c>
      <c r="G5485" s="5">
        <v>67.58</v>
      </c>
    </row>
    <row r="5486" spans="1:8">
      <c r="A5486" s="1">
        <f t="shared" si="1161"/>
        <v>1301612</v>
      </c>
      <c r="B5486" s="1">
        <v>13</v>
      </c>
      <c r="C5486" s="1">
        <v>8</v>
      </c>
      <c r="D5486" s="2">
        <v>12</v>
      </c>
      <c r="E5486" s="5">
        <v>48.97</v>
      </c>
      <c r="F5486" s="5">
        <v>43.76</v>
      </c>
      <c r="G5486" s="5">
        <v>60.54</v>
      </c>
    </row>
    <row r="5487" spans="1:8">
      <c r="A5487" s="1">
        <f t="shared" si="1161"/>
        <v>1301613</v>
      </c>
      <c r="B5487" s="1">
        <v>13</v>
      </c>
      <c r="C5487" s="1">
        <v>8</v>
      </c>
      <c r="D5487" s="2">
        <v>13</v>
      </c>
      <c r="E5487" s="5">
        <v>165.26</v>
      </c>
      <c r="F5487" s="5">
        <v>108.5</v>
      </c>
      <c r="G5487" s="5">
        <v>64.16</v>
      </c>
    </row>
    <row r="5488" spans="1:8">
      <c r="A5488" s="1">
        <f t="shared" si="1161"/>
        <v>1301614</v>
      </c>
      <c r="B5488" s="1">
        <v>13</v>
      </c>
      <c r="C5488" s="1">
        <v>8</v>
      </c>
      <c r="D5488" s="2">
        <v>14</v>
      </c>
      <c r="E5488" s="5">
        <v>228.98</v>
      </c>
      <c r="F5488" s="5">
        <v>337.19</v>
      </c>
      <c r="G5488" s="5">
        <v>72.61</v>
      </c>
    </row>
    <row r="5489" spans="1:8">
      <c r="A5489" s="1">
        <f t="shared" si="1161"/>
        <v>1301615</v>
      </c>
      <c r="B5489" s="1">
        <v>13</v>
      </c>
      <c r="C5489" s="1">
        <v>8</v>
      </c>
      <c r="D5489" s="2">
        <v>15</v>
      </c>
      <c r="E5489" s="5">
        <v>21.65</v>
      </c>
      <c r="F5489" s="5">
        <v>41.57</v>
      </c>
      <c r="G5489" s="5">
        <v>61.71</v>
      </c>
    </row>
    <row r="5490" spans="1:8">
      <c r="A5490" s="1">
        <f t="shared" si="1161"/>
        <v>1301616</v>
      </c>
      <c r="B5490" s="1">
        <v>13</v>
      </c>
      <c r="C5490" s="1">
        <v>8</v>
      </c>
      <c r="D5490" s="2">
        <v>16</v>
      </c>
      <c r="E5490" s="5">
        <v>106.96</v>
      </c>
      <c r="F5490" s="5">
        <v>173.89</v>
      </c>
      <c r="G5490" s="5">
        <v>69.260000000000005</v>
      </c>
    </row>
    <row r="5491" spans="1:8">
      <c r="A5491" s="1">
        <f t="shared" si="1161"/>
        <v>1301617</v>
      </c>
      <c r="B5491" s="1">
        <v>13</v>
      </c>
      <c r="C5491" s="1">
        <v>8</v>
      </c>
      <c r="D5491" s="2">
        <v>17</v>
      </c>
      <c r="E5491" s="5">
        <v>258.43</v>
      </c>
      <c r="F5491" s="5">
        <v>192.22</v>
      </c>
      <c r="G5491" s="5">
        <v>71.319999999999993</v>
      </c>
    </row>
    <row r="5492" spans="1:8">
      <c r="A5492" s="1">
        <f t="shared" si="1161"/>
        <v>1301618</v>
      </c>
      <c r="B5492" s="1">
        <v>13</v>
      </c>
      <c r="C5492" s="1">
        <v>8</v>
      </c>
      <c r="D5492" s="2">
        <v>18</v>
      </c>
      <c r="E5492" s="5">
        <v>254.34</v>
      </c>
      <c r="F5492" s="5">
        <v>247.34</v>
      </c>
      <c r="G5492" s="5">
        <v>73.52</v>
      </c>
      <c r="H5492" s="1"/>
    </row>
    <row r="5493" spans="1:8">
      <c r="A5493" s="1">
        <f t="shared" si="1161"/>
        <v>1301619</v>
      </c>
      <c r="B5493" s="1">
        <v>13</v>
      </c>
      <c r="C5493" s="1">
        <v>8</v>
      </c>
      <c r="D5493" s="2">
        <v>19</v>
      </c>
      <c r="E5493" s="5">
        <v>206.99</v>
      </c>
      <c r="F5493" s="5">
        <v>254.51</v>
      </c>
      <c r="G5493" s="5">
        <v>74.739999999999995</v>
      </c>
      <c r="H5493" s="1"/>
    </row>
    <row r="5494" spans="1:8">
      <c r="A5494" s="1">
        <f t="shared" si="1161"/>
        <v>1301620</v>
      </c>
      <c r="B5494" s="1">
        <v>13</v>
      </c>
      <c r="C5494" s="1">
        <v>8</v>
      </c>
      <c r="D5494" s="2">
        <v>20</v>
      </c>
      <c r="E5494" s="5">
        <v>49.47</v>
      </c>
      <c r="F5494" s="5">
        <v>92.17</v>
      </c>
      <c r="G5494" s="5">
        <v>69.39</v>
      </c>
      <c r="H5494" s="1"/>
    </row>
    <row r="5495" spans="1:8">
      <c r="A5495" s="1">
        <f t="shared" si="1161"/>
        <v>1301621</v>
      </c>
      <c r="B5495" s="1">
        <v>13</v>
      </c>
      <c r="C5495" s="1">
        <v>8</v>
      </c>
      <c r="D5495" s="2">
        <v>21</v>
      </c>
      <c r="E5495" s="5">
        <v>34.39</v>
      </c>
      <c r="F5495" s="5">
        <v>80.81</v>
      </c>
      <c r="G5495" s="5">
        <v>70.099999999999994</v>
      </c>
      <c r="H5495" s="1"/>
    </row>
    <row r="5496" spans="1:8">
      <c r="A5496" s="1">
        <f t="shared" si="1161"/>
        <v>1301622</v>
      </c>
      <c r="B5496" s="1">
        <v>13</v>
      </c>
      <c r="C5496" s="1">
        <v>8</v>
      </c>
      <c r="D5496" s="2">
        <v>22</v>
      </c>
      <c r="E5496" s="5">
        <v>340.36</v>
      </c>
      <c r="F5496" s="5">
        <v>319.63</v>
      </c>
      <c r="G5496" s="5">
        <v>80.75</v>
      </c>
      <c r="H5496" s="1"/>
    </row>
    <row r="5497" spans="1:8">
      <c r="A5497" s="1">
        <f t="shared" si="1161"/>
        <v>1301623</v>
      </c>
      <c r="B5497" s="1">
        <v>13</v>
      </c>
      <c r="C5497" s="1">
        <v>8</v>
      </c>
      <c r="D5497" s="2">
        <v>23</v>
      </c>
      <c r="E5497" s="5">
        <v>18.02</v>
      </c>
      <c r="F5497" s="5">
        <v>31.31</v>
      </c>
      <c r="G5497" s="5">
        <v>73.2</v>
      </c>
      <c r="H5497" s="1"/>
    </row>
    <row r="5498" spans="1:8">
      <c r="A5498" s="1">
        <f t="shared" si="1161"/>
        <v>1301624</v>
      </c>
      <c r="B5498" s="1">
        <v>13</v>
      </c>
      <c r="C5498" s="1">
        <v>8</v>
      </c>
      <c r="D5498" s="2">
        <v>24</v>
      </c>
      <c r="E5498" s="5">
        <v>279.47000000000003</v>
      </c>
      <c r="F5498" s="5">
        <v>328.35</v>
      </c>
      <c r="G5498" s="5">
        <v>87.72</v>
      </c>
      <c r="H5498" s="1"/>
    </row>
    <row r="5499" spans="1:8">
      <c r="A5499" s="1">
        <f t="shared" si="1161"/>
        <v>1301808</v>
      </c>
      <c r="B5499" s="1">
        <v>13</v>
      </c>
      <c r="C5499" s="1">
        <v>9</v>
      </c>
      <c r="D5499" s="2">
        <v>8</v>
      </c>
      <c r="E5499" s="5">
        <v>321.27999999999997</v>
      </c>
      <c r="F5499" s="5">
        <v>377.98</v>
      </c>
      <c r="G5499" s="5">
        <v>72.099999999999994</v>
      </c>
      <c r="H5499" s="1"/>
    </row>
    <row r="5500" spans="1:8">
      <c r="A5500" s="1">
        <f t="shared" si="1161"/>
        <v>1301809</v>
      </c>
      <c r="B5500" s="1">
        <v>13</v>
      </c>
      <c r="C5500" s="1">
        <v>9</v>
      </c>
      <c r="D5500" s="2">
        <v>9</v>
      </c>
      <c r="E5500" s="5">
        <v>92.86</v>
      </c>
      <c r="F5500" s="5">
        <v>38.86</v>
      </c>
      <c r="G5500" s="5">
        <v>60.48</v>
      </c>
      <c r="H5500" s="1"/>
    </row>
    <row r="5501" spans="1:8">
      <c r="A5501" s="1">
        <f t="shared" si="1161"/>
        <v>1301810</v>
      </c>
      <c r="B5501" s="1">
        <v>13</v>
      </c>
      <c r="C5501" s="1">
        <v>9</v>
      </c>
      <c r="D5501" s="2">
        <v>10</v>
      </c>
      <c r="E5501" s="5">
        <v>748.65</v>
      </c>
      <c r="F5501" s="5">
        <v>640.75</v>
      </c>
      <c r="G5501" s="5">
        <v>83.01</v>
      </c>
      <c r="H5501" s="1"/>
    </row>
    <row r="5502" spans="1:8">
      <c r="A5502" s="1">
        <f t="shared" si="1161"/>
        <v>1301811</v>
      </c>
      <c r="B5502" s="1">
        <v>13</v>
      </c>
      <c r="C5502" s="1">
        <v>9</v>
      </c>
      <c r="D5502" s="2">
        <v>11</v>
      </c>
      <c r="E5502" s="5">
        <v>699.3</v>
      </c>
      <c r="F5502" s="5">
        <v>622.54999999999995</v>
      </c>
      <c r="G5502" s="5">
        <v>83.01</v>
      </c>
    </row>
    <row r="5503" spans="1:8">
      <c r="A5503" s="1">
        <f t="shared" si="1161"/>
        <v>1301812</v>
      </c>
      <c r="B5503" s="1">
        <v>13</v>
      </c>
      <c r="C5503" s="1">
        <v>9</v>
      </c>
      <c r="D5503" s="2">
        <v>12</v>
      </c>
      <c r="E5503" s="5">
        <v>75.16</v>
      </c>
      <c r="F5503" s="5">
        <v>109.34</v>
      </c>
      <c r="G5503" s="5">
        <v>66.03</v>
      </c>
    </row>
    <row r="5504" spans="1:8">
      <c r="A5504" s="1">
        <f t="shared" ref="A5504:A5527" si="1162">100000*B5504+200*C5504+D5504</f>
        <v>1301813</v>
      </c>
      <c r="B5504" s="1">
        <v>13</v>
      </c>
      <c r="C5504" s="1">
        <v>9</v>
      </c>
      <c r="D5504" s="2">
        <v>13</v>
      </c>
      <c r="E5504" s="5">
        <v>194.01</v>
      </c>
      <c r="F5504" s="5">
        <v>151.36000000000001</v>
      </c>
      <c r="G5504" s="5">
        <v>69.319999999999993</v>
      </c>
    </row>
    <row r="5505" spans="1:8">
      <c r="A5505" s="1">
        <f t="shared" si="1162"/>
        <v>1301814</v>
      </c>
      <c r="B5505" s="1">
        <v>13</v>
      </c>
      <c r="C5505" s="1">
        <v>9</v>
      </c>
      <c r="D5505" s="2">
        <v>14</v>
      </c>
      <c r="E5505" s="5">
        <v>463.2</v>
      </c>
      <c r="F5505" s="5">
        <v>521.41</v>
      </c>
      <c r="G5505" s="5">
        <v>83.65</v>
      </c>
    </row>
    <row r="5506" spans="1:8">
      <c r="A5506" s="1">
        <f t="shared" si="1162"/>
        <v>1301815</v>
      </c>
      <c r="B5506" s="1">
        <v>13</v>
      </c>
      <c r="C5506" s="1">
        <v>9</v>
      </c>
      <c r="D5506" s="2">
        <v>15</v>
      </c>
      <c r="E5506" s="5">
        <v>130.49</v>
      </c>
      <c r="F5506" s="5">
        <v>214.62</v>
      </c>
      <c r="G5506" s="5">
        <v>75.2</v>
      </c>
    </row>
    <row r="5507" spans="1:8">
      <c r="A5507" s="1">
        <f t="shared" si="1162"/>
        <v>1301816</v>
      </c>
      <c r="B5507" s="1">
        <v>13</v>
      </c>
      <c r="C5507" s="1">
        <v>9</v>
      </c>
      <c r="D5507" s="2">
        <v>16</v>
      </c>
      <c r="E5507" s="5">
        <v>272.23</v>
      </c>
      <c r="F5507" s="5">
        <v>294.91000000000003</v>
      </c>
      <c r="G5507" s="5">
        <v>78.489999999999995</v>
      </c>
    </row>
    <row r="5508" spans="1:8">
      <c r="A5508" s="1">
        <f t="shared" si="1162"/>
        <v>1301818</v>
      </c>
      <c r="B5508" s="1">
        <v>13</v>
      </c>
      <c r="C5508" s="1">
        <v>9</v>
      </c>
      <c r="D5508" s="2">
        <v>18</v>
      </c>
      <c r="E5508" s="5">
        <v>13.26</v>
      </c>
      <c r="F5508" s="5">
        <v>-1.81</v>
      </c>
      <c r="G5508" s="5">
        <v>67.19</v>
      </c>
    </row>
    <row r="5509" spans="1:8">
      <c r="A5509" s="1">
        <f t="shared" si="1162"/>
        <v>1301819</v>
      </c>
      <c r="B5509" s="1">
        <v>13</v>
      </c>
      <c r="C5509" s="1">
        <v>9</v>
      </c>
      <c r="D5509" s="2">
        <v>19</v>
      </c>
      <c r="E5509" s="5">
        <v>140.87</v>
      </c>
      <c r="F5509" s="5">
        <v>220.36</v>
      </c>
      <c r="G5509" s="5">
        <v>76.42</v>
      </c>
    </row>
    <row r="5510" spans="1:8">
      <c r="A5510" s="1">
        <f t="shared" si="1162"/>
        <v>1301820</v>
      </c>
      <c r="B5510" s="1">
        <v>13</v>
      </c>
      <c r="C5510" s="1">
        <v>9</v>
      </c>
      <c r="D5510" s="2">
        <v>20</v>
      </c>
      <c r="E5510" s="5">
        <v>266.92</v>
      </c>
      <c r="F5510" s="5">
        <v>269.8</v>
      </c>
      <c r="G5510" s="5">
        <v>79.59</v>
      </c>
    </row>
    <row r="5511" spans="1:8">
      <c r="A5511" s="1">
        <f t="shared" si="1162"/>
        <v>1301821</v>
      </c>
      <c r="B5511" s="1">
        <v>13</v>
      </c>
      <c r="C5511" s="1">
        <v>9</v>
      </c>
      <c r="D5511" s="2">
        <v>21</v>
      </c>
      <c r="E5511" s="5">
        <v>25.53</v>
      </c>
      <c r="F5511" s="5">
        <v>74.739999999999995</v>
      </c>
      <c r="G5511" s="5">
        <v>75.709999999999994</v>
      </c>
    </row>
    <row r="5512" spans="1:8">
      <c r="A5512" s="1">
        <f t="shared" si="1162"/>
        <v>1302007</v>
      </c>
      <c r="B5512" s="1">
        <v>13</v>
      </c>
      <c r="C5512" s="1">
        <v>10</v>
      </c>
      <c r="D5512" s="2">
        <v>7</v>
      </c>
      <c r="E5512" s="5">
        <v>455.47</v>
      </c>
      <c r="F5512" s="5">
        <v>480.16</v>
      </c>
      <c r="G5512" s="5">
        <v>81.72</v>
      </c>
      <c r="H5512" s="1"/>
    </row>
    <row r="5513" spans="1:8">
      <c r="A5513" s="1">
        <f t="shared" si="1162"/>
        <v>1302008</v>
      </c>
      <c r="B5513" s="1">
        <v>13</v>
      </c>
      <c r="C5513" s="1">
        <v>10</v>
      </c>
      <c r="D5513" s="2">
        <v>8</v>
      </c>
      <c r="E5513" s="5">
        <v>631.91999999999996</v>
      </c>
      <c r="F5513" s="5">
        <v>761.13</v>
      </c>
      <c r="G5513" s="5">
        <v>90.24</v>
      </c>
      <c r="H5513" s="1"/>
    </row>
    <row r="5514" spans="1:8">
      <c r="A5514" s="1">
        <f t="shared" si="1162"/>
        <v>1302009</v>
      </c>
      <c r="B5514" s="1">
        <v>13</v>
      </c>
      <c r="C5514" s="1">
        <v>10</v>
      </c>
      <c r="D5514" s="2">
        <v>9</v>
      </c>
      <c r="E5514" s="5">
        <v>177.5</v>
      </c>
      <c r="F5514" s="5">
        <v>307.37</v>
      </c>
      <c r="G5514" s="5">
        <v>76.75</v>
      </c>
      <c r="H5514" s="1"/>
    </row>
    <row r="5515" spans="1:8">
      <c r="A5515" s="1">
        <f t="shared" si="1162"/>
        <v>1302010</v>
      </c>
      <c r="B5515" s="1">
        <v>13</v>
      </c>
      <c r="C5515" s="1">
        <v>10</v>
      </c>
      <c r="D5515" s="2">
        <v>10</v>
      </c>
      <c r="E5515" s="5">
        <v>86.41</v>
      </c>
      <c r="F5515" s="5">
        <v>193.25</v>
      </c>
      <c r="G5515" s="5">
        <v>74.489999999999995</v>
      </c>
      <c r="H5515" s="1"/>
    </row>
    <row r="5516" spans="1:8">
      <c r="A5516" s="1">
        <f t="shared" si="1162"/>
        <v>1302011</v>
      </c>
      <c r="B5516" s="1">
        <v>13</v>
      </c>
      <c r="C5516" s="1">
        <v>10</v>
      </c>
      <c r="D5516" s="2">
        <v>11</v>
      </c>
      <c r="E5516" s="5">
        <v>228.64</v>
      </c>
      <c r="F5516" s="5">
        <v>228.95</v>
      </c>
      <c r="G5516" s="5">
        <v>75.91</v>
      </c>
      <c r="H5516" s="1"/>
    </row>
    <row r="5517" spans="1:8">
      <c r="A5517" s="1">
        <f t="shared" si="1162"/>
        <v>1302012</v>
      </c>
      <c r="B5517" s="1">
        <v>13</v>
      </c>
      <c r="C5517" s="1">
        <v>10</v>
      </c>
      <c r="D5517" s="2">
        <v>12</v>
      </c>
      <c r="E5517" s="5">
        <v>81.83</v>
      </c>
      <c r="F5517" s="5">
        <v>108.18</v>
      </c>
      <c r="G5517" s="5">
        <v>71.97</v>
      </c>
    </row>
    <row r="5518" spans="1:8">
      <c r="A5518" s="1">
        <f t="shared" si="1162"/>
        <v>1302013</v>
      </c>
      <c r="B5518" s="1">
        <v>13</v>
      </c>
      <c r="C5518" s="1">
        <v>10</v>
      </c>
      <c r="D5518" s="2">
        <v>13</v>
      </c>
      <c r="E5518" s="5">
        <v>45.5</v>
      </c>
      <c r="F5518" s="5">
        <v>21.11</v>
      </c>
      <c r="G5518" s="5">
        <v>69.58</v>
      </c>
    </row>
    <row r="5519" spans="1:8">
      <c r="A5519" s="1">
        <f t="shared" si="1162"/>
        <v>1302014</v>
      </c>
      <c r="B5519" s="1">
        <v>13</v>
      </c>
      <c r="C5519" s="1">
        <v>10</v>
      </c>
      <c r="D5519" s="2">
        <v>14</v>
      </c>
      <c r="E5519" s="5">
        <v>178.36</v>
      </c>
      <c r="F5519" s="5">
        <v>107.15</v>
      </c>
      <c r="G5519" s="5">
        <v>71.58</v>
      </c>
    </row>
    <row r="5520" spans="1:8">
      <c r="A5520" s="1">
        <f t="shared" si="1162"/>
        <v>1302015</v>
      </c>
      <c r="B5520" s="1">
        <v>13</v>
      </c>
      <c r="C5520" s="1">
        <v>10</v>
      </c>
      <c r="D5520" s="2">
        <v>15</v>
      </c>
      <c r="E5520" s="5">
        <v>5.43</v>
      </c>
      <c r="F5520" s="5">
        <v>65.64</v>
      </c>
      <c r="G5520" s="5">
        <v>70.87</v>
      </c>
    </row>
    <row r="5521" spans="1:8">
      <c r="A5521" s="1">
        <f t="shared" si="1162"/>
        <v>1302016</v>
      </c>
      <c r="B5521" s="1">
        <v>13</v>
      </c>
      <c r="C5521" s="1">
        <v>10</v>
      </c>
      <c r="D5521" s="2">
        <v>16</v>
      </c>
      <c r="E5521" s="5">
        <v>220.78</v>
      </c>
      <c r="F5521" s="5">
        <v>265.93</v>
      </c>
      <c r="G5521" s="5">
        <v>80.680000000000007</v>
      </c>
    </row>
    <row r="5522" spans="1:8">
      <c r="A5522" s="1">
        <f t="shared" si="1162"/>
        <v>1302207</v>
      </c>
      <c r="B5522" s="1">
        <v>13</v>
      </c>
      <c r="C5522" s="1">
        <v>11</v>
      </c>
      <c r="D5522" s="2">
        <v>7</v>
      </c>
      <c r="E5522" s="5">
        <v>678.59</v>
      </c>
      <c r="F5522" s="5">
        <v>908.88</v>
      </c>
      <c r="G5522" s="5">
        <v>101.6</v>
      </c>
      <c r="H5522" s="1"/>
    </row>
    <row r="5523" spans="1:8">
      <c r="A5523" s="1">
        <f t="shared" si="1162"/>
        <v>1302208</v>
      </c>
      <c r="B5523" s="1">
        <v>13</v>
      </c>
      <c r="C5523" s="1">
        <v>11</v>
      </c>
      <c r="D5523" s="2">
        <v>8</v>
      </c>
      <c r="E5523" s="5">
        <v>398.31</v>
      </c>
      <c r="F5523" s="5">
        <v>492.88</v>
      </c>
      <c r="G5523" s="5">
        <v>88.43</v>
      </c>
    </row>
    <row r="5524" spans="1:8">
      <c r="A5524" s="1">
        <f t="shared" si="1162"/>
        <v>1302209</v>
      </c>
      <c r="B5524" s="1">
        <v>13</v>
      </c>
      <c r="C5524" s="1">
        <v>11</v>
      </c>
      <c r="D5524" s="2">
        <v>9</v>
      </c>
      <c r="E5524" s="5">
        <v>250.49</v>
      </c>
      <c r="F5524" s="5">
        <v>289.3</v>
      </c>
      <c r="G5524" s="5">
        <v>82.94</v>
      </c>
      <c r="H5524" s="1"/>
    </row>
    <row r="5525" spans="1:8">
      <c r="A5525" s="1">
        <f t="shared" si="1162"/>
        <v>1302210</v>
      </c>
      <c r="B5525" s="1">
        <v>13</v>
      </c>
      <c r="C5525" s="1">
        <v>11</v>
      </c>
      <c r="D5525" s="2">
        <v>10</v>
      </c>
      <c r="E5525" s="5">
        <v>16.38</v>
      </c>
      <c r="F5525" s="5">
        <v>25.3</v>
      </c>
      <c r="G5525" s="5">
        <v>74.489999999999995</v>
      </c>
    </row>
    <row r="5526" spans="1:8">
      <c r="A5526" s="1">
        <f t="shared" si="1162"/>
        <v>1302211</v>
      </c>
      <c r="B5526" s="1">
        <v>13</v>
      </c>
      <c r="C5526" s="1">
        <v>11</v>
      </c>
      <c r="D5526" s="2">
        <v>11</v>
      </c>
      <c r="E5526" s="5">
        <v>358.79</v>
      </c>
      <c r="F5526" s="5">
        <v>341.71</v>
      </c>
      <c r="G5526" s="5">
        <v>85.72</v>
      </c>
      <c r="H5526" s="1"/>
    </row>
    <row r="5527" spans="1:8">
      <c r="A5527" s="1">
        <f t="shared" si="1162"/>
        <v>1400614</v>
      </c>
      <c r="B5527" s="1">
        <v>14</v>
      </c>
      <c r="C5527" s="1">
        <v>3</v>
      </c>
      <c r="D5527" s="2">
        <v>14</v>
      </c>
      <c r="E5527" s="5">
        <v>246.45</v>
      </c>
      <c r="F5527" s="5">
        <v>310.98</v>
      </c>
      <c r="G5527" s="5">
        <v>57.38</v>
      </c>
      <c r="H5527" s="1"/>
    </row>
    <row r="5528" spans="1:8">
      <c r="A5528" s="1">
        <f t="shared" ref="A5528:A5531" si="1163">100000*ABS(B5528)+200*C5528+D5528</f>
        <v>1400820</v>
      </c>
      <c r="B5528" s="1">
        <v>-14</v>
      </c>
      <c r="C5528" s="1">
        <v>4</v>
      </c>
      <c r="D5528" s="2">
        <v>20</v>
      </c>
      <c r="E5528" s="5">
        <v>714.36</v>
      </c>
      <c r="F5528" s="5">
        <v>827.74</v>
      </c>
      <c r="G5528" s="5">
        <v>54.41</v>
      </c>
    </row>
    <row r="5529" spans="1:8">
      <c r="A5529" s="1">
        <f t="shared" si="1163"/>
        <v>1400821</v>
      </c>
      <c r="B5529" s="1">
        <v>-14</v>
      </c>
      <c r="C5529" s="1">
        <v>4</v>
      </c>
      <c r="D5529" s="2">
        <v>21</v>
      </c>
      <c r="E5529" s="5">
        <v>119.6</v>
      </c>
      <c r="F5529" s="5">
        <v>111.6</v>
      </c>
      <c r="G5529" s="5">
        <v>31.24</v>
      </c>
    </row>
    <row r="5530" spans="1:8">
      <c r="A5530" s="1">
        <f t="shared" si="1163"/>
        <v>1400822</v>
      </c>
      <c r="B5530" s="1">
        <v>-14</v>
      </c>
      <c r="C5530" s="1">
        <v>4</v>
      </c>
      <c r="D5530" s="2">
        <v>22</v>
      </c>
      <c r="E5530" s="5">
        <v>248.8</v>
      </c>
      <c r="F5530" s="5">
        <v>244.44</v>
      </c>
      <c r="G5530" s="5">
        <v>32.4</v>
      </c>
      <c r="H5530" s="1"/>
    </row>
    <row r="5531" spans="1:8">
      <c r="A5531" s="1">
        <f t="shared" si="1163"/>
        <v>1400823</v>
      </c>
      <c r="B5531" s="1">
        <v>-14</v>
      </c>
      <c r="C5531" s="1">
        <v>4</v>
      </c>
      <c r="D5531" s="2">
        <v>23</v>
      </c>
      <c r="E5531" s="5">
        <v>72.45</v>
      </c>
      <c r="F5531" s="5">
        <v>115.93</v>
      </c>
      <c r="G5531" s="5">
        <v>28.98</v>
      </c>
      <c r="H5531" s="1"/>
    </row>
    <row r="5532" spans="1:8">
      <c r="A5532" s="1">
        <f t="shared" ref="A5532:A5542" si="1164">100000*B5532+200*C5532+D5532</f>
        <v>1401221</v>
      </c>
      <c r="B5532" s="1">
        <v>14</v>
      </c>
      <c r="C5532" s="1">
        <v>6</v>
      </c>
      <c r="D5532" s="2">
        <v>21</v>
      </c>
      <c r="E5532" s="5">
        <v>540.9</v>
      </c>
      <c r="F5532" s="5">
        <v>455.83</v>
      </c>
      <c r="G5532" s="5">
        <v>80.3</v>
      </c>
    </row>
    <row r="5533" spans="1:8">
      <c r="A5533" s="1">
        <f t="shared" si="1164"/>
        <v>1401418</v>
      </c>
      <c r="B5533" s="1">
        <v>14</v>
      </c>
      <c r="C5533" s="1">
        <v>7</v>
      </c>
      <c r="D5533" s="2">
        <v>18</v>
      </c>
      <c r="E5533" s="5">
        <v>56.25</v>
      </c>
      <c r="F5533" s="5">
        <v>96.05</v>
      </c>
      <c r="G5533" s="5">
        <v>68.61</v>
      </c>
    </row>
    <row r="5534" spans="1:8">
      <c r="A5534" s="1">
        <f t="shared" si="1164"/>
        <v>1401419</v>
      </c>
      <c r="B5534" s="1">
        <v>14</v>
      </c>
      <c r="C5534" s="1">
        <v>7</v>
      </c>
      <c r="D5534" s="2">
        <v>19</v>
      </c>
      <c r="E5534" s="5">
        <v>18.559999999999999</v>
      </c>
      <c r="F5534" s="5">
        <v>2.4500000000000002</v>
      </c>
      <c r="G5534" s="5">
        <v>66.290000000000006</v>
      </c>
      <c r="H5534" s="1"/>
    </row>
    <row r="5535" spans="1:8">
      <c r="A5535" s="1">
        <f t="shared" si="1164"/>
        <v>1401614</v>
      </c>
      <c r="B5535" s="1">
        <v>14</v>
      </c>
      <c r="C5535" s="1">
        <v>8</v>
      </c>
      <c r="D5535" s="2">
        <v>14</v>
      </c>
      <c r="E5535" s="5">
        <v>37.590000000000003</v>
      </c>
      <c r="F5535" s="5">
        <v>91.14</v>
      </c>
      <c r="G5535" s="5">
        <v>65.77</v>
      </c>
      <c r="H5535" s="1"/>
    </row>
    <row r="5536" spans="1:8">
      <c r="A5536" s="1">
        <f t="shared" si="1164"/>
        <v>1401615</v>
      </c>
      <c r="B5536" s="1">
        <v>14</v>
      </c>
      <c r="C5536" s="1">
        <v>8</v>
      </c>
      <c r="D5536" s="2">
        <v>15</v>
      </c>
      <c r="E5536" s="5">
        <v>333.59</v>
      </c>
      <c r="F5536" s="5">
        <v>278.64999999999998</v>
      </c>
      <c r="G5536" s="5">
        <v>74.87</v>
      </c>
      <c r="H5536" s="1"/>
    </row>
    <row r="5537" spans="1:8">
      <c r="A5537" s="1">
        <f t="shared" si="1164"/>
        <v>1401809</v>
      </c>
      <c r="B5537" s="1">
        <v>14</v>
      </c>
      <c r="C5537" s="1">
        <v>9</v>
      </c>
      <c r="D5537" s="2">
        <v>9</v>
      </c>
      <c r="E5537" s="5">
        <v>139.22999999999999</v>
      </c>
      <c r="F5537" s="5">
        <v>85.85</v>
      </c>
      <c r="G5537" s="5">
        <v>65.97</v>
      </c>
      <c r="H5537" s="1"/>
    </row>
    <row r="5538" spans="1:8">
      <c r="A5538" s="1">
        <f t="shared" si="1164"/>
        <v>1401810</v>
      </c>
      <c r="B5538" s="1">
        <v>14</v>
      </c>
      <c r="C5538" s="1">
        <v>9</v>
      </c>
      <c r="D5538" s="2">
        <v>10</v>
      </c>
      <c r="E5538" s="5">
        <v>371.91</v>
      </c>
      <c r="F5538" s="5">
        <v>275.29000000000002</v>
      </c>
      <c r="G5538" s="5">
        <v>74.290000000000006</v>
      </c>
    </row>
    <row r="5539" spans="1:8">
      <c r="A5539" s="1">
        <f t="shared" si="1164"/>
        <v>1401811</v>
      </c>
      <c r="B5539" s="1">
        <v>14</v>
      </c>
      <c r="C5539" s="1">
        <v>9</v>
      </c>
      <c r="D5539" s="2">
        <v>11</v>
      </c>
      <c r="E5539" s="5">
        <v>52.76</v>
      </c>
      <c r="F5539" s="5">
        <v>76.680000000000007</v>
      </c>
      <c r="G5539" s="5">
        <v>68.16</v>
      </c>
    </row>
    <row r="5540" spans="1:8">
      <c r="A5540" s="1">
        <f t="shared" si="1164"/>
        <v>1401812</v>
      </c>
      <c r="B5540" s="1">
        <v>14</v>
      </c>
      <c r="C5540" s="1">
        <v>9</v>
      </c>
      <c r="D5540" s="2">
        <v>12</v>
      </c>
      <c r="E5540" s="5">
        <v>133.99</v>
      </c>
      <c r="F5540" s="5">
        <v>106.89</v>
      </c>
      <c r="G5540" s="5">
        <v>70.16</v>
      </c>
    </row>
    <row r="5541" spans="1:8">
      <c r="A5541" s="1">
        <f t="shared" si="1164"/>
        <v>1500602</v>
      </c>
      <c r="B5541" s="1">
        <v>15</v>
      </c>
      <c r="C5541" s="1">
        <v>3</v>
      </c>
      <c r="D5541" s="2">
        <v>2</v>
      </c>
      <c r="E5541" s="5">
        <v>176.06</v>
      </c>
      <c r="F5541" s="5">
        <v>229.46</v>
      </c>
      <c r="G5541" s="5">
        <v>44.09</v>
      </c>
    </row>
    <row r="5542" spans="1:8">
      <c r="A5542" s="1">
        <f t="shared" si="1164"/>
        <v>1500603</v>
      </c>
      <c r="B5542" s="1">
        <v>15</v>
      </c>
      <c r="C5542" s="1">
        <v>3</v>
      </c>
      <c r="D5542" s="2">
        <v>3</v>
      </c>
      <c r="E5542" s="5">
        <v>355.51</v>
      </c>
      <c r="F5542" s="5">
        <v>331.64</v>
      </c>
      <c r="G5542" s="5">
        <v>48.47</v>
      </c>
      <c r="H5542" s="1"/>
    </row>
    <row r="5543" spans="1:8">
      <c r="A5543" s="1">
        <f t="shared" ref="A5543:A5544" si="1165">100000*ABS(B5543)+200*C5543+D5543</f>
        <v>1501017</v>
      </c>
      <c r="B5543" s="1">
        <v>-15</v>
      </c>
      <c r="C5543" s="1">
        <v>5</v>
      </c>
      <c r="D5543" s="2">
        <v>17</v>
      </c>
      <c r="E5543" s="5">
        <v>124.51</v>
      </c>
      <c r="F5543" s="5">
        <v>89.14</v>
      </c>
      <c r="G5543" s="5">
        <v>38.92</v>
      </c>
      <c r="H5543" s="1"/>
    </row>
    <row r="5544" spans="1:8">
      <c r="A5544" s="1">
        <f t="shared" si="1165"/>
        <v>1501018</v>
      </c>
      <c r="B5544" s="1">
        <v>-15</v>
      </c>
      <c r="C5544" s="1">
        <v>5</v>
      </c>
      <c r="D5544" s="2">
        <v>18</v>
      </c>
      <c r="E5544" s="5">
        <v>207.32</v>
      </c>
      <c r="F5544" s="5">
        <v>239.73</v>
      </c>
      <c r="G5544" s="5">
        <v>41.83</v>
      </c>
    </row>
    <row r="5545" spans="1:8">
      <c r="A5545" s="1">
        <f t="shared" ref="A5545:A5548" si="1166">100000*B5545+200*C5545+D5545</f>
        <v>1501408</v>
      </c>
      <c r="B5545" s="1">
        <v>15</v>
      </c>
      <c r="C5545" s="1">
        <v>7</v>
      </c>
      <c r="D5545" s="2">
        <v>8</v>
      </c>
      <c r="E5545" s="5">
        <v>55.13</v>
      </c>
      <c r="F5545" s="5">
        <v>137.16</v>
      </c>
      <c r="G5545" s="5">
        <v>62.61</v>
      </c>
    </row>
    <row r="5546" spans="1:8">
      <c r="A5546" s="1">
        <f t="shared" si="1166"/>
        <v>1600801</v>
      </c>
      <c r="B5546" s="1">
        <v>16</v>
      </c>
      <c r="C5546" s="1">
        <v>4</v>
      </c>
      <c r="D5546" s="2">
        <v>1</v>
      </c>
      <c r="E5546" s="5">
        <v>174.01</v>
      </c>
      <c r="F5546" s="5">
        <v>165.17</v>
      </c>
      <c r="G5546" s="5">
        <v>46.54</v>
      </c>
      <c r="H5546" s="1"/>
    </row>
    <row r="5547" spans="1:8">
      <c r="A5547" s="1">
        <f t="shared" si="1166"/>
        <v>1600802</v>
      </c>
      <c r="B5547" s="1">
        <v>16</v>
      </c>
      <c r="C5547" s="1">
        <v>4</v>
      </c>
      <c r="D5547" s="2">
        <v>2</v>
      </c>
      <c r="E5547" s="5">
        <v>69.510000000000005</v>
      </c>
      <c r="F5547" s="5">
        <v>74.55</v>
      </c>
      <c r="G5547" s="5">
        <v>44.34</v>
      </c>
    </row>
    <row r="5548" spans="1:8">
      <c r="A5548" s="1">
        <f t="shared" si="1166"/>
        <v>1600803</v>
      </c>
      <c r="B5548" s="1">
        <v>16</v>
      </c>
      <c r="C5548" s="1">
        <v>4</v>
      </c>
      <c r="D5548" s="2">
        <v>3</v>
      </c>
      <c r="E5548" s="5">
        <v>308.52</v>
      </c>
      <c r="F5548" s="5">
        <v>316.54000000000002</v>
      </c>
      <c r="G5548" s="5">
        <v>52.73</v>
      </c>
      <c r="H5548" s="1"/>
    </row>
    <row r="5549" spans="1:8">
      <c r="A5549" s="1">
        <f t="shared" ref="A5549:A5553" si="1167">100000*ABS(B5549)+200*C5549+D5549</f>
        <v>1601002</v>
      </c>
      <c r="B5549" s="1">
        <v>-16</v>
      </c>
      <c r="C5549" s="1">
        <v>5</v>
      </c>
      <c r="D5549" s="2">
        <v>2</v>
      </c>
      <c r="E5549" s="5">
        <v>262.08999999999997</v>
      </c>
      <c r="F5549" s="5">
        <v>248.37</v>
      </c>
      <c r="G5549" s="5">
        <v>51.51</v>
      </c>
      <c r="H5549" s="1"/>
    </row>
    <row r="5550" spans="1:8">
      <c r="A5550" s="1">
        <f t="shared" si="1167"/>
        <v>1601003</v>
      </c>
      <c r="B5550" s="1">
        <v>-16</v>
      </c>
      <c r="C5550" s="1">
        <v>5</v>
      </c>
      <c r="D5550" s="2">
        <v>3</v>
      </c>
      <c r="E5550" s="5">
        <v>851.46</v>
      </c>
      <c r="F5550" s="5">
        <v>909.46</v>
      </c>
      <c r="G5550" s="5">
        <v>71.39</v>
      </c>
      <c r="H5550" s="1"/>
    </row>
    <row r="5551" spans="1:8">
      <c r="A5551" s="1">
        <f t="shared" si="1167"/>
        <v>1601004</v>
      </c>
      <c r="B5551" s="1">
        <v>-16</v>
      </c>
      <c r="C5551" s="1">
        <v>5</v>
      </c>
      <c r="D5551" s="2">
        <v>4</v>
      </c>
      <c r="E5551" s="5">
        <v>23.4</v>
      </c>
      <c r="F5551" s="5">
        <v>35.57</v>
      </c>
      <c r="G5551" s="5">
        <v>43.31</v>
      </c>
    </row>
    <row r="5552" spans="1:8">
      <c r="A5552" s="1">
        <f t="shared" si="1167"/>
        <v>1601005</v>
      </c>
      <c r="B5552" s="1">
        <v>-16</v>
      </c>
      <c r="C5552" s="1">
        <v>5</v>
      </c>
      <c r="D5552" s="2">
        <v>5</v>
      </c>
      <c r="E5552" s="5">
        <v>11.8</v>
      </c>
      <c r="F5552" s="5">
        <v>24.14</v>
      </c>
      <c r="G5552" s="5">
        <v>41.7</v>
      </c>
    </row>
    <row r="5553" spans="1:7">
      <c r="A5553" s="1">
        <f t="shared" si="1167"/>
        <v>1601006</v>
      </c>
      <c r="B5553" s="1">
        <v>-16</v>
      </c>
      <c r="C5553" s="1">
        <v>5</v>
      </c>
      <c r="D5553" s="2">
        <v>6</v>
      </c>
      <c r="E5553" s="5">
        <v>55.4</v>
      </c>
      <c r="F5553" s="5">
        <v>73.97</v>
      </c>
      <c r="G5553" s="5">
        <v>43.63</v>
      </c>
    </row>
  </sheetData>
  <sortState ref="A1077:AA4957">
    <sortCondition ref="Z107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opLeftCell="A43" workbookViewId="0">
      <selection activeCell="A2" sqref="A2"/>
    </sheetView>
  </sheetViews>
  <sheetFormatPr defaultRowHeight="12.75"/>
  <sheetData>
    <row r="1" spans="1:9">
      <c r="A1" t="s">
        <v>54</v>
      </c>
      <c r="I1" s="2"/>
    </row>
    <row r="3" spans="1:9" ht="14.25">
      <c r="A3" t="s">
        <v>52</v>
      </c>
    </row>
    <row r="4" spans="1:9" ht="14.25">
      <c r="A4" t="s">
        <v>45</v>
      </c>
      <c r="B4" t="s">
        <v>46</v>
      </c>
      <c r="C4" t="s">
        <v>47</v>
      </c>
      <c r="D4" t="s">
        <v>48</v>
      </c>
    </row>
    <row r="5" spans="1:9">
      <c r="C5" s="2"/>
      <c r="F5" t="s">
        <v>29</v>
      </c>
    </row>
    <row r="6" spans="1:9">
      <c r="A6" s="5">
        <v>0.33</v>
      </c>
      <c r="B6">
        <v>1476</v>
      </c>
      <c r="C6">
        <v>637</v>
      </c>
      <c r="D6">
        <v>682</v>
      </c>
    </row>
    <row r="7" spans="1:9">
      <c r="A7" s="5">
        <v>0.4</v>
      </c>
      <c r="B7">
        <v>1876</v>
      </c>
      <c r="C7">
        <v>698</v>
      </c>
      <c r="D7">
        <v>761</v>
      </c>
    </row>
    <row r="8" spans="1:9">
      <c r="A8" s="5">
        <v>0.46</v>
      </c>
      <c r="B8">
        <v>2276</v>
      </c>
      <c r="C8">
        <v>751</v>
      </c>
      <c r="D8">
        <v>817</v>
      </c>
    </row>
    <row r="9" spans="1:9">
      <c r="A9" s="5">
        <v>0.5</v>
      </c>
      <c r="B9">
        <v>2676</v>
      </c>
      <c r="C9">
        <v>792</v>
      </c>
      <c r="D9">
        <v>876</v>
      </c>
    </row>
    <row r="10" spans="1:9">
      <c r="A10" s="5">
        <v>0.53</v>
      </c>
      <c r="B10">
        <v>3076</v>
      </c>
      <c r="C10">
        <v>825</v>
      </c>
      <c r="D10">
        <v>920</v>
      </c>
    </row>
    <row r="11" spans="1:9">
      <c r="A11" s="5">
        <v>0.56000000000000005</v>
      </c>
      <c r="B11">
        <v>3476</v>
      </c>
      <c r="C11">
        <v>858</v>
      </c>
      <c r="D11">
        <v>965</v>
      </c>
    </row>
    <row r="12" spans="1:9">
      <c r="A12" s="5">
        <v>0.59</v>
      </c>
      <c r="B12">
        <v>3876</v>
      </c>
      <c r="C12">
        <v>893</v>
      </c>
      <c r="D12">
        <v>1016</v>
      </c>
    </row>
    <row r="13" spans="1:9">
      <c r="A13" s="5">
        <v>0.62</v>
      </c>
      <c r="B13">
        <v>4276</v>
      </c>
      <c r="C13">
        <v>924</v>
      </c>
      <c r="D13">
        <v>1059</v>
      </c>
    </row>
    <row r="14" spans="1:9">
      <c r="A14" s="5">
        <v>0.65</v>
      </c>
      <c r="B14">
        <v>4676</v>
      </c>
      <c r="C14">
        <v>957</v>
      </c>
      <c r="D14">
        <v>1104</v>
      </c>
    </row>
    <row r="15" spans="1:9">
      <c r="A15" s="5">
        <v>0.79</v>
      </c>
      <c r="B15">
        <v>4956</v>
      </c>
      <c r="C15">
        <v>980</v>
      </c>
      <c r="D15">
        <v>1135</v>
      </c>
    </row>
    <row r="16" spans="1:9">
      <c r="A16" s="5"/>
    </row>
    <row r="18" spans="1:5">
      <c r="A18" s="5"/>
    </row>
    <row r="19" spans="1:5">
      <c r="A19" s="5">
        <v>0</v>
      </c>
      <c r="C19">
        <v>379</v>
      </c>
      <c r="D19">
        <v>331</v>
      </c>
      <c r="E19" t="s">
        <v>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2:C31"/>
  <sheetViews>
    <sheetView tabSelected="1" topLeftCell="A19" workbookViewId="0">
      <selection activeCell="C31" sqref="C31"/>
    </sheetView>
  </sheetViews>
  <sheetFormatPr defaultRowHeight="12.75"/>
  <sheetData>
    <row r="12" spans="3:3">
      <c r="C12" t="s">
        <v>58</v>
      </c>
    </row>
    <row r="31" spans="3:3">
      <c r="C31" t="s">
        <v>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2008-04-23T07:19:03Z</dcterms:modified>
</cp:coreProperties>
</file>